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30" windowHeight="8115" activeTab="5"/>
  </bookViews>
  <sheets>
    <sheet name="Прилож.5" sheetId="19" r:id="rId1"/>
    <sheet name="Прилож.3" sheetId="18" r:id="rId2"/>
    <sheet name="Прилож.4" sheetId="15" r:id="rId3"/>
    <sheet name="РП 6-10 кВ" sheetId="14" r:id="rId4"/>
    <sheet name="ПС 35 кВ" sheetId="13" r:id="rId5"/>
    <sheet name="ПС 110 кВ" sheetId="7" r:id="rId6"/>
    <sheet name="Лист1" sheetId="17" r:id="rId7"/>
  </sheets>
  <externalReferences>
    <externalReference r:id="rId8"/>
  </externalReferences>
  <definedNames>
    <definedName name="_xlnm.Print_Titles" localSheetId="5">'ПС 110 кВ'!#REF!</definedName>
    <definedName name="_xlnm.Print_Area" localSheetId="2">Прилож.4!$A$1:$Q$42</definedName>
    <definedName name="_xlnm.Print_Area" localSheetId="5">'ПС 110 кВ'!$A$1:$AC$2426</definedName>
    <definedName name="_xlnm.Print_Area" localSheetId="4">'ПС 35 кВ'!$A$1:$AE$2294</definedName>
  </definedNames>
  <calcPr calcId="145621"/>
</workbook>
</file>

<file path=xl/calcChain.xml><?xml version="1.0" encoding="utf-8"?>
<calcChain xmlns="http://schemas.openxmlformats.org/spreadsheetml/2006/main">
  <c r="AB1058" i="7" l="1"/>
  <c r="L216" i="14" l="1"/>
  <c r="F891" i="13"/>
  <c r="G891" i="13"/>
  <c r="H891" i="13"/>
  <c r="I891" i="13"/>
  <c r="J891" i="13"/>
  <c r="K891" i="13"/>
  <c r="L891" i="13"/>
  <c r="M891" i="13"/>
  <c r="N891" i="13"/>
  <c r="O891" i="13"/>
  <c r="P891" i="13"/>
  <c r="Q891" i="13"/>
  <c r="R891" i="13"/>
  <c r="S891" i="13"/>
  <c r="T891" i="13"/>
  <c r="U891" i="13"/>
  <c r="V891" i="13"/>
  <c r="W891" i="13"/>
  <c r="X891" i="13"/>
  <c r="Y891" i="13"/>
  <c r="Z891" i="13"/>
  <c r="AA891" i="13"/>
  <c r="AB891" i="13"/>
  <c r="E891" i="13"/>
  <c r="E845" i="13"/>
  <c r="AB845" i="13"/>
  <c r="AA845" i="13"/>
  <c r="Z845" i="13"/>
  <c r="Y845" i="13"/>
  <c r="X845" i="13"/>
  <c r="W845" i="13"/>
  <c r="V845" i="13"/>
  <c r="U845" i="13"/>
  <c r="T845" i="13"/>
  <c r="S845" i="13"/>
  <c r="R845" i="13"/>
  <c r="Q845" i="13"/>
  <c r="P845" i="13"/>
  <c r="O845" i="13"/>
  <c r="N845" i="13"/>
  <c r="M845" i="13"/>
  <c r="L845" i="13"/>
  <c r="K845" i="13"/>
  <c r="J845" i="13"/>
  <c r="I845" i="13"/>
  <c r="H845" i="13"/>
  <c r="G845" i="13"/>
  <c r="F845" i="13"/>
  <c r="F804" i="13"/>
  <c r="G804" i="13"/>
  <c r="H804" i="13"/>
  <c r="I804" i="13"/>
  <c r="J804" i="13"/>
  <c r="K804" i="13"/>
  <c r="L804" i="13"/>
  <c r="M804" i="13"/>
  <c r="N804" i="13"/>
  <c r="O804" i="13"/>
  <c r="P804" i="13"/>
  <c r="Q804" i="13"/>
  <c r="R804" i="13"/>
  <c r="S804" i="13"/>
  <c r="T804" i="13"/>
  <c r="U804" i="13"/>
  <c r="V804" i="13"/>
  <c r="W804" i="13"/>
  <c r="X804" i="13"/>
  <c r="Y804" i="13"/>
  <c r="Z804" i="13"/>
  <c r="AA804" i="13"/>
  <c r="AB804" i="13"/>
  <c r="E804" i="13"/>
  <c r="F2221" i="13"/>
  <c r="G2221" i="13"/>
  <c r="H2221" i="13"/>
  <c r="I2221" i="13"/>
  <c r="J2221" i="13"/>
  <c r="K2221" i="13"/>
  <c r="L2221" i="13"/>
  <c r="M2221" i="13"/>
  <c r="N2221" i="13"/>
  <c r="O2221" i="13"/>
  <c r="P2221" i="13"/>
  <c r="Q2221" i="13"/>
  <c r="R2221" i="13"/>
  <c r="S2221" i="13"/>
  <c r="T2221" i="13"/>
  <c r="U2221" i="13"/>
  <c r="V2221" i="13"/>
  <c r="W2221" i="13"/>
  <c r="X2221" i="13"/>
  <c r="Y2221" i="13"/>
  <c r="Z2221" i="13"/>
  <c r="AA2221" i="13"/>
  <c r="AB2221" i="13"/>
  <c r="E2221" i="13"/>
  <c r="E2217" i="13"/>
  <c r="F1660" i="7"/>
  <c r="G1660" i="7"/>
  <c r="H1660" i="7"/>
  <c r="I1660" i="7"/>
  <c r="J1660" i="7"/>
  <c r="K1660" i="7"/>
  <c r="L1660" i="7"/>
  <c r="M1660" i="7"/>
  <c r="N1660" i="7"/>
  <c r="O1660" i="7"/>
  <c r="P1660" i="7"/>
  <c r="Q1660" i="7"/>
  <c r="R1660" i="7"/>
  <c r="S1660" i="7"/>
  <c r="T1660" i="7"/>
  <c r="U1660" i="7"/>
  <c r="V1660" i="7"/>
  <c r="W1660" i="7"/>
  <c r="X1660" i="7"/>
  <c r="Y1660" i="7"/>
  <c r="Z1660" i="7"/>
  <c r="AA1660" i="7"/>
  <c r="AB1660" i="7"/>
  <c r="E1660" i="7"/>
  <c r="F1111" i="7"/>
  <c r="G1111" i="7"/>
  <c r="H1111" i="7"/>
  <c r="I1111" i="7"/>
  <c r="J1111" i="7"/>
  <c r="K1111" i="7"/>
  <c r="L1111" i="7"/>
  <c r="M1111" i="7"/>
  <c r="N1111" i="7"/>
  <c r="O1111" i="7"/>
  <c r="P1111" i="7"/>
  <c r="Q1111" i="7"/>
  <c r="R1111" i="7"/>
  <c r="S1111" i="7"/>
  <c r="T1111" i="7"/>
  <c r="U1111" i="7"/>
  <c r="V1111" i="7"/>
  <c r="W1111" i="7"/>
  <c r="X1111" i="7"/>
  <c r="Y1111" i="7"/>
  <c r="Z1111" i="7"/>
  <c r="AA1111" i="7"/>
  <c r="AB1111" i="7"/>
  <c r="E1111" i="7"/>
  <c r="F1110" i="7"/>
  <c r="G1110" i="7"/>
  <c r="H1110" i="7"/>
  <c r="I1110" i="7"/>
  <c r="J1110" i="7"/>
  <c r="K1110" i="7"/>
  <c r="L1110" i="7"/>
  <c r="M1110" i="7"/>
  <c r="N1110" i="7"/>
  <c r="O1110" i="7"/>
  <c r="P1110" i="7"/>
  <c r="Q1110" i="7"/>
  <c r="R1110" i="7"/>
  <c r="S1110" i="7"/>
  <c r="T1110" i="7"/>
  <c r="U1110" i="7"/>
  <c r="V1110" i="7"/>
  <c r="W1110" i="7"/>
  <c r="X1110" i="7"/>
  <c r="Y1110" i="7"/>
  <c r="Z1110" i="7"/>
  <c r="AA1110" i="7"/>
  <c r="AB1110" i="7"/>
  <c r="E1110" i="7"/>
  <c r="F191" i="7"/>
  <c r="G191" i="7"/>
  <c r="H191" i="7"/>
  <c r="I191" i="7"/>
  <c r="J191" i="7"/>
  <c r="K191" i="7"/>
  <c r="L191" i="7"/>
  <c r="M191" i="7"/>
  <c r="N191" i="7"/>
  <c r="O191" i="7"/>
  <c r="P191" i="7"/>
  <c r="Q191" i="7"/>
  <c r="R191" i="7"/>
  <c r="S191" i="7"/>
  <c r="T191" i="7"/>
  <c r="U191" i="7"/>
  <c r="V191" i="7"/>
  <c r="W191" i="7"/>
  <c r="X191" i="7"/>
  <c r="Y191" i="7"/>
  <c r="Z191" i="7"/>
  <c r="AA191" i="7"/>
  <c r="AB191" i="7"/>
  <c r="AB192" i="7"/>
  <c r="AA192" i="7"/>
  <c r="Z192" i="7"/>
  <c r="Y192" i="7"/>
  <c r="X192" i="7"/>
  <c r="W192" i="7"/>
  <c r="V192" i="7"/>
  <c r="U192" i="7"/>
  <c r="T192" i="7"/>
  <c r="S192" i="7"/>
  <c r="R192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F188" i="7"/>
  <c r="G188" i="7"/>
  <c r="H188" i="7"/>
  <c r="I188" i="7"/>
  <c r="J188" i="7"/>
  <c r="K188" i="7"/>
  <c r="L188" i="7"/>
  <c r="M188" i="7"/>
  <c r="N188" i="7"/>
  <c r="O188" i="7"/>
  <c r="P188" i="7"/>
  <c r="Q188" i="7"/>
  <c r="R188" i="7"/>
  <c r="S188" i="7"/>
  <c r="T188" i="7"/>
  <c r="U188" i="7"/>
  <c r="V188" i="7"/>
  <c r="W188" i="7"/>
  <c r="X188" i="7"/>
  <c r="Y188" i="7"/>
  <c r="Z188" i="7"/>
  <c r="AA188" i="7"/>
  <c r="AB188" i="7"/>
  <c r="E188" i="7"/>
  <c r="E191" i="7"/>
  <c r="F187" i="7"/>
  <c r="G187" i="7"/>
  <c r="H187" i="7"/>
  <c r="I187" i="7"/>
  <c r="J187" i="7"/>
  <c r="K187" i="7"/>
  <c r="L187" i="7"/>
  <c r="M187" i="7"/>
  <c r="N187" i="7"/>
  <c r="O187" i="7"/>
  <c r="P187" i="7"/>
  <c r="Q187" i="7"/>
  <c r="R187" i="7"/>
  <c r="S187" i="7"/>
  <c r="T187" i="7"/>
  <c r="U187" i="7"/>
  <c r="V187" i="7"/>
  <c r="W187" i="7"/>
  <c r="X187" i="7"/>
  <c r="Y187" i="7"/>
  <c r="Z187" i="7"/>
  <c r="AA187" i="7"/>
  <c r="AB187" i="7"/>
  <c r="E187" i="7"/>
  <c r="AC188" i="7"/>
  <c r="E739" i="7" l="1"/>
  <c r="E759" i="7"/>
  <c r="E1819" i="7" l="1"/>
  <c r="E1823" i="7"/>
  <c r="E1827" i="7"/>
  <c r="E1831" i="7"/>
  <c r="E1832" i="7"/>
  <c r="E1833" i="7"/>
  <c r="E1834" i="7"/>
  <c r="AC134" i="14" l="1"/>
  <c r="E310" i="7" l="1"/>
  <c r="E314" i="7"/>
  <c r="E315" i="7"/>
  <c r="E316" i="7"/>
  <c r="E317" i="7"/>
  <c r="E324" i="7"/>
  <c r="E328" i="7"/>
  <c r="E329" i="7"/>
  <c r="E441" i="13" l="1"/>
  <c r="E442" i="13"/>
  <c r="E443" i="13"/>
  <c r="E444" i="13"/>
  <c r="E455" i="13"/>
  <c r="E459" i="13"/>
  <c r="E296" i="14" l="1"/>
  <c r="E297" i="14"/>
  <c r="E301" i="14"/>
  <c r="E305" i="14"/>
  <c r="E309" i="14"/>
  <c r="E313" i="14"/>
  <c r="E317" i="14"/>
  <c r="AC1809" i="13" l="1"/>
  <c r="AC1805" i="13"/>
  <c r="AB1818" i="13" l="1"/>
  <c r="AB1820" i="13" s="1"/>
  <c r="AA1818" i="13"/>
  <c r="AA1820" i="13" s="1"/>
  <c r="Z1818" i="13"/>
  <c r="Z1820" i="13" s="1"/>
  <c r="Y1818" i="13"/>
  <c r="Y1820" i="13" s="1"/>
  <c r="X1818" i="13"/>
  <c r="X1820" i="13" s="1"/>
  <c r="W1818" i="13"/>
  <c r="W1820" i="13" s="1"/>
  <c r="V1818" i="13"/>
  <c r="V1820" i="13" s="1"/>
  <c r="U1818" i="13"/>
  <c r="U1820" i="13" s="1"/>
  <c r="T1818" i="13"/>
  <c r="T1820" i="13" s="1"/>
  <c r="S1818" i="13"/>
  <c r="S1820" i="13" s="1"/>
  <c r="R1818" i="13"/>
  <c r="R1820" i="13" s="1"/>
  <c r="Q1818" i="13"/>
  <c r="Q1820" i="13" s="1"/>
  <c r="P1818" i="13"/>
  <c r="P1820" i="13" s="1"/>
  <c r="O1818" i="13"/>
  <c r="O1820" i="13" s="1"/>
  <c r="N1818" i="13"/>
  <c r="N1820" i="13" s="1"/>
  <c r="M1818" i="13"/>
  <c r="M1820" i="13" s="1"/>
  <c r="L1818" i="13"/>
  <c r="L1820" i="13" s="1"/>
  <c r="K1818" i="13"/>
  <c r="K1820" i="13" s="1"/>
  <c r="J1818" i="13"/>
  <c r="J1820" i="13" s="1"/>
  <c r="I1818" i="13"/>
  <c r="I1820" i="13" s="1"/>
  <c r="H1818" i="13"/>
  <c r="H1820" i="13" s="1"/>
  <c r="G1818" i="13"/>
  <c r="G1820" i="13" s="1"/>
  <c r="F1818" i="13"/>
  <c r="F1820" i="13" s="1"/>
  <c r="E1818" i="13"/>
  <c r="E1820" i="13" s="1"/>
  <c r="AB1817" i="13"/>
  <c r="AB1819" i="13" s="1"/>
  <c r="AA1817" i="13"/>
  <c r="AA1819" i="13" s="1"/>
  <c r="Z1817" i="13"/>
  <c r="Z1819" i="13" s="1"/>
  <c r="Y1817" i="13"/>
  <c r="Y1819" i="13" s="1"/>
  <c r="X1817" i="13"/>
  <c r="X1819" i="13" s="1"/>
  <c r="W1817" i="13"/>
  <c r="W1819" i="13" s="1"/>
  <c r="V1817" i="13"/>
  <c r="V1819" i="13" s="1"/>
  <c r="U1817" i="13"/>
  <c r="U1819" i="13" s="1"/>
  <c r="T1817" i="13"/>
  <c r="T1819" i="13" s="1"/>
  <c r="S1817" i="13"/>
  <c r="S1819" i="13" s="1"/>
  <c r="R1817" i="13"/>
  <c r="R1819" i="13" s="1"/>
  <c r="Q1817" i="13"/>
  <c r="Q1819" i="13" s="1"/>
  <c r="P1817" i="13"/>
  <c r="P1819" i="13" s="1"/>
  <c r="O1817" i="13"/>
  <c r="O1819" i="13" s="1"/>
  <c r="N1817" i="13"/>
  <c r="N1819" i="13" s="1"/>
  <c r="M1817" i="13"/>
  <c r="M1819" i="13" s="1"/>
  <c r="L1817" i="13"/>
  <c r="L1819" i="13" s="1"/>
  <c r="K1817" i="13"/>
  <c r="K1819" i="13" s="1"/>
  <c r="J1817" i="13"/>
  <c r="J1819" i="13" s="1"/>
  <c r="I1817" i="13"/>
  <c r="I1819" i="13" s="1"/>
  <c r="H1817" i="13"/>
  <c r="H1819" i="13" s="1"/>
  <c r="G1817" i="13"/>
  <c r="G1819" i="13" s="1"/>
  <c r="F1817" i="13"/>
  <c r="F1819" i="13" s="1"/>
  <c r="E1817" i="13"/>
  <c r="E1819" i="13" s="1"/>
  <c r="AD1816" i="13"/>
  <c r="AC1816" i="13"/>
  <c r="AB1811" i="13"/>
  <c r="AA1811" i="13"/>
  <c r="Z1811" i="13"/>
  <c r="Y1811" i="13"/>
  <c r="X1811" i="13"/>
  <c r="W1811" i="13"/>
  <c r="V1811" i="13"/>
  <c r="U1811" i="13"/>
  <c r="T1811" i="13"/>
  <c r="S1811" i="13"/>
  <c r="R1811" i="13"/>
  <c r="Q1811" i="13"/>
  <c r="P1811" i="13"/>
  <c r="O1811" i="13"/>
  <c r="N1811" i="13"/>
  <c r="M1811" i="13"/>
  <c r="L1811" i="13"/>
  <c r="K1811" i="13"/>
  <c r="J1811" i="13"/>
  <c r="I1811" i="13"/>
  <c r="H1811" i="13"/>
  <c r="G1811" i="13"/>
  <c r="F1811" i="13"/>
  <c r="E1811" i="13"/>
  <c r="AC1808" i="13"/>
  <c r="AB1807" i="13"/>
  <c r="AA1807" i="13"/>
  <c r="Z1807" i="13"/>
  <c r="Y1807" i="13"/>
  <c r="X1807" i="13"/>
  <c r="W1807" i="13"/>
  <c r="V1807" i="13"/>
  <c r="U1807" i="13"/>
  <c r="T1807" i="13"/>
  <c r="S1807" i="13"/>
  <c r="R1807" i="13"/>
  <c r="Q1807" i="13"/>
  <c r="P1807" i="13"/>
  <c r="O1807" i="13"/>
  <c r="N1807" i="13"/>
  <c r="M1807" i="13"/>
  <c r="L1807" i="13"/>
  <c r="K1807" i="13"/>
  <c r="J1807" i="13"/>
  <c r="I1807" i="13"/>
  <c r="H1807" i="13"/>
  <c r="G1807" i="13"/>
  <c r="F1807" i="13"/>
  <c r="E1807" i="13"/>
  <c r="AC1818" i="13"/>
  <c r="AC1804" i="13"/>
  <c r="AC1817" i="13" s="1"/>
  <c r="AB1801" i="13"/>
  <c r="AA1801" i="13"/>
  <c r="Z1801" i="13"/>
  <c r="Y1801" i="13"/>
  <c r="X1801" i="13"/>
  <c r="W1801" i="13"/>
  <c r="V1801" i="13"/>
  <c r="U1801" i="13"/>
  <c r="T1801" i="13"/>
  <c r="S1801" i="13"/>
  <c r="R1801" i="13"/>
  <c r="Q1801" i="13"/>
  <c r="P1801" i="13"/>
  <c r="O1801" i="13"/>
  <c r="N1801" i="13"/>
  <c r="M1801" i="13"/>
  <c r="L1801" i="13"/>
  <c r="K1801" i="13"/>
  <c r="J1801" i="13"/>
  <c r="I1801" i="13"/>
  <c r="H1801" i="13"/>
  <c r="G1801" i="13"/>
  <c r="F1801" i="13"/>
  <c r="E1801" i="13"/>
  <c r="AD1801" i="13" s="1"/>
  <c r="AB1799" i="13"/>
  <c r="AA1799" i="13"/>
  <c r="Z1799" i="13"/>
  <c r="Y1799" i="13"/>
  <c r="X1799" i="13"/>
  <c r="W1799" i="13"/>
  <c r="V1799" i="13"/>
  <c r="U1799" i="13"/>
  <c r="T1799" i="13"/>
  <c r="S1799" i="13"/>
  <c r="R1799" i="13"/>
  <c r="Q1799" i="13"/>
  <c r="P1799" i="13"/>
  <c r="O1799" i="13"/>
  <c r="N1799" i="13"/>
  <c r="M1799" i="13"/>
  <c r="L1799" i="13"/>
  <c r="K1799" i="13"/>
  <c r="J1799" i="13"/>
  <c r="I1799" i="13"/>
  <c r="H1799" i="13"/>
  <c r="G1799" i="13"/>
  <c r="F1799" i="13"/>
  <c r="E1799" i="13"/>
  <c r="AC1797" i="13"/>
  <c r="AC1820" i="13" s="1"/>
  <c r="AC1796" i="13"/>
  <c r="AC1819" i="13" s="1"/>
  <c r="AC1811" i="13" l="1"/>
  <c r="AC1799" i="13"/>
  <c r="AC1807" i="13"/>
  <c r="E2060" i="13"/>
  <c r="E2061" i="13"/>
  <c r="E2065" i="13"/>
  <c r="E2069" i="13"/>
  <c r="E2073" i="13"/>
  <c r="E2076" i="13"/>
  <c r="E2077" i="13"/>
  <c r="E2081" i="13"/>
  <c r="E1871" i="13" l="1"/>
  <c r="E1872" i="13"/>
  <c r="E1875" i="13"/>
  <c r="E1876" i="13"/>
  <c r="E1878" i="13"/>
  <c r="E1879" i="13"/>
  <c r="E1880" i="13"/>
  <c r="E1881" i="13"/>
  <c r="E1886" i="13"/>
  <c r="E1887" i="13"/>
  <c r="E1858" i="13"/>
  <c r="E1859" i="13"/>
  <c r="E1860" i="13"/>
  <c r="E1861" i="13"/>
  <c r="E1862" i="13"/>
  <c r="E1827" i="13" l="1"/>
  <c r="E1828" i="13"/>
  <c r="E1830" i="13"/>
  <c r="E1835" i="13"/>
  <c r="E1836" i="13"/>
  <c r="E1839" i="13"/>
  <c r="E1840" i="13"/>
  <c r="E1842" i="13"/>
  <c r="E1843" i="13"/>
  <c r="E1844" i="13"/>
  <c r="E1845" i="13"/>
  <c r="AC775" i="7" l="1"/>
  <c r="E1324" i="7" l="1"/>
  <c r="F1197" i="13"/>
  <c r="G1197" i="13"/>
  <c r="H1197" i="13"/>
  <c r="I1197" i="13"/>
  <c r="J1197" i="13"/>
  <c r="K1197" i="13"/>
  <c r="L1197" i="13"/>
  <c r="M1197" i="13"/>
  <c r="N1197" i="13"/>
  <c r="O1197" i="13"/>
  <c r="P1197" i="13"/>
  <c r="Q1197" i="13"/>
  <c r="R1197" i="13"/>
  <c r="S1197" i="13"/>
  <c r="T1197" i="13"/>
  <c r="U1197" i="13"/>
  <c r="V1197" i="13"/>
  <c r="W1197" i="13"/>
  <c r="X1197" i="13"/>
  <c r="Y1197" i="13"/>
  <c r="Z1197" i="13"/>
  <c r="AA1197" i="13"/>
  <c r="AB1197" i="13"/>
  <c r="AD2156" i="7" l="1"/>
  <c r="Y1832" i="7" l="1"/>
  <c r="F1564" i="7"/>
  <c r="G1564" i="7"/>
  <c r="H1564" i="7"/>
  <c r="I1564" i="7"/>
  <c r="J1564" i="7"/>
  <c r="K1564" i="7"/>
  <c r="L1564" i="7"/>
  <c r="M1564" i="7"/>
  <c r="N1564" i="7"/>
  <c r="O1564" i="7"/>
  <c r="P1564" i="7"/>
  <c r="Q1564" i="7"/>
  <c r="R1564" i="7"/>
  <c r="S1564" i="7"/>
  <c r="T1564" i="7"/>
  <c r="U1564" i="7"/>
  <c r="V1564" i="7"/>
  <c r="W1564" i="7"/>
  <c r="X1564" i="7"/>
  <c r="Y1564" i="7"/>
  <c r="Z1564" i="7"/>
  <c r="AA1564" i="7"/>
  <c r="AB1564" i="7"/>
  <c r="F1565" i="7"/>
  <c r="G1565" i="7"/>
  <c r="H1565" i="7"/>
  <c r="I1565" i="7"/>
  <c r="J1565" i="7"/>
  <c r="K1565" i="7"/>
  <c r="L1565" i="7"/>
  <c r="M1565" i="7"/>
  <c r="N1565" i="7"/>
  <c r="O1565" i="7"/>
  <c r="P1565" i="7"/>
  <c r="Q1565" i="7"/>
  <c r="R1565" i="7"/>
  <c r="S1565" i="7"/>
  <c r="T1565" i="7"/>
  <c r="U1565" i="7"/>
  <c r="V1565" i="7"/>
  <c r="W1565" i="7"/>
  <c r="X1565" i="7"/>
  <c r="Y1565" i="7"/>
  <c r="Z1565" i="7"/>
  <c r="AA1565" i="7"/>
  <c r="AB1565" i="7"/>
  <c r="E1564" i="7"/>
  <c r="E1565" i="7" s="1"/>
  <c r="E1568" i="7"/>
  <c r="S1434" i="7"/>
  <c r="Y875" i="7"/>
  <c r="X618" i="7"/>
  <c r="T47" i="7"/>
  <c r="F2238" i="7" l="1"/>
  <c r="G2238" i="7"/>
  <c r="H2238" i="7"/>
  <c r="I2238" i="7"/>
  <c r="J2238" i="7"/>
  <c r="K2238" i="7"/>
  <c r="L2238" i="7"/>
  <c r="M2238" i="7"/>
  <c r="N2238" i="7"/>
  <c r="O2238" i="7"/>
  <c r="P2238" i="7"/>
  <c r="Q2238" i="7"/>
  <c r="R2238" i="7"/>
  <c r="S2238" i="7"/>
  <c r="T2238" i="7"/>
  <c r="U2238" i="7"/>
  <c r="V2238" i="7"/>
  <c r="W2238" i="7"/>
  <c r="X2238" i="7"/>
  <c r="Y2238" i="7"/>
  <c r="Z2238" i="7"/>
  <c r="AA2238" i="7"/>
  <c r="AB2238" i="7"/>
  <c r="T48" i="7" l="1"/>
  <c r="V1860" i="13" l="1"/>
  <c r="U2318" i="7" l="1"/>
  <c r="M1664" i="7"/>
  <c r="E1434" i="7"/>
  <c r="F1434" i="7"/>
  <c r="G1434" i="7"/>
  <c r="H1434" i="7"/>
  <c r="I1434" i="7"/>
  <c r="J1434" i="7"/>
  <c r="K1434" i="7"/>
  <c r="L1434" i="7"/>
  <c r="M1434" i="7"/>
  <c r="N1434" i="7"/>
  <c r="O1434" i="7"/>
  <c r="P1434" i="7"/>
  <c r="Q1434" i="7"/>
  <c r="R1434" i="7"/>
  <c r="T1434" i="7"/>
  <c r="U1434" i="7"/>
  <c r="V1434" i="7"/>
  <c r="W1434" i="7"/>
  <c r="X1434" i="7"/>
  <c r="Y1434" i="7"/>
  <c r="Z1434" i="7"/>
  <c r="AA1434" i="7"/>
  <c r="AB1434" i="7"/>
  <c r="F1435" i="7"/>
  <c r="G1435" i="7"/>
  <c r="H1435" i="7"/>
  <c r="I1435" i="7"/>
  <c r="J1435" i="7"/>
  <c r="K1435" i="7"/>
  <c r="L1435" i="7"/>
  <c r="M1435" i="7"/>
  <c r="N1435" i="7"/>
  <c r="O1435" i="7"/>
  <c r="P1435" i="7"/>
  <c r="Q1435" i="7"/>
  <c r="R1435" i="7"/>
  <c r="S1435" i="7"/>
  <c r="T1435" i="7"/>
  <c r="U1435" i="7"/>
  <c r="V1435" i="7"/>
  <c r="W1435" i="7"/>
  <c r="X1435" i="7"/>
  <c r="Y1435" i="7"/>
  <c r="Z1435" i="7"/>
  <c r="AA1435" i="7"/>
  <c r="AB1435" i="7"/>
  <c r="E1435" i="7"/>
  <c r="E1377" i="7"/>
  <c r="E1379" i="7"/>
  <c r="E1190" i="7" l="1"/>
  <c r="H1118" i="7"/>
  <c r="U979" i="7"/>
  <c r="V195" i="7"/>
  <c r="N315" i="7"/>
  <c r="W467" i="7"/>
  <c r="Q467" i="7"/>
  <c r="E619" i="7"/>
  <c r="E618" i="7"/>
  <c r="I738" i="7"/>
  <c r="K876" i="7"/>
  <c r="K875" i="7"/>
  <c r="E832" i="7"/>
  <c r="E834" i="7" s="1"/>
  <c r="I618" i="7" l="1"/>
  <c r="U278" i="7" l="1"/>
  <c r="U280" i="7"/>
  <c r="E238" i="14" l="1"/>
  <c r="E242" i="14"/>
  <c r="E246" i="14"/>
  <c r="E250" i="14"/>
  <c r="E254" i="14"/>
  <c r="E257" i="14"/>
  <c r="E258" i="14"/>
  <c r="AD1613" i="7" l="1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E15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E11" i="14"/>
  <c r="E12" i="14" s="1"/>
  <c r="E18" i="19" l="1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6" i="14"/>
  <c r="F667" i="13"/>
  <c r="G667" i="13"/>
  <c r="H667" i="13"/>
  <c r="I667" i="13"/>
  <c r="J667" i="13"/>
  <c r="K667" i="13"/>
  <c r="L667" i="13"/>
  <c r="M667" i="13"/>
  <c r="N667" i="13"/>
  <c r="O667" i="13"/>
  <c r="P667" i="13"/>
  <c r="Q667" i="13"/>
  <c r="R667" i="13"/>
  <c r="S667" i="13"/>
  <c r="T667" i="13"/>
  <c r="U667" i="13"/>
  <c r="V667" i="13"/>
  <c r="W667" i="13"/>
  <c r="X667" i="13"/>
  <c r="Y667" i="13"/>
  <c r="Z667" i="13"/>
  <c r="AA667" i="13"/>
  <c r="AB667" i="13"/>
  <c r="E667" i="13"/>
  <c r="E666" i="13"/>
  <c r="F631" i="13"/>
  <c r="G631" i="13"/>
  <c r="H631" i="13"/>
  <c r="I631" i="13"/>
  <c r="J631" i="13"/>
  <c r="K631" i="13"/>
  <c r="L631" i="13"/>
  <c r="M631" i="13"/>
  <c r="N631" i="13"/>
  <c r="O631" i="13"/>
  <c r="P631" i="13"/>
  <c r="Q631" i="13"/>
  <c r="R631" i="13"/>
  <c r="S631" i="13"/>
  <c r="T631" i="13"/>
  <c r="U631" i="13"/>
  <c r="V631" i="13"/>
  <c r="W631" i="13"/>
  <c r="X631" i="13"/>
  <c r="Y631" i="13"/>
  <c r="Z631" i="13"/>
  <c r="AA631" i="13"/>
  <c r="AB631" i="13"/>
  <c r="E631" i="13"/>
  <c r="E1961" i="13" l="1"/>
  <c r="E1962" i="13"/>
  <c r="E1963" i="13"/>
  <c r="E1964" i="13"/>
  <c r="E1971" i="13"/>
  <c r="E1975" i="13"/>
  <c r="E1979" i="13"/>
  <c r="E2255" i="13" l="1"/>
  <c r="E2256" i="13"/>
  <c r="E2257" i="13"/>
  <c r="E2258" i="13"/>
  <c r="E2267" i="13"/>
  <c r="E2269" i="13"/>
  <c r="E1449" i="7" l="1"/>
  <c r="F1449" i="7"/>
  <c r="E1450" i="7"/>
  <c r="F1450" i="7"/>
  <c r="E1451" i="7"/>
  <c r="F1451" i="7"/>
  <c r="E1452" i="7"/>
  <c r="F1452" i="7"/>
  <c r="E1453" i="7"/>
  <c r="F1453" i="7"/>
  <c r="E1457" i="7"/>
  <c r="F1457" i="7"/>
  <c r="E1461" i="7"/>
  <c r="F1461" i="7"/>
  <c r="E1467" i="7"/>
  <c r="F1467" i="7"/>
  <c r="F1995" i="7" l="1"/>
  <c r="G1995" i="7"/>
  <c r="H1995" i="7"/>
  <c r="I1995" i="7"/>
  <c r="J1995" i="7"/>
  <c r="K1995" i="7"/>
  <c r="L1995" i="7"/>
  <c r="M1995" i="7"/>
  <c r="N1995" i="7"/>
  <c r="O1995" i="7"/>
  <c r="P1995" i="7"/>
  <c r="Q1995" i="7"/>
  <c r="R1995" i="7"/>
  <c r="S1995" i="7"/>
  <c r="T1995" i="7"/>
  <c r="U1995" i="7"/>
  <c r="V1995" i="7"/>
  <c r="W1995" i="7"/>
  <c r="X1995" i="7"/>
  <c r="Y1995" i="7"/>
  <c r="Z1995" i="7"/>
  <c r="AA1995" i="7"/>
  <c r="AB1995" i="7"/>
  <c r="AC1508" i="13" l="1"/>
  <c r="F1432" i="13" l="1"/>
  <c r="G1432" i="13"/>
  <c r="H1432" i="13"/>
  <c r="I1432" i="13"/>
  <c r="J1432" i="13"/>
  <c r="K1432" i="13"/>
  <c r="L1432" i="13"/>
  <c r="M1432" i="13"/>
  <c r="N1432" i="13"/>
  <c r="O1432" i="13"/>
  <c r="P1432" i="13"/>
  <c r="Q1432" i="13"/>
  <c r="R1432" i="13"/>
  <c r="S1432" i="13"/>
  <c r="T1432" i="13"/>
  <c r="U1432" i="13"/>
  <c r="V1432" i="13"/>
  <c r="W1432" i="13"/>
  <c r="X1432" i="13"/>
  <c r="Y1432" i="13"/>
  <c r="Z1432" i="13"/>
  <c r="AA1432" i="13"/>
  <c r="AB1432" i="13"/>
  <c r="E1428" i="13"/>
  <c r="E104" i="13" l="1"/>
  <c r="E108" i="13"/>
  <c r="E112" i="13"/>
  <c r="E116" i="13"/>
  <c r="E120" i="13"/>
  <c r="E123" i="13"/>
  <c r="E124" i="13"/>
  <c r="E125" i="13"/>
  <c r="E1365" i="7" l="1"/>
  <c r="AC73" i="14" l="1"/>
  <c r="E72" i="14"/>
  <c r="E20" i="14"/>
  <c r="E74" i="14" s="1"/>
  <c r="E398" i="14"/>
  <c r="E272" i="14"/>
  <c r="E217" i="14"/>
  <c r="E167" i="14"/>
  <c r="E166" i="14"/>
  <c r="E73" i="14"/>
  <c r="F20" i="14"/>
  <c r="F21" i="14" s="1"/>
  <c r="F75" i="14" s="1"/>
  <c r="G20" i="14"/>
  <c r="G21" i="14" s="1"/>
  <c r="G75" i="14" s="1"/>
  <c r="H20" i="14"/>
  <c r="H21" i="14" s="1"/>
  <c r="H75" i="14" s="1"/>
  <c r="I20" i="14"/>
  <c r="I21" i="14" s="1"/>
  <c r="I75" i="14" s="1"/>
  <c r="J20" i="14"/>
  <c r="J21" i="14" s="1"/>
  <c r="J75" i="14" s="1"/>
  <c r="K20" i="14"/>
  <c r="K21" i="14" s="1"/>
  <c r="K75" i="14" s="1"/>
  <c r="L20" i="14"/>
  <c r="L21" i="14" s="1"/>
  <c r="L75" i="14" s="1"/>
  <c r="M20" i="14"/>
  <c r="M21" i="14" s="1"/>
  <c r="M75" i="14" s="1"/>
  <c r="N20" i="14"/>
  <c r="N21" i="14" s="1"/>
  <c r="N75" i="14" s="1"/>
  <c r="O20" i="14"/>
  <c r="O21" i="14" s="1"/>
  <c r="O75" i="14" s="1"/>
  <c r="P20" i="14"/>
  <c r="P21" i="14" s="1"/>
  <c r="P75" i="14" s="1"/>
  <c r="Q20" i="14"/>
  <c r="Q21" i="14" s="1"/>
  <c r="Q75" i="14" s="1"/>
  <c r="R20" i="14"/>
  <c r="R21" i="14" s="1"/>
  <c r="R75" i="14" s="1"/>
  <c r="S20" i="14"/>
  <c r="S21" i="14" s="1"/>
  <c r="S75" i="14" s="1"/>
  <c r="T20" i="14"/>
  <c r="T21" i="14" s="1"/>
  <c r="T75" i="14" s="1"/>
  <c r="U20" i="14"/>
  <c r="U21" i="14" s="1"/>
  <c r="U75" i="14" s="1"/>
  <c r="V20" i="14"/>
  <c r="V21" i="14" s="1"/>
  <c r="V75" i="14" s="1"/>
  <c r="W20" i="14"/>
  <c r="W21" i="14" s="1"/>
  <c r="W75" i="14" s="1"/>
  <c r="X20" i="14"/>
  <c r="X21" i="14" s="1"/>
  <c r="X75" i="14" s="1"/>
  <c r="Y20" i="14"/>
  <c r="Y21" i="14" s="1"/>
  <c r="Y75" i="14" s="1"/>
  <c r="Z20" i="14"/>
  <c r="Z21" i="14" s="1"/>
  <c r="Z75" i="14" s="1"/>
  <c r="AA20" i="14"/>
  <c r="AA21" i="14" s="1"/>
  <c r="AA75" i="14" s="1"/>
  <c r="AB20" i="14"/>
  <c r="AB21" i="14" s="1"/>
  <c r="AB75" i="14" s="1"/>
  <c r="E21" i="13"/>
  <c r="E21" i="14" l="1"/>
  <c r="E75" i="14" s="1"/>
  <c r="P1190" i="7"/>
  <c r="F1190" i="7"/>
  <c r="G1190" i="7"/>
  <c r="H1190" i="7"/>
  <c r="I1190" i="7"/>
  <c r="J1190" i="7"/>
  <c r="K1190" i="7"/>
  <c r="L1190" i="7"/>
  <c r="M1190" i="7"/>
  <c r="N1190" i="7"/>
  <c r="O1190" i="7"/>
  <c r="Q1190" i="7"/>
  <c r="R1190" i="7"/>
  <c r="S1190" i="7"/>
  <c r="T1190" i="7"/>
  <c r="U1190" i="7"/>
  <c r="V1190" i="7"/>
  <c r="W1190" i="7"/>
  <c r="X1190" i="7"/>
  <c r="Y1190" i="7"/>
  <c r="Z1190" i="7"/>
  <c r="AA1190" i="7"/>
  <c r="AB1190" i="7"/>
  <c r="F1191" i="7"/>
  <c r="G1191" i="7"/>
  <c r="H1191" i="7"/>
  <c r="I1191" i="7"/>
  <c r="J1191" i="7"/>
  <c r="K1191" i="7"/>
  <c r="L1191" i="7"/>
  <c r="M1191" i="7"/>
  <c r="N1191" i="7"/>
  <c r="O1191" i="7"/>
  <c r="P1191" i="7"/>
  <c r="Q1191" i="7"/>
  <c r="R1191" i="7"/>
  <c r="S1191" i="7"/>
  <c r="T1191" i="7"/>
  <c r="U1191" i="7"/>
  <c r="V1191" i="7"/>
  <c r="W1191" i="7"/>
  <c r="X1191" i="7"/>
  <c r="Y1191" i="7"/>
  <c r="Z1191" i="7"/>
  <c r="AA1191" i="7"/>
  <c r="AB1191" i="7"/>
  <c r="E1191" i="7"/>
  <c r="Q875" i="7"/>
  <c r="AB739" i="7"/>
  <c r="AB738" i="7"/>
  <c r="F743" i="7"/>
  <c r="G743" i="7"/>
  <c r="H743" i="7"/>
  <c r="I743" i="7"/>
  <c r="J743" i="7"/>
  <c r="K743" i="7"/>
  <c r="L743" i="7"/>
  <c r="M743" i="7"/>
  <c r="N743" i="7"/>
  <c r="O743" i="7"/>
  <c r="P743" i="7"/>
  <c r="Q743" i="7"/>
  <c r="R743" i="7"/>
  <c r="S743" i="7"/>
  <c r="T743" i="7"/>
  <c r="U743" i="7"/>
  <c r="V743" i="7"/>
  <c r="W743" i="7"/>
  <c r="X743" i="7"/>
  <c r="Y743" i="7"/>
  <c r="Z743" i="7"/>
  <c r="AA743" i="7"/>
  <c r="AB743" i="7"/>
  <c r="AB759" i="7" s="1"/>
  <c r="E743" i="7"/>
  <c r="E742" i="7"/>
  <c r="F739" i="7"/>
  <c r="G739" i="7"/>
  <c r="H739" i="7"/>
  <c r="I739" i="7"/>
  <c r="J739" i="7"/>
  <c r="K739" i="7"/>
  <c r="L739" i="7"/>
  <c r="M739" i="7"/>
  <c r="N739" i="7"/>
  <c r="O739" i="7"/>
  <c r="P739" i="7"/>
  <c r="Q739" i="7"/>
  <c r="R739" i="7"/>
  <c r="S739" i="7"/>
  <c r="T739" i="7"/>
  <c r="U739" i="7"/>
  <c r="V739" i="7"/>
  <c r="W739" i="7"/>
  <c r="X739" i="7"/>
  <c r="Y739" i="7"/>
  <c r="Z739" i="7"/>
  <c r="AA739" i="7"/>
  <c r="E738" i="7"/>
  <c r="P738" i="7"/>
  <c r="O738" i="7"/>
  <c r="O742" i="7"/>
  <c r="P759" i="7"/>
  <c r="V619" i="7"/>
  <c r="V618" i="7"/>
  <c r="Y467" i="7"/>
  <c r="AD296" i="7"/>
  <c r="AD291" i="7"/>
  <c r="P315" i="7"/>
  <c r="O47" i="7"/>
  <c r="H2105" i="7" l="1"/>
  <c r="H164" i="7"/>
  <c r="AB2419" i="7"/>
  <c r="AA2419" i="7"/>
  <c r="Z2419" i="7"/>
  <c r="Y2419" i="7"/>
  <c r="X2419" i="7"/>
  <c r="W2419" i="7"/>
  <c r="V2419" i="7"/>
  <c r="U2419" i="7"/>
  <c r="T2419" i="7"/>
  <c r="S2419" i="7"/>
  <c r="R2419" i="7"/>
  <c r="Q2419" i="7"/>
  <c r="P2419" i="7"/>
  <c r="O2419" i="7"/>
  <c r="N2419" i="7"/>
  <c r="M2419" i="7"/>
  <c r="L2419" i="7"/>
  <c r="K2419" i="7"/>
  <c r="J2419" i="7"/>
  <c r="I2419" i="7"/>
  <c r="H2419" i="7"/>
  <c r="G2419" i="7"/>
  <c r="F2419" i="7"/>
  <c r="E2419" i="7"/>
  <c r="AB2418" i="7"/>
  <c r="AB2420" i="7" s="1"/>
  <c r="AA2418" i="7"/>
  <c r="AA2420" i="7" s="1"/>
  <c r="Z2418" i="7"/>
  <c r="Z2420" i="7" s="1"/>
  <c r="Y2418" i="7"/>
  <c r="Y2420" i="7" s="1"/>
  <c r="X2418" i="7"/>
  <c r="X2420" i="7" s="1"/>
  <c r="W2418" i="7"/>
  <c r="W2420" i="7" s="1"/>
  <c r="V2418" i="7"/>
  <c r="V2420" i="7" s="1"/>
  <c r="U2418" i="7"/>
  <c r="U2420" i="7" s="1"/>
  <c r="T2418" i="7"/>
  <c r="T2420" i="7" s="1"/>
  <c r="S2418" i="7"/>
  <c r="S2420" i="7" s="1"/>
  <c r="R2418" i="7"/>
  <c r="R2420" i="7" s="1"/>
  <c r="Q2418" i="7"/>
  <c r="Q2420" i="7" s="1"/>
  <c r="P2418" i="7"/>
  <c r="P2420" i="7" s="1"/>
  <c r="O2418" i="7"/>
  <c r="O2420" i="7" s="1"/>
  <c r="N2418" i="7"/>
  <c r="N2420" i="7" s="1"/>
  <c r="M2418" i="7"/>
  <c r="M2420" i="7" s="1"/>
  <c r="L2418" i="7"/>
  <c r="L2420" i="7" s="1"/>
  <c r="K2418" i="7"/>
  <c r="K2420" i="7" s="1"/>
  <c r="J2418" i="7"/>
  <c r="J2420" i="7" s="1"/>
  <c r="I2418" i="7"/>
  <c r="I2420" i="7" s="1"/>
  <c r="H2418" i="7"/>
  <c r="H2420" i="7" s="1"/>
  <c r="G2418" i="7"/>
  <c r="G2420" i="7" s="1"/>
  <c r="F2418" i="7"/>
  <c r="F2420" i="7" s="1"/>
  <c r="E2418" i="7"/>
  <c r="E2420" i="7" s="1"/>
  <c r="AD2420" i="7" s="1"/>
  <c r="AB2417" i="7"/>
  <c r="AA2417" i="7"/>
  <c r="Z2417" i="7"/>
  <c r="Y2417" i="7"/>
  <c r="X2417" i="7"/>
  <c r="W2417" i="7"/>
  <c r="V2417" i="7"/>
  <c r="U2417" i="7"/>
  <c r="T2417" i="7"/>
  <c r="S2417" i="7"/>
  <c r="R2417" i="7"/>
  <c r="Q2417" i="7"/>
  <c r="P2417" i="7"/>
  <c r="O2417" i="7"/>
  <c r="N2417" i="7"/>
  <c r="M2417" i="7"/>
  <c r="L2417" i="7"/>
  <c r="K2417" i="7"/>
  <c r="J2417" i="7"/>
  <c r="I2417" i="7"/>
  <c r="H2417" i="7"/>
  <c r="G2417" i="7"/>
  <c r="F2417" i="7"/>
  <c r="E2417" i="7"/>
  <c r="AC2415" i="7"/>
  <c r="AC2414" i="7"/>
  <c r="AB2413" i="7"/>
  <c r="AA2413" i="7"/>
  <c r="Z2413" i="7"/>
  <c r="Y2413" i="7"/>
  <c r="X2413" i="7"/>
  <c r="W2413" i="7"/>
  <c r="V2413" i="7"/>
  <c r="U2413" i="7"/>
  <c r="T2413" i="7"/>
  <c r="S2413" i="7"/>
  <c r="R2413" i="7"/>
  <c r="Q2413" i="7"/>
  <c r="P2413" i="7"/>
  <c r="O2413" i="7"/>
  <c r="N2413" i="7"/>
  <c r="M2413" i="7"/>
  <c r="L2413" i="7"/>
  <c r="K2413" i="7"/>
  <c r="J2413" i="7"/>
  <c r="I2413" i="7"/>
  <c r="H2413" i="7"/>
  <c r="G2413" i="7"/>
  <c r="F2413" i="7"/>
  <c r="E2413" i="7"/>
  <c r="AC2411" i="7"/>
  <c r="AC2410" i="7"/>
  <c r="AC2406" i="7"/>
  <c r="AC2408" i="7" s="1"/>
  <c r="AC2405" i="7"/>
  <c r="AC2401" i="7"/>
  <c r="AC2403" i="7" s="1"/>
  <c r="AC2400" i="7"/>
  <c r="AB2390" i="7"/>
  <c r="AA2390" i="7"/>
  <c r="Z2390" i="7"/>
  <c r="Y2390" i="7"/>
  <c r="X2390" i="7"/>
  <c r="W2390" i="7"/>
  <c r="V2390" i="7"/>
  <c r="U2390" i="7"/>
  <c r="T2390" i="7"/>
  <c r="S2390" i="7"/>
  <c r="R2390" i="7"/>
  <c r="Q2390" i="7"/>
  <c r="P2390" i="7"/>
  <c r="O2390" i="7"/>
  <c r="N2390" i="7"/>
  <c r="M2390" i="7"/>
  <c r="L2390" i="7"/>
  <c r="K2390" i="7"/>
  <c r="J2390" i="7"/>
  <c r="I2390" i="7"/>
  <c r="H2390" i="7"/>
  <c r="G2390" i="7"/>
  <c r="F2390" i="7"/>
  <c r="E2390" i="7"/>
  <c r="AB2389" i="7"/>
  <c r="AB2391" i="7" s="1"/>
  <c r="AA2389" i="7"/>
  <c r="AA2391" i="7" s="1"/>
  <c r="Z2389" i="7"/>
  <c r="Z2391" i="7" s="1"/>
  <c r="Y2389" i="7"/>
  <c r="Y2391" i="7" s="1"/>
  <c r="X2389" i="7"/>
  <c r="X2391" i="7" s="1"/>
  <c r="W2389" i="7"/>
  <c r="W2391" i="7" s="1"/>
  <c r="V2389" i="7"/>
  <c r="V2391" i="7" s="1"/>
  <c r="U2389" i="7"/>
  <c r="U2391" i="7" s="1"/>
  <c r="T2389" i="7"/>
  <c r="T2391" i="7" s="1"/>
  <c r="S2389" i="7"/>
  <c r="S2391" i="7" s="1"/>
  <c r="R2389" i="7"/>
  <c r="R2391" i="7" s="1"/>
  <c r="Q2389" i="7"/>
  <c r="Q2391" i="7" s="1"/>
  <c r="P2389" i="7"/>
  <c r="P2391" i="7" s="1"/>
  <c r="O2389" i="7"/>
  <c r="O2391" i="7" s="1"/>
  <c r="N2389" i="7"/>
  <c r="N2391" i="7" s="1"/>
  <c r="M2389" i="7"/>
  <c r="M2391" i="7" s="1"/>
  <c r="L2389" i="7"/>
  <c r="L2391" i="7" s="1"/>
  <c r="K2389" i="7"/>
  <c r="K2391" i="7" s="1"/>
  <c r="J2389" i="7"/>
  <c r="J2391" i="7" s="1"/>
  <c r="I2389" i="7"/>
  <c r="I2391" i="7" s="1"/>
  <c r="H2389" i="7"/>
  <c r="H2391" i="7" s="1"/>
  <c r="G2389" i="7"/>
  <c r="G2391" i="7" s="1"/>
  <c r="F2389" i="7"/>
  <c r="F2391" i="7" s="1"/>
  <c r="E2389" i="7"/>
  <c r="E2391" i="7" s="1"/>
  <c r="AD2391" i="7" s="1"/>
  <c r="AB2388" i="7"/>
  <c r="AA2388" i="7"/>
  <c r="Z2388" i="7"/>
  <c r="Y2388" i="7"/>
  <c r="X2388" i="7"/>
  <c r="W2388" i="7"/>
  <c r="V2388" i="7"/>
  <c r="U2388" i="7"/>
  <c r="T2388" i="7"/>
  <c r="S2388" i="7"/>
  <c r="R2388" i="7"/>
  <c r="Q2388" i="7"/>
  <c r="P2388" i="7"/>
  <c r="O2388" i="7"/>
  <c r="N2388" i="7"/>
  <c r="M2388" i="7"/>
  <c r="L2388" i="7"/>
  <c r="K2388" i="7"/>
  <c r="J2388" i="7"/>
  <c r="I2388" i="7"/>
  <c r="H2388" i="7"/>
  <c r="G2388" i="7"/>
  <c r="F2388" i="7"/>
  <c r="E2388" i="7"/>
  <c r="AC2386" i="7"/>
  <c r="AC2388" i="7" s="1"/>
  <c r="AC2385" i="7"/>
  <c r="AB2384" i="7"/>
  <c r="AA2384" i="7"/>
  <c r="Z2384" i="7"/>
  <c r="Y2384" i="7"/>
  <c r="X2384" i="7"/>
  <c r="W2384" i="7"/>
  <c r="V2384" i="7"/>
  <c r="U2384" i="7"/>
  <c r="T2384" i="7"/>
  <c r="S2384" i="7"/>
  <c r="R2384" i="7"/>
  <c r="Q2384" i="7"/>
  <c r="P2384" i="7"/>
  <c r="O2384" i="7"/>
  <c r="N2384" i="7"/>
  <c r="M2384" i="7"/>
  <c r="L2384" i="7"/>
  <c r="K2384" i="7"/>
  <c r="J2384" i="7"/>
  <c r="I2384" i="7"/>
  <c r="H2384" i="7"/>
  <c r="G2384" i="7"/>
  <c r="F2384" i="7"/>
  <c r="E2384" i="7"/>
  <c r="AC2382" i="7"/>
  <c r="AC2384" i="7" s="1"/>
  <c r="AC2381" i="7"/>
  <c r="AB2379" i="7"/>
  <c r="AA2379" i="7"/>
  <c r="Z2379" i="7"/>
  <c r="Y2379" i="7"/>
  <c r="X2379" i="7"/>
  <c r="W2379" i="7"/>
  <c r="V2379" i="7"/>
  <c r="U2379" i="7"/>
  <c r="T2379" i="7"/>
  <c r="S2379" i="7"/>
  <c r="R2379" i="7"/>
  <c r="Q2379" i="7"/>
  <c r="P2379" i="7"/>
  <c r="O2379" i="7"/>
  <c r="N2379" i="7"/>
  <c r="M2379" i="7"/>
  <c r="L2379" i="7"/>
  <c r="K2379" i="7"/>
  <c r="J2379" i="7"/>
  <c r="I2379" i="7"/>
  <c r="H2379" i="7"/>
  <c r="G2379" i="7"/>
  <c r="F2379" i="7"/>
  <c r="E2379" i="7"/>
  <c r="AB2378" i="7"/>
  <c r="AA2378" i="7"/>
  <c r="Z2378" i="7"/>
  <c r="Y2378" i="7"/>
  <c r="X2378" i="7"/>
  <c r="W2378" i="7"/>
  <c r="V2378" i="7"/>
  <c r="U2378" i="7"/>
  <c r="T2378" i="7"/>
  <c r="S2378" i="7"/>
  <c r="R2378" i="7"/>
  <c r="Q2378" i="7"/>
  <c r="P2378" i="7"/>
  <c r="O2378" i="7"/>
  <c r="N2378" i="7"/>
  <c r="M2378" i="7"/>
  <c r="L2378" i="7"/>
  <c r="K2378" i="7"/>
  <c r="J2378" i="7"/>
  <c r="I2378" i="7"/>
  <c r="H2378" i="7"/>
  <c r="G2378" i="7"/>
  <c r="F2378" i="7"/>
  <c r="E2378" i="7"/>
  <c r="AC2377" i="7"/>
  <c r="AC2376" i="7"/>
  <c r="AB2374" i="7"/>
  <c r="AA2374" i="7"/>
  <c r="Z2374" i="7"/>
  <c r="Y2374" i="7"/>
  <c r="X2374" i="7"/>
  <c r="W2374" i="7"/>
  <c r="V2374" i="7"/>
  <c r="U2374" i="7"/>
  <c r="T2374" i="7"/>
  <c r="S2374" i="7"/>
  <c r="R2374" i="7"/>
  <c r="Q2374" i="7"/>
  <c r="P2374" i="7"/>
  <c r="O2374" i="7"/>
  <c r="N2374" i="7"/>
  <c r="M2374" i="7"/>
  <c r="L2374" i="7"/>
  <c r="K2374" i="7"/>
  <c r="J2374" i="7"/>
  <c r="I2374" i="7"/>
  <c r="H2374" i="7"/>
  <c r="G2374" i="7"/>
  <c r="F2374" i="7"/>
  <c r="E2374" i="7"/>
  <c r="AB2373" i="7"/>
  <c r="AA2373" i="7"/>
  <c r="Z2373" i="7"/>
  <c r="Y2373" i="7"/>
  <c r="X2373" i="7"/>
  <c r="W2373" i="7"/>
  <c r="V2373" i="7"/>
  <c r="U2373" i="7"/>
  <c r="T2373" i="7"/>
  <c r="S2373" i="7"/>
  <c r="R2373" i="7"/>
  <c r="Q2373" i="7"/>
  <c r="P2373" i="7"/>
  <c r="O2373" i="7"/>
  <c r="N2373" i="7"/>
  <c r="M2373" i="7"/>
  <c r="L2373" i="7"/>
  <c r="K2373" i="7"/>
  <c r="J2373" i="7"/>
  <c r="I2373" i="7"/>
  <c r="H2373" i="7"/>
  <c r="G2373" i="7"/>
  <c r="F2373" i="7"/>
  <c r="E2373" i="7"/>
  <c r="AC2372" i="7"/>
  <c r="AC2371" i="7"/>
  <c r="AB2361" i="7"/>
  <c r="AA2361" i="7"/>
  <c r="Z2361" i="7"/>
  <c r="Y2361" i="7"/>
  <c r="X2361" i="7"/>
  <c r="W2361" i="7"/>
  <c r="V2361" i="7"/>
  <c r="U2361" i="7"/>
  <c r="T2361" i="7"/>
  <c r="S2361" i="7"/>
  <c r="R2361" i="7"/>
  <c r="Q2361" i="7"/>
  <c r="P2361" i="7"/>
  <c r="O2361" i="7"/>
  <c r="N2361" i="7"/>
  <c r="M2361" i="7"/>
  <c r="L2361" i="7"/>
  <c r="K2361" i="7"/>
  <c r="J2361" i="7"/>
  <c r="I2361" i="7"/>
  <c r="H2361" i="7"/>
  <c r="G2361" i="7"/>
  <c r="F2361" i="7"/>
  <c r="E2361" i="7"/>
  <c r="AB2360" i="7"/>
  <c r="AB2362" i="7" s="1"/>
  <c r="AA2360" i="7"/>
  <c r="AA2362" i="7" s="1"/>
  <c r="Z2360" i="7"/>
  <c r="Z2362" i="7" s="1"/>
  <c r="Y2360" i="7"/>
  <c r="Y2362" i="7" s="1"/>
  <c r="X2360" i="7"/>
  <c r="X2362" i="7" s="1"/>
  <c r="W2360" i="7"/>
  <c r="W2362" i="7" s="1"/>
  <c r="V2360" i="7"/>
  <c r="V2362" i="7" s="1"/>
  <c r="U2360" i="7"/>
  <c r="U2362" i="7" s="1"/>
  <c r="T2360" i="7"/>
  <c r="T2362" i="7" s="1"/>
  <c r="S2360" i="7"/>
  <c r="S2362" i="7" s="1"/>
  <c r="R2360" i="7"/>
  <c r="R2362" i="7" s="1"/>
  <c r="Q2360" i="7"/>
  <c r="Q2362" i="7" s="1"/>
  <c r="P2360" i="7"/>
  <c r="P2362" i="7" s="1"/>
  <c r="O2360" i="7"/>
  <c r="O2362" i="7" s="1"/>
  <c r="N2360" i="7"/>
  <c r="N2362" i="7" s="1"/>
  <c r="M2360" i="7"/>
  <c r="M2362" i="7" s="1"/>
  <c r="L2360" i="7"/>
  <c r="L2362" i="7" s="1"/>
  <c r="K2360" i="7"/>
  <c r="K2362" i="7" s="1"/>
  <c r="J2360" i="7"/>
  <c r="J2362" i="7" s="1"/>
  <c r="I2360" i="7"/>
  <c r="I2362" i="7" s="1"/>
  <c r="H2360" i="7"/>
  <c r="H2362" i="7" s="1"/>
  <c r="G2360" i="7"/>
  <c r="G2362" i="7" s="1"/>
  <c r="F2360" i="7"/>
  <c r="F2362" i="7" s="1"/>
  <c r="E2360" i="7"/>
  <c r="E2362" i="7" s="1"/>
  <c r="AD2362" i="7" s="1"/>
  <c r="AB2359" i="7"/>
  <c r="AA2359" i="7"/>
  <c r="Z2359" i="7"/>
  <c r="Y2359" i="7"/>
  <c r="X2359" i="7"/>
  <c r="W2359" i="7"/>
  <c r="V2359" i="7"/>
  <c r="U2359" i="7"/>
  <c r="T2359" i="7"/>
  <c r="S2359" i="7"/>
  <c r="R2359" i="7"/>
  <c r="Q2359" i="7"/>
  <c r="P2359" i="7"/>
  <c r="O2359" i="7"/>
  <c r="N2359" i="7"/>
  <c r="M2359" i="7"/>
  <c r="L2359" i="7"/>
  <c r="K2359" i="7"/>
  <c r="J2359" i="7"/>
  <c r="I2359" i="7"/>
  <c r="H2359" i="7"/>
  <c r="G2359" i="7"/>
  <c r="F2359" i="7"/>
  <c r="E2359" i="7"/>
  <c r="AB2358" i="7"/>
  <c r="AA2358" i="7"/>
  <c r="Z2358" i="7"/>
  <c r="Y2358" i="7"/>
  <c r="X2358" i="7"/>
  <c r="W2358" i="7"/>
  <c r="V2358" i="7"/>
  <c r="U2358" i="7"/>
  <c r="T2358" i="7"/>
  <c r="S2358" i="7"/>
  <c r="R2358" i="7"/>
  <c r="Q2358" i="7"/>
  <c r="P2358" i="7"/>
  <c r="O2358" i="7"/>
  <c r="N2358" i="7"/>
  <c r="M2358" i="7"/>
  <c r="L2358" i="7"/>
  <c r="K2358" i="7"/>
  <c r="J2358" i="7"/>
  <c r="I2358" i="7"/>
  <c r="H2358" i="7"/>
  <c r="G2358" i="7"/>
  <c r="F2358" i="7"/>
  <c r="E2358" i="7"/>
  <c r="AC2357" i="7"/>
  <c r="AC2356" i="7"/>
  <c r="AB2355" i="7"/>
  <c r="AA2355" i="7"/>
  <c r="Z2355" i="7"/>
  <c r="Y2355" i="7"/>
  <c r="X2355" i="7"/>
  <c r="W2355" i="7"/>
  <c r="V2355" i="7"/>
  <c r="U2355" i="7"/>
  <c r="T2355" i="7"/>
  <c r="S2355" i="7"/>
  <c r="R2355" i="7"/>
  <c r="Q2355" i="7"/>
  <c r="P2355" i="7"/>
  <c r="O2355" i="7"/>
  <c r="N2355" i="7"/>
  <c r="M2355" i="7"/>
  <c r="L2355" i="7"/>
  <c r="K2355" i="7"/>
  <c r="J2355" i="7"/>
  <c r="I2355" i="7"/>
  <c r="H2355" i="7"/>
  <c r="G2355" i="7"/>
  <c r="F2355" i="7"/>
  <c r="E2355" i="7"/>
  <c r="AB2354" i="7"/>
  <c r="AA2354" i="7"/>
  <c r="Z2354" i="7"/>
  <c r="Y2354" i="7"/>
  <c r="X2354" i="7"/>
  <c r="W2354" i="7"/>
  <c r="V2354" i="7"/>
  <c r="U2354" i="7"/>
  <c r="T2354" i="7"/>
  <c r="S2354" i="7"/>
  <c r="R2354" i="7"/>
  <c r="Q2354" i="7"/>
  <c r="P2354" i="7"/>
  <c r="O2354" i="7"/>
  <c r="N2354" i="7"/>
  <c r="M2354" i="7"/>
  <c r="L2354" i="7"/>
  <c r="K2354" i="7"/>
  <c r="J2354" i="7"/>
  <c r="I2354" i="7"/>
  <c r="H2354" i="7"/>
  <c r="G2354" i="7"/>
  <c r="F2354" i="7"/>
  <c r="E2354" i="7"/>
  <c r="AC2353" i="7"/>
  <c r="AC2352" i="7"/>
  <c r="AB2350" i="7"/>
  <c r="AA2350" i="7"/>
  <c r="Z2350" i="7"/>
  <c r="Y2350" i="7"/>
  <c r="X2350" i="7"/>
  <c r="W2350" i="7"/>
  <c r="V2350" i="7"/>
  <c r="U2350" i="7"/>
  <c r="T2350" i="7"/>
  <c r="S2350" i="7"/>
  <c r="R2350" i="7"/>
  <c r="Q2350" i="7"/>
  <c r="P2350" i="7"/>
  <c r="O2350" i="7"/>
  <c r="N2350" i="7"/>
  <c r="M2350" i="7"/>
  <c r="L2350" i="7"/>
  <c r="K2350" i="7"/>
  <c r="J2350" i="7"/>
  <c r="I2350" i="7"/>
  <c r="H2350" i="7"/>
  <c r="G2350" i="7"/>
  <c r="F2350" i="7"/>
  <c r="E2350" i="7"/>
  <c r="AC2348" i="7"/>
  <c r="AC2350" i="7" s="1"/>
  <c r="AC2347" i="7"/>
  <c r="AB2345" i="7"/>
  <c r="AA2345" i="7"/>
  <c r="Z2345" i="7"/>
  <c r="Y2345" i="7"/>
  <c r="X2345" i="7"/>
  <c r="W2345" i="7"/>
  <c r="V2345" i="7"/>
  <c r="U2345" i="7"/>
  <c r="T2345" i="7"/>
  <c r="S2345" i="7"/>
  <c r="R2345" i="7"/>
  <c r="Q2345" i="7"/>
  <c r="P2345" i="7"/>
  <c r="O2345" i="7"/>
  <c r="N2345" i="7"/>
  <c r="M2345" i="7"/>
  <c r="L2345" i="7"/>
  <c r="K2345" i="7"/>
  <c r="J2345" i="7"/>
  <c r="I2345" i="7"/>
  <c r="H2345" i="7"/>
  <c r="G2345" i="7"/>
  <c r="F2345" i="7"/>
  <c r="E2345" i="7"/>
  <c r="AC2343" i="7"/>
  <c r="AC2345" i="7" s="1"/>
  <c r="AC2342" i="7"/>
  <c r="AB2335" i="7"/>
  <c r="AA2335" i="7"/>
  <c r="Z2335" i="7"/>
  <c r="Y2335" i="7"/>
  <c r="X2335" i="7"/>
  <c r="W2335" i="7"/>
  <c r="V2335" i="7"/>
  <c r="U2335" i="7"/>
  <c r="T2335" i="7"/>
  <c r="S2335" i="7"/>
  <c r="R2335" i="7"/>
  <c r="Q2335" i="7"/>
  <c r="P2335" i="7"/>
  <c r="O2335" i="7"/>
  <c r="N2335" i="7"/>
  <c r="M2335" i="7"/>
  <c r="L2335" i="7"/>
  <c r="K2335" i="7"/>
  <c r="J2335" i="7"/>
  <c r="I2335" i="7"/>
  <c r="H2335" i="7"/>
  <c r="G2335" i="7"/>
  <c r="F2335" i="7"/>
  <c r="E2335" i="7"/>
  <c r="AB2332" i="7"/>
  <c r="AB2334" i="7" s="1"/>
  <c r="AA2332" i="7"/>
  <c r="AA2334" i="7" s="1"/>
  <c r="Z2332" i="7"/>
  <c r="Z2334" i="7" s="1"/>
  <c r="Y2332" i="7"/>
  <c r="Y2334" i="7" s="1"/>
  <c r="X2332" i="7"/>
  <c r="X2334" i="7" s="1"/>
  <c r="W2332" i="7"/>
  <c r="W2334" i="7" s="1"/>
  <c r="V2332" i="7"/>
  <c r="V2334" i="7" s="1"/>
  <c r="U2332" i="7"/>
  <c r="U2334" i="7" s="1"/>
  <c r="T2332" i="7"/>
  <c r="T2334" i="7" s="1"/>
  <c r="S2332" i="7"/>
  <c r="S2334" i="7" s="1"/>
  <c r="R2332" i="7"/>
  <c r="R2334" i="7" s="1"/>
  <c r="Q2332" i="7"/>
  <c r="Q2334" i="7" s="1"/>
  <c r="P2332" i="7"/>
  <c r="P2334" i="7" s="1"/>
  <c r="O2332" i="7"/>
  <c r="O2334" i="7" s="1"/>
  <c r="N2332" i="7"/>
  <c r="N2334" i="7" s="1"/>
  <c r="M2332" i="7"/>
  <c r="M2334" i="7" s="1"/>
  <c r="L2332" i="7"/>
  <c r="L2334" i="7" s="1"/>
  <c r="K2332" i="7"/>
  <c r="K2334" i="7" s="1"/>
  <c r="J2332" i="7"/>
  <c r="J2334" i="7" s="1"/>
  <c r="I2332" i="7"/>
  <c r="I2334" i="7" s="1"/>
  <c r="H2332" i="7"/>
  <c r="H2334" i="7" s="1"/>
  <c r="G2332" i="7"/>
  <c r="G2334" i="7" s="1"/>
  <c r="F2332" i="7"/>
  <c r="F2334" i="7" s="1"/>
  <c r="E2332" i="7"/>
  <c r="E2334" i="7" s="1"/>
  <c r="AB2331" i="7"/>
  <c r="AB2333" i="7" s="1"/>
  <c r="AA2331" i="7"/>
  <c r="AA2333" i="7" s="1"/>
  <c r="Z2331" i="7"/>
  <c r="Z2333" i="7" s="1"/>
  <c r="Y2331" i="7"/>
  <c r="Y2333" i="7" s="1"/>
  <c r="X2331" i="7"/>
  <c r="X2333" i="7" s="1"/>
  <c r="W2331" i="7"/>
  <c r="W2333" i="7" s="1"/>
  <c r="V2331" i="7"/>
  <c r="V2333" i="7" s="1"/>
  <c r="U2331" i="7"/>
  <c r="U2333" i="7" s="1"/>
  <c r="T2331" i="7"/>
  <c r="T2333" i="7" s="1"/>
  <c r="S2331" i="7"/>
  <c r="S2333" i="7" s="1"/>
  <c r="R2331" i="7"/>
  <c r="R2333" i="7" s="1"/>
  <c r="Q2331" i="7"/>
  <c r="Q2333" i="7" s="1"/>
  <c r="P2331" i="7"/>
  <c r="P2333" i="7" s="1"/>
  <c r="O2331" i="7"/>
  <c r="O2333" i="7" s="1"/>
  <c r="N2331" i="7"/>
  <c r="N2333" i="7" s="1"/>
  <c r="M2331" i="7"/>
  <c r="M2333" i="7" s="1"/>
  <c r="L2331" i="7"/>
  <c r="L2333" i="7" s="1"/>
  <c r="K2331" i="7"/>
  <c r="K2333" i="7" s="1"/>
  <c r="J2331" i="7"/>
  <c r="J2333" i="7" s="1"/>
  <c r="I2331" i="7"/>
  <c r="I2333" i="7" s="1"/>
  <c r="H2331" i="7"/>
  <c r="H2333" i="7" s="1"/>
  <c r="G2331" i="7"/>
  <c r="G2333" i="7" s="1"/>
  <c r="F2331" i="7"/>
  <c r="F2333" i="7" s="1"/>
  <c r="E2331" i="7"/>
  <c r="E2333" i="7" s="1"/>
  <c r="AD2330" i="7"/>
  <c r="AC2330" i="7"/>
  <c r="AD2329" i="7"/>
  <c r="AC2329" i="7"/>
  <c r="AB2328" i="7"/>
  <c r="AA2328" i="7"/>
  <c r="Z2328" i="7"/>
  <c r="Y2328" i="7"/>
  <c r="X2328" i="7"/>
  <c r="W2328" i="7"/>
  <c r="V2328" i="7"/>
  <c r="U2328" i="7"/>
  <c r="T2328" i="7"/>
  <c r="S2328" i="7"/>
  <c r="R2328" i="7"/>
  <c r="Q2328" i="7"/>
  <c r="P2328" i="7"/>
  <c r="O2328" i="7"/>
  <c r="N2328" i="7"/>
  <c r="M2328" i="7"/>
  <c r="L2328" i="7"/>
  <c r="K2328" i="7"/>
  <c r="J2328" i="7"/>
  <c r="I2328" i="7"/>
  <c r="H2328" i="7"/>
  <c r="G2328" i="7"/>
  <c r="F2328" i="7"/>
  <c r="E2328" i="7"/>
  <c r="AC2326" i="7"/>
  <c r="AC2325" i="7"/>
  <c r="AB2324" i="7"/>
  <c r="AA2324" i="7"/>
  <c r="Z2324" i="7"/>
  <c r="Y2324" i="7"/>
  <c r="X2324" i="7"/>
  <c r="W2324" i="7"/>
  <c r="V2324" i="7"/>
  <c r="U2324" i="7"/>
  <c r="T2324" i="7"/>
  <c r="S2324" i="7"/>
  <c r="R2324" i="7"/>
  <c r="Q2324" i="7"/>
  <c r="P2324" i="7"/>
  <c r="O2324" i="7"/>
  <c r="N2324" i="7"/>
  <c r="M2324" i="7"/>
  <c r="L2324" i="7"/>
  <c r="K2324" i="7"/>
  <c r="J2324" i="7"/>
  <c r="I2324" i="7"/>
  <c r="H2324" i="7"/>
  <c r="G2324" i="7"/>
  <c r="F2324" i="7"/>
  <c r="E2324" i="7"/>
  <c r="AC2322" i="7"/>
  <c r="AC2332" i="7" s="1"/>
  <c r="AC2321" i="7"/>
  <c r="AC2331" i="7" s="1"/>
  <c r="AB2318" i="7"/>
  <c r="AA2318" i="7"/>
  <c r="Z2318" i="7"/>
  <c r="Y2318" i="7"/>
  <c r="X2318" i="7"/>
  <c r="W2318" i="7"/>
  <c r="V2318" i="7"/>
  <c r="T2318" i="7"/>
  <c r="S2318" i="7"/>
  <c r="R2318" i="7"/>
  <c r="Q2318" i="7"/>
  <c r="P2318" i="7"/>
  <c r="O2318" i="7"/>
  <c r="N2318" i="7"/>
  <c r="M2318" i="7"/>
  <c r="L2318" i="7"/>
  <c r="K2318" i="7"/>
  <c r="J2318" i="7"/>
  <c r="I2318" i="7"/>
  <c r="H2318" i="7"/>
  <c r="G2318" i="7"/>
  <c r="F2318" i="7"/>
  <c r="E2318" i="7"/>
  <c r="AD2318" i="7" s="1"/>
  <c r="AB2317" i="7"/>
  <c r="AA2317" i="7"/>
  <c r="Z2317" i="7"/>
  <c r="Y2317" i="7"/>
  <c r="X2317" i="7"/>
  <c r="W2317" i="7"/>
  <c r="V2317" i="7"/>
  <c r="U2317" i="7"/>
  <c r="T2317" i="7"/>
  <c r="S2317" i="7"/>
  <c r="R2317" i="7"/>
  <c r="Q2317" i="7"/>
  <c r="P2317" i="7"/>
  <c r="O2317" i="7"/>
  <c r="N2317" i="7"/>
  <c r="M2317" i="7"/>
  <c r="L2317" i="7"/>
  <c r="K2317" i="7"/>
  <c r="J2317" i="7"/>
  <c r="I2317" i="7"/>
  <c r="H2317" i="7"/>
  <c r="G2317" i="7"/>
  <c r="F2317" i="7"/>
  <c r="E2317" i="7"/>
  <c r="AC2315" i="7"/>
  <c r="AC2334" i="7" s="1"/>
  <c r="AC2314" i="7"/>
  <c r="AC2333" i="7" s="1"/>
  <c r="AB2312" i="7"/>
  <c r="AA2312" i="7"/>
  <c r="Z2312" i="7"/>
  <c r="Y2312" i="7"/>
  <c r="X2312" i="7"/>
  <c r="W2312" i="7"/>
  <c r="V2312" i="7"/>
  <c r="U2312" i="7"/>
  <c r="T2312" i="7"/>
  <c r="S2312" i="7"/>
  <c r="R2312" i="7"/>
  <c r="Q2312" i="7"/>
  <c r="P2312" i="7"/>
  <c r="O2312" i="7"/>
  <c r="N2312" i="7"/>
  <c r="M2312" i="7"/>
  <c r="L2312" i="7"/>
  <c r="K2312" i="7"/>
  <c r="J2312" i="7"/>
  <c r="I2312" i="7"/>
  <c r="H2312" i="7"/>
  <c r="G2312" i="7"/>
  <c r="F2312" i="7"/>
  <c r="E2312" i="7"/>
  <c r="AC2310" i="7"/>
  <c r="AC2309" i="7"/>
  <c r="AB2308" i="7"/>
  <c r="AA2308" i="7"/>
  <c r="Z2308" i="7"/>
  <c r="Y2308" i="7"/>
  <c r="X2308" i="7"/>
  <c r="W2308" i="7"/>
  <c r="V2308" i="7"/>
  <c r="U2308" i="7"/>
  <c r="T2308" i="7"/>
  <c r="S2308" i="7"/>
  <c r="R2308" i="7"/>
  <c r="Q2308" i="7"/>
  <c r="P2308" i="7"/>
  <c r="O2308" i="7"/>
  <c r="N2308" i="7"/>
  <c r="M2308" i="7"/>
  <c r="L2308" i="7"/>
  <c r="K2308" i="7"/>
  <c r="J2308" i="7"/>
  <c r="I2308" i="7"/>
  <c r="H2308" i="7"/>
  <c r="G2308" i="7"/>
  <c r="F2308" i="7"/>
  <c r="E2308" i="7"/>
  <c r="AC2306" i="7"/>
  <c r="AC2305" i="7"/>
  <c r="AB2303" i="7"/>
  <c r="AA2303" i="7"/>
  <c r="Z2303" i="7"/>
  <c r="Y2303" i="7"/>
  <c r="X2303" i="7"/>
  <c r="W2303" i="7"/>
  <c r="V2303" i="7"/>
  <c r="U2303" i="7"/>
  <c r="T2303" i="7"/>
  <c r="S2303" i="7"/>
  <c r="R2303" i="7"/>
  <c r="Q2303" i="7"/>
  <c r="P2303" i="7"/>
  <c r="O2303" i="7"/>
  <c r="N2303" i="7"/>
  <c r="M2303" i="7"/>
  <c r="L2303" i="7"/>
  <c r="K2303" i="7"/>
  <c r="J2303" i="7"/>
  <c r="I2303" i="7"/>
  <c r="H2303" i="7"/>
  <c r="G2303" i="7"/>
  <c r="F2303" i="7"/>
  <c r="E2303" i="7"/>
  <c r="AC2301" i="7"/>
  <c r="AC2300" i="7"/>
  <c r="AB2298" i="7"/>
  <c r="AA2298" i="7"/>
  <c r="Z2298" i="7"/>
  <c r="Y2298" i="7"/>
  <c r="X2298" i="7"/>
  <c r="W2298" i="7"/>
  <c r="V2298" i="7"/>
  <c r="U2298" i="7"/>
  <c r="T2298" i="7"/>
  <c r="S2298" i="7"/>
  <c r="R2298" i="7"/>
  <c r="Q2298" i="7"/>
  <c r="P2298" i="7"/>
  <c r="O2298" i="7"/>
  <c r="N2298" i="7"/>
  <c r="M2298" i="7"/>
  <c r="L2298" i="7"/>
  <c r="K2298" i="7"/>
  <c r="J2298" i="7"/>
  <c r="I2298" i="7"/>
  <c r="H2298" i="7"/>
  <c r="G2298" i="7"/>
  <c r="F2298" i="7"/>
  <c r="E2298" i="7"/>
  <c r="AC2296" i="7"/>
  <c r="AC2295" i="7"/>
  <c r="AB2293" i="7"/>
  <c r="AA2293" i="7"/>
  <c r="Z2293" i="7"/>
  <c r="Y2293" i="7"/>
  <c r="X2293" i="7"/>
  <c r="W2293" i="7"/>
  <c r="V2293" i="7"/>
  <c r="U2293" i="7"/>
  <c r="T2293" i="7"/>
  <c r="S2293" i="7"/>
  <c r="R2293" i="7"/>
  <c r="Q2293" i="7"/>
  <c r="P2293" i="7"/>
  <c r="O2293" i="7"/>
  <c r="N2293" i="7"/>
  <c r="M2293" i="7"/>
  <c r="L2293" i="7"/>
  <c r="K2293" i="7"/>
  <c r="J2293" i="7"/>
  <c r="I2293" i="7"/>
  <c r="H2293" i="7"/>
  <c r="G2293" i="7"/>
  <c r="F2293" i="7"/>
  <c r="E2293" i="7"/>
  <c r="AC2291" i="7"/>
  <c r="AC2290" i="7"/>
  <c r="Y2286" i="7"/>
  <c r="V2286" i="7"/>
  <c r="N2286" i="7"/>
  <c r="H2286" i="7"/>
  <c r="AB2281" i="7"/>
  <c r="AB2283" i="7" s="1"/>
  <c r="AA2281" i="7"/>
  <c r="AA2283" i="7" s="1"/>
  <c r="Z2281" i="7"/>
  <c r="Z2283" i="7" s="1"/>
  <c r="Y2281" i="7"/>
  <c r="Y2283" i="7" s="1"/>
  <c r="X2281" i="7"/>
  <c r="X2283" i="7" s="1"/>
  <c r="W2281" i="7"/>
  <c r="W2283" i="7" s="1"/>
  <c r="V2281" i="7"/>
  <c r="V2283" i="7" s="1"/>
  <c r="U2281" i="7"/>
  <c r="U2283" i="7" s="1"/>
  <c r="T2281" i="7"/>
  <c r="T2283" i="7" s="1"/>
  <c r="S2281" i="7"/>
  <c r="S2283" i="7" s="1"/>
  <c r="R2281" i="7"/>
  <c r="R2283" i="7" s="1"/>
  <c r="Q2281" i="7"/>
  <c r="Q2283" i="7" s="1"/>
  <c r="P2281" i="7"/>
  <c r="P2283" i="7" s="1"/>
  <c r="O2281" i="7"/>
  <c r="O2283" i="7" s="1"/>
  <c r="N2281" i="7"/>
  <c r="N2283" i="7" s="1"/>
  <c r="M2281" i="7"/>
  <c r="M2283" i="7" s="1"/>
  <c r="L2281" i="7"/>
  <c r="L2283" i="7" s="1"/>
  <c r="K2281" i="7"/>
  <c r="K2283" i="7" s="1"/>
  <c r="J2281" i="7"/>
  <c r="J2283" i="7" s="1"/>
  <c r="I2281" i="7"/>
  <c r="I2283" i="7" s="1"/>
  <c r="H2281" i="7"/>
  <c r="H2283" i="7" s="1"/>
  <c r="G2281" i="7"/>
  <c r="G2283" i="7" s="1"/>
  <c r="F2281" i="7"/>
  <c r="F2283" i="7" s="1"/>
  <c r="E2281" i="7"/>
  <c r="E2283" i="7" s="1"/>
  <c r="AB2280" i="7"/>
  <c r="AB2282" i="7" s="1"/>
  <c r="AA2280" i="7"/>
  <c r="AA2282" i="7" s="1"/>
  <c r="Z2280" i="7"/>
  <c r="Z2282" i="7" s="1"/>
  <c r="Y2280" i="7"/>
  <c r="Y2282" i="7" s="1"/>
  <c r="X2280" i="7"/>
  <c r="X2282" i="7" s="1"/>
  <c r="W2280" i="7"/>
  <c r="W2282" i="7" s="1"/>
  <c r="V2280" i="7"/>
  <c r="V2282" i="7" s="1"/>
  <c r="U2280" i="7"/>
  <c r="U2282" i="7" s="1"/>
  <c r="T2280" i="7"/>
  <c r="T2282" i="7" s="1"/>
  <c r="S2280" i="7"/>
  <c r="S2282" i="7" s="1"/>
  <c r="R2280" i="7"/>
  <c r="R2282" i="7" s="1"/>
  <c r="Q2280" i="7"/>
  <c r="Q2282" i="7" s="1"/>
  <c r="P2280" i="7"/>
  <c r="P2282" i="7" s="1"/>
  <c r="O2280" i="7"/>
  <c r="O2282" i="7" s="1"/>
  <c r="N2280" i="7"/>
  <c r="N2282" i="7" s="1"/>
  <c r="M2280" i="7"/>
  <c r="M2282" i="7" s="1"/>
  <c r="L2280" i="7"/>
  <c r="L2282" i="7" s="1"/>
  <c r="K2280" i="7"/>
  <c r="K2282" i="7" s="1"/>
  <c r="J2280" i="7"/>
  <c r="J2282" i="7" s="1"/>
  <c r="I2280" i="7"/>
  <c r="I2282" i="7" s="1"/>
  <c r="H2280" i="7"/>
  <c r="H2282" i="7" s="1"/>
  <c r="G2280" i="7"/>
  <c r="G2282" i="7" s="1"/>
  <c r="F2280" i="7"/>
  <c r="F2282" i="7" s="1"/>
  <c r="E2280" i="7"/>
  <c r="E2282" i="7" s="1"/>
  <c r="AD2279" i="7"/>
  <c r="AC2279" i="7"/>
  <c r="AD2278" i="7"/>
  <c r="AC2278" i="7"/>
  <c r="AB2277" i="7"/>
  <c r="AA2277" i="7"/>
  <c r="Z2277" i="7"/>
  <c r="Y2277" i="7"/>
  <c r="X2277" i="7"/>
  <c r="W2277" i="7"/>
  <c r="V2277" i="7"/>
  <c r="U2277" i="7"/>
  <c r="T2277" i="7"/>
  <c r="S2277" i="7"/>
  <c r="R2277" i="7"/>
  <c r="Q2277" i="7"/>
  <c r="P2277" i="7"/>
  <c r="O2277" i="7"/>
  <c r="N2277" i="7"/>
  <c r="M2277" i="7"/>
  <c r="L2277" i="7"/>
  <c r="K2277" i="7"/>
  <c r="J2277" i="7"/>
  <c r="I2277" i="7"/>
  <c r="H2277" i="7"/>
  <c r="G2277" i="7"/>
  <c r="F2277" i="7"/>
  <c r="E2277" i="7"/>
  <c r="AB2276" i="7"/>
  <c r="AA2276" i="7"/>
  <c r="Z2276" i="7"/>
  <c r="Y2276" i="7"/>
  <c r="X2276" i="7"/>
  <c r="W2276" i="7"/>
  <c r="V2276" i="7"/>
  <c r="U2276" i="7"/>
  <c r="T2276" i="7"/>
  <c r="S2276" i="7"/>
  <c r="R2276" i="7"/>
  <c r="Q2276" i="7"/>
  <c r="P2276" i="7"/>
  <c r="O2276" i="7"/>
  <c r="N2276" i="7"/>
  <c r="M2276" i="7"/>
  <c r="L2276" i="7"/>
  <c r="K2276" i="7"/>
  <c r="J2276" i="7"/>
  <c r="I2276" i="7"/>
  <c r="H2276" i="7"/>
  <c r="G2276" i="7"/>
  <c r="F2276" i="7"/>
  <c r="E2276" i="7"/>
  <c r="AC2275" i="7"/>
  <c r="AE2274" i="7"/>
  <c r="AD2274" i="7"/>
  <c r="AC2274" i="7"/>
  <c r="AB2273" i="7"/>
  <c r="AA2273" i="7"/>
  <c r="Z2273" i="7"/>
  <c r="Y2273" i="7"/>
  <c r="X2273" i="7"/>
  <c r="W2273" i="7"/>
  <c r="V2273" i="7"/>
  <c r="U2273" i="7"/>
  <c r="T2273" i="7"/>
  <c r="S2273" i="7"/>
  <c r="R2273" i="7"/>
  <c r="Q2273" i="7"/>
  <c r="P2273" i="7"/>
  <c r="O2273" i="7"/>
  <c r="N2273" i="7"/>
  <c r="M2273" i="7"/>
  <c r="L2273" i="7"/>
  <c r="K2273" i="7"/>
  <c r="J2273" i="7"/>
  <c r="I2273" i="7"/>
  <c r="H2273" i="7"/>
  <c r="G2273" i="7"/>
  <c r="F2273" i="7"/>
  <c r="E2273" i="7"/>
  <c r="AB2272" i="7"/>
  <c r="AA2272" i="7"/>
  <c r="Z2272" i="7"/>
  <c r="Y2272" i="7"/>
  <c r="X2272" i="7"/>
  <c r="W2272" i="7"/>
  <c r="V2272" i="7"/>
  <c r="U2272" i="7"/>
  <c r="T2272" i="7"/>
  <c r="S2272" i="7"/>
  <c r="R2272" i="7"/>
  <c r="Q2272" i="7"/>
  <c r="P2272" i="7"/>
  <c r="O2272" i="7"/>
  <c r="N2272" i="7"/>
  <c r="M2272" i="7"/>
  <c r="L2272" i="7"/>
  <c r="K2272" i="7"/>
  <c r="J2272" i="7"/>
  <c r="I2272" i="7"/>
  <c r="H2272" i="7"/>
  <c r="G2272" i="7"/>
  <c r="F2272" i="7"/>
  <c r="E2272" i="7"/>
  <c r="AC2271" i="7"/>
  <c r="AE2270" i="7"/>
  <c r="AD2270" i="7"/>
  <c r="AC2270" i="7"/>
  <c r="AB2269" i="7"/>
  <c r="AA2269" i="7"/>
  <c r="Z2269" i="7"/>
  <c r="Y2269" i="7"/>
  <c r="X2269" i="7"/>
  <c r="W2269" i="7"/>
  <c r="V2269" i="7"/>
  <c r="U2269" i="7"/>
  <c r="T2269" i="7"/>
  <c r="S2269" i="7"/>
  <c r="R2269" i="7"/>
  <c r="Q2269" i="7"/>
  <c r="P2269" i="7"/>
  <c r="O2269" i="7"/>
  <c r="N2269" i="7"/>
  <c r="M2269" i="7"/>
  <c r="L2269" i="7"/>
  <c r="K2269" i="7"/>
  <c r="J2269" i="7"/>
  <c r="I2269" i="7"/>
  <c r="H2269" i="7"/>
  <c r="G2269" i="7"/>
  <c r="F2269" i="7"/>
  <c r="E2269" i="7"/>
  <c r="AB2268" i="7"/>
  <c r="AA2268" i="7"/>
  <c r="Z2268" i="7"/>
  <c r="Y2268" i="7"/>
  <c r="X2268" i="7"/>
  <c r="W2268" i="7"/>
  <c r="V2268" i="7"/>
  <c r="U2268" i="7"/>
  <c r="T2268" i="7"/>
  <c r="S2268" i="7"/>
  <c r="R2268" i="7"/>
  <c r="Q2268" i="7"/>
  <c r="P2268" i="7"/>
  <c r="O2268" i="7"/>
  <c r="N2268" i="7"/>
  <c r="M2268" i="7"/>
  <c r="L2268" i="7"/>
  <c r="K2268" i="7"/>
  <c r="J2268" i="7"/>
  <c r="I2268" i="7"/>
  <c r="H2268" i="7"/>
  <c r="G2268" i="7"/>
  <c r="F2268" i="7"/>
  <c r="E2268" i="7"/>
  <c r="AD2268" i="7" s="1"/>
  <c r="AC2267" i="7"/>
  <c r="AE2266" i="7"/>
  <c r="AD2266" i="7"/>
  <c r="AC2266" i="7"/>
  <c r="AB2265" i="7"/>
  <c r="AA2265" i="7"/>
  <c r="Z2265" i="7"/>
  <c r="Y2265" i="7"/>
  <c r="X2265" i="7"/>
  <c r="W2265" i="7"/>
  <c r="V2265" i="7"/>
  <c r="U2265" i="7"/>
  <c r="T2265" i="7"/>
  <c r="S2265" i="7"/>
  <c r="R2265" i="7"/>
  <c r="Q2265" i="7"/>
  <c r="P2265" i="7"/>
  <c r="O2265" i="7"/>
  <c r="N2265" i="7"/>
  <c r="M2265" i="7"/>
  <c r="L2265" i="7"/>
  <c r="K2265" i="7"/>
  <c r="J2265" i="7"/>
  <c r="I2265" i="7"/>
  <c r="H2265" i="7"/>
  <c r="G2265" i="7"/>
  <c r="F2265" i="7"/>
  <c r="E2265" i="7"/>
  <c r="AB2264" i="7"/>
  <c r="AA2264" i="7"/>
  <c r="Z2264" i="7"/>
  <c r="Y2264" i="7"/>
  <c r="X2264" i="7"/>
  <c r="W2264" i="7"/>
  <c r="V2264" i="7"/>
  <c r="U2264" i="7"/>
  <c r="T2264" i="7"/>
  <c r="S2264" i="7"/>
  <c r="R2264" i="7"/>
  <c r="Q2264" i="7"/>
  <c r="P2264" i="7"/>
  <c r="O2264" i="7"/>
  <c r="N2264" i="7"/>
  <c r="M2264" i="7"/>
  <c r="L2264" i="7"/>
  <c r="K2264" i="7"/>
  <c r="J2264" i="7"/>
  <c r="I2264" i="7"/>
  <c r="H2264" i="7"/>
  <c r="G2264" i="7"/>
  <c r="F2264" i="7"/>
  <c r="E2264" i="7"/>
  <c r="AD2264" i="7" s="1"/>
  <c r="AC2263" i="7"/>
  <c r="AE2262" i="7"/>
  <c r="AD2262" i="7"/>
  <c r="AC2262" i="7"/>
  <c r="AB2261" i="7"/>
  <c r="AA2261" i="7"/>
  <c r="Z2261" i="7"/>
  <c r="Y2261" i="7"/>
  <c r="X2261" i="7"/>
  <c r="W2261" i="7"/>
  <c r="V2261" i="7"/>
  <c r="U2261" i="7"/>
  <c r="T2261" i="7"/>
  <c r="S2261" i="7"/>
  <c r="R2261" i="7"/>
  <c r="Q2261" i="7"/>
  <c r="P2261" i="7"/>
  <c r="O2261" i="7"/>
  <c r="N2261" i="7"/>
  <c r="M2261" i="7"/>
  <c r="L2261" i="7"/>
  <c r="K2261" i="7"/>
  <c r="J2261" i="7"/>
  <c r="I2261" i="7"/>
  <c r="H2261" i="7"/>
  <c r="G2261" i="7"/>
  <c r="F2261" i="7"/>
  <c r="E2261" i="7"/>
  <c r="AB2260" i="7"/>
  <c r="AA2260" i="7"/>
  <c r="Z2260" i="7"/>
  <c r="Y2260" i="7"/>
  <c r="X2260" i="7"/>
  <c r="W2260" i="7"/>
  <c r="V2260" i="7"/>
  <c r="U2260" i="7"/>
  <c r="T2260" i="7"/>
  <c r="S2260" i="7"/>
  <c r="R2260" i="7"/>
  <c r="Q2260" i="7"/>
  <c r="P2260" i="7"/>
  <c r="O2260" i="7"/>
  <c r="N2260" i="7"/>
  <c r="M2260" i="7"/>
  <c r="L2260" i="7"/>
  <c r="K2260" i="7"/>
  <c r="J2260" i="7"/>
  <c r="I2260" i="7"/>
  <c r="H2260" i="7"/>
  <c r="G2260" i="7"/>
  <c r="F2260" i="7"/>
  <c r="E2260" i="7"/>
  <c r="AC2259" i="7"/>
  <c r="AE2258" i="7"/>
  <c r="AD2258" i="7"/>
  <c r="AC2258" i="7"/>
  <c r="AC2255" i="7"/>
  <c r="AC2254" i="7"/>
  <c r="AB2253" i="7"/>
  <c r="AA2253" i="7"/>
  <c r="Z2253" i="7"/>
  <c r="Y2253" i="7"/>
  <c r="X2253" i="7"/>
  <c r="W2253" i="7"/>
  <c r="V2253" i="7"/>
  <c r="U2253" i="7"/>
  <c r="T2253" i="7"/>
  <c r="S2253" i="7"/>
  <c r="R2253" i="7"/>
  <c r="Q2253" i="7"/>
  <c r="P2253" i="7"/>
  <c r="O2253" i="7"/>
  <c r="N2253" i="7"/>
  <c r="M2253" i="7"/>
  <c r="L2253" i="7"/>
  <c r="K2253" i="7"/>
  <c r="J2253" i="7"/>
  <c r="I2253" i="7"/>
  <c r="H2253" i="7"/>
  <c r="G2253" i="7"/>
  <c r="F2253" i="7"/>
  <c r="E2253" i="7"/>
  <c r="AB2252" i="7"/>
  <c r="AA2252" i="7"/>
  <c r="Z2252" i="7"/>
  <c r="Y2252" i="7"/>
  <c r="X2252" i="7"/>
  <c r="W2252" i="7"/>
  <c r="V2252" i="7"/>
  <c r="U2252" i="7"/>
  <c r="T2252" i="7"/>
  <c r="S2252" i="7"/>
  <c r="R2252" i="7"/>
  <c r="Q2252" i="7"/>
  <c r="P2252" i="7"/>
  <c r="O2252" i="7"/>
  <c r="N2252" i="7"/>
  <c r="M2252" i="7"/>
  <c r="L2252" i="7"/>
  <c r="K2252" i="7"/>
  <c r="J2252" i="7"/>
  <c r="I2252" i="7"/>
  <c r="H2252" i="7"/>
  <c r="G2252" i="7"/>
  <c r="F2252" i="7"/>
  <c r="E2252" i="7"/>
  <c r="AC2251" i="7"/>
  <c r="AC2250" i="7"/>
  <c r="AB2249" i="7"/>
  <c r="AA2249" i="7"/>
  <c r="Z2249" i="7"/>
  <c r="Y2249" i="7"/>
  <c r="X2249" i="7"/>
  <c r="W2249" i="7"/>
  <c r="V2249" i="7"/>
  <c r="U2249" i="7"/>
  <c r="T2249" i="7"/>
  <c r="S2249" i="7"/>
  <c r="R2249" i="7"/>
  <c r="Q2249" i="7"/>
  <c r="P2249" i="7"/>
  <c r="O2249" i="7"/>
  <c r="N2249" i="7"/>
  <c r="M2249" i="7"/>
  <c r="L2249" i="7"/>
  <c r="K2249" i="7"/>
  <c r="J2249" i="7"/>
  <c r="I2249" i="7"/>
  <c r="H2249" i="7"/>
  <c r="G2249" i="7"/>
  <c r="F2249" i="7"/>
  <c r="E2249" i="7"/>
  <c r="AB2248" i="7"/>
  <c r="AA2248" i="7"/>
  <c r="Z2248" i="7"/>
  <c r="Y2248" i="7"/>
  <c r="X2248" i="7"/>
  <c r="W2248" i="7"/>
  <c r="V2248" i="7"/>
  <c r="U2248" i="7"/>
  <c r="T2248" i="7"/>
  <c r="S2248" i="7"/>
  <c r="R2248" i="7"/>
  <c r="Q2248" i="7"/>
  <c r="P2248" i="7"/>
  <c r="O2248" i="7"/>
  <c r="N2248" i="7"/>
  <c r="M2248" i="7"/>
  <c r="L2248" i="7"/>
  <c r="K2248" i="7"/>
  <c r="J2248" i="7"/>
  <c r="I2248" i="7"/>
  <c r="H2248" i="7"/>
  <c r="G2248" i="7"/>
  <c r="F2248" i="7"/>
  <c r="E2248" i="7"/>
  <c r="AC2247" i="7"/>
  <c r="AC2281" i="7" s="1"/>
  <c r="AE2246" i="7"/>
  <c r="AD2246" i="7"/>
  <c r="AC2246" i="7"/>
  <c r="AC2280" i="7" s="1"/>
  <c r="AE2244" i="7"/>
  <c r="AD2244" i="7"/>
  <c r="AB2241" i="7"/>
  <c r="AA2241" i="7"/>
  <c r="Z2241" i="7"/>
  <c r="Y2241" i="7"/>
  <c r="X2241" i="7"/>
  <c r="W2241" i="7"/>
  <c r="V2241" i="7"/>
  <c r="U2241" i="7"/>
  <c r="T2241" i="7"/>
  <c r="S2241" i="7"/>
  <c r="R2241" i="7"/>
  <c r="Q2241" i="7"/>
  <c r="P2241" i="7"/>
  <c r="O2241" i="7"/>
  <c r="N2241" i="7"/>
  <c r="M2241" i="7"/>
  <c r="L2241" i="7"/>
  <c r="K2241" i="7"/>
  <c r="J2241" i="7"/>
  <c r="I2241" i="7"/>
  <c r="H2241" i="7"/>
  <c r="G2241" i="7"/>
  <c r="F2241" i="7"/>
  <c r="E2241" i="7"/>
  <c r="AB2240" i="7"/>
  <c r="AB2242" i="7" s="1"/>
  <c r="AA2240" i="7"/>
  <c r="AA2242" i="7" s="1"/>
  <c r="Z2240" i="7"/>
  <c r="Z2242" i="7" s="1"/>
  <c r="Y2240" i="7"/>
  <c r="Y2242" i="7" s="1"/>
  <c r="X2240" i="7"/>
  <c r="X2242" i="7" s="1"/>
  <c r="W2240" i="7"/>
  <c r="W2242" i="7" s="1"/>
  <c r="V2240" i="7"/>
  <c r="V2242" i="7" s="1"/>
  <c r="U2240" i="7"/>
  <c r="U2242" i="7" s="1"/>
  <c r="T2240" i="7"/>
  <c r="T2242" i="7" s="1"/>
  <c r="S2240" i="7"/>
  <c r="S2242" i="7" s="1"/>
  <c r="R2240" i="7"/>
  <c r="R2242" i="7" s="1"/>
  <c r="Q2240" i="7"/>
  <c r="Q2242" i="7" s="1"/>
  <c r="P2240" i="7"/>
  <c r="P2242" i="7" s="1"/>
  <c r="O2240" i="7"/>
  <c r="O2242" i="7" s="1"/>
  <c r="N2240" i="7"/>
  <c r="N2242" i="7" s="1"/>
  <c r="M2240" i="7"/>
  <c r="M2242" i="7" s="1"/>
  <c r="L2240" i="7"/>
  <c r="L2242" i="7" s="1"/>
  <c r="K2240" i="7"/>
  <c r="K2242" i="7" s="1"/>
  <c r="J2240" i="7"/>
  <c r="J2242" i="7" s="1"/>
  <c r="I2240" i="7"/>
  <c r="I2242" i="7" s="1"/>
  <c r="H2240" i="7"/>
  <c r="H2242" i="7" s="1"/>
  <c r="G2240" i="7"/>
  <c r="G2242" i="7" s="1"/>
  <c r="F2240" i="7"/>
  <c r="F2242" i="7" s="1"/>
  <c r="E2240" i="7"/>
  <c r="E2242" i="7" s="1"/>
  <c r="AD2242" i="7" s="1"/>
  <c r="AB2239" i="7"/>
  <c r="AA2239" i="7"/>
  <c r="Z2239" i="7"/>
  <c r="Y2239" i="7"/>
  <c r="X2239" i="7"/>
  <c r="W2239" i="7"/>
  <c r="V2239" i="7"/>
  <c r="U2239" i="7"/>
  <c r="T2239" i="7"/>
  <c r="S2239" i="7"/>
  <c r="R2239" i="7"/>
  <c r="Q2239" i="7"/>
  <c r="P2239" i="7"/>
  <c r="O2239" i="7"/>
  <c r="N2239" i="7"/>
  <c r="M2239" i="7"/>
  <c r="L2239" i="7"/>
  <c r="K2239" i="7"/>
  <c r="J2239" i="7"/>
  <c r="I2239" i="7"/>
  <c r="H2239" i="7"/>
  <c r="G2239" i="7"/>
  <c r="F2239" i="7"/>
  <c r="E2239" i="7"/>
  <c r="AC2237" i="7"/>
  <c r="AC2236" i="7"/>
  <c r="AB2235" i="7"/>
  <c r="AA2235" i="7"/>
  <c r="Z2235" i="7"/>
  <c r="Y2235" i="7"/>
  <c r="X2235" i="7"/>
  <c r="W2235" i="7"/>
  <c r="V2235" i="7"/>
  <c r="U2235" i="7"/>
  <c r="T2235" i="7"/>
  <c r="S2235" i="7"/>
  <c r="R2235" i="7"/>
  <c r="Q2235" i="7"/>
  <c r="P2235" i="7"/>
  <c r="O2235" i="7"/>
  <c r="N2235" i="7"/>
  <c r="M2235" i="7"/>
  <c r="L2235" i="7"/>
  <c r="K2235" i="7"/>
  <c r="J2235" i="7"/>
  <c r="I2235" i="7"/>
  <c r="H2235" i="7"/>
  <c r="G2235" i="7"/>
  <c r="F2235" i="7"/>
  <c r="E2235" i="7"/>
  <c r="AB2234" i="7"/>
  <c r="AA2234" i="7"/>
  <c r="Z2234" i="7"/>
  <c r="Y2234" i="7"/>
  <c r="X2234" i="7"/>
  <c r="W2234" i="7"/>
  <c r="V2234" i="7"/>
  <c r="U2234" i="7"/>
  <c r="T2234" i="7"/>
  <c r="S2234" i="7"/>
  <c r="R2234" i="7"/>
  <c r="Q2234" i="7"/>
  <c r="P2234" i="7"/>
  <c r="O2234" i="7"/>
  <c r="N2234" i="7"/>
  <c r="M2234" i="7"/>
  <c r="L2234" i="7"/>
  <c r="K2234" i="7"/>
  <c r="J2234" i="7"/>
  <c r="I2234" i="7"/>
  <c r="H2234" i="7"/>
  <c r="G2234" i="7"/>
  <c r="F2234" i="7"/>
  <c r="E2234" i="7"/>
  <c r="AC2233" i="7"/>
  <c r="AC2283" i="7" s="1"/>
  <c r="AC2232" i="7"/>
  <c r="AC2282" i="7" s="1"/>
  <c r="AC2231" i="7"/>
  <c r="AB2227" i="7"/>
  <c r="AA2227" i="7"/>
  <c r="Z2227" i="7"/>
  <c r="Y2227" i="7"/>
  <c r="X2227" i="7"/>
  <c r="W2227" i="7"/>
  <c r="V2227" i="7"/>
  <c r="U2227" i="7"/>
  <c r="T2227" i="7"/>
  <c r="S2227" i="7"/>
  <c r="R2227" i="7"/>
  <c r="Q2227" i="7"/>
  <c r="P2227" i="7"/>
  <c r="O2227" i="7"/>
  <c r="N2227" i="7"/>
  <c r="M2227" i="7"/>
  <c r="L2227" i="7"/>
  <c r="K2227" i="7"/>
  <c r="J2227" i="7"/>
  <c r="I2227" i="7"/>
  <c r="H2227" i="7"/>
  <c r="G2227" i="7"/>
  <c r="F2227" i="7"/>
  <c r="E2227" i="7"/>
  <c r="AC2225" i="7"/>
  <c r="AC2227" i="7" s="1"/>
  <c r="AC2224" i="7"/>
  <c r="AB2222" i="7"/>
  <c r="AA2222" i="7"/>
  <c r="Z2222" i="7"/>
  <c r="Y2222" i="7"/>
  <c r="X2222" i="7"/>
  <c r="W2222" i="7"/>
  <c r="V2222" i="7"/>
  <c r="U2222" i="7"/>
  <c r="T2222" i="7"/>
  <c r="S2222" i="7"/>
  <c r="R2222" i="7"/>
  <c r="Q2222" i="7"/>
  <c r="P2222" i="7"/>
  <c r="O2222" i="7"/>
  <c r="N2222" i="7"/>
  <c r="M2222" i="7"/>
  <c r="L2222" i="7"/>
  <c r="K2222" i="7"/>
  <c r="J2222" i="7"/>
  <c r="I2222" i="7"/>
  <c r="H2222" i="7"/>
  <c r="G2222" i="7"/>
  <c r="F2222" i="7"/>
  <c r="E2222" i="7"/>
  <c r="AC2220" i="7"/>
  <c r="AC2222" i="7" s="1"/>
  <c r="AC2219" i="7"/>
  <c r="Y2214" i="7"/>
  <c r="V2214" i="7"/>
  <c r="N2214" i="7"/>
  <c r="H2214" i="7"/>
  <c r="AB2209" i="7"/>
  <c r="AB2211" i="7" s="1"/>
  <c r="AA2209" i="7"/>
  <c r="AA2211" i="7" s="1"/>
  <c r="Z2209" i="7"/>
  <c r="Z2211" i="7" s="1"/>
  <c r="Y2209" i="7"/>
  <c r="Y2211" i="7" s="1"/>
  <c r="X2209" i="7"/>
  <c r="X2211" i="7" s="1"/>
  <c r="W2209" i="7"/>
  <c r="W2211" i="7" s="1"/>
  <c r="V2209" i="7"/>
  <c r="V2211" i="7" s="1"/>
  <c r="U2209" i="7"/>
  <c r="U2211" i="7" s="1"/>
  <c r="T2209" i="7"/>
  <c r="T2211" i="7" s="1"/>
  <c r="S2209" i="7"/>
  <c r="S2211" i="7" s="1"/>
  <c r="R2209" i="7"/>
  <c r="R2211" i="7" s="1"/>
  <c r="Q2209" i="7"/>
  <c r="Q2211" i="7" s="1"/>
  <c r="P2209" i="7"/>
  <c r="P2211" i="7" s="1"/>
  <c r="O2209" i="7"/>
  <c r="O2211" i="7" s="1"/>
  <c r="N2209" i="7"/>
  <c r="N2211" i="7" s="1"/>
  <c r="M2209" i="7"/>
  <c r="M2211" i="7" s="1"/>
  <c r="L2209" i="7"/>
  <c r="L2211" i="7" s="1"/>
  <c r="K2209" i="7"/>
  <c r="K2211" i="7" s="1"/>
  <c r="J2209" i="7"/>
  <c r="J2211" i="7" s="1"/>
  <c r="I2209" i="7"/>
  <c r="I2211" i="7" s="1"/>
  <c r="H2209" i="7"/>
  <c r="H2211" i="7" s="1"/>
  <c r="G2209" i="7"/>
  <c r="G2211" i="7" s="1"/>
  <c r="F2209" i="7"/>
  <c r="F2211" i="7" s="1"/>
  <c r="E2209" i="7"/>
  <c r="E2211" i="7" s="1"/>
  <c r="AB2208" i="7"/>
  <c r="AB2210" i="7" s="1"/>
  <c r="AA2208" i="7"/>
  <c r="AA2210" i="7" s="1"/>
  <c r="Z2208" i="7"/>
  <c r="Z2210" i="7" s="1"/>
  <c r="Y2208" i="7"/>
  <c r="Y2210" i="7" s="1"/>
  <c r="X2208" i="7"/>
  <c r="X2210" i="7" s="1"/>
  <c r="W2208" i="7"/>
  <c r="W2210" i="7" s="1"/>
  <c r="V2208" i="7"/>
  <c r="V2210" i="7" s="1"/>
  <c r="U2208" i="7"/>
  <c r="U2210" i="7" s="1"/>
  <c r="T2208" i="7"/>
  <c r="T2210" i="7" s="1"/>
  <c r="S2208" i="7"/>
  <c r="S2210" i="7" s="1"/>
  <c r="R2208" i="7"/>
  <c r="R2210" i="7" s="1"/>
  <c r="Q2208" i="7"/>
  <c r="Q2210" i="7" s="1"/>
  <c r="P2208" i="7"/>
  <c r="P2210" i="7" s="1"/>
  <c r="O2208" i="7"/>
  <c r="O2210" i="7" s="1"/>
  <c r="N2208" i="7"/>
  <c r="N2210" i="7" s="1"/>
  <c r="M2208" i="7"/>
  <c r="M2210" i="7" s="1"/>
  <c r="L2208" i="7"/>
  <c r="L2210" i="7" s="1"/>
  <c r="K2208" i="7"/>
  <c r="K2210" i="7" s="1"/>
  <c r="J2208" i="7"/>
  <c r="J2210" i="7" s="1"/>
  <c r="I2208" i="7"/>
  <c r="I2210" i="7" s="1"/>
  <c r="H2208" i="7"/>
  <c r="H2210" i="7" s="1"/>
  <c r="G2208" i="7"/>
  <c r="G2210" i="7" s="1"/>
  <c r="F2208" i="7"/>
  <c r="F2210" i="7" s="1"/>
  <c r="E2208" i="7"/>
  <c r="E2210" i="7" s="1"/>
  <c r="AD2207" i="7"/>
  <c r="AC2207" i="7"/>
  <c r="AD2206" i="7"/>
  <c r="AC2206" i="7"/>
  <c r="AB2205" i="7"/>
  <c r="AA2205" i="7"/>
  <c r="Z2205" i="7"/>
  <c r="Y2205" i="7"/>
  <c r="X2205" i="7"/>
  <c r="W2205" i="7"/>
  <c r="V2205" i="7"/>
  <c r="U2205" i="7"/>
  <c r="T2205" i="7"/>
  <c r="S2205" i="7"/>
  <c r="R2205" i="7"/>
  <c r="Q2205" i="7"/>
  <c r="P2205" i="7"/>
  <c r="O2205" i="7"/>
  <c r="N2205" i="7"/>
  <c r="M2205" i="7"/>
  <c r="L2205" i="7"/>
  <c r="K2205" i="7"/>
  <c r="J2205" i="7"/>
  <c r="I2205" i="7"/>
  <c r="H2205" i="7"/>
  <c r="G2205" i="7"/>
  <c r="F2205" i="7"/>
  <c r="E2205" i="7"/>
  <c r="AC2203" i="7"/>
  <c r="AE2202" i="7"/>
  <c r="AD2202" i="7"/>
  <c r="AC2202" i="7"/>
  <c r="AB2201" i="7"/>
  <c r="AA2201" i="7"/>
  <c r="Z2201" i="7"/>
  <c r="Y2201" i="7"/>
  <c r="X2201" i="7"/>
  <c r="W2201" i="7"/>
  <c r="V2201" i="7"/>
  <c r="U2201" i="7"/>
  <c r="T2201" i="7"/>
  <c r="S2201" i="7"/>
  <c r="R2201" i="7"/>
  <c r="Q2201" i="7"/>
  <c r="P2201" i="7"/>
  <c r="O2201" i="7"/>
  <c r="N2201" i="7"/>
  <c r="M2201" i="7"/>
  <c r="L2201" i="7"/>
  <c r="K2201" i="7"/>
  <c r="J2201" i="7"/>
  <c r="I2201" i="7"/>
  <c r="H2201" i="7"/>
  <c r="G2201" i="7"/>
  <c r="F2201" i="7"/>
  <c r="E2201" i="7"/>
  <c r="AC2199" i="7"/>
  <c r="AE2198" i="7"/>
  <c r="AD2198" i="7"/>
  <c r="AC2198" i="7"/>
  <c r="AB2197" i="7"/>
  <c r="AA2197" i="7"/>
  <c r="Z2197" i="7"/>
  <c r="Y2197" i="7"/>
  <c r="X2197" i="7"/>
  <c r="W2197" i="7"/>
  <c r="V2197" i="7"/>
  <c r="U2197" i="7"/>
  <c r="T2197" i="7"/>
  <c r="S2197" i="7"/>
  <c r="R2197" i="7"/>
  <c r="Q2197" i="7"/>
  <c r="P2197" i="7"/>
  <c r="O2197" i="7"/>
  <c r="N2197" i="7"/>
  <c r="M2197" i="7"/>
  <c r="L2197" i="7"/>
  <c r="K2197" i="7"/>
  <c r="J2197" i="7"/>
  <c r="I2197" i="7"/>
  <c r="H2197" i="7"/>
  <c r="G2197" i="7"/>
  <c r="F2197" i="7"/>
  <c r="E2197" i="7"/>
  <c r="AC2195" i="7"/>
  <c r="AE2194" i="7"/>
  <c r="AD2194" i="7"/>
  <c r="AC2194" i="7"/>
  <c r="AB2193" i="7"/>
  <c r="AA2193" i="7"/>
  <c r="Z2193" i="7"/>
  <c r="Y2193" i="7"/>
  <c r="X2193" i="7"/>
  <c r="W2193" i="7"/>
  <c r="V2193" i="7"/>
  <c r="U2193" i="7"/>
  <c r="T2193" i="7"/>
  <c r="S2193" i="7"/>
  <c r="R2193" i="7"/>
  <c r="Q2193" i="7"/>
  <c r="P2193" i="7"/>
  <c r="O2193" i="7"/>
  <c r="N2193" i="7"/>
  <c r="M2193" i="7"/>
  <c r="L2193" i="7"/>
  <c r="K2193" i="7"/>
  <c r="J2193" i="7"/>
  <c r="I2193" i="7"/>
  <c r="H2193" i="7"/>
  <c r="G2193" i="7"/>
  <c r="F2193" i="7"/>
  <c r="E2193" i="7"/>
  <c r="AC2191" i="7"/>
  <c r="AE2190" i="7"/>
  <c r="AD2190" i="7"/>
  <c r="AC2190" i="7"/>
  <c r="AC2187" i="7"/>
  <c r="AC2186" i="7"/>
  <c r="AB2185" i="7"/>
  <c r="AA2185" i="7"/>
  <c r="Z2185" i="7"/>
  <c r="Y2185" i="7"/>
  <c r="X2185" i="7"/>
  <c r="W2185" i="7"/>
  <c r="V2185" i="7"/>
  <c r="U2185" i="7"/>
  <c r="T2185" i="7"/>
  <c r="S2185" i="7"/>
  <c r="R2185" i="7"/>
  <c r="Q2185" i="7"/>
  <c r="P2185" i="7"/>
  <c r="O2185" i="7"/>
  <c r="N2185" i="7"/>
  <c r="M2185" i="7"/>
  <c r="L2185" i="7"/>
  <c r="K2185" i="7"/>
  <c r="J2185" i="7"/>
  <c r="I2185" i="7"/>
  <c r="H2185" i="7"/>
  <c r="G2185" i="7"/>
  <c r="F2185" i="7"/>
  <c r="E2185" i="7"/>
  <c r="AD2184" i="7"/>
  <c r="AC2183" i="7"/>
  <c r="AE2182" i="7"/>
  <c r="AD2182" i="7"/>
  <c r="AC2182" i="7"/>
  <c r="AB2181" i="7"/>
  <c r="AA2181" i="7"/>
  <c r="Z2181" i="7"/>
  <c r="Y2181" i="7"/>
  <c r="X2181" i="7"/>
  <c r="W2181" i="7"/>
  <c r="V2181" i="7"/>
  <c r="U2181" i="7"/>
  <c r="T2181" i="7"/>
  <c r="S2181" i="7"/>
  <c r="R2181" i="7"/>
  <c r="Q2181" i="7"/>
  <c r="P2181" i="7"/>
  <c r="O2181" i="7"/>
  <c r="N2181" i="7"/>
  <c r="M2181" i="7"/>
  <c r="L2181" i="7"/>
  <c r="K2181" i="7"/>
  <c r="J2181" i="7"/>
  <c r="I2181" i="7"/>
  <c r="H2181" i="7"/>
  <c r="G2181" i="7"/>
  <c r="F2181" i="7"/>
  <c r="E2181" i="7"/>
  <c r="AC2179" i="7"/>
  <c r="AC2178" i="7"/>
  <c r="AB2177" i="7"/>
  <c r="AA2177" i="7"/>
  <c r="Z2177" i="7"/>
  <c r="Y2177" i="7"/>
  <c r="X2177" i="7"/>
  <c r="W2177" i="7"/>
  <c r="V2177" i="7"/>
  <c r="U2177" i="7"/>
  <c r="T2177" i="7"/>
  <c r="S2177" i="7"/>
  <c r="R2177" i="7"/>
  <c r="Q2177" i="7"/>
  <c r="P2177" i="7"/>
  <c r="O2177" i="7"/>
  <c r="N2177" i="7"/>
  <c r="M2177" i="7"/>
  <c r="L2177" i="7"/>
  <c r="K2177" i="7"/>
  <c r="J2177" i="7"/>
  <c r="I2177" i="7"/>
  <c r="H2177" i="7"/>
  <c r="G2177" i="7"/>
  <c r="F2177" i="7"/>
  <c r="E2177" i="7"/>
  <c r="AD2176" i="7"/>
  <c r="AC2175" i="7"/>
  <c r="AC2209" i="7" s="1"/>
  <c r="AE2174" i="7"/>
  <c r="AD2174" i="7"/>
  <c r="AC2174" i="7"/>
  <c r="AC2208" i="7" s="1"/>
  <c r="AE2173" i="7"/>
  <c r="AD2173" i="7"/>
  <c r="AB2169" i="7"/>
  <c r="AA2169" i="7"/>
  <c r="Z2169" i="7"/>
  <c r="Y2169" i="7"/>
  <c r="X2169" i="7"/>
  <c r="W2169" i="7"/>
  <c r="V2169" i="7"/>
  <c r="U2169" i="7"/>
  <c r="T2169" i="7"/>
  <c r="S2169" i="7"/>
  <c r="R2169" i="7"/>
  <c r="Q2169" i="7"/>
  <c r="P2169" i="7"/>
  <c r="O2169" i="7"/>
  <c r="N2169" i="7"/>
  <c r="M2169" i="7"/>
  <c r="L2169" i="7"/>
  <c r="K2169" i="7"/>
  <c r="J2169" i="7"/>
  <c r="I2169" i="7"/>
  <c r="H2169" i="7"/>
  <c r="G2169" i="7"/>
  <c r="F2169" i="7"/>
  <c r="E2169" i="7"/>
  <c r="AB2168" i="7"/>
  <c r="AB2170" i="7" s="1"/>
  <c r="AA2168" i="7"/>
  <c r="AA2170" i="7" s="1"/>
  <c r="Z2168" i="7"/>
  <c r="Z2170" i="7" s="1"/>
  <c r="Y2168" i="7"/>
  <c r="Y2170" i="7" s="1"/>
  <c r="X2168" i="7"/>
  <c r="X2170" i="7" s="1"/>
  <c r="W2168" i="7"/>
  <c r="W2170" i="7" s="1"/>
  <c r="V2168" i="7"/>
  <c r="V2170" i="7" s="1"/>
  <c r="U2168" i="7"/>
  <c r="U2170" i="7" s="1"/>
  <c r="T2168" i="7"/>
  <c r="T2170" i="7" s="1"/>
  <c r="S2168" i="7"/>
  <c r="S2170" i="7" s="1"/>
  <c r="R2168" i="7"/>
  <c r="R2170" i="7" s="1"/>
  <c r="Q2168" i="7"/>
  <c r="Q2170" i="7" s="1"/>
  <c r="P2168" i="7"/>
  <c r="P2170" i="7" s="1"/>
  <c r="O2168" i="7"/>
  <c r="O2170" i="7" s="1"/>
  <c r="N2168" i="7"/>
  <c r="N2170" i="7" s="1"/>
  <c r="M2168" i="7"/>
  <c r="M2170" i="7" s="1"/>
  <c r="L2168" i="7"/>
  <c r="L2170" i="7" s="1"/>
  <c r="K2168" i="7"/>
  <c r="K2170" i="7" s="1"/>
  <c r="J2168" i="7"/>
  <c r="J2170" i="7" s="1"/>
  <c r="I2168" i="7"/>
  <c r="I2170" i="7" s="1"/>
  <c r="H2168" i="7"/>
  <c r="H2170" i="7" s="1"/>
  <c r="G2168" i="7"/>
  <c r="G2170" i="7" s="1"/>
  <c r="F2168" i="7"/>
  <c r="F2170" i="7" s="1"/>
  <c r="E2168" i="7"/>
  <c r="E2170" i="7" s="1"/>
  <c r="AD2170" i="7" s="1"/>
  <c r="AB2167" i="7"/>
  <c r="AA2167" i="7"/>
  <c r="Z2167" i="7"/>
  <c r="Y2167" i="7"/>
  <c r="X2167" i="7"/>
  <c r="W2167" i="7"/>
  <c r="V2167" i="7"/>
  <c r="U2167" i="7"/>
  <c r="T2167" i="7"/>
  <c r="S2167" i="7"/>
  <c r="R2167" i="7"/>
  <c r="Q2167" i="7"/>
  <c r="P2167" i="7"/>
  <c r="O2167" i="7"/>
  <c r="N2167" i="7"/>
  <c r="M2167" i="7"/>
  <c r="L2167" i="7"/>
  <c r="K2167" i="7"/>
  <c r="J2167" i="7"/>
  <c r="I2167" i="7"/>
  <c r="H2167" i="7"/>
  <c r="G2167" i="7"/>
  <c r="F2167" i="7"/>
  <c r="E2167" i="7"/>
  <c r="AD2166" i="7"/>
  <c r="AC2165" i="7"/>
  <c r="AC2164" i="7"/>
  <c r="AB2163" i="7"/>
  <c r="AA2163" i="7"/>
  <c r="Z2163" i="7"/>
  <c r="Y2163" i="7"/>
  <c r="X2163" i="7"/>
  <c r="W2163" i="7"/>
  <c r="V2163" i="7"/>
  <c r="U2163" i="7"/>
  <c r="T2163" i="7"/>
  <c r="S2163" i="7"/>
  <c r="R2163" i="7"/>
  <c r="Q2163" i="7"/>
  <c r="P2163" i="7"/>
  <c r="O2163" i="7"/>
  <c r="N2163" i="7"/>
  <c r="M2163" i="7"/>
  <c r="L2163" i="7"/>
  <c r="K2163" i="7"/>
  <c r="J2163" i="7"/>
  <c r="I2163" i="7"/>
  <c r="H2163" i="7"/>
  <c r="G2163" i="7"/>
  <c r="F2163" i="7"/>
  <c r="E2163" i="7"/>
  <c r="AD2162" i="7"/>
  <c r="AC2161" i="7"/>
  <c r="AC2160" i="7"/>
  <c r="AC2210" i="7" s="1"/>
  <c r="AC2158" i="7"/>
  <c r="AE2157" i="7"/>
  <c r="AD2157" i="7"/>
  <c r="AC2157" i="7"/>
  <c r="AE2155" i="7"/>
  <c r="AD2155" i="7"/>
  <c r="AB2154" i="7"/>
  <c r="AA2154" i="7"/>
  <c r="Z2154" i="7"/>
  <c r="Y2154" i="7"/>
  <c r="X2154" i="7"/>
  <c r="W2154" i="7"/>
  <c r="V2154" i="7"/>
  <c r="U2154" i="7"/>
  <c r="T2154" i="7"/>
  <c r="S2154" i="7"/>
  <c r="R2154" i="7"/>
  <c r="Q2154" i="7"/>
  <c r="P2154" i="7"/>
  <c r="O2154" i="7"/>
  <c r="N2154" i="7"/>
  <c r="M2154" i="7"/>
  <c r="L2154" i="7"/>
  <c r="K2154" i="7"/>
  <c r="J2154" i="7"/>
  <c r="I2154" i="7"/>
  <c r="H2154" i="7"/>
  <c r="G2154" i="7"/>
  <c r="F2154" i="7"/>
  <c r="E2154" i="7"/>
  <c r="AC2152" i="7"/>
  <c r="AC2154" i="7" s="1"/>
  <c r="AC2151" i="7"/>
  <c r="AB2149" i="7"/>
  <c r="AA2149" i="7"/>
  <c r="Z2149" i="7"/>
  <c r="Y2149" i="7"/>
  <c r="X2149" i="7"/>
  <c r="W2149" i="7"/>
  <c r="V2149" i="7"/>
  <c r="U2149" i="7"/>
  <c r="T2149" i="7"/>
  <c r="S2149" i="7"/>
  <c r="R2149" i="7"/>
  <c r="Q2149" i="7"/>
  <c r="P2149" i="7"/>
  <c r="O2149" i="7"/>
  <c r="N2149" i="7"/>
  <c r="M2149" i="7"/>
  <c r="L2149" i="7"/>
  <c r="K2149" i="7"/>
  <c r="J2149" i="7"/>
  <c r="I2149" i="7"/>
  <c r="H2149" i="7"/>
  <c r="G2149" i="7"/>
  <c r="F2149" i="7"/>
  <c r="E2149" i="7"/>
  <c r="AC2147" i="7"/>
  <c r="AC2149" i="7" s="1"/>
  <c r="AC2146" i="7"/>
  <c r="Y2141" i="7"/>
  <c r="V2141" i="7"/>
  <c r="N2141" i="7"/>
  <c r="H2141" i="7"/>
  <c r="AB2136" i="7"/>
  <c r="AB2138" i="7" s="1"/>
  <c r="AA2136" i="7"/>
  <c r="AA2138" i="7" s="1"/>
  <c r="Z2136" i="7"/>
  <c r="Z2138" i="7" s="1"/>
  <c r="Y2136" i="7"/>
  <c r="Y2138" i="7" s="1"/>
  <c r="X2136" i="7"/>
  <c r="X2138" i="7" s="1"/>
  <c r="W2136" i="7"/>
  <c r="W2138" i="7" s="1"/>
  <c r="V2136" i="7"/>
  <c r="V2138" i="7" s="1"/>
  <c r="U2136" i="7"/>
  <c r="U2138" i="7" s="1"/>
  <c r="T2136" i="7"/>
  <c r="T2138" i="7" s="1"/>
  <c r="S2136" i="7"/>
  <c r="S2138" i="7" s="1"/>
  <c r="R2136" i="7"/>
  <c r="R2138" i="7" s="1"/>
  <c r="Q2136" i="7"/>
  <c r="Q2138" i="7" s="1"/>
  <c r="P2136" i="7"/>
  <c r="P2138" i="7" s="1"/>
  <c r="O2136" i="7"/>
  <c r="O2138" i="7" s="1"/>
  <c r="N2136" i="7"/>
  <c r="N2138" i="7" s="1"/>
  <c r="M2136" i="7"/>
  <c r="M2138" i="7" s="1"/>
  <c r="L2136" i="7"/>
  <c r="L2138" i="7" s="1"/>
  <c r="K2136" i="7"/>
  <c r="K2138" i="7" s="1"/>
  <c r="J2136" i="7"/>
  <c r="J2138" i="7" s="1"/>
  <c r="I2136" i="7"/>
  <c r="I2138" i="7" s="1"/>
  <c r="H2136" i="7"/>
  <c r="H2138" i="7" s="1"/>
  <c r="G2136" i="7"/>
  <c r="G2138" i="7" s="1"/>
  <c r="F2136" i="7"/>
  <c r="F2138" i="7" s="1"/>
  <c r="E2136" i="7"/>
  <c r="E2138" i="7" s="1"/>
  <c r="AB2135" i="7"/>
  <c r="AB2137" i="7" s="1"/>
  <c r="AA2135" i="7"/>
  <c r="AA2137" i="7" s="1"/>
  <c r="Z2135" i="7"/>
  <c r="Z2137" i="7" s="1"/>
  <c r="Y2135" i="7"/>
  <c r="Y2137" i="7" s="1"/>
  <c r="X2135" i="7"/>
  <c r="X2137" i="7" s="1"/>
  <c r="W2135" i="7"/>
  <c r="W2137" i="7" s="1"/>
  <c r="V2135" i="7"/>
  <c r="V2137" i="7" s="1"/>
  <c r="U2135" i="7"/>
  <c r="U2137" i="7" s="1"/>
  <c r="T2135" i="7"/>
  <c r="T2137" i="7" s="1"/>
  <c r="S2135" i="7"/>
  <c r="S2137" i="7" s="1"/>
  <c r="R2135" i="7"/>
  <c r="R2137" i="7" s="1"/>
  <c r="Q2135" i="7"/>
  <c r="Q2137" i="7" s="1"/>
  <c r="P2135" i="7"/>
  <c r="P2137" i="7" s="1"/>
  <c r="O2135" i="7"/>
  <c r="O2137" i="7" s="1"/>
  <c r="N2135" i="7"/>
  <c r="N2137" i="7" s="1"/>
  <c r="M2135" i="7"/>
  <c r="M2137" i="7" s="1"/>
  <c r="L2135" i="7"/>
  <c r="L2137" i="7" s="1"/>
  <c r="K2135" i="7"/>
  <c r="K2137" i="7" s="1"/>
  <c r="J2135" i="7"/>
  <c r="J2137" i="7" s="1"/>
  <c r="I2135" i="7"/>
  <c r="I2137" i="7" s="1"/>
  <c r="H2135" i="7"/>
  <c r="H2137" i="7" s="1"/>
  <c r="G2135" i="7"/>
  <c r="G2137" i="7" s="1"/>
  <c r="F2135" i="7"/>
  <c r="F2137" i="7" s="1"/>
  <c r="E2135" i="7"/>
  <c r="E2137" i="7" s="1"/>
  <c r="AD2134" i="7"/>
  <c r="AC2134" i="7"/>
  <c r="AB2133" i="7"/>
  <c r="AA2133" i="7"/>
  <c r="Z2133" i="7"/>
  <c r="Y2133" i="7"/>
  <c r="X2133" i="7"/>
  <c r="W2133" i="7"/>
  <c r="V2133" i="7"/>
  <c r="U2133" i="7"/>
  <c r="T2133" i="7"/>
  <c r="S2133" i="7"/>
  <c r="R2133" i="7"/>
  <c r="Q2133" i="7"/>
  <c r="P2133" i="7"/>
  <c r="O2133" i="7"/>
  <c r="N2133" i="7"/>
  <c r="M2133" i="7"/>
  <c r="L2133" i="7"/>
  <c r="K2133" i="7"/>
  <c r="J2133" i="7"/>
  <c r="I2133" i="7"/>
  <c r="H2133" i="7"/>
  <c r="G2133" i="7"/>
  <c r="F2133" i="7"/>
  <c r="E2133" i="7"/>
  <c r="AB2132" i="7"/>
  <c r="AA2132" i="7"/>
  <c r="Z2132" i="7"/>
  <c r="Y2132" i="7"/>
  <c r="X2132" i="7"/>
  <c r="W2132" i="7"/>
  <c r="V2132" i="7"/>
  <c r="U2132" i="7"/>
  <c r="T2132" i="7"/>
  <c r="S2132" i="7"/>
  <c r="R2132" i="7"/>
  <c r="Q2132" i="7"/>
  <c r="P2132" i="7"/>
  <c r="O2132" i="7"/>
  <c r="N2132" i="7"/>
  <c r="M2132" i="7"/>
  <c r="L2132" i="7"/>
  <c r="K2132" i="7"/>
  <c r="J2132" i="7"/>
  <c r="I2132" i="7"/>
  <c r="H2132" i="7"/>
  <c r="G2132" i="7"/>
  <c r="F2132" i="7"/>
  <c r="E2132" i="7"/>
  <c r="AC2131" i="7"/>
  <c r="AE2130" i="7"/>
  <c r="AD2130" i="7"/>
  <c r="AC2130" i="7"/>
  <c r="AB2129" i="7"/>
  <c r="AA2129" i="7"/>
  <c r="Z2129" i="7"/>
  <c r="Y2129" i="7"/>
  <c r="X2129" i="7"/>
  <c r="W2129" i="7"/>
  <c r="V2129" i="7"/>
  <c r="U2129" i="7"/>
  <c r="T2129" i="7"/>
  <c r="S2129" i="7"/>
  <c r="R2129" i="7"/>
  <c r="Q2129" i="7"/>
  <c r="P2129" i="7"/>
  <c r="O2129" i="7"/>
  <c r="N2129" i="7"/>
  <c r="M2129" i="7"/>
  <c r="L2129" i="7"/>
  <c r="K2129" i="7"/>
  <c r="J2129" i="7"/>
  <c r="I2129" i="7"/>
  <c r="H2129" i="7"/>
  <c r="G2129" i="7"/>
  <c r="F2129" i="7"/>
  <c r="E2129" i="7"/>
  <c r="AB2128" i="7"/>
  <c r="AA2128" i="7"/>
  <c r="Z2128" i="7"/>
  <c r="Y2128" i="7"/>
  <c r="X2128" i="7"/>
  <c r="W2128" i="7"/>
  <c r="V2128" i="7"/>
  <c r="U2128" i="7"/>
  <c r="T2128" i="7"/>
  <c r="S2128" i="7"/>
  <c r="R2128" i="7"/>
  <c r="Q2128" i="7"/>
  <c r="P2128" i="7"/>
  <c r="O2128" i="7"/>
  <c r="N2128" i="7"/>
  <c r="M2128" i="7"/>
  <c r="L2128" i="7"/>
  <c r="K2128" i="7"/>
  <c r="J2128" i="7"/>
  <c r="I2128" i="7"/>
  <c r="H2128" i="7"/>
  <c r="G2128" i="7"/>
  <c r="F2128" i="7"/>
  <c r="E2128" i="7"/>
  <c r="AC2127" i="7"/>
  <c r="AE2126" i="7"/>
  <c r="AD2126" i="7"/>
  <c r="AC2126" i="7"/>
  <c r="AB2125" i="7"/>
  <c r="AA2125" i="7"/>
  <c r="Z2125" i="7"/>
  <c r="Y2125" i="7"/>
  <c r="X2125" i="7"/>
  <c r="W2125" i="7"/>
  <c r="V2125" i="7"/>
  <c r="U2125" i="7"/>
  <c r="T2125" i="7"/>
  <c r="S2125" i="7"/>
  <c r="R2125" i="7"/>
  <c r="Q2125" i="7"/>
  <c r="P2125" i="7"/>
  <c r="O2125" i="7"/>
  <c r="N2125" i="7"/>
  <c r="M2125" i="7"/>
  <c r="L2125" i="7"/>
  <c r="K2125" i="7"/>
  <c r="J2125" i="7"/>
  <c r="I2125" i="7"/>
  <c r="H2125" i="7"/>
  <c r="G2125" i="7"/>
  <c r="F2125" i="7"/>
  <c r="E2125" i="7"/>
  <c r="AB2124" i="7"/>
  <c r="AA2124" i="7"/>
  <c r="Z2124" i="7"/>
  <c r="Y2124" i="7"/>
  <c r="X2124" i="7"/>
  <c r="W2124" i="7"/>
  <c r="V2124" i="7"/>
  <c r="U2124" i="7"/>
  <c r="T2124" i="7"/>
  <c r="S2124" i="7"/>
  <c r="R2124" i="7"/>
  <c r="Q2124" i="7"/>
  <c r="P2124" i="7"/>
  <c r="O2124" i="7"/>
  <c r="N2124" i="7"/>
  <c r="M2124" i="7"/>
  <c r="L2124" i="7"/>
  <c r="K2124" i="7"/>
  <c r="J2124" i="7"/>
  <c r="I2124" i="7"/>
  <c r="H2124" i="7"/>
  <c r="G2124" i="7"/>
  <c r="F2124" i="7"/>
  <c r="E2124" i="7"/>
  <c r="AC2123" i="7"/>
  <c r="AC2136" i="7" s="1"/>
  <c r="AE2122" i="7"/>
  <c r="AD2122" i="7"/>
  <c r="AC2122" i="7"/>
  <c r="AC2135" i="7" s="1"/>
  <c r="AE2121" i="7"/>
  <c r="AD2121" i="7"/>
  <c r="AB2119" i="7"/>
  <c r="AA2119" i="7"/>
  <c r="Z2119" i="7"/>
  <c r="Y2119" i="7"/>
  <c r="X2119" i="7"/>
  <c r="W2119" i="7"/>
  <c r="V2119" i="7"/>
  <c r="U2119" i="7"/>
  <c r="T2119" i="7"/>
  <c r="S2119" i="7"/>
  <c r="R2119" i="7"/>
  <c r="Q2119" i="7"/>
  <c r="P2119" i="7"/>
  <c r="O2119" i="7"/>
  <c r="N2119" i="7"/>
  <c r="M2119" i="7"/>
  <c r="L2119" i="7"/>
  <c r="K2119" i="7"/>
  <c r="J2119" i="7"/>
  <c r="I2119" i="7"/>
  <c r="H2119" i="7"/>
  <c r="G2119" i="7"/>
  <c r="F2119" i="7"/>
  <c r="E2119" i="7"/>
  <c r="AD2119" i="7" s="1"/>
  <c r="AB2118" i="7"/>
  <c r="AA2118" i="7"/>
  <c r="Z2118" i="7"/>
  <c r="Y2118" i="7"/>
  <c r="X2118" i="7"/>
  <c r="W2118" i="7"/>
  <c r="V2118" i="7"/>
  <c r="U2118" i="7"/>
  <c r="T2118" i="7"/>
  <c r="S2118" i="7"/>
  <c r="R2118" i="7"/>
  <c r="Q2118" i="7"/>
  <c r="P2118" i="7"/>
  <c r="O2118" i="7"/>
  <c r="N2118" i="7"/>
  <c r="M2118" i="7"/>
  <c r="L2118" i="7"/>
  <c r="K2118" i="7"/>
  <c r="J2118" i="7"/>
  <c r="I2118" i="7"/>
  <c r="H2118" i="7"/>
  <c r="G2118" i="7"/>
  <c r="F2118" i="7"/>
  <c r="E2118" i="7"/>
  <c r="AB2117" i="7"/>
  <c r="AA2117" i="7"/>
  <c r="Z2117" i="7"/>
  <c r="Y2117" i="7"/>
  <c r="X2117" i="7"/>
  <c r="W2117" i="7"/>
  <c r="V2117" i="7"/>
  <c r="U2117" i="7"/>
  <c r="T2117" i="7"/>
  <c r="S2117" i="7"/>
  <c r="R2117" i="7"/>
  <c r="Q2117" i="7"/>
  <c r="P2117" i="7"/>
  <c r="O2117" i="7"/>
  <c r="N2117" i="7"/>
  <c r="M2117" i="7"/>
  <c r="L2117" i="7"/>
  <c r="K2117" i="7"/>
  <c r="J2117" i="7"/>
  <c r="I2117" i="7"/>
  <c r="H2117" i="7"/>
  <c r="G2117" i="7"/>
  <c r="F2117" i="7"/>
  <c r="E2117" i="7"/>
  <c r="AC2116" i="7"/>
  <c r="AC2138" i="7" s="1"/>
  <c r="AC2115" i="7"/>
  <c r="AC2137" i="7" s="1"/>
  <c r="AB2113" i="7"/>
  <c r="AA2113" i="7"/>
  <c r="Z2113" i="7"/>
  <c r="Y2113" i="7"/>
  <c r="X2113" i="7"/>
  <c r="W2113" i="7"/>
  <c r="V2113" i="7"/>
  <c r="U2113" i="7"/>
  <c r="T2113" i="7"/>
  <c r="S2113" i="7"/>
  <c r="R2113" i="7"/>
  <c r="Q2113" i="7"/>
  <c r="P2113" i="7"/>
  <c r="O2113" i="7"/>
  <c r="N2113" i="7"/>
  <c r="M2113" i="7"/>
  <c r="L2113" i="7"/>
  <c r="K2113" i="7"/>
  <c r="J2113" i="7"/>
  <c r="I2113" i="7"/>
  <c r="H2113" i="7"/>
  <c r="G2113" i="7"/>
  <c r="F2113" i="7"/>
  <c r="E2113" i="7"/>
  <c r="AC2111" i="7"/>
  <c r="AC2113" i="7" s="1"/>
  <c r="AC2110" i="7"/>
  <c r="Y2105" i="7"/>
  <c r="V2105" i="7"/>
  <c r="N2105" i="7"/>
  <c r="AB2100" i="7"/>
  <c r="AB2102" i="7" s="1"/>
  <c r="AA2100" i="7"/>
  <c r="AA2102" i="7" s="1"/>
  <c r="Z2100" i="7"/>
  <c r="Z2102" i="7" s="1"/>
  <c r="Y2100" i="7"/>
  <c r="Y2102" i="7" s="1"/>
  <c r="X2100" i="7"/>
  <c r="X2102" i="7" s="1"/>
  <c r="W2100" i="7"/>
  <c r="W2102" i="7" s="1"/>
  <c r="V2100" i="7"/>
  <c r="V2102" i="7" s="1"/>
  <c r="U2100" i="7"/>
  <c r="U2102" i="7" s="1"/>
  <c r="T2100" i="7"/>
  <c r="T2102" i="7" s="1"/>
  <c r="S2100" i="7"/>
  <c r="S2102" i="7" s="1"/>
  <c r="R2100" i="7"/>
  <c r="R2102" i="7" s="1"/>
  <c r="Q2100" i="7"/>
  <c r="Q2102" i="7" s="1"/>
  <c r="P2100" i="7"/>
  <c r="P2102" i="7" s="1"/>
  <c r="O2100" i="7"/>
  <c r="O2102" i="7" s="1"/>
  <c r="N2100" i="7"/>
  <c r="N2102" i="7" s="1"/>
  <c r="M2100" i="7"/>
  <c r="M2102" i="7" s="1"/>
  <c r="L2100" i="7"/>
  <c r="L2102" i="7" s="1"/>
  <c r="K2100" i="7"/>
  <c r="K2102" i="7" s="1"/>
  <c r="J2100" i="7"/>
  <c r="J2102" i="7" s="1"/>
  <c r="I2100" i="7"/>
  <c r="I2102" i="7" s="1"/>
  <c r="H2100" i="7"/>
  <c r="H2102" i="7" s="1"/>
  <c r="G2100" i="7"/>
  <c r="G2102" i="7" s="1"/>
  <c r="F2100" i="7"/>
  <c r="F2102" i="7" s="1"/>
  <c r="E2100" i="7"/>
  <c r="E2102" i="7" s="1"/>
  <c r="AB2099" i="7"/>
  <c r="AB2101" i="7" s="1"/>
  <c r="AA2099" i="7"/>
  <c r="AA2101" i="7" s="1"/>
  <c r="Z2099" i="7"/>
  <c r="Z2101" i="7" s="1"/>
  <c r="Y2099" i="7"/>
  <c r="Y2101" i="7" s="1"/>
  <c r="X2099" i="7"/>
  <c r="X2101" i="7" s="1"/>
  <c r="W2099" i="7"/>
  <c r="W2101" i="7" s="1"/>
  <c r="V2099" i="7"/>
  <c r="V2101" i="7" s="1"/>
  <c r="U2099" i="7"/>
  <c r="U2101" i="7" s="1"/>
  <c r="T2099" i="7"/>
  <c r="T2101" i="7" s="1"/>
  <c r="S2099" i="7"/>
  <c r="S2101" i="7" s="1"/>
  <c r="R2099" i="7"/>
  <c r="R2101" i="7" s="1"/>
  <c r="Q2099" i="7"/>
  <c r="Q2101" i="7" s="1"/>
  <c r="P2099" i="7"/>
  <c r="P2101" i="7" s="1"/>
  <c r="O2099" i="7"/>
  <c r="O2101" i="7" s="1"/>
  <c r="N2099" i="7"/>
  <c r="N2101" i="7" s="1"/>
  <c r="M2099" i="7"/>
  <c r="M2101" i="7" s="1"/>
  <c r="L2099" i="7"/>
  <c r="L2101" i="7" s="1"/>
  <c r="K2099" i="7"/>
  <c r="K2101" i="7" s="1"/>
  <c r="J2099" i="7"/>
  <c r="J2101" i="7" s="1"/>
  <c r="I2099" i="7"/>
  <c r="I2101" i="7" s="1"/>
  <c r="H2099" i="7"/>
  <c r="H2101" i="7" s="1"/>
  <c r="G2099" i="7"/>
  <c r="G2101" i="7" s="1"/>
  <c r="F2099" i="7"/>
  <c r="F2101" i="7" s="1"/>
  <c r="E2099" i="7"/>
  <c r="E2101" i="7" s="1"/>
  <c r="AC2098" i="7"/>
  <c r="AC2097" i="7"/>
  <c r="AB2096" i="7"/>
  <c r="AA2096" i="7"/>
  <c r="Z2096" i="7"/>
  <c r="Y2096" i="7"/>
  <c r="X2096" i="7"/>
  <c r="W2096" i="7"/>
  <c r="V2096" i="7"/>
  <c r="U2096" i="7"/>
  <c r="T2096" i="7"/>
  <c r="S2096" i="7"/>
  <c r="R2096" i="7"/>
  <c r="Q2096" i="7"/>
  <c r="P2096" i="7"/>
  <c r="O2096" i="7"/>
  <c r="N2096" i="7"/>
  <c r="M2096" i="7"/>
  <c r="L2096" i="7"/>
  <c r="K2096" i="7"/>
  <c r="J2096" i="7"/>
  <c r="I2096" i="7"/>
  <c r="H2096" i="7"/>
  <c r="G2096" i="7"/>
  <c r="F2096" i="7"/>
  <c r="E2096" i="7"/>
  <c r="AB2095" i="7"/>
  <c r="AA2095" i="7"/>
  <c r="Z2095" i="7"/>
  <c r="Y2095" i="7"/>
  <c r="X2095" i="7"/>
  <c r="W2095" i="7"/>
  <c r="V2095" i="7"/>
  <c r="U2095" i="7"/>
  <c r="T2095" i="7"/>
  <c r="S2095" i="7"/>
  <c r="R2095" i="7"/>
  <c r="Q2095" i="7"/>
  <c r="P2095" i="7"/>
  <c r="O2095" i="7"/>
  <c r="N2095" i="7"/>
  <c r="M2095" i="7"/>
  <c r="L2095" i="7"/>
  <c r="K2095" i="7"/>
  <c r="J2095" i="7"/>
  <c r="I2095" i="7"/>
  <c r="H2095" i="7"/>
  <c r="G2095" i="7"/>
  <c r="F2095" i="7"/>
  <c r="E2095" i="7"/>
  <c r="AC2094" i="7"/>
  <c r="AE2093" i="7"/>
  <c r="AD2093" i="7"/>
  <c r="AC2093" i="7"/>
  <c r="AB2092" i="7"/>
  <c r="AA2092" i="7"/>
  <c r="Z2092" i="7"/>
  <c r="Y2092" i="7"/>
  <c r="X2092" i="7"/>
  <c r="W2092" i="7"/>
  <c r="V2092" i="7"/>
  <c r="U2092" i="7"/>
  <c r="T2092" i="7"/>
  <c r="S2092" i="7"/>
  <c r="R2092" i="7"/>
  <c r="Q2092" i="7"/>
  <c r="P2092" i="7"/>
  <c r="O2092" i="7"/>
  <c r="N2092" i="7"/>
  <c r="M2092" i="7"/>
  <c r="L2092" i="7"/>
  <c r="K2092" i="7"/>
  <c r="J2092" i="7"/>
  <c r="I2092" i="7"/>
  <c r="H2092" i="7"/>
  <c r="G2092" i="7"/>
  <c r="F2092" i="7"/>
  <c r="E2092" i="7"/>
  <c r="AB2091" i="7"/>
  <c r="AA2091" i="7"/>
  <c r="Z2091" i="7"/>
  <c r="Y2091" i="7"/>
  <c r="X2091" i="7"/>
  <c r="W2091" i="7"/>
  <c r="V2091" i="7"/>
  <c r="U2091" i="7"/>
  <c r="T2091" i="7"/>
  <c r="S2091" i="7"/>
  <c r="R2091" i="7"/>
  <c r="Q2091" i="7"/>
  <c r="P2091" i="7"/>
  <c r="O2091" i="7"/>
  <c r="N2091" i="7"/>
  <c r="M2091" i="7"/>
  <c r="L2091" i="7"/>
  <c r="K2091" i="7"/>
  <c r="J2091" i="7"/>
  <c r="I2091" i="7"/>
  <c r="H2091" i="7"/>
  <c r="G2091" i="7"/>
  <c r="F2091" i="7"/>
  <c r="E2091" i="7"/>
  <c r="AD2091" i="7" s="1"/>
  <c r="AC2090" i="7"/>
  <c r="AE2089" i="7"/>
  <c r="AD2089" i="7"/>
  <c r="AC2089" i="7"/>
  <c r="AB2088" i="7"/>
  <c r="AA2088" i="7"/>
  <c r="Z2088" i="7"/>
  <c r="Y2088" i="7"/>
  <c r="X2088" i="7"/>
  <c r="W2088" i="7"/>
  <c r="V2088" i="7"/>
  <c r="U2088" i="7"/>
  <c r="T2088" i="7"/>
  <c r="S2088" i="7"/>
  <c r="R2088" i="7"/>
  <c r="Q2088" i="7"/>
  <c r="P2088" i="7"/>
  <c r="O2088" i="7"/>
  <c r="N2088" i="7"/>
  <c r="M2088" i="7"/>
  <c r="L2088" i="7"/>
  <c r="K2088" i="7"/>
  <c r="J2088" i="7"/>
  <c r="I2088" i="7"/>
  <c r="H2088" i="7"/>
  <c r="G2088" i="7"/>
  <c r="F2088" i="7"/>
  <c r="E2088" i="7"/>
  <c r="AB2087" i="7"/>
  <c r="AA2087" i="7"/>
  <c r="Z2087" i="7"/>
  <c r="Y2087" i="7"/>
  <c r="X2087" i="7"/>
  <c r="W2087" i="7"/>
  <c r="V2087" i="7"/>
  <c r="U2087" i="7"/>
  <c r="T2087" i="7"/>
  <c r="S2087" i="7"/>
  <c r="R2087" i="7"/>
  <c r="Q2087" i="7"/>
  <c r="P2087" i="7"/>
  <c r="O2087" i="7"/>
  <c r="N2087" i="7"/>
  <c r="M2087" i="7"/>
  <c r="L2087" i="7"/>
  <c r="K2087" i="7"/>
  <c r="J2087" i="7"/>
  <c r="I2087" i="7"/>
  <c r="H2087" i="7"/>
  <c r="G2087" i="7"/>
  <c r="F2087" i="7"/>
  <c r="E2087" i="7"/>
  <c r="AD2087" i="7" s="1"/>
  <c r="AC2086" i="7"/>
  <c r="AE2085" i="7"/>
  <c r="AD2085" i="7"/>
  <c r="AC2085" i="7"/>
  <c r="AB2083" i="7"/>
  <c r="AA2083" i="7"/>
  <c r="Z2083" i="7"/>
  <c r="Y2083" i="7"/>
  <c r="X2083" i="7"/>
  <c r="W2083" i="7"/>
  <c r="V2083" i="7"/>
  <c r="U2083" i="7"/>
  <c r="T2083" i="7"/>
  <c r="S2083" i="7"/>
  <c r="R2083" i="7"/>
  <c r="Q2083" i="7"/>
  <c r="P2083" i="7"/>
  <c r="O2083" i="7"/>
  <c r="N2083" i="7"/>
  <c r="M2083" i="7"/>
  <c r="L2083" i="7"/>
  <c r="K2083" i="7"/>
  <c r="J2083" i="7"/>
  <c r="I2083" i="7"/>
  <c r="H2083" i="7"/>
  <c r="G2083" i="7"/>
  <c r="F2083" i="7"/>
  <c r="AC2082" i="7"/>
  <c r="AC2081" i="7"/>
  <c r="AC2078" i="7"/>
  <c r="AC2077" i="7"/>
  <c r="AB2076" i="7"/>
  <c r="AA2076" i="7"/>
  <c r="Z2076" i="7"/>
  <c r="Y2076" i="7"/>
  <c r="X2076" i="7"/>
  <c r="W2076" i="7"/>
  <c r="V2076" i="7"/>
  <c r="U2076" i="7"/>
  <c r="T2076" i="7"/>
  <c r="S2076" i="7"/>
  <c r="R2076" i="7"/>
  <c r="Q2076" i="7"/>
  <c r="P2076" i="7"/>
  <c r="O2076" i="7"/>
  <c r="N2076" i="7"/>
  <c r="M2076" i="7"/>
  <c r="L2076" i="7"/>
  <c r="K2076" i="7"/>
  <c r="J2076" i="7"/>
  <c r="I2076" i="7"/>
  <c r="H2076" i="7"/>
  <c r="G2076" i="7"/>
  <c r="F2076" i="7"/>
  <c r="E2076" i="7"/>
  <c r="AB2075" i="7"/>
  <c r="AA2075" i="7"/>
  <c r="Z2075" i="7"/>
  <c r="Y2075" i="7"/>
  <c r="X2075" i="7"/>
  <c r="W2075" i="7"/>
  <c r="V2075" i="7"/>
  <c r="U2075" i="7"/>
  <c r="T2075" i="7"/>
  <c r="S2075" i="7"/>
  <c r="R2075" i="7"/>
  <c r="Q2075" i="7"/>
  <c r="P2075" i="7"/>
  <c r="O2075" i="7"/>
  <c r="N2075" i="7"/>
  <c r="M2075" i="7"/>
  <c r="L2075" i="7"/>
  <c r="K2075" i="7"/>
  <c r="J2075" i="7"/>
  <c r="I2075" i="7"/>
  <c r="H2075" i="7"/>
  <c r="G2075" i="7"/>
  <c r="F2075" i="7"/>
  <c r="E2075" i="7"/>
  <c r="AC2074" i="7"/>
  <c r="AC2100" i="7" s="1"/>
  <c r="AC2073" i="7"/>
  <c r="AC2099" i="7" s="1"/>
  <c r="AE2072" i="7"/>
  <c r="AD2072" i="7"/>
  <c r="AB2068" i="7"/>
  <c r="AA2068" i="7"/>
  <c r="Z2068" i="7"/>
  <c r="Y2068" i="7"/>
  <c r="X2068" i="7"/>
  <c r="W2068" i="7"/>
  <c r="V2068" i="7"/>
  <c r="U2068" i="7"/>
  <c r="T2068" i="7"/>
  <c r="S2068" i="7"/>
  <c r="R2068" i="7"/>
  <c r="Q2068" i="7"/>
  <c r="P2068" i="7"/>
  <c r="O2068" i="7"/>
  <c r="N2068" i="7"/>
  <c r="M2068" i="7"/>
  <c r="L2068" i="7"/>
  <c r="K2068" i="7"/>
  <c r="J2068" i="7"/>
  <c r="I2068" i="7"/>
  <c r="H2068" i="7"/>
  <c r="G2068" i="7"/>
  <c r="F2068" i="7"/>
  <c r="E2068" i="7"/>
  <c r="AB2067" i="7"/>
  <c r="AB2069" i="7" s="1"/>
  <c r="AA2067" i="7"/>
  <c r="AA2069" i="7" s="1"/>
  <c r="Z2067" i="7"/>
  <c r="Z2069" i="7" s="1"/>
  <c r="Y2067" i="7"/>
  <c r="Y2069" i="7" s="1"/>
  <c r="X2067" i="7"/>
  <c r="X2069" i="7" s="1"/>
  <c r="W2067" i="7"/>
  <c r="W2069" i="7" s="1"/>
  <c r="V2067" i="7"/>
  <c r="V2069" i="7" s="1"/>
  <c r="U2067" i="7"/>
  <c r="U2069" i="7" s="1"/>
  <c r="T2067" i="7"/>
  <c r="T2069" i="7" s="1"/>
  <c r="S2067" i="7"/>
  <c r="S2069" i="7" s="1"/>
  <c r="R2067" i="7"/>
  <c r="R2069" i="7" s="1"/>
  <c r="Q2067" i="7"/>
  <c r="Q2069" i="7" s="1"/>
  <c r="P2067" i="7"/>
  <c r="P2069" i="7" s="1"/>
  <c r="O2067" i="7"/>
  <c r="O2069" i="7" s="1"/>
  <c r="N2067" i="7"/>
  <c r="N2069" i="7" s="1"/>
  <c r="M2067" i="7"/>
  <c r="M2069" i="7" s="1"/>
  <c r="L2067" i="7"/>
  <c r="K2067" i="7"/>
  <c r="K2069" i="7" s="1"/>
  <c r="J2067" i="7"/>
  <c r="J2069" i="7" s="1"/>
  <c r="I2067" i="7"/>
  <c r="I2069" i="7" s="1"/>
  <c r="H2067" i="7"/>
  <c r="H2069" i="7" s="1"/>
  <c r="G2067" i="7"/>
  <c r="G2069" i="7" s="1"/>
  <c r="F2067" i="7"/>
  <c r="F2069" i="7" s="1"/>
  <c r="E2067" i="7"/>
  <c r="E2069" i="7" s="1"/>
  <c r="AB2066" i="7"/>
  <c r="AA2066" i="7"/>
  <c r="Z2066" i="7"/>
  <c r="Y2066" i="7"/>
  <c r="X2066" i="7"/>
  <c r="W2066" i="7"/>
  <c r="V2066" i="7"/>
  <c r="U2066" i="7"/>
  <c r="T2066" i="7"/>
  <c r="S2066" i="7"/>
  <c r="R2066" i="7"/>
  <c r="Q2066" i="7"/>
  <c r="P2066" i="7"/>
  <c r="O2066" i="7"/>
  <c r="N2066" i="7"/>
  <c r="M2066" i="7"/>
  <c r="L2066" i="7"/>
  <c r="K2066" i="7"/>
  <c r="J2066" i="7"/>
  <c r="I2066" i="7"/>
  <c r="H2066" i="7"/>
  <c r="G2066" i="7"/>
  <c r="F2066" i="7"/>
  <c r="E2066" i="7"/>
  <c r="AC2064" i="7"/>
  <c r="AC2063" i="7"/>
  <c r="AB2062" i="7"/>
  <c r="AA2062" i="7"/>
  <c r="Z2062" i="7"/>
  <c r="Y2062" i="7"/>
  <c r="X2062" i="7"/>
  <c r="W2062" i="7"/>
  <c r="V2062" i="7"/>
  <c r="U2062" i="7"/>
  <c r="T2062" i="7"/>
  <c r="S2062" i="7"/>
  <c r="R2062" i="7"/>
  <c r="Q2062" i="7"/>
  <c r="P2062" i="7"/>
  <c r="O2062" i="7"/>
  <c r="N2062" i="7"/>
  <c r="M2062" i="7"/>
  <c r="L2062" i="7"/>
  <c r="K2062" i="7"/>
  <c r="J2062" i="7"/>
  <c r="I2062" i="7"/>
  <c r="H2062" i="7"/>
  <c r="G2062" i="7"/>
  <c r="F2062" i="7"/>
  <c r="E2062" i="7"/>
  <c r="AB2061" i="7"/>
  <c r="AA2061" i="7"/>
  <c r="Z2061" i="7"/>
  <c r="Y2061" i="7"/>
  <c r="X2061" i="7"/>
  <c r="W2061" i="7"/>
  <c r="V2061" i="7"/>
  <c r="U2061" i="7"/>
  <c r="T2061" i="7"/>
  <c r="S2061" i="7"/>
  <c r="R2061" i="7"/>
  <c r="Q2061" i="7"/>
  <c r="P2061" i="7"/>
  <c r="O2061" i="7"/>
  <c r="N2061" i="7"/>
  <c r="M2061" i="7"/>
  <c r="L2061" i="7"/>
  <c r="K2061" i="7"/>
  <c r="J2061" i="7"/>
  <c r="I2061" i="7"/>
  <c r="H2061" i="7"/>
  <c r="G2061" i="7"/>
  <c r="F2061" i="7"/>
  <c r="E2061" i="7"/>
  <c r="AC2060" i="7"/>
  <c r="AC2059" i="7"/>
  <c r="AB2058" i="7"/>
  <c r="AA2058" i="7"/>
  <c r="Z2058" i="7"/>
  <c r="Y2058" i="7"/>
  <c r="X2058" i="7"/>
  <c r="W2058" i="7"/>
  <c r="V2058" i="7"/>
  <c r="U2058" i="7"/>
  <c r="T2058" i="7"/>
  <c r="S2058" i="7"/>
  <c r="R2058" i="7"/>
  <c r="Q2058" i="7"/>
  <c r="P2058" i="7"/>
  <c r="O2058" i="7"/>
  <c r="N2058" i="7"/>
  <c r="M2058" i="7"/>
  <c r="L2058" i="7"/>
  <c r="K2058" i="7"/>
  <c r="J2058" i="7"/>
  <c r="I2058" i="7"/>
  <c r="H2058" i="7"/>
  <c r="G2058" i="7"/>
  <c r="F2058" i="7"/>
  <c r="E2058" i="7"/>
  <c r="AE2057" i="7"/>
  <c r="AD2057" i="7"/>
  <c r="AC2055" i="7"/>
  <c r="AC2102" i="7" s="1"/>
  <c r="AC2054" i="7"/>
  <c r="AC2101" i="7" s="1"/>
  <c r="AB2052" i="7"/>
  <c r="AA2052" i="7"/>
  <c r="Z2052" i="7"/>
  <c r="Y2052" i="7"/>
  <c r="X2052" i="7"/>
  <c r="W2052" i="7"/>
  <c r="V2052" i="7"/>
  <c r="U2052" i="7"/>
  <c r="T2052" i="7"/>
  <c r="S2052" i="7"/>
  <c r="R2052" i="7"/>
  <c r="Q2052" i="7"/>
  <c r="P2052" i="7"/>
  <c r="O2052" i="7"/>
  <c r="N2052" i="7"/>
  <c r="M2052" i="7"/>
  <c r="L2052" i="7"/>
  <c r="K2052" i="7"/>
  <c r="J2052" i="7"/>
  <c r="I2052" i="7"/>
  <c r="H2052" i="7"/>
  <c r="G2052" i="7"/>
  <c r="F2052" i="7"/>
  <c r="E2052" i="7"/>
  <c r="AC2050" i="7"/>
  <c r="AC2052" i="7" s="1"/>
  <c r="AC2049" i="7"/>
  <c r="AB2047" i="7"/>
  <c r="AA2047" i="7"/>
  <c r="Z2047" i="7"/>
  <c r="Y2047" i="7"/>
  <c r="X2047" i="7"/>
  <c r="W2047" i="7"/>
  <c r="V2047" i="7"/>
  <c r="U2047" i="7"/>
  <c r="T2047" i="7"/>
  <c r="S2047" i="7"/>
  <c r="R2047" i="7"/>
  <c r="Q2047" i="7"/>
  <c r="P2047" i="7"/>
  <c r="O2047" i="7"/>
  <c r="N2047" i="7"/>
  <c r="M2047" i="7"/>
  <c r="L2047" i="7"/>
  <c r="K2047" i="7"/>
  <c r="J2047" i="7"/>
  <c r="I2047" i="7"/>
  <c r="H2047" i="7"/>
  <c r="G2047" i="7"/>
  <c r="F2047" i="7"/>
  <c r="E2047" i="7"/>
  <c r="AC2045" i="7"/>
  <c r="AC2047" i="7" s="1"/>
  <c r="AC2044" i="7"/>
  <c r="Y2039" i="7"/>
  <c r="V2039" i="7"/>
  <c r="N2039" i="7"/>
  <c r="H2039" i="7"/>
  <c r="AB2037" i="7"/>
  <c r="AA2037" i="7"/>
  <c r="Z2037" i="7"/>
  <c r="Y2037" i="7"/>
  <c r="X2037" i="7"/>
  <c r="W2037" i="7"/>
  <c r="V2037" i="7"/>
  <c r="U2037" i="7"/>
  <c r="T2037" i="7"/>
  <c r="S2037" i="7"/>
  <c r="R2037" i="7"/>
  <c r="Q2037" i="7"/>
  <c r="P2037" i="7"/>
  <c r="O2037" i="7"/>
  <c r="N2037" i="7"/>
  <c r="M2037" i="7"/>
  <c r="L2037" i="7"/>
  <c r="K2037" i="7"/>
  <c r="J2037" i="7"/>
  <c r="I2037" i="7"/>
  <c r="H2037" i="7"/>
  <c r="G2037" i="7"/>
  <c r="F2037" i="7"/>
  <c r="E2037" i="7"/>
  <c r="AB2034" i="7"/>
  <c r="AB2036" i="7" s="1"/>
  <c r="AA2034" i="7"/>
  <c r="AA2036" i="7" s="1"/>
  <c r="Z2034" i="7"/>
  <c r="Z2036" i="7" s="1"/>
  <c r="Y2034" i="7"/>
  <c r="Y2036" i="7" s="1"/>
  <c r="X2034" i="7"/>
  <c r="X2036" i="7" s="1"/>
  <c r="W2034" i="7"/>
  <c r="W2036" i="7" s="1"/>
  <c r="V2034" i="7"/>
  <c r="V2036" i="7" s="1"/>
  <c r="U2034" i="7"/>
  <c r="U2036" i="7" s="1"/>
  <c r="T2034" i="7"/>
  <c r="T2036" i="7" s="1"/>
  <c r="S2034" i="7"/>
  <c r="S2036" i="7" s="1"/>
  <c r="R2034" i="7"/>
  <c r="R2036" i="7" s="1"/>
  <c r="Q2034" i="7"/>
  <c r="Q2036" i="7" s="1"/>
  <c r="P2034" i="7"/>
  <c r="P2036" i="7" s="1"/>
  <c r="O2034" i="7"/>
  <c r="O2036" i="7" s="1"/>
  <c r="N2034" i="7"/>
  <c r="N2036" i="7" s="1"/>
  <c r="M2034" i="7"/>
  <c r="M2036" i="7" s="1"/>
  <c r="L2034" i="7"/>
  <c r="L2036" i="7" s="1"/>
  <c r="K2034" i="7"/>
  <c r="K2036" i="7" s="1"/>
  <c r="J2034" i="7"/>
  <c r="J2036" i="7" s="1"/>
  <c r="I2034" i="7"/>
  <c r="I2036" i="7" s="1"/>
  <c r="H2034" i="7"/>
  <c r="H2036" i="7" s="1"/>
  <c r="G2034" i="7"/>
  <c r="G2036" i="7" s="1"/>
  <c r="F2034" i="7"/>
  <c r="F2036" i="7" s="1"/>
  <c r="E2034" i="7"/>
  <c r="E2036" i="7" s="1"/>
  <c r="AB2033" i="7"/>
  <c r="AB2035" i="7" s="1"/>
  <c r="AA2033" i="7"/>
  <c r="AA2035" i="7" s="1"/>
  <c r="Z2033" i="7"/>
  <c r="Z2035" i="7" s="1"/>
  <c r="Y2033" i="7"/>
  <c r="Y2035" i="7" s="1"/>
  <c r="X2033" i="7"/>
  <c r="X2035" i="7" s="1"/>
  <c r="W2033" i="7"/>
  <c r="W2035" i="7" s="1"/>
  <c r="V2033" i="7"/>
  <c r="V2035" i="7" s="1"/>
  <c r="U2033" i="7"/>
  <c r="U2035" i="7" s="1"/>
  <c r="T2033" i="7"/>
  <c r="T2035" i="7" s="1"/>
  <c r="S2033" i="7"/>
  <c r="S2035" i="7" s="1"/>
  <c r="R2033" i="7"/>
  <c r="R2035" i="7" s="1"/>
  <c r="Q2033" i="7"/>
  <c r="Q2035" i="7" s="1"/>
  <c r="P2033" i="7"/>
  <c r="P2035" i="7" s="1"/>
  <c r="O2033" i="7"/>
  <c r="O2035" i="7" s="1"/>
  <c r="N2033" i="7"/>
  <c r="N2035" i="7" s="1"/>
  <c r="M2033" i="7"/>
  <c r="M2035" i="7" s="1"/>
  <c r="L2033" i="7"/>
  <c r="L2035" i="7" s="1"/>
  <c r="K2033" i="7"/>
  <c r="K2035" i="7" s="1"/>
  <c r="J2033" i="7"/>
  <c r="J2035" i="7" s="1"/>
  <c r="I2033" i="7"/>
  <c r="I2035" i="7" s="1"/>
  <c r="H2033" i="7"/>
  <c r="H2035" i="7" s="1"/>
  <c r="G2033" i="7"/>
  <c r="G2035" i="7" s="1"/>
  <c r="F2033" i="7"/>
  <c r="F2035" i="7" s="1"/>
  <c r="E2033" i="7"/>
  <c r="E2035" i="7" s="1"/>
  <c r="AD2032" i="7"/>
  <c r="AC2032" i="7"/>
  <c r="AD2031" i="7"/>
  <c r="AC2031" i="7"/>
  <c r="AB2029" i="7"/>
  <c r="AA2029" i="7"/>
  <c r="Z2029" i="7"/>
  <c r="Y2029" i="7"/>
  <c r="X2029" i="7"/>
  <c r="W2029" i="7"/>
  <c r="V2029" i="7"/>
  <c r="U2029" i="7"/>
  <c r="T2029" i="7"/>
  <c r="S2029" i="7"/>
  <c r="R2029" i="7"/>
  <c r="Q2029" i="7"/>
  <c r="P2029" i="7"/>
  <c r="O2029" i="7"/>
  <c r="N2029" i="7"/>
  <c r="M2029" i="7"/>
  <c r="L2029" i="7"/>
  <c r="K2029" i="7"/>
  <c r="J2029" i="7"/>
  <c r="I2029" i="7"/>
  <c r="H2029" i="7"/>
  <c r="G2029" i="7"/>
  <c r="F2029" i="7"/>
  <c r="E2029" i="7"/>
  <c r="AC2028" i="7"/>
  <c r="AC2027" i="7"/>
  <c r="AC2024" i="7"/>
  <c r="AC2023" i="7"/>
  <c r="AB2022" i="7"/>
  <c r="AA2022" i="7"/>
  <c r="Z2022" i="7"/>
  <c r="Y2022" i="7"/>
  <c r="X2022" i="7"/>
  <c r="W2022" i="7"/>
  <c r="V2022" i="7"/>
  <c r="U2022" i="7"/>
  <c r="T2022" i="7"/>
  <c r="S2022" i="7"/>
  <c r="R2022" i="7"/>
  <c r="Q2022" i="7"/>
  <c r="P2022" i="7"/>
  <c r="O2022" i="7"/>
  <c r="N2022" i="7"/>
  <c r="M2022" i="7"/>
  <c r="L2022" i="7"/>
  <c r="K2022" i="7"/>
  <c r="J2022" i="7"/>
  <c r="I2022" i="7"/>
  <c r="H2022" i="7"/>
  <c r="G2022" i="7"/>
  <c r="F2022" i="7"/>
  <c r="E2022" i="7"/>
  <c r="AB2021" i="7"/>
  <c r="AA2021" i="7"/>
  <c r="Z2021" i="7"/>
  <c r="Y2021" i="7"/>
  <c r="X2021" i="7"/>
  <c r="W2021" i="7"/>
  <c r="V2021" i="7"/>
  <c r="U2021" i="7"/>
  <c r="T2021" i="7"/>
  <c r="S2021" i="7"/>
  <c r="R2021" i="7"/>
  <c r="Q2021" i="7"/>
  <c r="P2021" i="7"/>
  <c r="O2021" i="7"/>
  <c r="N2021" i="7"/>
  <c r="M2021" i="7"/>
  <c r="L2021" i="7"/>
  <c r="K2021" i="7"/>
  <c r="J2021" i="7"/>
  <c r="I2021" i="7"/>
  <c r="H2021" i="7"/>
  <c r="G2021" i="7"/>
  <c r="F2021" i="7"/>
  <c r="E2021" i="7"/>
  <c r="AC2020" i="7"/>
  <c r="AC2019" i="7"/>
  <c r="AB2018" i="7"/>
  <c r="AA2018" i="7"/>
  <c r="Z2018" i="7"/>
  <c r="Y2018" i="7"/>
  <c r="X2018" i="7"/>
  <c r="W2018" i="7"/>
  <c r="V2018" i="7"/>
  <c r="U2018" i="7"/>
  <c r="T2018" i="7"/>
  <c r="S2018" i="7"/>
  <c r="R2018" i="7"/>
  <c r="Q2018" i="7"/>
  <c r="P2018" i="7"/>
  <c r="O2018" i="7"/>
  <c r="N2018" i="7"/>
  <c r="M2018" i="7"/>
  <c r="L2018" i="7"/>
  <c r="K2018" i="7"/>
  <c r="J2018" i="7"/>
  <c r="I2018" i="7"/>
  <c r="H2018" i="7"/>
  <c r="G2018" i="7"/>
  <c r="F2018" i="7"/>
  <c r="E2018" i="7"/>
  <c r="AB2017" i="7"/>
  <c r="AA2017" i="7"/>
  <c r="Z2017" i="7"/>
  <c r="Y2017" i="7"/>
  <c r="X2017" i="7"/>
  <c r="W2017" i="7"/>
  <c r="V2017" i="7"/>
  <c r="U2017" i="7"/>
  <c r="T2017" i="7"/>
  <c r="S2017" i="7"/>
  <c r="R2017" i="7"/>
  <c r="Q2017" i="7"/>
  <c r="P2017" i="7"/>
  <c r="O2017" i="7"/>
  <c r="N2017" i="7"/>
  <c r="M2017" i="7"/>
  <c r="L2017" i="7"/>
  <c r="K2017" i="7"/>
  <c r="J2017" i="7"/>
  <c r="I2017" i="7"/>
  <c r="H2017" i="7"/>
  <c r="G2017" i="7"/>
  <c r="F2017" i="7"/>
  <c r="E2017" i="7"/>
  <c r="AC2016" i="7"/>
  <c r="AC2015" i="7"/>
  <c r="AB2014" i="7"/>
  <c r="AA2014" i="7"/>
  <c r="Z2014" i="7"/>
  <c r="Y2014" i="7"/>
  <c r="X2014" i="7"/>
  <c r="W2014" i="7"/>
  <c r="V2014" i="7"/>
  <c r="U2014" i="7"/>
  <c r="T2014" i="7"/>
  <c r="S2014" i="7"/>
  <c r="R2014" i="7"/>
  <c r="Q2014" i="7"/>
  <c r="P2014" i="7"/>
  <c r="O2014" i="7"/>
  <c r="N2014" i="7"/>
  <c r="M2014" i="7"/>
  <c r="L2014" i="7"/>
  <c r="K2014" i="7"/>
  <c r="J2014" i="7"/>
  <c r="I2014" i="7"/>
  <c r="H2014" i="7"/>
  <c r="G2014" i="7"/>
  <c r="F2014" i="7"/>
  <c r="E2014" i="7"/>
  <c r="AB2013" i="7"/>
  <c r="AA2013" i="7"/>
  <c r="Z2013" i="7"/>
  <c r="Y2013" i="7"/>
  <c r="X2013" i="7"/>
  <c r="W2013" i="7"/>
  <c r="V2013" i="7"/>
  <c r="U2013" i="7"/>
  <c r="T2013" i="7"/>
  <c r="S2013" i="7"/>
  <c r="R2013" i="7"/>
  <c r="Q2013" i="7"/>
  <c r="P2013" i="7"/>
  <c r="O2013" i="7"/>
  <c r="N2013" i="7"/>
  <c r="M2013" i="7"/>
  <c r="L2013" i="7"/>
  <c r="K2013" i="7"/>
  <c r="J2013" i="7"/>
  <c r="I2013" i="7"/>
  <c r="H2013" i="7"/>
  <c r="G2013" i="7"/>
  <c r="F2013" i="7"/>
  <c r="E2013" i="7"/>
  <c r="AC2012" i="7"/>
  <c r="AC2011" i="7"/>
  <c r="AB2010" i="7"/>
  <c r="AA2010" i="7"/>
  <c r="Z2010" i="7"/>
  <c r="Y2010" i="7"/>
  <c r="X2010" i="7"/>
  <c r="W2010" i="7"/>
  <c r="V2010" i="7"/>
  <c r="U2010" i="7"/>
  <c r="T2010" i="7"/>
  <c r="S2010" i="7"/>
  <c r="R2010" i="7"/>
  <c r="Q2010" i="7"/>
  <c r="P2010" i="7"/>
  <c r="O2010" i="7"/>
  <c r="N2010" i="7"/>
  <c r="M2010" i="7"/>
  <c r="L2010" i="7"/>
  <c r="K2010" i="7"/>
  <c r="J2010" i="7"/>
  <c r="I2010" i="7"/>
  <c r="H2010" i="7"/>
  <c r="G2010" i="7"/>
  <c r="F2010" i="7"/>
  <c r="E2010" i="7"/>
  <c r="AB2009" i="7"/>
  <c r="AA2009" i="7"/>
  <c r="Z2009" i="7"/>
  <c r="Y2009" i="7"/>
  <c r="X2009" i="7"/>
  <c r="W2009" i="7"/>
  <c r="V2009" i="7"/>
  <c r="U2009" i="7"/>
  <c r="T2009" i="7"/>
  <c r="S2009" i="7"/>
  <c r="R2009" i="7"/>
  <c r="Q2009" i="7"/>
  <c r="P2009" i="7"/>
  <c r="O2009" i="7"/>
  <c r="N2009" i="7"/>
  <c r="M2009" i="7"/>
  <c r="L2009" i="7"/>
  <c r="K2009" i="7"/>
  <c r="J2009" i="7"/>
  <c r="I2009" i="7"/>
  <c r="H2009" i="7"/>
  <c r="G2009" i="7"/>
  <c r="F2009" i="7"/>
  <c r="E2009" i="7"/>
  <c r="AC2008" i="7"/>
  <c r="AC2034" i="7" s="1"/>
  <c r="AC2007" i="7"/>
  <c r="AC2033" i="7" s="1"/>
  <c r="AB2002" i="7"/>
  <c r="AA2002" i="7"/>
  <c r="Z2002" i="7"/>
  <c r="Y2002" i="7"/>
  <c r="X2002" i="7"/>
  <c r="W2002" i="7"/>
  <c r="V2002" i="7"/>
  <c r="U2002" i="7"/>
  <c r="T2002" i="7"/>
  <c r="S2002" i="7"/>
  <c r="R2002" i="7"/>
  <c r="Q2002" i="7"/>
  <c r="P2002" i="7"/>
  <c r="O2002" i="7"/>
  <c r="N2002" i="7"/>
  <c r="M2002" i="7"/>
  <c r="L2002" i="7"/>
  <c r="K2002" i="7"/>
  <c r="J2002" i="7"/>
  <c r="I2002" i="7"/>
  <c r="H2002" i="7"/>
  <c r="G2002" i="7"/>
  <c r="F2002" i="7"/>
  <c r="E2002" i="7"/>
  <c r="AB2001" i="7"/>
  <c r="AB2003" i="7" s="1"/>
  <c r="AA2001" i="7"/>
  <c r="AA2003" i="7" s="1"/>
  <c r="Z2001" i="7"/>
  <c r="Z2003" i="7" s="1"/>
  <c r="Y2001" i="7"/>
  <c r="Y2003" i="7" s="1"/>
  <c r="X2001" i="7"/>
  <c r="X2003" i="7" s="1"/>
  <c r="W2001" i="7"/>
  <c r="W2003" i="7" s="1"/>
  <c r="V2001" i="7"/>
  <c r="V2003" i="7" s="1"/>
  <c r="U2001" i="7"/>
  <c r="U2003" i="7" s="1"/>
  <c r="T2001" i="7"/>
  <c r="T2003" i="7" s="1"/>
  <c r="S2001" i="7"/>
  <c r="S2003" i="7" s="1"/>
  <c r="R2001" i="7"/>
  <c r="R2003" i="7" s="1"/>
  <c r="Q2001" i="7"/>
  <c r="Q2003" i="7" s="1"/>
  <c r="P2001" i="7"/>
  <c r="P2003" i="7" s="1"/>
  <c r="O2001" i="7"/>
  <c r="O2003" i="7" s="1"/>
  <c r="N2001" i="7"/>
  <c r="N2003" i="7" s="1"/>
  <c r="M2001" i="7"/>
  <c r="M2003" i="7" s="1"/>
  <c r="L2001" i="7"/>
  <c r="L2003" i="7" s="1"/>
  <c r="K2001" i="7"/>
  <c r="K2003" i="7" s="1"/>
  <c r="J2001" i="7"/>
  <c r="J2003" i="7" s="1"/>
  <c r="I2001" i="7"/>
  <c r="I2003" i="7" s="1"/>
  <c r="H2001" i="7"/>
  <c r="H2003" i="7" s="1"/>
  <c r="G2001" i="7"/>
  <c r="G2003" i="7" s="1"/>
  <c r="F2001" i="7"/>
  <c r="F2003" i="7" s="1"/>
  <c r="E2001" i="7"/>
  <c r="E2003" i="7" s="1"/>
  <c r="AD2003" i="7" s="1"/>
  <c r="AB2000" i="7"/>
  <c r="AA2000" i="7"/>
  <c r="Z2000" i="7"/>
  <c r="Y2000" i="7"/>
  <c r="X2000" i="7"/>
  <c r="W2000" i="7"/>
  <c r="V2000" i="7"/>
  <c r="U2000" i="7"/>
  <c r="T2000" i="7"/>
  <c r="S2000" i="7"/>
  <c r="R2000" i="7"/>
  <c r="Q2000" i="7"/>
  <c r="P2000" i="7"/>
  <c r="O2000" i="7"/>
  <c r="N2000" i="7"/>
  <c r="M2000" i="7"/>
  <c r="L2000" i="7"/>
  <c r="K2000" i="7"/>
  <c r="J2000" i="7"/>
  <c r="I2000" i="7"/>
  <c r="H2000" i="7"/>
  <c r="G2000" i="7"/>
  <c r="F2000" i="7"/>
  <c r="E2000" i="7"/>
  <c r="AB1999" i="7"/>
  <c r="AA1999" i="7"/>
  <c r="Z1999" i="7"/>
  <c r="Y1999" i="7"/>
  <c r="X1999" i="7"/>
  <c r="W1999" i="7"/>
  <c r="V1999" i="7"/>
  <c r="U1999" i="7"/>
  <c r="T1999" i="7"/>
  <c r="S1999" i="7"/>
  <c r="R1999" i="7"/>
  <c r="Q1999" i="7"/>
  <c r="P1999" i="7"/>
  <c r="O1999" i="7"/>
  <c r="N1999" i="7"/>
  <c r="M1999" i="7"/>
  <c r="L1999" i="7"/>
  <c r="K1999" i="7"/>
  <c r="J1999" i="7"/>
  <c r="I1999" i="7"/>
  <c r="H1999" i="7"/>
  <c r="G1999" i="7"/>
  <c r="F1999" i="7"/>
  <c r="E1999" i="7"/>
  <c r="AC1998" i="7"/>
  <c r="AC1997" i="7"/>
  <c r="AB1996" i="7"/>
  <c r="AA1996" i="7"/>
  <c r="Z1996" i="7"/>
  <c r="Y1996" i="7"/>
  <c r="X1996" i="7"/>
  <c r="W1996" i="7"/>
  <c r="V1996" i="7"/>
  <c r="U1996" i="7"/>
  <c r="T1996" i="7"/>
  <c r="S1996" i="7"/>
  <c r="R1996" i="7"/>
  <c r="Q1996" i="7"/>
  <c r="P1996" i="7"/>
  <c r="O1996" i="7"/>
  <c r="N1996" i="7"/>
  <c r="M1996" i="7"/>
  <c r="L1996" i="7"/>
  <c r="K1996" i="7"/>
  <c r="J1996" i="7"/>
  <c r="I1996" i="7"/>
  <c r="H1996" i="7"/>
  <c r="G1996" i="7"/>
  <c r="F1996" i="7"/>
  <c r="E1996" i="7"/>
  <c r="AC1994" i="7"/>
  <c r="AC2036" i="7" s="1"/>
  <c r="AC1993" i="7"/>
  <c r="AC2035" i="7" s="1"/>
  <c r="AB1991" i="7"/>
  <c r="AA1991" i="7"/>
  <c r="Z1991" i="7"/>
  <c r="Y1991" i="7"/>
  <c r="X1991" i="7"/>
  <c r="W1991" i="7"/>
  <c r="V1991" i="7"/>
  <c r="U1991" i="7"/>
  <c r="T1991" i="7"/>
  <c r="S1991" i="7"/>
  <c r="R1991" i="7"/>
  <c r="Q1991" i="7"/>
  <c r="P1991" i="7"/>
  <c r="O1991" i="7"/>
  <c r="N1991" i="7"/>
  <c r="M1991" i="7"/>
  <c r="L1991" i="7"/>
  <c r="K1991" i="7"/>
  <c r="J1991" i="7"/>
  <c r="I1991" i="7"/>
  <c r="H1991" i="7"/>
  <c r="G1991" i="7"/>
  <c r="F1991" i="7"/>
  <c r="E1991" i="7"/>
  <c r="AC1989" i="7"/>
  <c r="AC1991" i="7" s="1"/>
  <c r="AC1988" i="7"/>
  <c r="AB1986" i="7"/>
  <c r="AA1986" i="7"/>
  <c r="Z1986" i="7"/>
  <c r="Y1986" i="7"/>
  <c r="X1986" i="7"/>
  <c r="W1986" i="7"/>
  <c r="V1986" i="7"/>
  <c r="U1986" i="7"/>
  <c r="T1986" i="7"/>
  <c r="S1986" i="7"/>
  <c r="R1986" i="7"/>
  <c r="Q1986" i="7"/>
  <c r="P1986" i="7"/>
  <c r="O1986" i="7"/>
  <c r="N1986" i="7"/>
  <c r="M1986" i="7"/>
  <c r="L1986" i="7"/>
  <c r="K1986" i="7"/>
  <c r="J1986" i="7"/>
  <c r="I1986" i="7"/>
  <c r="H1986" i="7"/>
  <c r="G1986" i="7"/>
  <c r="F1986" i="7"/>
  <c r="E1986" i="7"/>
  <c r="AC1984" i="7"/>
  <c r="AC1986" i="7" s="1"/>
  <c r="AC1983" i="7"/>
  <c r="Y1978" i="7"/>
  <c r="V1978" i="7"/>
  <c r="N1978" i="7"/>
  <c r="H1978" i="7"/>
  <c r="AB1973" i="7"/>
  <c r="AB1975" i="7" s="1"/>
  <c r="AA1973" i="7"/>
  <c r="AA1975" i="7" s="1"/>
  <c r="Z1973" i="7"/>
  <c r="Z1975" i="7" s="1"/>
  <c r="Y1973" i="7"/>
  <c r="Y1975" i="7" s="1"/>
  <c r="X1973" i="7"/>
  <c r="X1975" i="7" s="1"/>
  <c r="W1973" i="7"/>
  <c r="W1975" i="7" s="1"/>
  <c r="V1973" i="7"/>
  <c r="V1975" i="7" s="1"/>
  <c r="U1973" i="7"/>
  <c r="U1975" i="7" s="1"/>
  <c r="T1973" i="7"/>
  <c r="T1975" i="7" s="1"/>
  <c r="S1973" i="7"/>
  <c r="S1975" i="7" s="1"/>
  <c r="R1973" i="7"/>
  <c r="R1975" i="7" s="1"/>
  <c r="Q1973" i="7"/>
  <c r="Q1975" i="7" s="1"/>
  <c r="P1973" i="7"/>
  <c r="P1975" i="7" s="1"/>
  <c r="O1973" i="7"/>
  <c r="O1975" i="7" s="1"/>
  <c r="N1973" i="7"/>
  <c r="N1975" i="7" s="1"/>
  <c r="M1973" i="7"/>
  <c r="M1975" i="7" s="1"/>
  <c r="L1973" i="7"/>
  <c r="L1975" i="7" s="1"/>
  <c r="K1973" i="7"/>
  <c r="K1975" i="7" s="1"/>
  <c r="J1973" i="7"/>
  <c r="J1975" i="7" s="1"/>
  <c r="I1973" i="7"/>
  <c r="I1975" i="7" s="1"/>
  <c r="H1973" i="7"/>
  <c r="H1975" i="7" s="1"/>
  <c r="G1973" i="7"/>
  <c r="G1975" i="7" s="1"/>
  <c r="F1973" i="7"/>
  <c r="F1975" i="7" s="1"/>
  <c r="E1973" i="7"/>
  <c r="E1975" i="7" s="1"/>
  <c r="AB1972" i="7"/>
  <c r="AB1974" i="7" s="1"/>
  <c r="AA1972" i="7"/>
  <c r="AA1974" i="7" s="1"/>
  <c r="Z1972" i="7"/>
  <c r="Z1974" i="7" s="1"/>
  <c r="Y1972" i="7"/>
  <c r="Y1974" i="7" s="1"/>
  <c r="X1972" i="7"/>
  <c r="X1974" i="7" s="1"/>
  <c r="W1972" i="7"/>
  <c r="W1974" i="7" s="1"/>
  <c r="V1972" i="7"/>
  <c r="V1974" i="7" s="1"/>
  <c r="U1972" i="7"/>
  <c r="U1974" i="7" s="1"/>
  <c r="T1972" i="7"/>
  <c r="T1974" i="7" s="1"/>
  <c r="S1972" i="7"/>
  <c r="S1974" i="7" s="1"/>
  <c r="R1972" i="7"/>
  <c r="R1974" i="7" s="1"/>
  <c r="Q1972" i="7"/>
  <c r="Q1974" i="7" s="1"/>
  <c r="P1972" i="7"/>
  <c r="P1974" i="7" s="1"/>
  <c r="O1972" i="7"/>
  <c r="O1974" i="7" s="1"/>
  <c r="N1972" i="7"/>
  <c r="N1974" i="7" s="1"/>
  <c r="M1972" i="7"/>
  <c r="M1974" i="7" s="1"/>
  <c r="L1972" i="7"/>
  <c r="L1974" i="7" s="1"/>
  <c r="K1972" i="7"/>
  <c r="K1974" i="7" s="1"/>
  <c r="J1972" i="7"/>
  <c r="J1974" i="7" s="1"/>
  <c r="I1972" i="7"/>
  <c r="I1974" i="7" s="1"/>
  <c r="H1972" i="7"/>
  <c r="H1974" i="7" s="1"/>
  <c r="G1972" i="7"/>
  <c r="G1974" i="7" s="1"/>
  <c r="F1972" i="7"/>
  <c r="F1974" i="7" s="1"/>
  <c r="E1972" i="7"/>
  <c r="E1974" i="7" s="1"/>
  <c r="AD1971" i="7"/>
  <c r="AC1971" i="7"/>
  <c r="AD1970" i="7"/>
  <c r="AC1970" i="7"/>
  <c r="AC1967" i="7"/>
  <c r="AC1966" i="7"/>
  <c r="AC1963" i="7"/>
  <c r="AC1962" i="7"/>
  <c r="AB1961" i="7"/>
  <c r="AA1961" i="7"/>
  <c r="Z1961" i="7"/>
  <c r="Y1961" i="7"/>
  <c r="X1961" i="7"/>
  <c r="W1961" i="7"/>
  <c r="V1961" i="7"/>
  <c r="U1961" i="7"/>
  <c r="T1961" i="7"/>
  <c r="S1961" i="7"/>
  <c r="R1961" i="7"/>
  <c r="Q1961" i="7"/>
  <c r="P1961" i="7"/>
  <c r="O1961" i="7"/>
  <c r="N1961" i="7"/>
  <c r="M1961" i="7"/>
  <c r="L1961" i="7"/>
  <c r="K1961" i="7"/>
  <c r="J1961" i="7"/>
  <c r="I1961" i="7"/>
  <c r="H1961" i="7"/>
  <c r="G1961" i="7"/>
  <c r="F1961" i="7"/>
  <c r="E1961" i="7"/>
  <c r="AC1959" i="7"/>
  <c r="AC1958" i="7"/>
  <c r="AB1957" i="7"/>
  <c r="AA1957" i="7"/>
  <c r="Z1957" i="7"/>
  <c r="Y1957" i="7"/>
  <c r="X1957" i="7"/>
  <c r="W1957" i="7"/>
  <c r="V1957" i="7"/>
  <c r="U1957" i="7"/>
  <c r="T1957" i="7"/>
  <c r="S1957" i="7"/>
  <c r="R1957" i="7"/>
  <c r="Q1957" i="7"/>
  <c r="P1957" i="7"/>
  <c r="O1957" i="7"/>
  <c r="N1957" i="7"/>
  <c r="M1957" i="7"/>
  <c r="L1957" i="7"/>
  <c r="K1957" i="7"/>
  <c r="J1957" i="7"/>
  <c r="I1957" i="7"/>
  <c r="H1957" i="7"/>
  <c r="G1957" i="7"/>
  <c r="F1957" i="7"/>
  <c r="E1957" i="7"/>
  <c r="AC1955" i="7"/>
  <c r="AC1954" i="7"/>
  <c r="AB1953" i="7"/>
  <c r="AA1953" i="7"/>
  <c r="Z1953" i="7"/>
  <c r="Y1953" i="7"/>
  <c r="X1953" i="7"/>
  <c r="W1953" i="7"/>
  <c r="V1953" i="7"/>
  <c r="U1953" i="7"/>
  <c r="T1953" i="7"/>
  <c r="S1953" i="7"/>
  <c r="R1953" i="7"/>
  <c r="Q1953" i="7"/>
  <c r="P1953" i="7"/>
  <c r="O1953" i="7"/>
  <c r="N1953" i="7"/>
  <c r="M1953" i="7"/>
  <c r="L1953" i="7"/>
  <c r="K1953" i="7"/>
  <c r="J1953" i="7"/>
  <c r="I1953" i="7"/>
  <c r="H1953" i="7"/>
  <c r="G1953" i="7"/>
  <c r="F1953" i="7"/>
  <c r="E1953" i="7"/>
  <c r="AC1951" i="7"/>
  <c r="AC1950" i="7"/>
  <c r="AC1947" i="7"/>
  <c r="AC1946" i="7"/>
  <c r="AB1945" i="7"/>
  <c r="AA1945" i="7"/>
  <c r="Z1945" i="7"/>
  <c r="Y1945" i="7"/>
  <c r="X1945" i="7"/>
  <c r="W1945" i="7"/>
  <c r="V1945" i="7"/>
  <c r="U1945" i="7"/>
  <c r="T1945" i="7"/>
  <c r="S1945" i="7"/>
  <c r="R1945" i="7"/>
  <c r="Q1945" i="7"/>
  <c r="P1945" i="7"/>
  <c r="O1945" i="7"/>
  <c r="N1945" i="7"/>
  <c r="M1945" i="7"/>
  <c r="L1945" i="7"/>
  <c r="K1945" i="7"/>
  <c r="J1945" i="7"/>
  <c r="I1945" i="7"/>
  <c r="H1945" i="7"/>
  <c r="G1945" i="7"/>
  <c r="F1945" i="7"/>
  <c r="E1945" i="7"/>
  <c r="AC1943" i="7"/>
  <c r="AC1942" i="7"/>
  <c r="AB1941" i="7"/>
  <c r="AA1941" i="7"/>
  <c r="Z1941" i="7"/>
  <c r="Y1941" i="7"/>
  <c r="X1941" i="7"/>
  <c r="W1941" i="7"/>
  <c r="V1941" i="7"/>
  <c r="U1941" i="7"/>
  <c r="T1941" i="7"/>
  <c r="S1941" i="7"/>
  <c r="R1941" i="7"/>
  <c r="Q1941" i="7"/>
  <c r="P1941" i="7"/>
  <c r="O1941" i="7"/>
  <c r="N1941" i="7"/>
  <c r="M1941" i="7"/>
  <c r="L1941" i="7"/>
  <c r="K1941" i="7"/>
  <c r="J1941" i="7"/>
  <c r="I1941" i="7"/>
  <c r="H1941" i="7"/>
  <c r="G1941" i="7"/>
  <c r="F1941" i="7"/>
  <c r="E1941" i="7"/>
  <c r="AC1939" i="7"/>
  <c r="AC1973" i="7" s="1"/>
  <c r="AC1938" i="7"/>
  <c r="AC1972" i="7" s="1"/>
  <c r="AB1933" i="7"/>
  <c r="AA1933" i="7"/>
  <c r="Z1933" i="7"/>
  <c r="Y1933" i="7"/>
  <c r="X1933" i="7"/>
  <c r="W1933" i="7"/>
  <c r="V1933" i="7"/>
  <c r="U1933" i="7"/>
  <c r="T1933" i="7"/>
  <c r="S1933" i="7"/>
  <c r="R1933" i="7"/>
  <c r="Q1933" i="7"/>
  <c r="P1933" i="7"/>
  <c r="O1933" i="7"/>
  <c r="N1933" i="7"/>
  <c r="M1933" i="7"/>
  <c r="L1933" i="7"/>
  <c r="K1933" i="7"/>
  <c r="J1933" i="7"/>
  <c r="I1933" i="7"/>
  <c r="H1933" i="7"/>
  <c r="G1933" i="7"/>
  <c r="F1933" i="7"/>
  <c r="E1933" i="7"/>
  <c r="AB1932" i="7"/>
  <c r="AB1934" i="7" s="1"/>
  <c r="AA1932" i="7"/>
  <c r="AA1934" i="7" s="1"/>
  <c r="Z1932" i="7"/>
  <c r="Z1934" i="7" s="1"/>
  <c r="Y1932" i="7"/>
  <c r="Y1934" i="7" s="1"/>
  <c r="X1932" i="7"/>
  <c r="X1934" i="7" s="1"/>
  <c r="W1932" i="7"/>
  <c r="W1934" i="7" s="1"/>
  <c r="V1932" i="7"/>
  <c r="V1934" i="7" s="1"/>
  <c r="U1932" i="7"/>
  <c r="U1934" i="7" s="1"/>
  <c r="T1932" i="7"/>
  <c r="T1934" i="7" s="1"/>
  <c r="S1932" i="7"/>
  <c r="S1934" i="7" s="1"/>
  <c r="R1932" i="7"/>
  <c r="R1934" i="7" s="1"/>
  <c r="Q1932" i="7"/>
  <c r="Q1934" i="7" s="1"/>
  <c r="P1932" i="7"/>
  <c r="P1934" i="7" s="1"/>
  <c r="O1932" i="7"/>
  <c r="O1934" i="7" s="1"/>
  <c r="N1932" i="7"/>
  <c r="N1934" i="7" s="1"/>
  <c r="M1932" i="7"/>
  <c r="M1934" i="7" s="1"/>
  <c r="L1932" i="7"/>
  <c r="L1934" i="7" s="1"/>
  <c r="K1932" i="7"/>
  <c r="K1934" i="7" s="1"/>
  <c r="J1932" i="7"/>
  <c r="J1934" i="7" s="1"/>
  <c r="I1932" i="7"/>
  <c r="I1934" i="7" s="1"/>
  <c r="H1932" i="7"/>
  <c r="H1934" i="7" s="1"/>
  <c r="G1932" i="7"/>
  <c r="G1934" i="7" s="1"/>
  <c r="F1932" i="7"/>
  <c r="F1934" i="7" s="1"/>
  <c r="E1932" i="7"/>
  <c r="E1934" i="7" s="1"/>
  <c r="AD1934" i="7" s="1"/>
  <c r="AB1931" i="7"/>
  <c r="AA1931" i="7"/>
  <c r="Z1931" i="7"/>
  <c r="Y1931" i="7"/>
  <c r="X1931" i="7"/>
  <c r="W1931" i="7"/>
  <c r="V1931" i="7"/>
  <c r="U1931" i="7"/>
  <c r="T1931" i="7"/>
  <c r="S1931" i="7"/>
  <c r="R1931" i="7"/>
  <c r="Q1931" i="7"/>
  <c r="P1931" i="7"/>
  <c r="O1931" i="7"/>
  <c r="N1931" i="7"/>
  <c r="M1931" i="7"/>
  <c r="L1931" i="7"/>
  <c r="K1931" i="7"/>
  <c r="J1931" i="7"/>
  <c r="I1931" i="7"/>
  <c r="H1931" i="7"/>
  <c r="G1931" i="7"/>
  <c r="F1931" i="7"/>
  <c r="E1931" i="7"/>
  <c r="AC1929" i="7"/>
  <c r="AC1928" i="7"/>
  <c r="AB1927" i="7"/>
  <c r="AA1927" i="7"/>
  <c r="Z1927" i="7"/>
  <c r="Y1927" i="7"/>
  <c r="X1927" i="7"/>
  <c r="W1927" i="7"/>
  <c r="V1927" i="7"/>
  <c r="U1927" i="7"/>
  <c r="T1927" i="7"/>
  <c r="S1927" i="7"/>
  <c r="R1927" i="7"/>
  <c r="Q1927" i="7"/>
  <c r="P1927" i="7"/>
  <c r="O1927" i="7"/>
  <c r="N1927" i="7"/>
  <c r="M1927" i="7"/>
  <c r="L1927" i="7"/>
  <c r="K1927" i="7"/>
  <c r="J1927" i="7"/>
  <c r="I1927" i="7"/>
  <c r="H1927" i="7"/>
  <c r="G1927" i="7"/>
  <c r="F1927" i="7"/>
  <c r="E1927" i="7"/>
  <c r="AC1925" i="7"/>
  <c r="AC1924" i="7"/>
  <c r="AB1919" i="7"/>
  <c r="AA1919" i="7"/>
  <c r="Z1919" i="7"/>
  <c r="Y1919" i="7"/>
  <c r="X1919" i="7"/>
  <c r="W1919" i="7"/>
  <c r="V1919" i="7"/>
  <c r="U1919" i="7"/>
  <c r="T1919" i="7"/>
  <c r="S1919" i="7"/>
  <c r="R1919" i="7"/>
  <c r="Q1919" i="7"/>
  <c r="P1919" i="7"/>
  <c r="O1919" i="7"/>
  <c r="N1919" i="7"/>
  <c r="M1919" i="7"/>
  <c r="L1919" i="7"/>
  <c r="K1919" i="7"/>
  <c r="J1919" i="7"/>
  <c r="I1919" i="7"/>
  <c r="H1919" i="7"/>
  <c r="G1919" i="7"/>
  <c r="F1919" i="7"/>
  <c r="E1919" i="7"/>
  <c r="AC1917" i="7"/>
  <c r="AC1919" i="7" s="1"/>
  <c r="AC1916" i="7"/>
  <c r="AB1914" i="7"/>
  <c r="AA1914" i="7"/>
  <c r="Z1914" i="7"/>
  <c r="Y1914" i="7"/>
  <c r="X1914" i="7"/>
  <c r="W1914" i="7"/>
  <c r="V1914" i="7"/>
  <c r="U1914" i="7"/>
  <c r="T1914" i="7"/>
  <c r="S1914" i="7"/>
  <c r="R1914" i="7"/>
  <c r="Q1914" i="7"/>
  <c r="P1914" i="7"/>
  <c r="O1914" i="7"/>
  <c r="N1914" i="7"/>
  <c r="M1914" i="7"/>
  <c r="L1914" i="7"/>
  <c r="K1914" i="7"/>
  <c r="J1914" i="7"/>
  <c r="I1914" i="7"/>
  <c r="H1914" i="7"/>
  <c r="G1914" i="7"/>
  <c r="F1914" i="7"/>
  <c r="E1914" i="7"/>
  <c r="AC1912" i="7"/>
  <c r="AC1914" i="7" s="1"/>
  <c r="AC1911" i="7"/>
  <c r="Y1906" i="7"/>
  <c r="V1906" i="7"/>
  <c r="N1906" i="7"/>
  <c r="H1906" i="7"/>
  <c r="AB1901" i="7"/>
  <c r="AB1903" i="7" s="1"/>
  <c r="AA1901" i="7"/>
  <c r="AA1903" i="7" s="1"/>
  <c r="Z1901" i="7"/>
  <c r="Z1903" i="7" s="1"/>
  <c r="Y1901" i="7"/>
  <c r="Y1903" i="7" s="1"/>
  <c r="X1901" i="7"/>
  <c r="X1903" i="7" s="1"/>
  <c r="W1901" i="7"/>
  <c r="W1903" i="7" s="1"/>
  <c r="V1901" i="7"/>
  <c r="V1903" i="7" s="1"/>
  <c r="U1901" i="7"/>
  <c r="U1903" i="7" s="1"/>
  <c r="T1901" i="7"/>
  <c r="T1903" i="7" s="1"/>
  <c r="S1901" i="7"/>
  <c r="S1903" i="7" s="1"/>
  <c r="R1901" i="7"/>
  <c r="R1903" i="7" s="1"/>
  <c r="Q1901" i="7"/>
  <c r="Q1903" i="7" s="1"/>
  <c r="P1901" i="7"/>
  <c r="P1903" i="7" s="1"/>
  <c r="O1901" i="7"/>
  <c r="O1903" i="7" s="1"/>
  <c r="N1901" i="7"/>
  <c r="N1903" i="7" s="1"/>
  <c r="M1901" i="7"/>
  <c r="M1903" i="7" s="1"/>
  <c r="L1901" i="7"/>
  <c r="L1903" i="7" s="1"/>
  <c r="K1901" i="7"/>
  <c r="K1903" i="7" s="1"/>
  <c r="J1901" i="7"/>
  <c r="J1903" i="7" s="1"/>
  <c r="I1901" i="7"/>
  <c r="I1903" i="7" s="1"/>
  <c r="H1901" i="7"/>
  <c r="H1903" i="7" s="1"/>
  <c r="G1901" i="7"/>
  <c r="G1903" i="7" s="1"/>
  <c r="F1901" i="7"/>
  <c r="F1903" i="7" s="1"/>
  <c r="E1901" i="7"/>
  <c r="E1903" i="7" s="1"/>
  <c r="AB1900" i="7"/>
  <c r="AB1902" i="7" s="1"/>
  <c r="AA1900" i="7"/>
  <c r="AA1902" i="7" s="1"/>
  <c r="Z1900" i="7"/>
  <c r="Z1902" i="7" s="1"/>
  <c r="Y1900" i="7"/>
  <c r="Y1902" i="7" s="1"/>
  <c r="X1900" i="7"/>
  <c r="X1902" i="7" s="1"/>
  <c r="W1900" i="7"/>
  <c r="W1902" i="7" s="1"/>
  <c r="V1900" i="7"/>
  <c r="V1902" i="7" s="1"/>
  <c r="U1900" i="7"/>
  <c r="U1902" i="7" s="1"/>
  <c r="T1900" i="7"/>
  <c r="T1902" i="7" s="1"/>
  <c r="S1900" i="7"/>
  <c r="S1902" i="7" s="1"/>
  <c r="R1900" i="7"/>
  <c r="R1902" i="7" s="1"/>
  <c r="Q1900" i="7"/>
  <c r="Q1902" i="7" s="1"/>
  <c r="P1900" i="7"/>
  <c r="P1902" i="7" s="1"/>
  <c r="O1900" i="7"/>
  <c r="O1902" i="7" s="1"/>
  <c r="N1900" i="7"/>
  <c r="N1902" i="7" s="1"/>
  <c r="M1900" i="7"/>
  <c r="M1902" i="7" s="1"/>
  <c r="L1900" i="7"/>
  <c r="L1902" i="7" s="1"/>
  <c r="K1900" i="7"/>
  <c r="K1902" i="7" s="1"/>
  <c r="J1900" i="7"/>
  <c r="J1902" i="7" s="1"/>
  <c r="I1900" i="7"/>
  <c r="I1902" i="7" s="1"/>
  <c r="H1900" i="7"/>
  <c r="H1902" i="7" s="1"/>
  <c r="G1900" i="7"/>
  <c r="G1902" i="7" s="1"/>
  <c r="F1900" i="7"/>
  <c r="F1902" i="7" s="1"/>
  <c r="E1900" i="7"/>
  <c r="E1902" i="7" s="1"/>
  <c r="AD1899" i="7"/>
  <c r="AC1899" i="7"/>
  <c r="AD1898" i="7"/>
  <c r="AC1898" i="7"/>
  <c r="Y1897" i="7"/>
  <c r="X1897" i="7"/>
  <c r="W1897" i="7"/>
  <c r="V1897" i="7"/>
  <c r="U1897" i="7"/>
  <c r="T1897" i="7"/>
  <c r="S1897" i="7"/>
  <c r="R1897" i="7"/>
  <c r="Q1897" i="7"/>
  <c r="P1897" i="7"/>
  <c r="O1897" i="7"/>
  <c r="N1897" i="7"/>
  <c r="M1897" i="7"/>
  <c r="L1897" i="7"/>
  <c r="K1897" i="7"/>
  <c r="J1897" i="7"/>
  <c r="I1897" i="7"/>
  <c r="H1897" i="7"/>
  <c r="G1897" i="7"/>
  <c r="F1897" i="7"/>
  <c r="E1897" i="7"/>
  <c r="AC1895" i="7"/>
  <c r="AC1897" i="7" s="1"/>
  <c r="AC1894" i="7"/>
  <c r="Y1893" i="7"/>
  <c r="X1893" i="7"/>
  <c r="W1893" i="7"/>
  <c r="V1893" i="7"/>
  <c r="U1893" i="7"/>
  <c r="T1893" i="7"/>
  <c r="S1893" i="7"/>
  <c r="R1893" i="7"/>
  <c r="Q1893" i="7"/>
  <c r="P1893" i="7"/>
  <c r="O1893" i="7"/>
  <c r="N1893" i="7"/>
  <c r="M1893" i="7"/>
  <c r="L1893" i="7"/>
  <c r="K1893" i="7"/>
  <c r="J1893" i="7"/>
  <c r="I1893" i="7"/>
  <c r="H1893" i="7"/>
  <c r="G1893" i="7"/>
  <c r="F1893" i="7"/>
  <c r="E1893" i="7"/>
  <c r="AC1891" i="7"/>
  <c r="AC1893" i="7" s="1"/>
  <c r="AC1890" i="7"/>
  <c r="Y1889" i="7"/>
  <c r="X1889" i="7"/>
  <c r="W1889" i="7"/>
  <c r="V1889" i="7"/>
  <c r="U1889" i="7"/>
  <c r="T1889" i="7"/>
  <c r="S1889" i="7"/>
  <c r="R1889" i="7"/>
  <c r="Q1889" i="7"/>
  <c r="P1889" i="7"/>
  <c r="O1889" i="7"/>
  <c r="N1889" i="7"/>
  <c r="M1889" i="7"/>
  <c r="L1889" i="7"/>
  <c r="K1889" i="7"/>
  <c r="J1889" i="7"/>
  <c r="I1889" i="7"/>
  <c r="H1889" i="7"/>
  <c r="G1889" i="7"/>
  <c r="F1889" i="7"/>
  <c r="E1889" i="7"/>
  <c r="AC1887" i="7"/>
  <c r="AC1886" i="7"/>
  <c r="Y1885" i="7"/>
  <c r="X1885" i="7"/>
  <c r="W1885" i="7"/>
  <c r="V1885" i="7"/>
  <c r="U1885" i="7"/>
  <c r="T1885" i="7"/>
  <c r="S1885" i="7"/>
  <c r="R1885" i="7"/>
  <c r="Q1885" i="7"/>
  <c r="P1885" i="7"/>
  <c r="O1885" i="7"/>
  <c r="N1885" i="7"/>
  <c r="M1885" i="7"/>
  <c r="L1885" i="7"/>
  <c r="K1885" i="7"/>
  <c r="J1885" i="7"/>
  <c r="I1885" i="7"/>
  <c r="H1885" i="7"/>
  <c r="G1885" i="7"/>
  <c r="F1885" i="7"/>
  <c r="E1885" i="7"/>
  <c r="AD1884" i="7"/>
  <c r="AC1883" i="7"/>
  <c r="AC1882" i="7"/>
  <c r="Y1881" i="7"/>
  <c r="X1881" i="7"/>
  <c r="W1881" i="7"/>
  <c r="V1881" i="7"/>
  <c r="U1881" i="7"/>
  <c r="T1881" i="7"/>
  <c r="S1881" i="7"/>
  <c r="R1881" i="7"/>
  <c r="Q1881" i="7"/>
  <c r="P1881" i="7"/>
  <c r="O1881" i="7"/>
  <c r="N1881" i="7"/>
  <c r="M1881" i="7"/>
  <c r="L1881" i="7"/>
  <c r="K1881" i="7"/>
  <c r="J1881" i="7"/>
  <c r="I1881" i="7"/>
  <c r="H1881" i="7"/>
  <c r="G1881" i="7"/>
  <c r="F1881" i="7"/>
  <c r="E1881" i="7"/>
  <c r="AD1880" i="7"/>
  <c r="AC1879" i="7"/>
  <c r="AC1878" i="7"/>
  <c r="AC1875" i="7"/>
  <c r="AC1874" i="7"/>
  <c r="Y1873" i="7"/>
  <c r="X1873" i="7"/>
  <c r="W1873" i="7"/>
  <c r="V1873" i="7"/>
  <c r="U1873" i="7"/>
  <c r="T1873" i="7"/>
  <c r="S1873" i="7"/>
  <c r="R1873" i="7"/>
  <c r="Q1873" i="7"/>
  <c r="P1873" i="7"/>
  <c r="O1873" i="7"/>
  <c r="N1873" i="7"/>
  <c r="M1873" i="7"/>
  <c r="L1873" i="7"/>
  <c r="K1873" i="7"/>
  <c r="J1873" i="7"/>
  <c r="I1873" i="7"/>
  <c r="H1873" i="7"/>
  <c r="G1873" i="7"/>
  <c r="F1873" i="7"/>
  <c r="E1873" i="7"/>
  <c r="AC1871" i="7"/>
  <c r="AC1870" i="7"/>
  <c r="Y1869" i="7"/>
  <c r="X1869" i="7"/>
  <c r="W1869" i="7"/>
  <c r="V1869" i="7"/>
  <c r="U1869" i="7"/>
  <c r="T1869" i="7"/>
  <c r="S1869" i="7"/>
  <c r="R1869" i="7"/>
  <c r="Q1869" i="7"/>
  <c r="P1869" i="7"/>
  <c r="O1869" i="7"/>
  <c r="N1869" i="7"/>
  <c r="M1869" i="7"/>
  <c r="L1869" i="7"/>
  <c r="K1869" i="7"/>
  <c r="J1869" i="7"/>
  <c r="I1869" i="7"/>
  <c r="H1869" i="7"/>
  <c r="G1869" i="7"/>
  <c r="F1869" i="7"/>
  <c r="E1869" i="7"/>
  <c r="AC1867" i="7"/>
  <c r="AC1866" i="7"/>
  <c r="Y1865" i="7"/>
  <c r="X1865" i="7"/>
  <c r="W1865" i="7"/>
  <c r="V1865" i="7"/>
  <c r="U1865" i="7"/>
  <c r="T1865" i="7"/>
  <c r="S1865" i="7"/>
  <c r="R1865" i="7"/>
  <c r="Q1865" i="7"/>
  <c r="P1865" i="7"/>
  <c r="O1865" i="7"/>
  <c r="N1865" i="7"/>
  <c r="M1865" i="7"/>
  <c r="L1865" i="7"/>
  <c r="K1865" i="7"/>
  <c r="J1865" i="7"/>
  <c r="I1865" i="7"/>
  <c r="H1865" i="7"/>
  <c r="G1865" i="7"/>
  <c r="F1865" i="7"/>
  <c r="E1865" i="7"/>
  <c r="AC1863" i="7"/>
  <c r="AC1862" i="7"/>
  <c r="Y1861" i="7"/>
  <c r="X1861" i="7"/>
  <c r="W1861" i="7"/>
  <c r="V1861" i="7"/>
  <c r="U1861" i="7"/>
  <c r="T1861" i="7"/>
  <c r="S1861" i="7"/>
  <c r="R1861" i="7"/>
  <c r="Q1861" i="7"/>
  <c r="P1861" i="7"/>
  <c r="O1861" i="7"/>
  <c r="N1861" i="7"/>
  <c r="M1861" i="7"/>
  <c r="L1861" i="7"/>
  <c r="K1861" i="7"/>
  <c r="J1861" i="7"/>
  <c r="I1861" i="7"/>
  <c r="H1861" i="7"/>
  <c r="G1861" i="7"/>
  <c r="F1861" i="7"/>
  <c r="E1861" i="7"/>
  <c r="AC1859" i="7"/>
  <c r="AE1858" i="7"/>
  <c r="AD1858" i="7"/>
  <c r="AC1858" i="7"/>
  <c r="Y1857" i="7"/>
  <c r="X1857" i="7"/>
  <c r="W1857" i="7"/>
  <c r="V1857" i="7"/>
  <c r="U1857" i="7"/>
  <c r="T1857" i="7"/>
  <c r="S1857" i="7"/>
  <c r="R1857" i="7"/>
  <c r="Q1857" i="7"/>
  <c r="P1857" i="7"/>
  <c r="O1857" i="7"/>
  <c r="N1857" i="7"/>
  <c r="M1857" i="7"/>
  <c r="L1857" i="7"/>
  <c r="K1857" i="7"/>
  <c r="J1857" i="7"/>
  <c r="I1857" i="7"/>
  <c r="H1857" i="7"/>
  <c r="G1857" i="7"/>
  <c r="F1857" i="7"/>
  <c r="E1857" i="7"/>
  <c r="AC1855" i="7"/>
  <c r="AC1854" i="7"/>
  <c r="AC1851" i="7"/>
  <c r="AC1850" i="7"/>
  <c r="Y1849" i="7"/>
  <c r="X1849" i="7"/>
  <c r="W1849" i="7"/>
  <c r="V1849" i="7"/>
  <c r="U1849" i="7"/>
  <c r="T1849" i="7"/>
  <c r="S1849" i="7"/>
  <c r="R1849" i="7"/>
  <c r="Q1849" i="7"/>
  <c r="P1849" i="7"/>
  <c r="O1849" i="7"/>
  <c r="N1849" i="7"/>
  <c r="M1849" i="7"/>
  <c r="L1849" i="7"/>
  <c r="K1849" i="7"/>
  <c r="J1849" i="7"/>
  <c r="I1849" i="7"/>
  <c r="H1849" i="7"/>
  <c r="G1849" i="7"/>
  <c r="F1849" i="7"/>
  <c r="E1849" i="7"/>
  <c r="AC1847" i="7"/>
  <c r="AC1846" i="7"/>
  <c r="Y1845" i="7"/>
  <c r="X1845" i="7"/>
  <c r="W1845" i="7"/>
  <c r="V1845" i="7"/>
  <c r="U1845" i="7"/>
  <c r="T1845" i="7"/>
  <c r="S1845" i="7"/>
  <c r="R1845" i="7"/>
  <c r="Q1845" i="7"/>
  <c r="P1845" i="7"/>
  <c r="O1845" i="7"/>
  <c r="N1845" i="7"/>
  <c r="M1845" i="7"/>
  <c r="L1845" i="7"/>
  <c r="K1845" i="7"/>
  <c r="J1845" i="7"/>
  <c r="I1845" i="7"/>
  <c r="H1845" i="7"/>
  <c r="G1845" i="7"/>
  <c r="F1845" i="7"/>
  <c r="E1845" i="7"/>
  <c r="AC1843" i="7"/>
  <c r="AC1842" i="7"/>
  <c r="Y1841" i="7"/>
  <c r="X1841" i="7"/>
  <c r="W1841" i="7"/>
  <c r="V1841" i="7"/>
  <c r="U1841" i="7"/>
  <c r="T1841" i="7"/>
  <c r="S1841" i="7"/>
  <c r="R1841" i="7"/>
  <c r="Q1841" i="7"/>
  <c r="P1841" i="7"/>
  <c r="O1841" i="7"/>
  <c r="N1841" i="7"/>
  <c r="M1841" i="7"/>
  <c r="L1841" i="7"/>
  <c r="K1841" i="7"/>
  <c r="J1841" i="7"/>
  <c r="I1841" i="7"/>
  <c r="H1841" i="7"/>
  <c r="G1841" i="7"/>
  <c r="F1841" i="7"/>
  <c r="E1841" i="7"/>
  <c r="AC1839" i="7"/>
  <c r="AC1901" i="7" s="1"/>
  <c r="AE1838" i="7"/>
  <c r="AD1838" i="7"/>
  <c r="AC1838" i="7"/>
  <c r="AC1900" i="7" s="1"/>
  <c r="AB1833" i="7"/>
  <c r="AA1833" i="7"/>
  <c r="Z1833" i="7"/>
  <c r="Y1833" i="7"/>
  <c r="X1833" i="7"/>
  <c r="W1833" i="7"/>
  <c r="V1833" i="7"/>
  <c r="U1833" i="7"/>
  <c r="T1833" i="7"/>
  <c r="S1833" i="7"/>
  <c r="R1833" i="7"/>
  <c r="Q1833" i="7"/>
  <c r="P1833" i="7"/>
  <c r="O1833" i="7"/>
  <c r="N1833" i="7"/>
  <c r="M1833" i="7"/>
  <c r="L1833" i="7"/>
  <c r="K1833" i="7"/>
  <c r="J1833" i="7"/>
  <c r="I1833" i="7"/>
  <c r="H1833" i="7"/>
  <c r="G1833" i="7"/>
  <c r="F1833" i="7"/>
  <c r="AB1832" i="7"/>
  <c r="AB1834" i="7" s="1"/>
  <c r="AA1832" i="7"/>
  <c r="AA1834" i="7" s="1"/>
  <c r="Z1832" i="7"/>
  <c r="Z1834" i="7" s="1"/>
  <c r="Y1834" i="7"/>
  <c r="X1832" i="7"/>
  <c r="X1834" i="7" s="1"/>
  <c r="W1832" i="7"/>
  <c r="W1834" i="7" s="1"/>
  <c r="V1832" i="7"/>
  <c r="V1834" i="7" s="1"/>
  <c r="U1832" i="7"/>
  <c r="U1834" i="7" s="1"/>
  <c r="T1832" i="7"/>
  <c r="T1834" i="7" s="1"/>
  <c r="S1832" i="7"/>
  <c r="S1834" i="7" s="1"/>
  <c r="R1832" i="7"/>
  <c r="R1834" i="7" s="1"/>
  <c r="Q1832" i="7"/>
  <c r="Q1834" i="7" s="1"/>
  <c r="P1832" i="7"/>
  <c r="P1834" i="7" s="1"/>
  <c r="O1832" i="7"/>
  <c r="O1834" i="7" s="1"/>
  <c r="N1832" i="7"/>
  <c r="N1834" i="7" s="1"/>
  <c r="M1832" i="7"/>
  <c r="M1834" i="7" s="1"/>
  <c r="L1832" i="7"/>
  <c r="L1834" i="7" s="1"/>
  <c r="K1832" i="7"/>
  <c r="K1834" i="7" s="1"/>
  <c r="J1832" i="7"/>
  <c r="J1834" i="7" s="1"/>
  <c r="I1832" i="7"/>
  <c r="I1834" i="7" s="1"/>
  <c r="H1832" i="7"/>
  <c r="H1834" i="7" s="1"/>
  <c r="G1832" i="7"/>
  <c r="G1834" i="7" s="1"/>
  <c r="F1832" i="7"/>
  <c r="F1834" i="7" s="1"/>
  <c r="AD1834" i="7"/>
  <c r="Y1831" i="7"/>
  <c r="X1831" i="7"/>
  <c r="W1831" i="7"/>
  <c r="V1831" i="7"/>
  <c r="U1831" i="7"/>
  <c r="T1831" i="7"/>
  <c r="S1831" i="7"/>
  <c r="R1831" i="7"/>
  <c r="Q1831" i="7"/>
  <c r="P1831" i="7"/>
  <c r="O1831" i="7"/>
  <c r="N1831" i="7"/>
  <c r="M1831" i="7"/>
  <c r="L1831" i="7"/>
  <c r="K1831" i="7"/>
  <c r="J1831" i="7"/>
  <c r="I1831" i="7"/>
  <c r="H1831" i="7"/>
  <c r="G1831" i="7"/>
  <c r="F1831" i="7"/>
  <c r="AC1829" i="7"/>
  <c r="AC1828" i="7"/>
  <c r="Y1827" i="7"/>
  <c r="X1827" i="7"/>
  <c r="W1827" i="7"/>
  <c r="V1827" i="7"/>
  <c r="U1827" i="7"/>
  <c r="T1827" i="7"/>
  <c r="S1827" i="7"/>
  <c r="R1827" i="7"/>
  <c r="Q1827" i="7"/>
  <c r="P1827" i="7"/>
  <c r="O1827" i="7"/>
  <c r="N1827" i="7"/>
  <c r="M1827" i="7"/>
  <c r="L1827" i="7"/>
  <c r="K1827" i="7"/>
  <c r="J1827" i="7"/>
  <c r="I1827" i="7"/>
  <c r="H1827" i="7"/>
  <c r="G1827" i="7"/>
  <c r="F1827" i="7"/>
  <c r="AC1825" i="7"/>
  <c r="AC1824" i="7"/>
  <c r="AB1823" i="7"/>
  <c r="AA1823" i="7"/>
  <c r="Z1823" i="7"/>
  <c r="Y1823" i="7"/>
  <c r="X1823" i="7"/>
  <c r="W1823" i="7"/>
  <c r="V1823" i="7"/>
  <c r="U1823" i="7"/>
  <c r="T1823" i="7"/>
  <c r="S1823" i="7"/>
  <c r="R1823" i="7"/>
  <c r="Q1823" i="7"/>
  <c r="P1823" i="7"/>
  <c r="O1823" i="7"/>
  <c r="N1823" i="7"/>
  <c r="M1823" i="7"/>
  <c r="L1823" i="7"/>
  <c r="K1823" i="7"/>
  <c r="J1823" i="7"/>
  <c r="I1823" i="7"/>
  <c r="H1823" i="7"/>
  <c r="G1823" i="7"/>
  <c r="F1823" i="7"/>
  <c r="AC1821" i="7"/>
  <c r="AC1820" i="7"/>
  <c r="AB1819" i="7"/>
  <c r="AA1819" i="7"/>
  <c r="Z1819" i="7"/>
  <c r="Y1819" i="7"/>
  <c r="X1819" i="7"/>
  <c r="W1819" i="7"/>
  <c r="V1819" i="7"/>
  <c r="U1819" i="7"/>
  <c r="T1819" i="7"/>
  <c r="S1819" i="7"/>
  <c r="R1819" i="7"/>
  <c r="Q1819" i="7"/>
  <c r="P1819" i="7"/>
  <c r="O1819" i="7"/>
  <c r="N1819" i="7"/>
  <c r="M1819" i="7"/>
  <c r="L1819" i="7"/>
  <c r="K1819" i="7"/>
  <c r="J1819" i="7"/>
  <c r="I1819" i="7"/>
  <c r="H1819" i="7"/>
  <c r="G1819" i="7"/>
  <c r="F1819" i="7"/>
  <c r="AC1817" i="7"/>
  <c r="AC1903" i="7" s="1"/>
  <c r="AC1816" i="7"/>
  <c r="AC1902" i="7" s="1"/>
  <c r="AC1812" i="7"/>
  <c r="AC1814" i="7" s="1"/>
  <c r="AC1811" i="7"/>
  <c r="AC1807" i="7"/>
  <c r="AC1809" i="7" s="1"/>
  <c r="AC1806" i="7"/>
  <c r="AB1796" i="7"/>
  <c r="AB1798" i="7" s="1"/>
  <c r="AA1796" i="7"/>
  <c r="AA1798" i="7" s="1"/>
  <c r="Z1796" i="7"/>
  <c r="Z1798" i="7" s="1"/>
  <c r="Y1796" i="7"/>
  <c r="Y1798" i="7" s="1"/>
  <c r="X1796" i="7"/>
  <c r="X1798" i="7" s="1"/>
  <c r="W1796" i="7"/>
  <c r="W1798" i="7" s="1"/>
  <c r="V1796" i="7"/>
  <c r="V1798" i="7" s="1"/>
  <c r="U1796" i="7"/>
  <c r="U1798" i="7" s="1"/>
  <c r="T1796" i="7"/>
  <c r="T1798" i="7" s="1"/>
  <c r="S1796" i="7"/>
  <c r="S1798" i="7" s="1"/>
  <c r="R1796" i="7"/>
  <c r="R1798" i="7" s="1"/>
  <c r="Q1796" i="7"/>
  <c r="Q1798" i="7" s="1"/>
  <c r="P1796" i="7"/>
  <c r="P1798" i="7" s="1"/>
  <c r="O1796" i="7"/>
  <c r="O1798" i="7" s="1"/>
  <c r="N1796" i="7"/>
  <c r="N1798" i="7" s="1"/>
  <c r="M1796" i="7"/>
  <c r="M1798" i="7" s="1"/>
  <c r="L1796" i="7"/>
  <c r="L1798" i="7" s="1"/>
  <c r="K1796" i="7"/>
  <c r="K1798" i="7" s="1"/>
  <c r="J1796" i="7"/>
  <c r="J1798" i="7" s="1"/>
  <c r="I1796" i="7"/>
  <c r="I1798" i="7" s="1"/>
  <c r="H1796" i="7"/>
  <c r="H1798" i="7" s="1"/>
  <c r="G1796" i="7"/>
  <c r="G1798" i="7" s="1"/>
  <c r="F1796" i="7"/>
  <c r="F1798" i="7" s="1"/>
  <c r="E1796" i="7"/>
  <c r="E1798" i="7" s="1"/>
  <c r="AB1795" i="7"/>
  <c r="AB1797" i="7" s="1"/>
  <c r="AA1795" i="7"/>
  <c r="AA1797" i="7" s="1"/>
  <c r="Z1795" i="7"/>
  <c r="Z1797" i="7" s="1"/>
  <c r="Y1795" i="7"/>
  <c r="Y1797" i="7" s="1"/>
  <c r="X1795" i="7"/>
  <c r="X1797" i="7" s="1"/>
  <c r="W1795" i="7"/>
  <c r="W1797" i="7" s="1"/>
  <c r="V1795" i="7"/>
  <c r="V1797" i="7" s="1"/>
  <c r="U1795" i="7"/>
  <c r="U1797" i="7" s="1"/>
  <c r="T1795" i="7"/>
  <c r="T1797" i="7" s="1"/>
  <c r="S1795" i="7"/>
  <c r="S1797" i="7" s="1"/>
  <c r="R1795" i="7"/>
  <c r="R1797" i="7" s="1"/>
  <c r="Q1795" i="7"/>
  <c r="Q1797" i="7" s="1"/>
  <c r="P1795" i="7"/>
  <c r="P1797" i="7" s="1"/>
  <c r="O1795" i="7"/>
  <c r="O1797" i="7" s="1"/>
  <c r="N1795" i="7"/>
  <c r="N1797" i="7" s="1"/>
  <c r="M1795" i="7"/>
  <c r="M1797" i="7" s="1"/>
  <c r="L1795" i="7"/>
  <c r="L1797" i="7" s="1"/>
  <c r="K1795" i="7"/>
  <c r="K1797" i="7" s="1"/>
  <c r="J1795" i="7"/>
  <c r="J1797" i="7" s="1"/>
  <c r="I1795" i="7"/>
  <c r="I1797" i="7" s="1"/>
  <c r="H1795" i="7"/>
  <c r="H1797" i="7" s="1"/>
  <c r="G1795" i="7"/>
  <c r="G1797" i="7" s="1"/>
  <c r="F1795" i="7"/>
  <c r="F1797" i="7" s="1"/>
  <c r="E1795" i="7"/>
  <c r="E1797" i="7" s="1"/>
  <c r="AC1794" i="7"/>
  <c r="AE1793" i="7"/>
  <c r="AC1793" i="7"/>
  <c r="AB1792" i="7"/>
  <c r="AA1792" i="7"/>
  <c r="Z1792" i="7"/>
  <c r="Y1792" i="7"/>
  <c r="X1792" i="7"/>
  <c r="W1792" i="7"/>
  <c r="V1792" i="7"/>
  <c r="U1792" i="7"/>
  <c r="T1792" i="7"/>
  <c r="S1792" i="7"/>
  <c r="R1792" i="7"/>
  <c r="Q1792" i="7"/>
  <c r="P1792" i="7"/>
  <c r="O1792" i="7"/>
  <c r="N1792" i="7"/>
  <c r="M1792" i="7"/>
  <c r="L1792" i="7"/>
  <c r="K1792" i="7"/>
  <c r="J1792" i="7"/>
  <c r="I1792" i="7"/>
  <c r="H1792" i="7"/>
  <c r="G1792" i="7"/>
  <c r="F1792" i="7"/>
  <c r="E1792" i="7"/>
  <c r="AC1790" i="7"/>
  <c r="AC1789" i="7"/>
  <c r="AB1788" i="7"/>
  <c r="AA1788" i="7"/>
  <c r="Z1788" i="7"/>
  <c r="Y1788" i="7"/>
  <c r="X1788" i="7"/>
  <c r="W1788" i="7"/>
  <c r="V1788" i="7"/>
  <c r="U1788" i="7"/>
  <c r="T1788" i="7"/>
  <c r="S1788" i="7"/>
  <c r="R1788" i="7"/>
  <c r="Q1788" i="7"/>
  <c r="P1788" i="7"/>
  <c r="O1788" i="7"/>
  <c r="N1788" i="7"/>
  <c r="M1788" i="7"/>
  <c r="L1788" i="7"/>
  <c r="K1788" i="7"/>
  <c r="J1788" i="7"/>
  <c r="I1788" i="7"/>
  <c r="H1788" i="7"/>
  <c r="G1788" i="7"/>
  <c r="F1788" i="7"/>
  <c r="E1788" i="7"/>
  <c r="AC1786" i="7"/>
  <c r="AC1785" i="7"/>
  <c r="AB1784" i="7"/>
  <c r="AA1784" i="7"/>
  <c r="Z1784" i="7"/>
  <c r="Y1784" i="7"/>
  <c r="X1784" i="7"/>
  <c r="W1784" i="7"/>
  <c r="V1784" i="7"/>
  <c r="U1784" i="7"/>
  <c r="T1784" i="7"/>
  <c r="S1784" i="7"/>
  <c r="R1784" i="7"/>
  <c r="Q1784" i="7"/>
  <c r="P1784" i="7"/>
  <c r="O1784" i="7"/>
  <c r="N1784" i="7"/>
  <c r="M1784" i="7"/>
  <c r="L1784" i="7"/>
  <c r="K1784" i="7"/>
  <c r="J1784" i="7"/>
  <c r="I1784" i="7"/>
  <c r="H1784" i="7"/>
  <c r="G1784" i="7"/>
  <c r="F1784" i="7"/>
  <c r="E1784" i="7"/>
  <c r="AC1782" i="7"/>
  <c r="AC1796" i="7" s="1"/>
  <c r="AC1781" i="7"/>
  <c r="AC1795" i="7" s="1"/>
  <c r="AB1776" i="7"/>
  <c r="AA1776" i="7"/>
  <c r="Z1776" i="7"/>
  <c r="Y1776" i="7"/>
  <c r="X1776" i="7"/>
  <c r="W1776" i="7"/>
  <c r="V1776" i="7"/>
  <c r="U1776" i="7"/>
  <c r="T1776" i="7"/>
  <c r="S1776" i="7"/>
  <c r="R1776" i="7"/>
  <c r="Q1776" i="7"/>
  <c r="P1776" i="7"/>
  <c r="O1776" i="7"/>
  <c r="N1776" i="7"/>
  <c r="M1776" i="7"/>
  <c r="L1776" i="7"/>
  <c r="K1776" i="7"/>
  <c r="J1776" i="7"/>
  <c r="I1776" i="7"/>
  <c r="H1776" i="7"/>
  <c r="G1776" i="7"/>
  <c r="F1776" i="7"/>
  <c r="E1776" i="7"/>
  <c r="AB1775" i="7"/>
  <c r="AB1777" i="7" s="1"/>
  <c r="AA1775" i="7"/>
  <c r="AA1777" i="7" s="1"/>
  <c r="Z1775" i="7"/>
  <c r="Z1777" i="7" s="1"/>
  <c r="Y1775" i="7"/>
  <c r="Y1777" i="7" s="1"/>
  <c r="X1775" i="7"/>
  <c r="X1777" i="7" s="1"/>
  <c r="W1775" i="7"/>
  <c r="W1777" i="7" s="1"/>
  <c r="V1775" i="7"/>
  <c r="V1777" i="7" s="1"/>
  <c r="U1775" i="7"/>
  <c r="U1777" i="7" s="1"/>
  <c r="T1775" i="7"/>
  <c r="T1777" i="7" s="1"/>
  <c r="S1775" i="7"/>
  <c r="S1777" i="7" s="1"/>
  <c r="R1775" i="7"/>
  <c r="R1777" i="7" s="1"/>
  <c r="Q1775" i="7"/>
  <c r="Q1777" i="7" s="1"/>
  <c r="P1775" i="7"/>
  <c r="P1777" i="7" s="1"/>
  <c r="O1775" i="7"/>
  <c r="O1777" i="7" s="1"/>
  <c r="N1775" i="7"/>
  <c r="N1777" i="7" s="1"/>
  <c r="M1775" i="7"/>
  <c r="M1777" i="7" s="1"/>
  <c r="L1775" i="7"/>
  <c r="L1777" i="7" s="1"/>
  <c r="K1775" i="7"/>
  <c r="K1777" i="7" s="1"/>
  <c r="J1775" i="7"/>
  <c r="J1777" i="7" s="1"/>
  <c r="I1775" i="7"/>
  <c r="I1777" i="7" s="1"/>
  <c r="H1775" i="7"/>
  <c r="H1777" i="7" s="1"/>
  <c r="G1775" i="7"/>
  <c r="G1777" i="7" s="1"/>
  <c r="F1775" i="7"/>
  <c r="F1777" i="7" s="1"/>
  <c r="E1775" i="7"/>
  <c r="E1777" i="7" s="1"/>
  <c r="AD1777" i="7" s="1"/>
  <c r="AB1774" i="7"/>
  <c r="AA1774" i="7"/>
  <c r="Z1774" i="7"/>
  <c r="Y1774" i="7"/>
  <c r="X1774" i="7"/>
  <c r="W1774" i="7"/>
  <c r="V1774" i="7"/>
  <c r="U1774" i="7"/>
  <c r="T1774" i="7"/>
  <c r="S1774" i="7"/>
  <c r="R1774" i="7"/>
  <c r="Q1774" i="7"/>
  <c r="P1774" i="7"/>
  <c r="O1774" i="7"/>
  <c r="N1774" i="7"/>
  <c r="M1774" i="7"/>
  <c r="L1774" i="7"/>
  <c r="K1774" i="7"/>
  <c r="J1774" i="7"/>
  <c r="I1774" i="7"/>
  <c r="H1774" i="7"/>
  <c r="G1774" i="7"/>
  <c r="F1774" i="7"/>
  <c r="E1774" i="7"/>
  <c r="AC1772" i="7"/>
  <c r="AC1771" i="7"/>
  <c r="AB1770" i="7"/>
  <c r="AA1770" i="7"/>
  <c r="Z1770" i="7"/>
  <c r="Y1770" i="7"/>
  <c r="X1770" i="7"/>
  <c r="W1770" i="7"/>
  <c r="V1770" i="7"/>
  <c r="U1770" i="7"/>
  <c r="T1770" i="7"/>
  <c r="S1770" i="7"/>
  <c r="R1770" i="7"/>
  <c r="Q1770" i="7"/>
  <c r="P1770" i="7"/>
  <c r="O1770" i="7"/>
  <c r="N1770" i="7"/>
  <c r="M1770" i="7"/>
  <c r="L1770" i="7"/>
  <c r="K1770" i="7"/>
  <c r="J1770" i="7"/>
  <c r="I1770" i="7"/>
  <c r="H1770" i="7"/>
  <c r="G1770" i="7"/>
  <c r="F1770" i="7"/>
  <c r="E1770" i="7"/>
  <c r="AC1768" i="7"/>
  <c r="AC1798" i="7" s="1"/>
  <c r="AC1767" i="7"/>
  <c r="AC1797" i="7" s="1"/>
  <c r="AB1765" i="7"/>
  <c r="AA1765" i="7"/>
  <c r="Z1765" i="7"/>
  <c r="Y1765" i="7"/>
  <c r="X1765" i="7"/>
  <c r="W1765" i="7"/>
  <c r="V1765" i="7"/>
  <c r="U1765" i="7"/>
  <c r="T1765" i="7"/>
  <c r="S1765" i="7"/>
  <c r="R1765" i="7"/>
  <c r="Q1765" i="7"/>
  <c r="P1765" i="7"/>
  <c r="O1765" i="7"/>
  <c r="N1765" i="7"/>
  <c r="M1765" i="7"/>
  <c r="L1765" i="7"/>
  <c r="K1765" i="7"/>
  <c r="J1765" i="7"/>
  <c r="I1765" i="7"/>
  <c r="H1765" i="7"/>
  <c r="G1765" i="7"/>
  <c r="F1765" i="7"/>
  <c r="E1765" i="7"/>
  <c r="AC1763" i="7"/>
  <c r="AC1765" i="7" s="1"/>
  <c r="AC1762" i="7"/>
  <c r="AB1760" i="7"/>
  <c r="AA1760" i="7"/>
  <c r="Z1760" i="7"/>
  <c r="Y1760" i="7"/>
  <c r="X1760" i="7"/>
  <c r="W1760" i="7"/>
  <c r="V1760" i="7"/>
  <c r="U1760" i="7"/>
  <c r="T1760" i="7"/>
  <c r="S1760" i="7"/>
  <c r="R1760" i="7"/>
  <c r="Q1760" i="7"/>
  <c r="P1760" i="7"/>
  <c r="O1760" i="7"/>
  <c r="N1760" i="7"/>
  <c r="M1760" i="7"/>
  <c r="L1760" i="7"/>
  <c r="K1760" i="7"/>
  <c r="J1760" i="7"/>
  <c r="I1760" i="7"/>
  <c r="H1760" i="7"/>
  <c r="G1760" i="7"/>
  <c r="F1760" i="7"/>
  <c r="E1760" i="7"/>
  <c r="AC1758" i="7"/>
  <c r="AC1760" i="7" s="1"/>
  <c r="AC1757" i="7"/>
  <c r="Y1752" i="7"/>
  <c r="V1752" i="7"/>
  <c r="N1752" i="7"/>
  <c r="H1752" i="7"/>
  <c r="AB1747" i="7"/>
  <c r="AB1749" i="7" s="1"/>
  <c r="AA1747" i="7"/>
  <c r="AA1749" i="7" s="1"/>
  <c r="Z1747" i="7"/>
  <c r="Z1749" i="7" s="1"/>
  <c r="Y1747" i="7"/>
  <c r="Y1749" i="7" s="1"/>
  <c r="X1747" i="7"/>
  <c r="X1749" i="7" s="1"/>
  <c r="W1747" i="7"/>
  <c r="W1749" i="7" s="1"/>
  <c r="V1747" i="7"/>
  <c r="V1749" i="7" s="1"/>
  <c r="U1747" i="7"/>
  <c r="U1749" i="7" s="1"/>
  <c r="T1747" i="7"/>
  <c r="T1749" i="7" s="1"/>
  <c r="S1747" i="7"/>
  <c r="S1749" i="7" s="1"/>
  <c r="R1747" i="7"/>
  <c r="R1749" i="7" s="1"/>
  <c r="Q1747" i="7"/>
  <c r="Q1749" i="7" s="1"/>
  <c r="P1747" i="7"/>
  <c r="P1749" i="7" s="1"/>
  <c r="O1747" i="7"/>
  <c r="O1749" i="7" s="1"/>
  <c r="N1747" i="7"/>
  <c r="N1749" i="7" s="1"/>
  <c r="M1747" i="7"/>
  <c r="M1749" i="7" s="1"/>
  <c r="L1747" i="7"/>
  <c r="L1749" i="7" s="1"/>
  <c r="K1747" i="7"/>
  <c r="K1749" i="7" s="1"/>
  <c r="J1747" i="7"/>
  <c r="J1749" i="7" s="1"/>
  <c r="I1747" i="7"/>
  <c r="I1749" i="7" s="1"/>
  <c r="H1747" i="7"/>
  <c r="H1749" i="7" s="1"/>
  <c r="G1747" i="7"/>
  <c r="G1749" i="7" s="1"/>
  <c r="F1747" i="7"/>
  <c r="F1749" i="7" s="1"/>
  <c r="E1747" i="7"/>
  <c r="E1749" i="7" s="1"/>
  <c r="AB1746" i="7"/>
  <c r="AB1748" i="7" s="1"/>
  <c r="AA1746" i="7"/>
  <c r="AA1748" i="7" s="1"/>
  <c r="Z1746" i="7"/>
  <c r="Z1748" i="7" s="1"/>
  <c r="Y1746" i="7"/>
  <c r="Y1748" i="7" s="1"/>
  <c r="X1746" i="7"/>
  <c r="X1748" i="7" s="1"/>
  <c r="W1746" i="7"/>
  <c r="W1748" i="7" s="1"/>
  <c r="V1746" i="7"/>
  <c r="V1748" i="7" s="1"/>
  <c r="U1746" i="7"/>
  <c r="U1748" i="7" s="1"/>
  <c r="T1746" i="7"/>
  <c r="T1748" i="7" s="1"/>
  <c r="S1746" i="7"/>
  <c r="S1748" i="7" s="1"/>
  <c r="R1746" i="7"/>
  <c r="R1748" i="7" s="1"/>
  <c r="Q1746" i="7"/>
  <c r="Q1748" i="7" s="1"/>
  <c r="P1746" i="7"/>
  <c r="P1748" i="7" s="1"/>
  <c r="O1746" i="7"/>
  <c r="O1748" i="7" s="1"/>
  <c r="N1746" i="7"/>
  <c r="N1748" i="7" s="1"/>
  <c r="M1746" i="7"/>
  <c r="M1748" i="7" s="1"/>
  <c r="L1746" i="7"/>
  <c r="L1748" i="7" s="1"/>
  <c r="K1746" i="7"/>
  <c r="K1748" i="7" s="1"/>
  <c r="J1746" i="7"/>
  <c r="J1748" i="7" s="1"/>
  <c r="I1746" i="7"/>
  <c r="I1748" i="7" s="1"/>
  <c r="H1746" i="7"/>
  <c r="H1748" i="7" s="1"/>
  <c r="G1746" i="7"/>
  <c r="G1748" i="7" s="1"/>
  <c r="F1746" i="7"/>
  <c r="F1748" i="7" s="1"/>
  <c r="E1746" i="7"/>
  <c r="E1748" i="7" s="1"/>
  <c r="AD1745" i="7"/>
  <c r="AC1745" i="7"/>
  <c r="AD1744" i="7"/>
  <c r="AC1744" i="7"/>
  <c r="AB1743" i="7"/>
  <c r="AA1743" i="7"/>
  <c r="Z1743" i="7"/>
  <c r="Y1743" i="7"/>
  <c r="X1743" i="7"/>
  <c r="W1743" i="7"/>
  <c r="V1743" i="7"/>
  <c r="U1743" i="7"/>
  <c r="T1743" i="7"/>
  <c r="S1743" i="7"/>
  <c r="R1743" i="7"/>
  <c r="Q1743" i="7"/>
  <c r="P1743" i="7"/>
  <c r="O1743" i="7"/>
  <c r="N1743" i="7"/>
  <c r="M1743" i="7"/>
  <c r="L1743" i="7"/>
  <c r="K1743" i="7"/>
  <c r="J1743" i="7"/>
  <c r="I1743" i="7"/>
  <c r="H1743" i="7"/>
  <c r="G1743" i="7"/>
  <c r="F1743" i="7"/>
  <c r="E1743" i="7"/>
  <c r="AD1742" i="7"/>
  <c r="AC1741" i="7"/>
  <c r="AC1740" i="7"/>
  <c r="AC1737" i="7"/>
  <c r="AC1736" i="7"/>
  <c r="AB1735" i="7"/>
  <c r="AA1735" i="7"/>
  <c r="Z1735" i="7"/>
  <c r="Y1735" i="7"/>
  <c r="X1735" i="7"/>
  <c r="W1735" i="7"/>
  <c r="V1735" i="7"/>
  <c r="U1735" i="7"/>
  <c r="T1735" i="7"/>
  <c r="S1735" i="7"/>
  <c r="R1735" i="7"/>
  <c r="Q1735" i="7"/>
  <c r="P1735" i="7"/>
  <c r="O1735" i="7"/>
  <c r="N1735" i="7"/>
  <c r="M1735" i="7"/>
  <c r="L1735" i="7"/>
  <c r="K1735" i="7"/>
  <c r="J1735" i="7"/>
  <c r="I1735" i="7"/>
  <c r="H1735" i="7"/>
  <c r="G1735" i="7"/>
  <c r="F1735" i="7"/>
  <c r="E1735" i="7"/>
  <c r="AC1733" i="7"/>
  <c r="AC1735" i="7" s="1"/>
  <c r="AC1732" i="7"/>
  <c r="AB1731" i="7"/>
  <c r="AA1731" i="7"/>
  <c r="Z1731" i="7"/>
  <c r="Y1731" i="7"/>
  <c r="X1731" i="7"/>
  <c r="W1731" i="7"/>
  <c r="V1731" i="7"/>
  <c r="U1731" i="7"/>
  <c r="T1731" i="7"/>
  <c r="S1731" i="7"/>
  <c r="R1731" i="7"/>
  <c r="Q1731" i="7"/>
  <c r="P1731" i="7"/>
  <c r="O1731" i="7"/>
  <c r="N1731" i="7"/>
  <c r="M1731" i="7"/>
  <c r="L1731" i="7"/>
  <c r="K1731" i="7"/>
  <c r="J1731" i="7"/>
  <c r="I1731" i="7"/>
  <c r="H1731" i="7"/>
  <c r="G1731" i="7"/>
  <c r="F1731" i="7"/>
  <c r="E1731" i="7"/>
  <c r="AC1729" i="7"/>
  <c r="AC1728" i="7"/>
  <c r="AC1725" i="7"/>
  <c r="AC1724" i="7"/>
  <c r="AC1721" i="7"/>
  <c r="AC1720" i="7"/>
  <c r="AB1719" i="7"/>
  <c r="AA1719" i="7"/>
  <c r="Z1719" i="7"/>
  <c r="Y1719" i="7"/>
  <c r="X1719" i="7"/>
  <c r="W1719" i="7"/>
  <c r="V1719" i="7"/>
  <c r="U1719" i="7"/>
  <c r="T1719" i="7"/>
  <c r="S1719" i="7"/>
  <c r="R1719" i="7"/>
  <c r="Q1719" i="7"/>
  <c r="P1719" i="7"/>
  <c r="O1719" i="7"/>
  <c r="N1719" i="7"/>
  <c r="M1719" i="7"/>
  <c r="L1719" i="7"/>
  <c r="K1719" i="7"/>
  <c r="J1719" i="7"/>
  <c r="I1719" i="7"/>
  <c r="H1719" i="7"/>
  <c r="G1719" i="7"/>
  <c r="F1719" i="7"/>
  <c r="E1719" i="7"/>
  <c r="AC1717" i="7"/>
  <c r="AC1719" i="7" s="1"/>
  <c r="AC1716" i="7"/>
  <c r="AC1713" i="7"/>
  <c r="AC1712" i="7"/>
  <c r="AB1711" i="7"/>
  <c r="AA1711" i="7"/>
  <c r="Z1711" i="7"/>
  <c r="Y1711" i="7"/>
  <c r="X1711" i="7"/>
  <c r="W1711" i="7"/>
  <c r="V1711" i="7"/>
  <c r="U1711" i="7"/>
  <c r="T1711" i="7"/>
  <c r="S1711" i="7"/>
  <c r="R1711" i="7"/>
  <c r="Q1711" i="7"/>
  <c r="P1711" i="7"/>
  <c r="O1711" i="7"/>
  <c r="N1711" i="7"/>
  <c r="M1711" i="7"/>
  <c r="L1711" i="7"/>
  <c r="K1711" i="7"/>
  <c r="J1711" i="7"/>
  <c r="I1711" i="7"/>
  <c r="H1711" i="7"/>
  <c r="G1711" i="7"/>
  <c r="F1711" i="7"/>
  <c r="E1711" i="7"/>
  <c r="AC1709" i="7"/>
  <c r="AC1708" i="7"/>
  <c r="AB1707" i="7"/>
  <c r="AA1707" i="7"/>
  <c r="Z1707" i="7"/>
  <c r="Y1707" i="7"/>
  <c r="X1707" i="7"/>
  <c r="W1707" i="7"/>
  <c r="V1707" i="7"/>
  <c r="U1707" i="7"/>
  <c r="T1707" i="7"/>
  <c r="S1707" i="7"/>
  <c r="R1707" i="7"/>
  <c r="Q1707" i="7"/>
  <c r="P1707" i="7"/>
  <c r="O1707" i="7"/>
  <c r="N1707" i="7"/>
  <c r="M1707" i="7"/>
  <c r="L1707" i="7"/>
  <c r="K1707" i="7"/>
  <c r="J1707" i="7"/>
  <c r="I1707" i="7"/>
  <c r="H1707" i="7"/>
  <c r="G1707" i="7"/>
  <c r="F1707" i="7"/>
  <c r="E1707" i="7"/>
  <c r="AC1705" i="7"/>
  <c r="AC1707" i="7" s="1"/>
  <c r="AC1704" i="7"/>
  <c r="AC1701" i="7"/>
  <c r="AC1700" i="7"/>
  <c r="AC1697" i="7"/>
  <c r="AC1696" i="7"/>
  <c r="AB1695" i="7"/>
  <c r="AA1695" i="7"/>
  <c r="Z1695" i="7"/>
  <c r="Y1695" i="7"/>
  <c r="X1695" i="7"/>
  <c r="W1695" i="7"/>
  <c r="V1695" i="7"/>
  <c r="U1695" i="7"/>
  <c r="T1695" i="7"/>
  <c r="S1695" i="7"/>
  <c r="R1695" i="7"/>
  <c r="Q1695" i="7"/>
  <c r="P1695" i="7"/>
  <c r="O1695" i="7"/>
  <c r="N1695" i="7"/>
  <c r="M1695" i="7"/>
  <c r="L1695" i="7"/>
  <c r="K1695" i="7"/>
  <c r="J1695" i="7"/>
  <c r="I1695" i="7"/>
  <c r="H1695" i="7"/>
  <c r="G1695" i="7"/>
  <c r="F1695" i="7"/>
  <c r="E1695" i="7"/>
  <c r="AC1693" i="7"/>
  <c r="AC1692" i="7"/>
  <c r="AB1691" i="7"/>
  <c r="AA1691" i="7"/>
  <c r="Z1691" i="7"/>
  <c r="Y1691" i="7"/>
  <c r="X1691" i="7"/>
  <c r="W1691" i="7"/>
  <c r="V1691" i="7"/>
  <c r="U1691" i="7"/>
  <c r="T1691" i="7"/>
  <c r="S1691" i="7"/>
  <c r="R1691" i="7"/>
  <c r="Q1691" i="7"/>
  <c r="P1691" i="7"/>
  <c r="O1691" i="7"/>
  <c r="N1691" i="7"/>
  <c r="M1691" i="7"/>
  <c r="L1691" i="7"/>
  <c r="K1691" i="7"/>
  <c r="J1691" i="7"/>
  <c r="I1691" i="7"/>
  <c r="H1691" i="7"/>
  <c r="G1691" i="7"/>
  <c r="F1691" i="7"/>
  <c r="E1691" i="7"/>
  <c r="AC1689" i="7"/>
  <c r="AC1688" i="7"/>
  <c r="AB1687" i="7"/>
  <c r="AA1687" i="7"/>
  <c r="Z1687" i="7"/>
  <c r="Y1687" i="7"/>
  <c r="X1687" i="7"/>
  <c r="W1687" i="7"/>
  <c r="V1687" i="7"/>
  <c r="U1687" i="7"/>
  <c r="T1687" i="7"/>
  <c r="S1687" i="7"/>
  <c r="R1687" i="7"/>
  <c r="Q1687" i="7"/>
  <c r="P1687" i="7"/>
  <c r="O1687" i="7"/>
  <c r="N1687" i="7"/>
  <c r="M1687" i="7"/>
  <c r="L1687" i="7"/>
  <c r="K1687" i="7"/>
  <c r="J1687" i="7"/>
  <c r="I1687" i="7"/>
  <c r="H1687" i="7"/>
  <c r="G1687" i="7"/>
  <c r="F1687" i="7"/>
  <c r="E1687" i="7"/>
  <c r="AC1685" i="7"/>
  <c r="AC1684" i="7"/>
  <c r="AB1683" i="7"/>
  <c r="AA1683" i="7"/>
  <c r="Z1683" i="7"/>
  <c r="Y1683" i="7"/>
  <c r="X1683" i="7"/>
  <c r="W1683" i="7"/>
  <c r="V1683" i="7"/>
  <c r="U1683" i="7"/>
  <c r="T1683" i="7"/>
  <c r="S1683" i="7"/>
  <c r="R1683" i="7"/>
  <c r="Q1683" i="7"/>
  <c r="P1683" i="7"/>
  <c r="O1683" i="7"/>
  <c r="N1683" i="7"/>
  <c r="M1683" i="7"/>
  <c r="L1683" i="7"/>
  <c r="K1683" i="7"/>
  <c r="J1683" i="7"/>
  <c r="I1683" i="7"/>
  <c r="H1683" i="7"/>
  <c r="G1683" i="7"/>
  <c r="F1683" i="7"/>
  <c r="E1683" i="7"/>
  <c r="AC1681" i="7"/>
  <c r="AC1683" i="7" s="1"/>
  <c r="AC1680" i="7"/>
  <c r="AB1679" i="7"/>
  <c r="AA1679" i="7"/>
  <c r="Z1679" i="7"/>
  <c r="Y1679" i="7"/>
  <c r="X1679" i="7"/>
  <c r="W1679" i="7"/>
  <c r="V1679" i="7"/>
  <c r="U1679" i="7"/>
  <c r="T1679" i="7"/>
  <c r="S1679" i="7"/>
  <c r="R1679" i="7"/>
  <c r="Q1679" i="7"/>
  <c r="P1679" i="7"/>
  <c r="O1679" i="7"/>
  <c r="N1679" i="7"/>
  <c r="M1679" i="7"/>
  <c r="L1679" i="7"/>
  <c r="K1679" i="7"/>
  <c r="J1679" i="7"/>
  <c r="I1679" i="7"/>
  <c r="H1679" i="7"/>
  <c r="G1679" i="7"/>
  <c r="F1679" i="7"/>
  <c r="E1679" i="7"/>
  <c r="AC1677" i="7"/>
  <c r="AC1676" i="7"/>
  <c r="AB1675" i="7"/>
  <c r="AA1675" i="7"/>
  <c r="Z1675" i="7"/>
  <c r="Y1675" i="7"/>
  <c r="X1675" i="7"/>
  <c r="W1675" i="7"/>
  <c r="V1675" i="7"/>
  <c r="U1675" i="7"/>
  <c r="T1675" i="7"/>
  <c r="S1675" i="7"/>
  <c r="R1675" i="7"/>
  <c r="Q1675" i="7"/>
  <c r="P1675" i="7"/>
  <c r="O1675" i="7"/>
  <c r="N1675" i="7"/>
  <c r="M1675" i="7"/>
  <c r="L1675" i="7"/>
  <c r="K1675" i="7"/>
  <c r="J1675" i="7"/>
  <c r="I1675" i="7"/>
  <c r="H1675" i="7"/>
  <c r="G1675" i="7"/>
  <c r="F1675" i="7"/>
  <c r="E1675" i="7"/>
  <c r="AD1674" i="7"/>
  <c r="AC1673" i="7"/>
  <c r="AC1747" i="7" s="1"/>
  <c r="AC1672" i="7"/>
  <c r="AC1746" i="7" s="1"/>
  <c r="AB1665" i="7"/>
  <c r="AA1665" i="7"/>
  <c r="Z1665" i="7"/>
  <c r="Y1665" i="7"/>
  <c r="X1665" i="7"/>
  <c r="W1665" i="7"/>
  <c r="V1665" i="7"/>
  <c r="U1665" i="7"/>
  <c r="T1665" i="7"/>
  <c r="S1665" i="7"/>
  <c r="R1665" i="7"/>
  <c r="Q1665" i="7"/>
  <c r="P1665" i="7"/>
  <c r="O1665" i="7"/>
  <c r="N1665" i="7"/>
  <c r="M1665" i="7"/>
  <c r="L1665" i="7"/>
  <c r="K1665" i="7"/>
  <c r="J1665" i="7"/>
  <c r="I1665" i="7"/>
  <c r="H1665" i="7"/>
  <c r="G1665" i="7"/>
  <c r="F1665" i="7"/>
  <c r="E1665" i="7"/>
  <c r="AB1664" i="7"/>
  <c r="AB1666" i="7" s="1"/>
  <c r="AA1664" i="7"/>
  <c r="AA1666" i="7" s="1"/>
  <c r="Z1664" i="7"/>
  <c r="Z1666" i="7" s="1"/>
  <c r="Y1664" i="7"/>
  <c r="Y1666" i="7" s="1"/>
  <c r="X1664" i="7"/>
  <c r="X1666" i="7" s="1"/>
  <c r="W1664" i="7"/>
  <c r="W1666" i="7" s="1"/>
  <c r="V1664" i="7"/>
  <c r="V1666" i="7" s="1"/>
  <c r="U1664" i="7"/>
  <c r="U1666" i="7" s="1"/>
  <c r="T1664" i="7"/>
  <c r="T1666" i="7" s="1"/>
  <c r="S1664" i="7"/>
  <c r="S1666" i="7" s="1"/>
  <c r="R1664" i="7"/>
  <c r="R1666" i="7" s="1"/>
  <c r="Q1664" i="7"/>
  <c r="Q1666" i="7" s="1"/>
  <c r="P1664" i="7"/>
  <c r="P1666" i="7" s="1"/>
  <c r="O1664" i="7"/>
  <c r="O1666" i="7" s="1"/>
  <c r="N1664" i="7"/>
  <c r="N1666" i="7" s="1"/>
  <c r="M1666" i="7"/>
  <c r="L1664" i="7"/>
  <c r="L1666" i="7" s="1"/>
  <c r="K1664" i="7"/>
  <c r="K1666" i="7" s="1"/>
  <c r="J1664" i="7"/>
  <c r="J1666" i="7" s="1"/>
  <c r="I1664" i="7"/>
  <c r="I1666" i="7" s="1"/>
  <c r="H1664" i="7"/>
  <c r="H1666" i="7" s="1"/>
  <c r="G1664" i="7"/>
  <c r="G1666" i="7" s="1"/>
  <c r="F1664" i="7"/>
  <c r="F1666" i="7" s="1"/>
  <c r="E1664" i="7"/>
  <c r="E1666" i="7" s="1"/>
  <c r="AD1666" i="7" s="1"/>
  <c r="AB1663" i="7"/>
  <c r="AA1663" i="7"/>
  <c r="Z1663" i="7"/>
  <c r="Y1663" i="7"/>
  <c r="X1663" i="7"/>
  <c r="W1663" i="7"/>
  <c r="V1663" i="7"/>
  <c r="U1663" i="7"/>
  <c r="T1663" i="7"/>
  <c r="S1663" i="7"/>
  <c r="R1663" i="7"/>
  <c r="Q1663" i="7"/>
  <c r="P1663" i="7"/>
  <c r="O1663" i="7"/>
  <c r="N1663" i="7"/>
  <c r="M1663" i="7"/>
  <c r="L1663" i="7"/>
  <c r="K1663" i="7"/>
  <c r="J1663" i="7"/>
  <c r="I1663" i="7"/>
  <c r="H1663" i="7"/>
  <c r="G1663" i="7"/>
  <c r="F1663" i="7"/>
  <c r="E1663" i="7"/>
  <c r="AC1661" i="7"/>
  <c r="AC1660" i="7"/>
  <c r="AB1659" i="7"/>
  <c r="AA1659" i="7"/>
  <c r="Z1659" i="7"/>
  <c r="Y1659" i="7"/>
  <c r="X1659" i="7"/>
  <c r="W1659" i="7"/>
  <c r="V1659" i="7"/>
  <c r="U1659" i="7"/>
  <c r="T1659" i="7"/>
  <c r="S1659" i="7"/>
  <c r="R1659" i="7"/>
  <c r="Q1659" i="7"/>
  <c r="P1659" i="7"/>
  <c r="O1659" i="7"/>
  <c r="N1659" i="7"/>
  <c r="M1659" i="7"/>
  <c r="L1659" i="7"/>
  <c r="K1659" i="7"/>
  <c r="J1659" i="7"/>
  <c r="I1659" i="7"/>
  <c r="H1659" i="7"/>
  <c r="G1659" i="7"/>
  <c r="F1659" i="7"/>
  <c r="E1659" i="7"/>
  <c r="AC1657" i="7"/>
  <c r="AC1656" i="7"/>
  <c r="AB1655" i="7"/>
  <c r="AA1655" i="7"/>
  <c r="Z1655" i="7"/>
  <c r="Y1655" i="7"/>
  <c r="X1655" i="7"/>
  <c r="W1655" i="7"/>
  <c r="V1655" i="7"/>
  <c r="U1655" i="7"/>
  <c r="T1655" i="7"/>
  <c r="S1655" i="7"/>
  <c r="R1655" i="7"/>
  <c r="Q1655" i="7"/>
  <c r="P1655" i="7"/>
  <c r="O1655" i="7"/>
  <c r="N1655" i="7"/>
  <c r="M1655" i="7"/>
  <c r="L1655" i="7"/>
  <c r="K1655" i="7"/>
  <c r="J1655" i="7"/>
  <c r="I1655" i="7"/>
  <c r="H1655" i="7"/>
  <c r="G1655" i="7"/>
  <c r="F1655" i="7"/>
  <c r="E1655" i="7"/>
  <c r="AC1653" i="7"/>
  <c r="AC1652" i="7"/>
  <c r="AB1651" i="7"/>
  <c r="AA1651" i="7"/>
  <c r="Z1651" i="7"/>
  <c r="Y1651" i="7"/>
  <c r="X1651" i="7"/>
  <c r="W1651" i="7"/>
  <c r="V1651" i="7"/>
  <c r="U1651" i="7"/>
  <c r="T1651" i="7"/>
  <c r="S1651" i="7"/>
  <c r="R1651" i="7"/>
  <c r="Q1651" i="7"/>
  <c r="P1651" i="7"/>
  <c r="O1651" i="7"/>
  <c r="N1651" i="7"/>
  <c r="M1651" i="7"/>
  <c r="L1651" i="7"/>
  <c r="K1651" i="7"/>
  <c r="J1651" i="7"/>
  <c r="I1651" i="7"/>
  <c r="H1651" i="7"/>
  <c r="G1651" i="7"/>
  <c r="F1651" i="7"/>
  <c r="E1651" i="7"/>
  <c r="AC1649" i="7"/>
  <c r="AC1749" i="7" s="1"/>
  <c r="AC1648" i="7"/>
  <c r="AC1748" i="7" s="1"/>
  <c r="AB1646" i="7"/>
  <c r="AA1646" i="7"/>
  <c r="Z1646" i="7"/>
  <c r="Y1646" i="7"/>
  <c r="X1646" i="7"/>
  <c r="W1646" i="7"/>
  <c r="V1646" i="7"/>
  <c r="U1646" i="7"/>
  <c r="T1646" i="7"/>
  <c r="S1646" i="7"/>
  <c r="R1646" i="7"/>
  <c r="Q1646" i="7"/>
  <c r="P1646" i="7"/>
  <c r="O1646" i="7"/>
  <c r="N1646" i="7"/>
  <c r="M1646" i="7"/>
  <c r="L1646" i="7"/>
  <c r="K1646" i="7"/>
  <c r="J1646" i="7"/>
  <c r="I1646" i="7"/>
  <c r="H1646" i="7"/>
  <c r="G1646" i="7"/>
  <c r="F1646" i="7"/>
  <c r="E1646" i="7"/>
  <c r="AC1644" i="7"/>
  <c r="AC1646" i="7" s="1"/>
  <c r="AC1643" i="7"/>
  <c r="AB1641" i="7"/>
  <c r="AA1641" i="7"/>
  <c r="Z1641" i="7"/>
  <c r="Y1641" i="7"/>
  <c r="X1641" i="7"/>
  <c r="W1641" i="7"/>
  <c r="V1641" i="7"/>
  <c r="U1641" i="7"/>
  <c r="T1641" i="7"/>
  <c r="S1641" i="7"/>
  <c r="R1641" i="7"/>
  <c r="Q1641" i="7"/>
  <c r="P1641" i="7"/>
  <c r="O1641" i="7"/>
  <c r="N1641" i="7"/>
  <c r="M1641" i="7"/>
  <c r="L1641" i="7"/>
  <c r="K1641" i="7"/>
  <c r="J1641" i="7"/>
  <c r="I1641" i="7"/>
  <c r="H1641" i="7"/>
  <c r="G1641" i="7"/>
  <c r="F1641" i="7"/>
  <c r="E1641" i="7"/>
  <c r="AC1639" i="7"/>
  <c r="AC1641" i="7" s="1"/>
  <c r="AC1638" i="7"/>
  <c r="Y1633" i="7"/>
  <c r="V1633" i="7"/>
  <c r="N1633" i="7"/>
  <c r="H1633" i="7"/>
  <c r="AB1628" i="7"/>
  <c r="AB1630" i="7" s="1"/>
  <c r="AA1628" i="7"/>
  <c r="AA1630" i="7" s="1"/>
  <c r="Z1628" i="7"/>
  <c r="Z1630" i="7" s="1"/>
  <c r="Y1628" i="7"/>
  <c r="Y1630" i="7" s="1"/>
  <c r="X1628" i="7"/>
  <c r="X1630" i="7" s="1"/>
  <c r="W1628" i="7"/>
  <c r="W1630" i="7" s="1"/>
  <c r="V1628" i="7"/>
  <c r="V1630" i="7" s="1"/>
  <c r="U1628" i="7"/>
  <c r="U1630" i="7" s="1"/>
  <c r="T1628" i="7"/>
  <c r="T1630" i="7" s="1"/>
  <c r="S1628" i="7"/>
  <c r="S1630" i="7" s="1"/>
  <c r="R1628" i="7"/>
  <c r="R1630" i="7" s="1"/>
  <c r="Q1628" i="7"/>
  <c r="Q1630" i="7" s="1"/>
  <c r="P1628" i="7"/>
  <c r="P1630" i="7" s="1"/>
  <c r="O1628" i="7"/>
  <c r="O1630" i="7" s="1"/>
  <c r="N1628" i="7"/>
  <c r="N1630" i="7" s="1"/>
  <c r="M1628" i="7"/>
  <c r="M1630" i="7" s="1"/>
  <c r="L1628" i="7"/>
  <c r="L1630" i="7" s="1"/>
  <c r="K1628" i="7"/>
  <c r="K1630" i="7" s="1"/>
  <c r="J1628" i="7"/>
  <c r="J1630" i="7" s="1"/>
  <c r="I1628" i="7"/>
  <c r="I1630" i="7" s="1"/>
  <c r="H1628" i="7"/>
  <c r="H1630" i="7" s="1"/>
  <c r="G1628" i="7"/>
  <c r="G1630" i="7" s="1"/>
  <c r="F1628" i="7"/>
  <c r="F1630" i="7" s="1"/>
  <c r="E1628" i="7"/>
  <c r="E1630" i="7" s="1"/>
  <c r="AB1627" i="7"/>
  <c r="AB1629" i="7" s="1"/>
  <c r="AA1627" i="7"/>
  <c r="AA1629" i="7" s="1"/>
  <c r="Z1627" i="7"/>
  <c r="Z1629" i="7" s="1"/>
  <c r="Y1627" i="7"/>
  <c r="Y1629" i="7" s="1"/>
  <c r="X1627" i="7"/>
  <c r="X1629" i="7" s="1"/>
  <c r="W1627" i="7"/>
  <c r="W1629" i="7" s="1"/>
  <c r="V1627" i="7"/>
  <c r="V1629" i="7" s="1"/>
  <c r="U1627" i="7"/>
  <c r="U1629" i="7" s="1"/>
  <c r="T1627" i="7"/>
  <c r="T1629" i="7" s="1"/>
  <c r="S1627" i="7"/>
  <c r="S1629" i="7" s="1"/>
  <c r="R1627" i="7"/>
  <c r="R1629" i="7" s="1"/>
  <c r="Q1627" i="7"/>
  <c r="Q1629" i="7" s="1"/>
  <c r="P1627" i="7"/>
  <c r="P1629" i="7" s="1"/>
  <c r="O1627" i="7"/>
  <c r="O1629" i="7" s="1"/>
  <c r="N1627" i="7"/>
  <c r="N1629" i="7" s="1"/>
  <c r="M1627" i="7"/>
  <c r="M1629" i="7" s="1"/>
  <c r="L1627" i="7"/>
  <c r="L1629" i="7" s="1"/>
  <c r="K1627" i="7"/>
  <c r="K1629" i="7" s="1"/>
  <c r="J1627" i="7"/>
  <c r="J1629" i="7" s="1"/>
  <c r="I1627" i="7"/>
  <c r="I1629" i="7" s="1"/>
  <c r="H1627" i="7"/>
  <c r="H1629" i="7" s="1"/>
  <c r="G1627" i="7"/>
  <c r="G1629" i="7" s="1"/>
  <c r="F1627" i="7"/>
  <c r="F1629" i="7" s="1"/>
  <c r="E1627" i="7"/>
  <c r="E1629" i="7" s="1"/>
  <c r="Y1626" i="7"/>
  <c r="V1626" i="7"/>
  <c r="N1626" i="7"/>
  <c r="H1626" i="7"/>
  <c r="AC1626" i="7" s="1"/>
  <c r="AD1625" i="7"/>
  <c r="AC1625" i="7"/>
  <c r="AB1624" i="7"/>
  <c r="AA1624" i="7"/>
  <c r="Z1624" i="7"/>
  <c r="Y1624" i="7"/>
  <c r="X1624" i="7"/>
  <c r="W1624" i="7"/>
  <c r="V1624" i="7"/>
  <c r="U1624" i="7"/>
  <c r="T1624" i="7"/>
  <c r="S1624" i="7"/>
  <c r="R1624" i="7"/>
  <c r="Q1624" i="7"/>
  <c r="P1624" i="7"/>
  <c r="O1624" i="7"/>
  <c r="N1624" i="7"/>
  <c r="M1624" i="7"/>
  <c r="L1624" i="7"/>
  <c r="K1624" i="7"/>
  <c r="J1624" i="7"/>
  <c r="I1624" i="7"/>
  <c r="H1624" i="7"/>
  <c r="G1624" i="7"/>
  <c r="F1624" i="7"/>
  <c r="E1624" i="7"/>
  <c r="AC1622" i="7"/>
  <c r="AC1621" i="7"/>
  <c r="AB1620" i="7"/>
  <c r="AA1620" i="7"/>
  <c r="Z1620" i="7"/>
  <c r="Y1620" i="7"/>
  <c r="X1620" i="7"/>
  <c r="W1620" i="7"/>
  <c r="V1620" i="7"/>
  <c r="U1620" i="7"/>
  <c r="T1620" i="7"/>
  <c r="S1620" i="7"/>
  <c r="R1620" i="7"/>
  <c r="Q1620" i="7"/>
  <c r="P1620" i="7"/>
  <c r="O1620" i="7"/>
  <c r="N1620" i="7"/>
  <c r="M1620" i="7"/>
  <c r="L1620" i="7"/>
  <c r="K1620" i="7"/>
  <c r="J1620" i="7"/>
  <c r="I1620" i="7"/>
  <c r="H1620" i="7"/>
  <c r="G1620" i="7"/>
  <c r="F1620" i="7"/>
  <c r="E1620" i="7"/>
  <c r="AD1619" i="7"/>
  <c r="AC1618" i="7"/>
  <c r="AE1617" i="7"/>
  <c r="AD1617" i="7"/>
  <c r="AC1617" i="7"/>
  <c r="AB1616" i="7"/>
  <c r="AA1616" i="7"/>
  <c r="Z1616" i="7"/>
  <c r="Y1616" i="7"/>
  <c r="X1616" i="7"/>
  <c r="W1616" i="7"/>
  <c r="V1616" i="7"/>
  <c r="U1616" i="7"/>
  <c r="T1616" i="7"/>
  <c r="S1616" i="7"/>
  <c r="R1616" i="7"/>
  <c r="Q1616" i="7"/>
  <c r="P1616" i="7"/>
  <c r="O1616" i="7"/>
  <c r="N1616" i="7"/>
  <c r="M1616" i="7"/>
  <c r="L1616" i="7"/>
  <c r="K1616" i="7"/>
  <c r="J1616" i="7"/>
  <c r="I1616" i="7"/>
  <c r="H1616" i="7"/>
  <c r="G1616" i="7"/>
  <c r="F1616" i="7"/>
  <c r="E1616" i="7"/>
  <c r="AC1614" i="7"/>
  <c r="AE1613" i="7"/>
  <c r="AC1613" i="7"/>
  <c r="AB1612" i="7"/>
  <c r="AA1612" i="7"/>
  <c r="Z1612" i="7"/>
  <c r="Y1612" i="7"/>
  <c r="X1612" i="7"/>
  <c r="W1612" i="7"/>
  <c r="V1612" i="7"/>
  <c r="U1612" i="7"/>
  <c r="T1612" i="7"/>
  <c r="S1612" i="7"/>
  <c r="R1612" i="7"/>
  <c r="Q1612" i="7"/>
  <c r="P1612" i="7"/>
  <c r="O1612" i="7"/>
  <c r="N1612" i="7"/>
  <c r="M1612" i="7"/>
  <c r="L1612" i="7"/>
  <c r="K1612" i="7"/>
  <c r="J1612" i="7"/>
  <c r="I1612" i="7"/>
  <c r="H1612" i="7"/>
  <c r="G1612" i="7"/>
  <c r="F1612" i="7"/>
  <c r="E1612" i="7"/>
  <c r="AC1610" i="7"/>
  <c r="AC1612" i="7" s="1"/>
  <c r="AC1609" i="7"/>
  <c r="AB1608" i="7"/>
  <c r="AA1608" i="7"/>
  <c r="Z1608" i="7"/>
  <c r="Y1608" i="7"/>
  <c r="X1608" i="7"/>
  <c r="W1608" i="7"/>
  <c r="V1608" i="7"/>
  <c r="U1608" i="7"/>
  <c r="T1608" i="7"/>
  <c r="S1608" i="7"/>
  <c r="R1608" i="7"/>
  <c r="Q1608" i="7"/>
  <c r="P1608" i="7"/>
  <c r="O1608" i="7"/>
  <c r="N1608" i="7"/>
  <c r="M1608" i="7"/>
  <c r="L1608" i="7"/>
  <c r="K1608" i="7"/>
  <c r="J1608" i="7"/>
  <c r="I1608" i="7"/>
  <c r="H1608" i="7"/>
  <c r="G1608" i="7"/>
  <c r="F1608" i="7"/>
  <c r="E1608" i="7"/>
  <c r="AD1607" i="7"/>
  <c r="AC1606" i="7"/>
  <c r="AE1605" i="7"/>
  <c r="AD1605" i="7"/>
  <c r="AC1605" i="7"/>
  <c r="AB1604" i="7"/>
  <c r="AA1604" i="7"/>
  <c r="Z1604" i="7"/>
  <c r="Y1604" i="7"/>
  <c r="X1604" i="7"/>
  <c r="W1604" i="7"/>
  <c r="V1604" i="7"/>
  <c r="U1604" i="7"/>
  <c r="T1604" i="7"/>
  <c r="S1604" i="7"/>
  <c r="R1604" i="7"/>
  <c r="Q1604" i="7"/>
  <c r="P1604" i="7"/>
  <c r="O1604" i="7"/>
  <c r="N1604" i="7"/>
  <c r="M1604" i="7"/>
  <c r="L1604" i="7"/>
  <c r="K1604" i="7"/>
  <c r="J1604" i="7"/>
  <c r="I1604" i="7"/>
  <c r="H1604" i="7"/>
  <c r="G1604" i="7"/>
  <c r="F1604" i="7"/>
  <c r="E1604" i="7"/>
  <c r="AC1602" i="7"/>
  <c r="AC1628" i="7" s="1"/>
  <c r="AC1601" i="7"/>
  <c r="AC1627" i="7" s="1"/>
  <c r="AE1599" i="7"/>
  <c r="AD1599" i="7"/>
  <c r="AB1595" i="7"/>
  <c r="AA1595" i="7"/>
  <c r="Z1595" i="7"/>
  <c r="Y1595" i="7"/>
  <c r="X1595" i="7"/>
  <c r="W1595" i="7"/>
  <c r="V1595" i="7"/>
  <c r="U1595" i="7"/>
  <c r="T1595" i="7"/>
  <c r="S1595" i="7"/>
  <c r="R1595" i="7"/>
  <c r="Q1595" i="7"/>
  <c r="P1595" i="7"/>
  <c r="O1595" i="7"/>
  <c r="N1595" i="7"/>
  <c r="M1595" i="7"/>
  <c r="L1595" i="7"/>
  <c r="K1595" i="7"/>
  <c r="J1595" i="7"/>
  <c r="I1595" i="7"/>
  <c r="H1595" i="7"/>
  <c r="G1595" i="7"/>
  <c r="F1595" i="7"/>
  <c r="E1595" i="7"/>
  <c r="AB1594" i="7"/>
  <c r="AA1594" i="7"/>
  <c r="Z1594" i="7"/>
  <c r="Y1594" i="7"/>
  <c r="X1594" i="7"/>
  <c r="W1594" i="7"/>
  <c r="V1594" i="7"/>
  <c r="U1594" i="7"/>
  <c r="T1594" i="7"/>
  <c r="S1594" i="7"/>
  <c r="R1594" i="7"/>
  <c r="Q1594" i="7"/>
  <c r="P1594" i="7"/>
  <c r="O1594" i="7"/>
  <c r="N1594" i="7"/>
  <c r="M1594" i="7"/>
  <c r="L1594" i="7"/>
  <c r="K1594" i="7"/>
  <c r="J1594" i="7"/>
  <c r="I1594" i="7"/>
  <c r="H1594" i="7"/>
  <c r="G1594" i="7"/>
  <c r="F1594" i="7"/>
  <c r="E1594" i="7"/>
  <c r="AB1593" i="7"/>
  <c r="AA1593" i="7"/>
  <c r="Z1593" i="7"/>
  <c r="Y1593" i="7"/>
  <c r="X1593" i="7"/>
  <c r="W1593" i="7"/>
  <c r="V1593" i="7"/>
  <c r="U1593" i="7"/>
  <c r="T1593" i="7"/>
  <c r="S1593" i="7"/>
  <c r="R1593" i="7"/>
  <c r="Q1593" i="7"/>
  <c r="P1593" i="7"/>
  <c r="O1593" i="7"/>
  <c r="N1593" i="7"/>
  <c r="M1593" i="7"/>
  <c r="L1593" i="7"/>
  <c r="K1593" i="7"/>
  <c r="J1593" i="7"/>
  <c r="I1593" i="7"/>
  <c r="H1593" i="7"/>
  <c r="G1593" i="7"/>
  <c r="F1593" i="7"/>
  <c r="E1593" i="7"/>
  <c r="AC1591" i="7"/>
  <c r="AC1595" i="7" s="1"/>
  <c r="AC1590" i="7"/>
  <c r="AC1594" i="7" s="1"/>
  <c r="AB1583" i="7"/>
  <c r="AA1583" i="7"/>
  <c r="Z1583" i="7"/>
  <c r="Y1583" i="7"/>
  <c r="X1583" i="7"/>
  <c r="W1583" i="7"/>
  <c r="V1583" i="7"/>
  <c r="U1583" i="7"/>
  <c r="T1583" i="7"/>
  <c r="S1583" i="7"/>
  <c r="R1583" i="7"/>
  <c r="Q1583" i="7"/>
  <c r="P1583" i="7"/>
  <c r="O1583" i="7"/>
  <c r="N1583" i="7"/>
  <c r="M1583" i="7"/>
  <c r="L1583" i="7"/>
  <c r="K1583" i="7"/>
  <c r="J1583" i="7"/>
  <c r="I1583" i="7"/>
  <c r="H1583" i="7"/>
  <c r="G1583" i="7"/>
  <c r="F1583" i="7"/>
  <c r="E1583" i="7"/>
  <c r="AC1579" i="7"/>
  <c r="AC1578" i="7"/>
  <c r="AB1577" i="7"/>
  <c r="AA1577" i="7"/>
  <c r="Z1577" i="7"/>
  <c r="Y1577" i="7"/>
  <c r="X1577" i="7"/>
  <c r="W1577" i="7"/>
  <c r="V1577" i="7"/>
  <c r="U1577" i="7"/>
  <c r="T1577" i="7"/>
  <c r="S1577" i="7"/>
  <c r="R1577" i="7"/>
  <c r="Q1577" i="7"/>
  <c r="P1577" i="7"/>
  <c r="O1577" i="7"/>
  <c r="N1577" i="7"/>
  <c r="M1577" i="7"/>
  <c r="L1577" i="7"/>
  <c r="K1577" i="7"/>
  <c r="J1577" i="7"/>
  <c r="I1577" i="7"/>
  <c r="H1577" i="7"/>
  <c r="G1577" i="7"/>
  <c r="F1577" i="7"/>
  <c r="E1577" i="7"/>
  <c r="AC1573" i="7"/>
  <c r="AC1630" i="7" s="1"/>
  <c r="AC1572" i="7"/>
  <c r="AC1629" i="7" s="1"/>
  <c r="AB1568" i="7"/>
  <c r="AB1596" i="7" s="1"/>
  <c r="AA1568" i="7"/>
  <c r="AA1596" i="7" s="1"/>
  <c r="Z1568" i="7"/>
  <c r="Z1596" i="7" s="1"/>
  <c r="Y1568" i="7"/>
  <c r="Y1596" i="7" s="1"/>
  <c r="X1568" i="7"/>
  <c r="X1596" i="7" s="1"/>
  <c r="W1568" i="7"/>
  <c r="W1596" i="7" s="1"/>
  <c r="V1568" i="7"/>
  <c r="V1596" i="7" s="1"/>
  <c r="U1568" i="7"/>
  <c r="U1596" i="7" s="1"/>
  <c r="T1568" i="7"/>
  <c r="T1596" i="7" s="1"/>
  <c r="S1568" i="7"/>
  <c r="S1596" i="7" s="1"/>
  <c r="R1568" i="7"/>
  <c r="R1596" i="7" s="1"/>
  <c r="Q1568" i="7"/>
  <c r="Q1596" i="7" s="1"/>
  <c r="P1568" i="7"/>
  <c r="P1596" i="7" s="1"/>
  <c r="O1568" i="7"/>
  <c r="O1596" i="7" s="1"/>
  <c r="N1568" i="7"/>
  <c r="N1596" i="7" s="1"/>
  <c r="M1568" i="7"/>
  <c r="M1596" i="7" s="1"/>
  <c r="L1568" i="7"/>
  <c r="K1568" i="7"/>
  <c r="J1568" i="7"/>
  <c r="J1596" i="7" s="1"/>
  <c r="I1568" i="7"/>
  <c r="I1596" i="7" s="1"/>
  <c r="H1568" i="7"/>
  <c r="H1596" i="7" s="1"/>
  <c r="G1568" i="7"/>
  <c r="G1596" i="7" s="1"/>
  <c r="F1568" i="7"/>
  <c r="F1596" i="7" s="1"/>
  <c r="E1596" i="7"/>
  <c r="AB1567" i="7"/>
  <c r="AA1567" i="7"/>
  <c r="Z1567" i="7"/>
  <c r="Y1567" i="7"/>
  <c r="X1567" i="7"/>
  <c r="W1567" i="7"/>
  <c r="V1567" i="7"/>
  <c r="U1567" i="7"/>
  <c r="T1567" i="7"/>
  <c r="S1567" i="7"/>
  <c r="R1567" i="7"/>
  <c r="Q1567" i="7"/>
  <c r="P1567" i="7"/>
  <c r="O1567" i="7"/>
  <c r="N1567" i="7"/>
  <c r="M1567" i="7"/>
  <c r="L1567" i="7"/>
  <c r="K1567" i="7"/>
  <c r="J1567" i="7"/>
  <c r="I1567" i="7"/>
  <c r="H1567" i="7"/>
  <c r="G1567" i="7"/>
  <c r="F1567" i="7"/>
  <c r="E1567" i="7"/>
  <c r="AC1565" i="7"/>
  <c r="AC1564" i="7"/>
  <c r="AB1562" i="7"/>
  <c r="AA1562" i="7"/>
  <c r="Z1562" i="7"/>
  <c r="Y1562" i="7"/>
  <c r="X1562" i="7"/>
  <c r="W1562" i="7"/>
  <c r="V1562" i="7"/>
  <c r="U1562" i="7"/>
  <c r="T1562" i="7"/>
  <c r="S1562" i="7"/>
  <c r="R1562" i="7"/>
  <c r="Q1562" i="7"/>
  <c r="P1562" i="7"/>
  <c r="O1562" i="7"/>
  <c r="N1562" i="7"/>
  <c r="M1562" i="7"/>
  <c r="L1562" i="7"/>
  <c r="K1562" i="7"/>
  <c r="J1562" i="7"/>
  <c r="I1562" i="7"/>
  <c r="H1562" i="7"/>
  <c r="G1562" i="7"/>
  <c r="F1562" i="7"/>
  <c r="E1562" i="7"/>
  <c r="AC1560" i="7"/>
  <c r="AC1562" i="7" s="1"/>
  <c r="AC1559" i="7"/>
  <c r="AB1557" i="7"/>
  <c r="AA1557" i="7"/>
  <c r="Z1557" i="7"/>
  <c r="Y1557" i="7"/>
  <c r="X1557" i="7"/>
  <c r="W1557" i="7"/>
  <c r="V1557" i="7"/>
  <c r="U1557" i="7"/>
  <c r="T1557" i="7"/>
  <c r="S1557" i="7"/>
  <c r="R1557" i="7"/>
  <c r="Q1557" i="7"/>
  <c r="P1557" i="7"/>
  <c r="O1557" i="7"/>
  <c r="N1557" i="7"/>
  <c r="M1557" i="7"/>
  <c r="L1557" i="7"/>
  <c r="K1557" i="7"/>
  <c r="J1557" i="7"/>
  <c r="I1557" i="7"/>
  <c r="H1557" i="7"/>
  <c r="G1557" i="7"/>
  <c r="F1557" i="7"/>
  <c r="E1557" i="7"/>
  <c r="AC1555" i="7"/>
  <c r="AC1557" i="7" s="1"/>
  <c r="AC1554" i="7"/>
  <c r="AB1544" i="7"/>
  <c r="AB1546" i="7" s="1"/>
  <c r="AA1544" i="7"/>
  <c r="AA1546" i="7" s="1"/>
  <c r="Z1544" i="7"/>
  <c r="Z1546" i="7" s="1"/>
  <c r="Y1544" i="7"/>
  <c r="Y1546" i="7" s="1"/>
  <c r="X1544" i="7"/>
  <c r="X1546" i="7" s="1"/>
  <c r="W1544" i="7"/>
  <c r="W1546" i="7" s="1"/>
  <c r="V1544" i="7"/>
  <c r="V1546" i="7" s="1"/>
  <c r="U1544" i="7"/>
  <c r="U1546" i="7" s="1"/>
  <c r="T1544" i="7"/>
  <c r="T1546" i="7" s="1"/>
  <c r="S1544" i="7"/>
  <c r="S1546" i="7" s="1"/>
  <c r="R1544" i="7"/>
  <c r="R1546" i="7" s="1"/>
  <c r="Q1544" i="7"/>
  <c r="Q1546" i="7" s="1"/>
  <c r="P1544" i="7"/>
  <c r="P1546" i="7" s="1"/>
  <c r="O1544" i="7"/>
  <c r="O1546" i="7" s="1"/>
  <c r="N1544" i="7"/>
  <c r="N1546" i="7" s="1"/>
  <c r="M1544" i="7"/>
  <c r="M1546" i="7" s="1"/>
  <c r="L1544" i="7"/>
  <c r="L1546" i="7" s="1"/>
  <c r="K1544" i="7"/>
  <c r="K1546" i="7" s="1"/>
  <c r="J1544" i="7"/>
  <c r="J1546" i="7" s="1"/>
  <c r="I1544" i="7"/>
  <c r="I1546" i="7" s="1"/>
  <c r="H1544" i="7"/>
  <c r="H1546" i="7" s="1"/>
  <c r="G1544" i="7"/>
  <c r="G1546" i="7" s="1"/>
  <c r="F1544" i="7"/>
  <c r="F1546" i="7" s="1"/>
  <c r="E1544" i="7"/>
  <c r="E1546" i="7" s="1"/>
  <c r="AB1543" i="7"/>
  <c r="AB1545" i="7" s="1"/>
  <c r="AA1543" i="7"/>
  <c r="AA1545" i="7" s="1"/>
  <c r="Z1543" i="7"/>
  <c r="Z1545" i="7" s="1"/>
  <c r="Y1543" i="7"/>
  <c r="Y1545" i="7" s="1"/>
  <c r="X1543" i="7"/>
  <c r="X1545" i="7" s="1"/>
  <c r="W1543" i="7"/>
  <c r="W1545" i="7" s="1"/>
  <c r="V1543" i="7"/>
  <c r="V1545" i="7" s="1"/>
  <c r="U1543" i="7"/>
  <c r="U1545" i="7" s="1"/>
  <c r="T1543" i="7"/>
  <c r="T1545" i="7" s="1"/>
  <c r="S1543" i="7"/>
  <c r="S1545" i="7" s="1"/>
  <c r="R1543" i="7"/>
  <c r="R1545" i="7" s="1"/>
  <c r="Q1543" i="7"/>
  <c r="Q1545" i="7" s="1"/>
  <c r="P1543" i="7"/>
  <c r="P1545" i="7" s="1"/>
  <c r="O1543" i="7"/>
  <c r="O1545" i="7" s="1"/>
  <c r="N1543" i="7"/>
  <c r="N1545" i="7" s="1"/>
  <c r="M1543" i="7"/>
  <c r="M1545" i="7" s="1"/>
  <c r="L1543" i="7"/>
  <c r="L1545" i="7" s="1"/>
  <c r="K1543" i="7"/>
  <c r="K1545" i="7" s="1"/>
  <c r="J1543" i="7"/>
  <c r="J1545" i="7" s="1"/>
  <c r="I1543" i="7"/>
  <c r="I1545" i="7" s="1"/>
  <c r="H1543" i="7"/>
  <c r="H1545" i="7" s="1"/>
  <c r="G1543" i="7"/>
  <c r="G1545" i="7" s="1"/>
  <c r="F1543" i="7"/>
  <c r="F1545" i="7" s="1"/>
  <c r="E1543" i="7"/>
  <c r="E1545" i="7" s="1"/>
  <c r="AD1542" i="7"/>
  <c r="AC1542" i="7"/>
  <c r="AD1541" i="7"/>
  <c r="AC1541" i="7"/>
  <c r="AB1540" i="7"/>
  <c r="AA1540" i="7"/>
  <c r="Z1540" i="7"/>
  <c r="Y1540" i="7"/>
  <c r="X1540" i="7"/>
  <c r="W1540" i="7"/>
  <c r="V1540" i="7"/>
  <c r="U1540" i="7"/>
  <c r="T1540" i="7"/>
  <c r="S1540" i="7"/>
  <c r="R1540" i="7"/>
  <c r="Q1540" i="7"/>
  <c r="P1540" i="7"/>
  <c r="O1540" i="7"/>
  <c r="N1540" i="7"/>
  <c r="M1540" i="7"/>
  <c r="L1540" i="7"/>
  <c r="K1540" i="7"/>
  <c r="J1540" i="7"/>
  <c r="I1540" i="7"/>
  <c r="H1540" i="7"/>
  <c r="G1540" i="7"/>
  <c r="F1540" i="7"/>
  <c r="E1540" i="7"/>
  <c r="AB1539" i="7"/>
  <c r="AA1539" i="7"/>
  <c r="Z1539" i="7"/>
  <c r="Y1539" i="7"/>
  <c r="X1539" i="7"/>
  <c r="W1539" i="7"/>
  <c r="V1539" i="7"/>
  <c r="U1539" i="7"/>
  <c r="T1539" i="7"/>
  <c r="S1539" i="7"/>
  <c r="R1539" i="7"/>
  <c r="Q1539" i="7"/>
  <c r="P1539" i="7"/>
  <c r="O1539" i="7"/>
  <c r="N1539" i="7"/>
  <c r="M1539" i="7"/>
  <c r="L1539" i="7"/>
  <c r="K1539" i="7"/>
  <c r="J1539" i="7"/>
  <c r="I1539" i="7"/>
  <c r="H1539" i="7"/>
  <c r="G1539" i="7"/>
  <c r="F1539" i="7"/>
  <c r="E1539" i="7"/>
  <c r="AC1538" i="7"/>
  <c r="AC1537" i="7"/>
  <c r="AB1536" i="7"/>
  <c r="AA1536" i="7"/>
  <c r="Z1536" i="7"/>
  <c r="Y1536" i="7"/>
  <c r="X1536" i="7"/>
  <c r="W1536" i="7"/>
  <c r="V1536" i="7"/>
  <c r="U1536" i="7"/>
  <c r="T1536" i="7"/>
  <c r="S1536" i="7"/>
  <c r="R1536" i="7"/>
  <c r="Q1536" i="7"/>
  <c r="P1536" i="7"/>
  <c r="O1536" i="7"/>
  <c r="N1536" i="7"/>
  <c r="M1536" i="7"/>
  <c r="L1536" i="7"/>
  <c r="K1536" i="7"/>
  <c r="J1536" i="7"/>
  <c r="I1536" i="7"/>
  <c r="H1536" i="7"/>
  <c r="G1536" i="7"/>
  <c r="F1536" i="7"/>
  <c r="E1536" i="7"/>
  <c r="AC1532" i="7"/>
  <c r="AC1531" i="7"/>
  <c r="AB1530" i="7"/>
  <c r="AA1530" i="7"/>
  <c r="Z1530" i="7"/>
  <c r="Y1530" i="7"/>
  <c r="X1530" i="7"/>
  <c r="W1530" i="7"/>
  <c r="V1530" i="7"/>
  <c r="U1530" i="7"/>
  <c r="T1530" i="7"/>
  <c r="S1530" i="7"/>
  <c r="R1530" i="7"/>
  <c r="Q1530" i="7"/>
  <c r="P1530" i="7"/>
  <c r="O1530" i="7"/>
  <c r="N1530" i="7"/>
  <c r="M1530" i="7"/>
  <c r="L1530" i="7"/>
  <c r="K1530" i="7"/>
  <c r="J1530" i="7"/>
  <c r="I1530" i="7"/>
  <c r="H1530" i="7"/>
  <c r="G1530" i="7"/>
  <c r="F1530" i="7"/>
  <c r="E1530" i="7"/>
  <c r="AC1528" i="7"/>
  <c r="AC1527" i="7"/>
  <c r="AB1526" i="7"/>
  <c r="AA1526" i="7"/>
  <c r="Z1526" i="7"/>
  <c r="Y1526" i="7"/>
  <c r="X1526" i="7"/>
  <c r="W1526" i="7"/>
  <c r="V1526" i="7"/>
  <c r="U1526" i="7"/>
  <c r="T1526" i="7"/>
  <c r="S1526" i="7"/>
  <c r="R1526" i="7"/>
  <c r="Q1526" i="7"/>
  <c r="P1526" i="7"/>
  <c r="O1526" i="7"/>
  <c r="N1526" i="7"/>
  <c r="M1526" i="7"/>
  <c r="L1526" i="7"/>
  <c r="K1526" i="7"/>
  <c r="J1526" i="7"/>
  <c r="I1526" i="7"/>
  <c r="H1526" i="7"/>
  <c r="G1526" i="7"/>
  <c r="F1526" i="7"/>
  <c r="E1526" i="7"/>
  <c r="AC1522" i="7"/>
  <c r="AC1521" i="7"/>
  <c r="AB1520" i="7"/>
  <c r="AA1520" i="7"/>
  <c r="Z1520" i="7"/>
  <c r="Y1520" i="7"/>
  <c r="X1520" i="7"/>
  <c r="W1520" i="7"/>
  <c r="V1520" i="7"/>
  <c r="U1520" i="7"/>
  <c r="T1520" i="7"/>
  <c r="S1520" i="7"/>
  <c r="R1520" i="7"/>
  <c r="Q1520" i="7"/>
  <c r="P1520" i="7"/>
  <c r="O1520" i="7"/>
  <c r="N1520" i="7"/>
  <c r="M1520" i="7"/>
  <c r="L1520" i="7"/>
  <c r="K1520" i="7"/>
  <c r="J1520" i="7"/>
  <c r="I1520" i="7"/>
  <c r="H1520" i="7"/>
  <c r="G1520" i="7"/>
  <c r="F1520" i="7"/>
  <c r="E1520" i="7"/>
  <c r="AC1518" i="7"/>
  <c r="AC1520" i="7" s="1"/>
  <c r="AC1517" i="7"/>
  <c r="AC1514" i="7"/>
  <c r="AC1513" i="7"/>
  <c r="AC1510" i="7"/>
  <c r="AC1509" i="7"/>
  <c r="AB1508" i="7"/>
  <c r="AA1508" i="7"/>
  <c r="Z1508" i="7"/>
  <c r="Y1508" i="7"/>
  <c r="X1508" i="7"/>
  <c r="W1508" i="7"/>
  <c r="V1508" i="7"/>
  <c r="U1508" i="7"/>
  <c r="T1508" i="7"/>
  <c r="S1508" i="7"/>
  <c r="R1508" i="7"/>
  <c r="Q1508" i="7"/>
  <c r="P1508" i="7"/>
  <c r="O1508" i="7"/>
  <c r="N1508" i="7"/>
  <c r="M1508" i="7"/>
  <c r="L1508" i="7"/>
  <c r="K1508" i="7"/>
  <c r="J1508" i="7"/>
  <c r="I1508" i="7"/>
  <c r="H1508" i="7"/>
  <c r="G1508" i="7"/>
  <c r="F1508" i="7"/>
  <c r="E1508" i="7"/>
  <c r="AB1507" i="7"/>
  <c r="AA1507" i="7"/>
  <c r="Z1507" i="7"/>
  <c r="Y1507" i="7"/>
  <c r="X1507" i="7"/>
  <c r="W1507" i="7"/>
  <c r="V1507" i="7"/>
  <c r="U1507" i="7"/>
  <c r="T1507" i="7"/>
  <c r="S1507" i="7"/>
  <c r="R1507" i="7"/>
  <c r="Q1507" i="7"/>
  <c r="P1507" i="7"/>
  <c r="O1507" i="7"/>
  <c r="N1507" i="7"/>
  <c r="M1507" i="7"/>
  <c r="L1507" i="7"/>
  <c r="K1507" i="7"/>
  <c r="J1507" i="7"/>
  <c r="I1507" i="7"/>
  <c r="H1507" i="7"/>
  <c r="G1507" i="7"/>
  <c r="F1507" i="7"/>
  <c r="E1507" i="7"/>
  <c r="AC1506" i="7"/>
  <c r="AC1505" i="7"/>
  <c r="AB1504" i="7"/>
  <c r="AA1504" i="7"/>
  <c r="Z1504" i="7"/>
  <c r="Y1504" i="7"/>
  <c r="X1504" i="7"/>
  <c r="W1504" i="7"/>
  <c r="V1504" i="7"/>
  <c r="U1504" i="7"/>
  <c r="T1504" i="7"/>
  <c r="S1504" i="7"/>
  <c r="R1504" i="7"/>
  <c r="Q1504" i="7"/>
  <c r="P1504" i="7"/>
  <c r="O1504" i="7"/>
  <c r="N1504" i="7"/>
  <c r="M1504" i="7"/>
  <c r="L1504" i="7"/>
  <c r="K1504" i="7"/>
  <c r="J1504" i="7"/>
  <c r="I1504" i="7"/>
  <c r="H1504" i="7"/>
  <c r="G1504" i="7"/>
  <c r="F1504" i="7"/>
  <c r="E1504" i="7"/>
  <c r="AB1503" i="7"/>
  <c r="AA1503" i="7"/>
  <c r="Z1503" i="7"/>
  <c r="Y1503" i="7"/>
  <c r="X1503" i="7"/>
  <c r="W1503" i="7"/>
  <c r="V1503" i="7"/>
  <c r="U1503" i="7"/>
  <c r="T1503" i="7"/>
  <c r="S1503" i="7"/>
  <c r="R1503" i="7"/>
  <c r="Q1503" i="7"/>
  <c r="P1503" i="7"/>
  <c r="O1503" i="7"/>
  <c r="N1503" i="7"/>
  <c r="M1503" i="7"/>
  <c r="L1503" i="7"/>
  <c r="K1503" i="7"/>
  <c r="J1503" i="7"/>
  <c r="I1503" i="7"/>
  <c r="H1503" i="7"/>
  <c r="G1503" i="7"/>
  <c r="F1503" i="7"/>
  <c r="E1503" i="7"/>
  <c r="AC1499" i="7"/>
  <c r="AC1498" i="7"/>
  <c r="AB1497" i="7"/>
  <c r="AA1497" i="7"/>
  <c r="Z1497" i="7"/>
  <c r="Y1497" i="7"/>
  <c r="X1497" i="7"/>
  <c r="W1497" i="7"/>
  <c r="V1497" i="7"/>
  <c r="U1497" i="7"/>
  <c r="T1497" i="7"/>
  <c r="S1497" i="7"/>
  <c r="R1497" i="7"/>
  <c r="Q1497" i="7"/>
  <c r="P1497" i="7"/>
  <c r="O1497" i="7"/>
  <c r="N1497" i="7"/>
  <c r="M1497" i="7"/>
  <c r="L1497" i="7"/>
  <c r="K1497" i="7"/>
  <c r="J1497" i="7"/>
  <c r="I1497" i="7"/>
  <c r="H1497" i="7"/>
  <c r="G1497" i="7"/>
  <c r="F1497" i="7"/>
  <c r="E1497" i="7"/>
  <c r="AC1495" i="7"/>
  <c r="AC1497" i="7" s="1"/>
  <c r="AC1494" i="7"/>
  <c r="AB1493" i="7"/>
  <c r="AA1493" i="7"/>
  <c r="Z1493" i="7"/>
  <c r="Y1493" i="7"/>
  <c r="X1493" i="7"/>
  <c r="W1493" i="7"/>
  <c r="V1493" i="7"/>
  <c r="U1493" i="7"/>
  <c r="T1493" i="7"/>
  <c r="S1493" i="7"/>
  <c r="R1493" i="7"/>
  <c r="Q1493" i="7"/>
  <c r="P1493" i="7"/>
  <c r="O1493" i="7"/>
  <c r="N1493" i="7"/>
  <c r="M1493" i="7"/>
  <c r="L1493" i="7"/>
  <c r="K1493" i="7"/>
  <c r="J1493" i="7"/>
  <c r="I1493" i="7"/>
  <c r="H1493" i="7"/>
  <c r="G1493" i="7"/>
  <c r="F1493" i="7"/>
  <c r="E1493" i="7"/>
  <c r="AC1491" i="7"/>
  <c r="AC1490" i="7"/>
  <c r="AC1489" i="7"/>
  <c r="AC1488" i="7"/>
  <c r="AB1487" i="7"/>
  <c r="AA1487" i="7"/>
  <c r="Z1487" i="7"/>
  <c r="Y1487" i="7"/>
  <c r="X1487" i="7"/>
  <c r="W1487" i="7"/>
  <c r="V1487" i="7"/>
  <c r="U1487" i="7"/>
  <c r="T1487" i="7"/>
  <c r="S1487" i="7"/>
  <c r="R1487" i="7"/>
  <c r="Q1487" i="7"/>
  <c r="P1487" i="7"/>
  <c r="O1487" i="7"/>
  <c r="N1487" i="7"/>
  <c r="M1487" i="7"/>
  <c r="L1487" i="7"/>
  <c r="K1487" i="7"/>
  <c r="J1487" i="7"/>
  <c r="I1487" i="7"/>
  <c r="H1487" i="7"/>
  <c r="G1487" i="7"/>
  <c r="F1487" i="7"/>
  <c r="E1487" i="7"/>
  <c r="AC1485" i="7"/>
  <c r="AC1487" i="7" s="1"/>
  <c r="AC1484" i="7"/>
  <c r="AC1481" i="7"/>
  <c r="AC1480" i="7"/>
  <c r="AB1479" i="7"/>
  <c r="AA1479" i="7"/>
  <c r="Z1479" i="7"/>
  <c r="Y1479" i="7"/>
  <c r="X1479" i="7"/>
  <c r="W1479" i="7"/>
  <c r="V1479" i="7"/>
  <c r="U1479" i="7"/>
  <c r="T1479" i="7"/>
  <c r="S1479" i="7"/>
  <c r="R1479" i="7"/>
  <c r="Q1479" i="7"/>
  <c r="P1479" i="7"/>
  <c r="O1479" i="7"/>
  <c r="N1479" i="7"/>
  <c r="M1479" i="7"/>
  <c r="L1479" i="7"/>
  <c r="K1479" i="7"/>
  <c r="J1479" i="7"/>
  <c r="I1479" i="7"/>
  <c r="H1479" i="7"/>
  <c r="G1479" i="7"/>
  <c r="F1479" i="7"/>
  <c r="E1479" i="7"/>
  <c r="AB1478" i="7"/>
  <c r="AA1478" i="7"/>
  <c r="Z1478" i="7"/>
  <c r="Y1478" i="7"/>
  <c r="X1478" i="7"/>
  <c r="W1478" i="7"/>
  <c r="V1478" i="7"/>
  <c r="U1478" i="7"/>
  <c r="T1478" i="7"/>
  <c r="S1478" i="7"/>
  <c r="R1478" i="7"/>
  <c r="Q1478" i="7"/>
  <c r="P1478" i="7"/>
  <c r="O1478" i="7"/>
  <c r="N1478" i="7"/>
  <c r="M1478" i="7"/>
  <c r="L1478" i="7"/>
  <c r="K1478" i="7"/>
  <c r="J1478" i="7"/>
  <c r="I1478" i="7"/>
  <c r="H1478" i="7"/>
  <c r="G1478" i="7"/>
  <c r="F1478" i="7"/>
  <c r="AC1477" i="7"/>
  <c r="AC1544" i="7" s="1"/>
  <c r="AC1476" i="7"/>
  <c r="AC1543" i="7" s="1"/>
  <c r="AB1468" i="7"/>
  <c r="AA1468" i="7"/>
  <c r="Z1468" i="7"/>
  <c r="Y1468" i="7"/>
  <c r="X1468" i="7"/>
  <c r="W1468" i="7"/>
  <c r="V1468" i="7"/>
  <c r="U1468" i="7"/>
  <c r="T1468" i="7"/>
  <c r="S1468" i="7"/>
  <c r="R1468" i="7"/>
  <c r="Q1468" i="7"/>
  <c r="P1468" i="7"/>
  <c r="O1468" i="7"/>
  <c r="N1468" i="7"/>
  <c r="M1468" i="7"/>
  <c r="L1468" i="7"/>
  <c r="K1468" i="7"/>
  <c r="J1468" i="7"/>
  <c r="I1468" i="7"/>
  <c r="H1468" i="7"/>
  <c r="G1468" i="7"/>
  <c r="F1468" i="7"/>
  <c r="E1468" i="7"/>
  <c r="AB1467" i="7"/>
  <c r="AA1467" i="7"/>
  <c r="Z1467" i="7"/>
  <c r="Y1467" i="7"/>
  <c r="X1467" i="7"/>
  <c r="W1467" i="7"/>
  <c r="V1467" i="7"/>
  <c r="U1467" i="7"/>
  <c r="T1467" i="7"/>
  <c r="S1467" i="7"/>
  <c r="R1467" i="7"/>
  <c r="Q1467" i="7"/>
  <c r="P1467" i="7"/>
  <c r="O1467" i="7"/>
  <c r="N1467" i="7"/>
  <c r="M1467" i="7"/>
  <c r="L1467" i="7"/>
  <c r="K1467" i="7"/>
  <c r="J1467" i="7"/>
  <c r="I1467" i="7"/>
  <c r="H1467" i="7"/>
  <c r="G1467" i="7"/>
  <c r="AC1463" i="7"/>
  <c r="AC1462" i="7"/>
  <c r="AB1461" i="7"/>
  <c r="AA1461" i="7"/>
  <c r="Z1461" i="7"/>
  <c r="Y1461" i="7"/>
  <c r="X1461" i="7"/>
  <c r="W1461" i="7"/>
  <c r="V1461" i="7"/>
  <c r="U1461" i="7"/>
  <c r="T1461" i="7"/>
  <c r="S1461" i="7"/>
  <c r="R1461" i="7"/>
  <c r="Q1461" i="7"/>
  <c r="P1461" i="7"/>
  <c r="O1461" i="7"/>
  <c r="N1461" i="7"/>
  <c r="M1461" i="7"/>
  <c r="L1461" i="7"/>
  <c r="K1461" i="7"/>
  <c r="J1461" i="7"/>
  <c r="I1461" i="7"/>
  <c r="H1461" i="7"/>
  <c r="G1461" i="7"/>
  <c r="AC1459" i="7"/>
  <c r="AC1458" i="7"/>
  <c r="AB1452" i="7"/>
  <c r="AA1452" i="7"/>
  <c r="Z1452" i="7"/>
  <c r="Y1452" i="7"/>
  <c r="X1452" i="7"/>
  <c r="W1452" i="7"/>
  <c r="V1452" i="7"/>
  <c r="U1452" i="7"/>
  <c r="T1452" i="7"/>
  <c r="S1452" i="7"/>
  <c r="R1452" i="7"/>
  <c r="Q1452" i="7"/>
  <c r="P1452" i="7"/>
  <c r="O1452" i="7"/>
  <c r="N1452" i="7"/>
  <c r="M1452" i="7"/>
  <c r="L1452" i="7"/>
  <c r="K1452" i="7"/>
  <c r="J1452" i="7"/>
  <c r="I1452" i="7"/>
  <c r="H1452" i="7"/>
  <c r="G1452" i="7"/>
  <c r="AB1451" i="7"/>
  <c r="AA1451" i="7"/>
  <c r="Z1451" i="7"/>
  <c r="Y1451" i="7"/>
  <c r="Y1549" i="7" s="1"/>
  <c r="X1451" i="7"/>
  <c r="W1451" i="7"/>
  <c r="V1451" i="7"/>
  <c r="V1549" i="7" s="1"/>
  <c r="U1451" i="7"/>
  <c r="T1451" i="7"/>
  <c r="S1451" i="7"/>
  <c r="R1451" i="7"/>
  <c r="Q1451" i="7"/>
  <c r="P1451" i="7"/>
  <c r="O1451" i="7"/>
  <c r="N1451" i="7"/>
  <c r="N1549" i="7" s="1"/>
  <c r="M1451" i="7"/>
  <c r="L1451" i="7"/>
  <c r="K1451" i="7"/>
  <c r="J1451" i="7"/>
  <c r="I1451" i="7"/>
  <c r="H1451" i="7"/>
  <c r="H1549" i="7" s="1"/>
  <c r="G1451" i="7"/>
  <c r="AB1450" i="7"/>
  <c r="AA1450" i="7"/>
  <c r="Z1450" i="7"/>
  <c r="Y1450" i="7"/>
  <c r="X1450" i="7"/>
  <c r="W1450" i="7"/>
  <c r="V1450" i="7"/>
  <c r="U1450" i="7"/>
  <c r="T1450" i="7"/>
  <c r="S1450" i="7"/>
  <c r="R1450" i="7"/>
  <c r="Q1450" i="7"/>
  <c r="P1450" i="7"/>
  <c r="O1450" i="7"/>
  <c r="N1450" i="7"/>
  <c r="M1450" i="7"/>
  <c r="L1450" i="7"/>
  <c r="K1450" i="7"/>
  <c r="J1450" i="7"/>
  <c r="I1450" i="7"/>
  <c r="H1450" i="7"/>
  <c r="G1450" i="7"/>
  <c r="AB1449" i="7"/>
  <c r="AA1449" i="7"/>
  <c r="Z1449" i="7"/>
  <c r="Y1449" i="7"/>
  <c r="X1449" i="7"/>
  <c r="W1449" i="7"/>
  <c r="V1449" i="7"/>
  <c r="U1449" i="7"/>
  <c r="T1449" i="7"/>
  <c r="S1449" i="7"/>
  <c r="R1449" i="7"/>
  <c r="Q1449" i="7"/>
  <c r="P1449" i="7"/>
  <c r="O1449" i="7"/>
  <c r="N1449" i="7"/>
  <c r="M1449" i="7"/>
  <c r="L1449" i="7"/>
  <c r="K1449" i="7"/>
  <c r="J1449" i="7"/>
  <c r="I1449" i="7"/>
  <c r="H1449" i="7"/>
  <c r="G1449" i="7"/>
  <c r="AC1445" i="7"/>
  <c r="AC1444" i="7"/>
  <c r="AB1443" i="7"/>
  <c r="AA1443" i="7"/>
  <c r="Z1443" i="7"/>
  <c r="Y1443" i="7"/>
  <c r="X1443" i="7"/>
  <c r="W1443" i="7"/>
  <c r="V1443" i="7"/>
  <c r="U1443" i="7"/>
  <c r="T1443" i="7"/>
  <c r="S1443" i="7"/>
  <c r="R1443" i="7"/>
  <c r="Q1443" i="7"/>
  <c r="P1443" i="7"/>
  <c r="O1443" i="7"/>
  <c r="N1443" i="7"/>
  <c r="M1443" i="7"/>
  <c r="L1443" i="7"/>
  <c r="K1443" i="7"/>
  <c r="J1443" i="7"/>
  <c r="I1443" i="7"/>
  <c r="H1443" i="7"/>
  <c r="G1443" i="7"/>
  <c r="F1443" i="7"/>
  <c r="E1443" i="7"/>
  <c r="AC1441" i="7"/>
  <c r="AC1440" i="7"/>
  <c r="AB1436" i="7"/>
  <c r="AA1436" i="7"/>
  <c r="Z1436" i="7"/>
  <c r="Y1436" i="7"/>
  <c r="X1436" i="7"/>
  <c r="W1436" i="7"/>
  <c r="V1436" i="7"/>
  <c r="U1436" i="7"/>
  <c r="T1436" i="7"/>
  <c r="S1436" i="7"/>
  <c r="R1436" i="7"/>
  <c r="Q1436" i="7"/>
  <c r="P1436" i="7"/>
  <c r="O1436" i="7"/>
  <c r="N1436" i="7"/>
  <c r="M1436" i="7"/>
  <c r="L1436" i="7"/>
  <c r="K1436" i="7"/>
  <c r="J1436" i="7"/>
  <c r="I1436" i="7"/>
  <c r="H1436" i="7"/>
  <c r="G1436" i="7"/>
  <c r="F1436" i="7"/>
  <c r="E1436" i="7"/>
  <c r="AD1436" i="7" s="1"/>
  <c r="AB1433" i="7"/>
  <c r="AA1433" i="7"/>
  <c r="Z1433" i="7"/>
  <c r="Y1433" i="7"/>
  <c r="X1433" i="7"/>
  <c r="W1433" i="7"/>
  <c r="V1433" i="7"/>
  <c r="U1433" i="7"/>
  <c r="T1433" i="7"/>
  <c r="S1433" i="7"/>
  <c r="R1433" i="7"/>
  <c r="Q1433" i="7"/>
  <c r="P1433" i="7"/>
  <c r="O1433" i="7"/>
  <c r="N1433" i="7"/>
  <c r="M1433" i="7"/>
  <c r="L1433" i="7"/>
  <c r="K1433" i="7"/>
  <c r="J1433" i="7"/>
  <c r="I1433" i="7"/>
  <c r="H1433" i="7"/>
  <c r="G1433" i="7"/>
  <c r="F1433" i="7"/>
  <c r="E1433" i="7"/>
  <c r="AB1432" i="7"/>
  <c r="AA1432" i="7"/>
  <c r="Z1432" i="7"/>
  <c r="Y1432" i="7"/>
  <c r="X1432" i="7"/>
  <c r="W1432" i="7"/>
  <c r="V1432" i="7"/>
  <c r="U1432" i="7"/>
  <c r="T1432" i="7"/>
  <c r="S1432" i="7"/>
  <c r="R1432" i="7"/>
  <c r="Q1432" i="7"/>
  <c r="P1432" i="7"/>
  <c r="O1432" i="7"/>
  <c r="N1432" i="7"/>
  <c r="M1432" i="7"/>
  <c r="L1432" i="7"/>
  <c r="K1432" i="7"/>
  <c r="J1432" i="7"/>
  <c r="I1432" i="7"/>
  <c r="H1432" i="7"/>
  <c r="G1432" i="7"/>
  <c r="F1432" i="7"/>
  <c r="E1432" i="7"/>
  <c r="AC1431" i="7"/>
  <c r="AC1430" i="7"/>
  <c r="AB1429" i="7"/>
  <c r="AA1429" i="7"/>
  <c r="Z1429" i="7"/>
  <c r="Y1429" i="7"/>
  <c r="X1429" i="7"/>
  <c r="W1429" i="7"/>
  <c r="V1429" i="7"/>
  <c r="U1429" i="7"/>
  <c r="T1429" i="7"/>
  <c r="S1429" i="7"/>
  <c r="R1429" i="7"/>
  <c r="Q1429" i="7"/>
  <c r="P1429" i="7"/>
  <c r="O1429" i="7"/>
  <c r="N1429" i="7"/>
  <c r="M1429" i="7"/>
  <c r="L1429" i="7"/>
  <c r="K1429" i="7"/>
  <c r="J1429" i="7"/>
  <c r="I1429" i="7"/>
  <c r="H1429" i="7"/>
  <c r="G1429" i="7"/>
  <c r="F1429" i="7"/>
  <c r="E1429" i="7"/>
  <c r="AB1428" i="7"/>
  <c r="AA1428" i="7"/>
  <c r="Z1428" i="7"/>
  <c r="Y1428" i="7"/>
  <c r="X1428" i="7"/>
  <c r="W1428" i="7"/>
  <c r="V1428" i="7"/>
  <c r="U1428" i="7"/>
  <c r="T1428" i="7"/>
  <c r="S1428" i="7"/>
  <c r="R1428" i="7"/>
  <c r="Q1428" i="7"/>
  <c r="P1428" i="7"/>
  <c r="O1428" i="7"/>
  <c r="N1428" i="7"/>
  <c r="M1428" i="7"/>
  <c r="L1428" i="7"/>
  <c r="K1428" i="7"/>
  <c r="J1428" i="7"/>
  <c r="I1428" i="7"/>
  <c r="H1428" i="7"/>
  <c r="G1428" i="7"/>
  <c r="F1428" i="7"/>
  <c r="E1428" i="7"/>
  <c r="AC1427" i="7"/>
  <c r="AC1426" i="7"/>
  <c r="AB1425" i="7"/>
  <c r="AA1425" i="7"/>
  <c r="Z1425" i="7"/>
  <c r="Y1425" i="7"/>
  <c r="X1425" i="7"/>
  <c r="W1425" i="7"/>
  <c r="V1425" i="7"/>
  <c r="U1425" i="7"/>
  <c r="T1425" i="7"/>
  <c r="S1425" i="7"/>
  <c r="R1425" i="7"/>
  <c r="Q1425" i="7"/>
  <c r="P1425" i="7"/>
  <c r="O1425" i="7"/>
  <c r="N1425" i="7"/>
  <c r="M1425" i="7"/>
  <c r="L1425" i="7"/>
  <c r="K1425" i="7"/>
  <c r="J1425" i="7"/>
  <c r="I1425" i="7"/>
  <c r="H1425" i="7"/>
  <c r="G1425" i="7"/>
  <c r="F1425" i="7"/>
  <c r="E1425" i="7"/>
  <c r="AB1424" i="7"/>
  <c r="AA1424" i="7"/>
  <c r="Z1424" i="7"/>
  <c r="Y1424" i="7"/>
  <c r="X1424" i="7"/>
  <c r="W1424" i="7"/>
  <c r="V1424" i="7"/>
  <c r="U1424" i="7"/>
  <c r="T1424" i="7"/>
  <c r="S1424" i="7"/>
  <c r="R1424" i="7"/>
  <c r="Q1424" i="7"/>
  <c r="P1424" i="7"/>
  <c r="O1424" i="7"/>
  <c r="N1424" i="7"/>
  <c r="M1424" i="7"/>
  <c r="L1424" i="7"/>
  <c r="K1424" i="7"/>
  <c r="J1424" i="7"/>
  <c r="I1424" i="7"/>
  <c r="H1424" i="7"/>
  <c r="G1424" i="7"/>
  <c r="F1424" i="7"/>
  <c r="E1424" i="7"/>
  <c r="AC1420" i="7"/>
  <c r="AC1419" i="7"/>
  <c r="AB1418" i="7"/>
  <c r="AA1418" i="7"/>
  <c r="Z1418" i="7"/>
  <c r="Y1418" i="7"/>
  <c r="X1418" i="7"/>
  <c r="W1418" i="7"/>
  <c r="V1418" i="7"/>
  <c r="U1418" i="7"/>
  <c r="T1418" i="7"/>
  <c r="S1418" i="7"/>
  <c r="R1418" i="7"/>
  <c r="Q1418" i="7"/>
  <c r="P1418" i="7"/>
  <c r="O1418" i="7"/>
  <c r="N1418" i="7"/>
  <c r="M1418" i="7"/>
  <c r="L1418" i="7"/>
  <c r="K1418" i="7"/>
  <c r="J1418" i="7"/>
  <c r="I1418" i="7"/>
  <c r="H1418" i="7"/>
  <c r="G1418" i="7"/>
  <c r="F1418" i="7"/>
  <c r="E1418" i="7"/>
  <c r="AB1417" i="7"/>
  <c r="AA1417" i="7"/>
  <c r="Z1417" i="7"/>
  <c r="Y1417" i="7"/>
  <c r="X1417" i="7"/>
  <c r="W1417" i="7"/>
  <c r="V1417" i="7"/>
  <c r="U1417" i="7"/>
  <c r="T1417" i="7"/>
  <c r="S1417" i="7"/>
  <c r="R1417" i="7"/>
  <c r="Q1417" i="7"/>
  <c r="P1417" i="7"/>
  <c r="O1417" i="7"/>
  <c r="N1417" i="7"/>
  <c r="M1417" i="7"/>
  <c r="L1417" i="7"/>
  <c r="K1417" i="7"/>
  <c r="J1417" i="7"/>
  <c r="I1417" i="7"/>
  <c r="H1417" i="7"/>
  <c r="G1417" i="7"/>
  <c r="F1417" i="7"/>
  <c r="E1417" i="7"/>
  <c r="AC1413" i="7"/>
  <c r="AC1412" i="7"/>
  <c r="AB1411" i="7"/>
  <c r="AA1411" i="7"/>
  <c r="Z1411" i="7"/>
  <c r="Y1411" i="7"/>
  <c r="X1411" i="7"/>
  <c r="W1411" i="7"/>
  <c r="V1411" i="7"/>
  <c r="U1411" i="7"/>
  <c r="T1411" i="7"/>
  <c r="S1411" i="7"/>
  <c r="R1411" i="7"/>
  <c r="Q1411" i="7"/>
  <c r="P1411" i="7"/>
  <c r="O1411" i="7"/>
  <c r="N1411" i="7"/>
  <c r="M1411" i="7"/>
  <c r="L1411" i="7"/>
  <c r="K1411" i="7"/>
  <c r="J1411" i="7"/>
  <c r="I1411" i="7"/>
  <c r="H1411" i="7"/>
  <c r="G1411" i="7"/>
  <c r="F1411" i="7"/>
  <c r="E1411" i="7"/>
  <c r="AB1410" i="7"/>
  <c r="AA1410" i="7"/>
  <c r="Z1410" i="7"/>
  <c r="Y1410" i="7"/>
  <c r="X1410" i="7"/>
  <c r="W1410" i="7"/>
  <c r="V1410" i="7"/>
  <c r="U1410" i="7"/>
  <c r="T1410" i="7"/>
  <c r="S1410" i="7"/>
  <c r="R1410" i="7"/>
  <c r="Q1410" i="7"/>
  <c r="P1410" i="7"/>
  <c r="O1410" i="7"/>
  <c r="N1410" i="7"/>
  <c r="M1410" i="7"/>
  <c r="L1410" i="7"/>
  <c r="K1410" i="7"/>
  <c r="J1410" i="7"/>
  <c r="I1410" i="7"/>
  <c r="H1410" i="7"/>
  <c r="G1410" i="7"/>
  <c r="F1410" i="7"/>
  <c r="E1410" i="7"/>
  <c r="AC1406" i="7"/>
  <c r="AC1405" i="7"/>
  <c r="AB1404" i="7"/>
  <c r="AA1404" i="7"/>
  <c r="Z1404" i="7"/>
  <c r="Y1404" i="7"/>
  <c r="X1404" i="7"/>
  <c r="W1404" i="7"/>
  <c r="V1404" i="7"/>
  <c r="U1404" i="7"/>
  <c r="T1404" i="7"/>
  <c r="S1404" i="7"/>
  <c r="R1404" i="7"/>
  <c r="Q1404" i="7"/>
  <c r="P1404" i="7"/>
  <c r="O1404" i="7"/>
  <c r="N1404" i="7"/>
  <c r="M1404" i="7"/>
  <c r="L1404" i="7"/>
  <c r="K1404" i="7"/>
  <c r="J1404" i="7"/>
  <c r="I1404" i="7"/>
  <c r="H1404" i="7"/>
  <c r="G1404" i="7"/>
  <c r="F1404" i="7"/>
  <c r="E1404" i="7"/>
  <c r="AB1403" i="7"/>
  <c r="AA1403" i="7"/>
  <c r="Z1403" i="7"/>
  <c r="Y1403" i="7"/>
  <c r="X1403" i="7"/>
  <c r="W1403" i="7"/>
  <c r="V1403" i="7"/>
  <c r="U1403" i="7"/>
  <c r="T1403" i="7"/>
  <c r="S1403" i="7"/>
  <c r="R1403" i="7"/>
  <c r="Q1403" i="7"/>
  <c r="P1403" i="7"/>
  <c r="O1403" i="7"/>
  <c r="N1403" i="7"/>
  <c r="M1403" i="7"/>
  <c r="L1403" i="7"/>
  <c r="K1403" i="7"/>
  <c r="J1403" i="7"/>
  <c r="I1403" i="7"/>
  <c r="H1403" i="7"/>
  <c r="G1403" i="7"/>
  <c r="F1403" i="7"/>
  <c r="E1403" i="7"/>
  <c r="AC1399" i="7"/>
  <c r="AC1398" i="7"/>
  <c r="AB1396" i="7"/>
  <c r="AA1396" i="7"/>
  <c r="Z1396" i="7"/>
  <c r="Y1396" i="7"/>
  <c r="X1396" i="7"/>
  <c r="W1396" i="7"/>
  <c r="V1396" i="7"/>
  <c r="U1396" i="7"/>
  <c r="T1396" i="7"/>
  <c r="S1396" i="7"/>
  <c r="R1396" i="7"/>
  <c r="Q1396" i="7"/>
  <c r="P1396" i="7"/>
  <c r="O1396" i="7"/>
  <c r="N1396" i="7"/>
  <c r="M1396" i="7"/>
  <c r="L1396" i="7"/>
  <c r="K1396" i="7"/>
  <c r="J1396" i="7"/>
  <c r="I1396" i="7"/>
  <c r="H1396" i="7"/>
  <c r="G1396" i="7"/>
  <c r="F1396" i="7"/>
  <c r="E1396" i="7"/>
  <c r="AD1395" i="7"/>
  <c r="AC1394" i="7"/>
  <c r="AC1393" i="7"/>
  <c r="AB1391" i="7"/>
  <c r="AA1391" i="7"/>
  <c r="Z1391" i="7"/>
  <c r="Y1391" i="7"/>
  <c r="X1391" i="7"/>
  <c r="W1391" i="7"/>
  <c r="V1391" i="7"/>
  <c r="U1391" i="7"/>
  <c r="T1391" i="7"/>
  <c r="S1391" i="7"/>
  <c r="R1391" i="7"/>
  <c r="Q1391" i="7"/>
  <c r="P1391" i="7"/>
  <c r="O1391" i="7"/>
  <c r="N1391" i="7"/>
  <c r="M1391" i="7"/>
  <c r="L1391" i="7"/>
  <c r="K1391" i="7"/>
  <c r="J1391" i="7"/>
  <c r="I1391" i="7"/>
  <c r="H1391" i="7"/>
  <c r="G1391" i="7"/>
  <c r="F1391" i="7"/>
  <c r="E1391" i="7"/>
  <c r="AD1390" i="7"/>
  <c r="AC1389" i="7"/>
  <c r="AC1388" i="7"/>
  <c r="AB1378" i="7"/>
  <c r="AB1380" i="7" s="1"/>
  <c r="AA1378" i="7"/>
  <c r="AA1380" i="7" s="1"/>
  <c r="Z1378" i="7"/>
  <c r="Z1380" i="7" s="1"/>
  <c r="Y1378" i="7"/>
  <c r="Y1380" i="7" s="1"/>
  <c r="X1378" i="7"/>
  <c r="X1380" i="7" s="1"/>
  <c r="W1378" i="7"/>
  <c r="W1380" i="7" s="1"/>
  <c r="V1378" i="7"/>
  <c r="V1380" i="7" s="1"/>
  <c r="U1378" i="7"/>
  <c r="U1380" i="7" s="1"/>
  <c r="T1378" i="7"/>
  <c r="T1380" i="7" s="1"/>
  <c r="S1378" i="7"/>
  <c r="S1380" i="7" s="1"/>
  <c r="R1378" i="7"/>
  <c r="R1380" i="7" s="1"/>
  <c r="Q1378" i="7"/>
  <c r="Q1380" i="7" s="1"/>
  <c r="P1378" i="7"/>
  <c r="P1380" i="7" s="1"/>
  <c r="O1378" i="7"/>
  <c r="O1380" i="7" s="1"/>
  <c r="N1378" i="7"/>
  <c r="N1380" i="7" s="1"/>
  <c r="M1378" i="7"/>
  <c r="M1380" i="7" s="1"/>
  <c r="L1378" i="7"/>
  <c r="L1380" i="7" s="1"/>
  <c r="K1378" i="7"/>
  <c r="K1380" i="7" s="1"/>
  <c r="J1378" i="7"/>
  <c r="J1380" i="7" s="1"/>
  <c r="I1378" i="7"/>
  <c r="I1380" i="7" s="1"/>
  <c r="H1378" i="7"/>
  <c r="H1380" i="7" s="1"/>
  <c r="G1378" i="7"/>
  <c r="G1380" i="7" s="1"/>
  <c r="F1378" i="7"/>
  <c r="F1380" i="7" s="1"/>
  <c r="E1378" i="7"/>
  <c r="E1380" i="7" s="1"/>
  <c r="AB1377" i="7"/>
  <c r="AB1379" i="7" s="1"/>
  <c r="AA1377" i="7"/>
  <c r="AA1379" i="7" s="1"/>
  <c r="Z1377" i="7"/>
  <c r="Z1379" i="7" s="1"/>
  <c r="Y1377" i="7"/>
  <c r="Y1379" i="7" s="1"/>
  <c r="X1377" i="7"/>
  <c r="X1379" i="7" s="1"/>
  <c r="W1377" i="7"/>
  <c r="W1379" i="7" s="1"/>
  <c r="V1377" i="7"/>
  <c r="V1379" i="7" s="1"/>
  <c r="U1377" i="7"/>
  <c r="U1379" i="7" s="1"/>
  <c r="T1377" i="7"/>
  <c r="T1379" i="7" s="1"/>
  <c r="S1377" i="7"/>
  <c r="S1379" i="7" s="1"/>
  <c r="R1377" i="7"/>
  <c r="R1379" i="7" s="1"/>
  <c r="Q1377" i="7"/>
  <c r="Q1379" i="7" s="1"/>
  <c r="P1377" i="7"/>
  <c r="P1379" i="7" s="1"/>
  <c r="O1377" i="7"/>
  <c r="O1379" i="7" s="1"/>
  <c r="N1377" i="7"/>
  <c r="N1379" i="7" s="1"/>
  <c r="M1377" i="7"/>
  <c r="M1379" i="7" s="1"/>
  <c r="L1377" i="7"/>
  <c r="L1379" i="7" s="1"/>
  <c r="K1377" i="7"/>
  <c r="K1379" i="7" s="1"/>
  <c r="J1377" i="7"/>
  <c r="J1379" i="7" s="1"/>
  <c r="I1377" i="7"/>
  <c r="I1379" i="7" s="1"/>
  <c r="H1377" i="7"/>
  <c r="H1379" i="7" s="1"/>
  <c r="G1377" i="7"/>
  <c r="G1379" i="7" s="1"/>
  <c r="F1377" i="7"/>
  <c r="F1379" i="7" s="1"/>
  <c r="AC1376" i="7"/>
  <c r="AC1375" i="7"/>
  <c r="AB1374" i="7"/>
  <c r="AA1374" i="7"/>
  <c r="Z1374" i="7"/>
  <c r="Y1374" i="7"/>
  <c r="X1374" i="7"/>
  <c r="W1374" i="7"/>
  <c r="V1374" i="7"/>
  <c r="U1374" i="7"/>
  <c r="T1374" i="7"/>
  <c r="S1374" i="7"/>
  <c r="R1374" i="7"/>
  <c r="Q1374" i="7"/>
  <c r="P1374" i="7"/>
  <c r="O1374" i="7"/>
  <c r="N1374" i="7"/>
  <c r="M1374" i="7"/>
  <c r="L1374" i="7"/>
  <c r="K1374" i="7"/>
  <c r="J1374" i="7"/>
  <c r="I1374" i="7"/>
  <c r="H1374" i="7"/>
  <c r="G1374" i="7"/>
  <c r="F1374" i="7"/>
  <c r="E1374" i="7"/>
  <c r="AC1372" i="7"/>
  <c r="AC1374" i="7" s="1"/>
  <c r="AC1371" i="7"/>
  <c r="AB1370" i="7"/>
  <c r="AA1370" i="7"/>
  <c r="Z1370" i="7"/>
  <c r="Y1370" i="7"/>
  <c r="X1370" i="7"/>
  <c r="W1370" i="7"/>
  <c r="V1370" i="7"/>
  <c r="U1370" i="7"/>
  <c r="T1370" i="7"/>
  <c r="S1370" i="7"/>
  <c r="R1370" i="7"/>
  <c r="Q1370" i="7"/>
  <c r="P1370" i="7"/>
  <c r="O1370" i="7"/>
  <c r="N1370" i="7"/>
  <c r="M1370" i="7"/>
  <c r="L1370" i="7"/>
  <c r="K1370" i="7"/>
  <c r="J1370" i="7"/>
  <c r="I1370" i="7"/>
  <c r="H1370" i="7"/>
  <c r="G1370" i="7"/>
  <c r="F1370" i="7"/>
  <c r="E1370" i="7"/>
  <c r="AC1368" i="7"/>
  <c r="AC1367" i="7"/>
  <c r="AB1366" i="7"/>
  <c r="AA1366" i="7"/>
  <c r="Z1366" i="7"/>
  <c r="Y1366" i="7"/>
  <c r="X1366" i="7"/>
  <c r="W1366" i="7"/>
  <c r="V1366" i="7"/>
  <c r="U1366" i="7"/>
  <c r="T1366" i="7"/>
  <c r="S1366" i="7"/>
  <c r="R1366" i="7"/>
  <c r="Q1366" i="7"/>
  <c r="P1366" i="7"/>
  <c r="O1366" i="7"/>
  <c r="N1366" i="7"/>
  <c r="M1366" i="7"/>
  <c r="L1366" i="7"/>
  <c r="K1366" i="7"/>
  <c r="J1366" i="7"/>
  <c r="I1366" i="7"/>
  <c r="H1366" i="7"/>
  <c r="G1366" i="7"/>
  <c r="F1366" i="7"/>
  <c r="E1366" i="7"/>
  <c r="AB1365" i="7"/>
  <c r="AA1365" i="7"/>
  <c r="Z1365" i="7"/>
  <c r="Y1365" i="7"/>
  <c r="X1365" i="7"/>
  <c r="W1365" i="7"/>
  <c r="V1365" i="7"/>
  <c r="U1365" i="7"/>
  <c r="T1365" i="7"/>
  <c r="S1365" i="7"/>
  <c r="R1365" i="7"/>
  <c r="Q1365" i="7"/>
  <c r="P1365" i="7"/>
  <c r="O1365" i="7"/>
  <c r="N1365" i="7"/>
  <c r="M1365" i="7"/>
  <c r="L1365" i="7"/>
  <c r="K1365" i="7"/>
  <c r="J1365" i="7"/>
  <c r="I1365" i="7"/>
  <c r="H1365" i="7"/>
  <c r="G1365" i="7"/>
  <c r="F1365" i="7"/>
  <c r="AC1364" i="7"/>
  <c r="AC1363" i="7"/>
  <c r="AB1362" i="7"/>
  <c r="AA1362" i="7"/>
  <c r="Z1362" i="7"/>
  <c r="Y1362" i="7"/>
  <c r="X1362" i="7"/>
  <c r="W1362" i="7"/>
  <c r="V1362" i="7"/>
  <c r="U1362" i="7"/>
  <c r="T1362" i="7"/>
  <c r="S1362" i="7"/>
  <c r="R1362" i="7"/>
  <c r="Q1362" i="7"/>
  <c r="P1362" i="7"/>
  <c r="O1362" i="7"/>
  <c r="N1362" i="7"/>
  <c r="M1362" i="7"/>
  <c r="L1362" i="7"/>
  <c r="K1362" i="7"/>
  <c r="J1362" i="7"/>
  <c r="I1362" i="7"/>
  <c r="H1362" i="7"/>
  <c r="G1362" i="7"/>
  <c r="F1362" i="7"/>
  <c r="E1362" i="7"/>
  <c r="AB1361" i="7"/>
  <c r="AA1361" i="7"/>
  <c r="Z1361" i="7"/>
  <c r="Y1361" i="7"/>
  <c r="X1361" i="7"/>
  <c r="W1361" i="7"/>
  <c r="V1361" i="7"/>
  <c r="U1361" i="7"/>
  <c r="T1361" i="7"/>
  <c r="S1361" i="7"/>
  <c r="R1361" i="7"/>
  <c r="Q1361" i="7"/>
  <c r="P1361" i="7"/>
  <c r="O1361" i="7"/>
  <c r="N1361" i="7"/>
  <c r="M1361" i="7"/>
  <c r="L1361" i="7"/>
  <c r="K1361" i="7"/>
  <c r="J1361" i="7"/>
  <c r="I1361" i="7"/>
  <c r="H1361" i="7"/>
  <c r="G1361" i="7"/>
  <c r="F1361" i="7"/>
  <c r="E1361" i="7"/>
  <c r="AC1360" i="7"/>
  <c r="AC1359" i="7"/>
  <c r="AB1358" i="7"/>
  <c r="AA1358" i="7"/>
  <c r="Z1358" i="7"/>
  <c r="Y1358" i="7"/>
  <c r="X1358" i="7"/>
  <c r="W1358" i="7"/>
  <c r="V1358" i="7"/>
  <c r="U1358" i="7"/>
  <c r="T1358" i="7"/>
  <c r="S1358" i="7"/>
  <c r="R1358" i="7"/>
  <c r="Q1358" i="7"/>
  <c r="P1358" i="7"/>
  <c r="O1358" i="7"/>
  <c r="N1358" i="7"/>
  <c r="M1358" i="7"/>
  <c r="L1358" i="7"/>
  <c r="K1358" i="7"/>
  <c r="J1358" i="7"/>
  <c r="I1358" i="7"/>
  <c r="H1358" i="7"/>
  <c r="G1358" i="7"/>
  <c r="F1358" i="7"/>
  <c r="E1358" i="7"/>
  <c r="AB1357" i="7"/>
  <c r="AA1357" i="7"/>
  <c r="Z1357" i="7"/>
  <c r="Y1357" i="7"/>
  <c r="X1357" i="7"/>
  <c r="W1357" i="7"/>
  <c r="V1357" i="7"/>
  <c r="U1357" i="7"/>
  <c r="T1357" i="7"/>
  <c r="S1357" i="7"/>
  <c r="R1357" i="7"/>
  <c r="Q1357" i="7"/>
  <c r="P1357" i="7"/>
  <c r="O1357" i="7"/>
  <c r="N1357" i="7"/>
  <c r="M1357" i="7"/>
  <c r="L1357" i="7"/>
  <c r="K1357" i="7"/>
  <c r="J1357" i="7"/>
  <c r="I1357" i="7"/>
  <c r="H1357" i="7"/>
  <c r="G1357" i="7"/>
  <c r="F1357" i="7"/>
  <c r="E1357" i="7"/>
  <c r="AC1356" i="7"/>
  <c r="AC1355" i="7"/>
  <c r="AB1354" i="7"/>
  <c r="AA1354" i="7"/>
  <c r="Z1354" i="7"/>
  <c r="Y1354" i="7"/>
  <c r="X1354" i="7"/>
  <c r="W1354" i="7"/>
  <c r="V1354" i="7"/>
  <c r="U1354" i="7"/>
  <c r="T1354" i="7"/>
  <c r="S1354" i="7"/>
  <c r="R1354" i="7"/>
  <c r="Q1354" i="7"/>
  <c r="P1354" i="7"/>
  <c r="O1354" i="7"/>
  <c r="N1354" i="7"/>
  <c r="M1354" i="7"/>
  <c r="L1354" i="7"/>
  <c r="K1354" i="7"/>
  <c r="J1354" i="7"/>
  <c r="I1354" i="7"/>
  <c r="H1354" i="7"/>
  <c r="G1354" i="7"/>
  <c r="F1354" i="7"/>
  <c r="E1354" i="7"/>
  <c r="AC1352" i="7"/>
  <c r="AC1351" i="7"/>
  <c r="AB1350" i="7"/>
  <c r="AA1350" i="7"/>
  <c r="Z1350" i="7"/>
  <c r="Y1350" i="7"/>
  <c r="X1350" i="7"/>
  <c r="W1350" i="7"/>
  <c r="V1350" i="7"/>
  <c r="U1350" i="7"/>
  <c r="T1350" i="7"/>
  <c r="S1350" i="7"/>
  <c r="R1350" i="7"/>
  <c r="Q1350" i="7"/>
  <c r="P1350" i="7"/>
  <c r="O1350" i="7"/>
  <c r="N1350" i="7"/>
  <c r="M1350" i="7"/>
  <c r="L1350" i="7"/>
  <c r="K1350" i="7"/>
  <c r="J1350" i="7"/>
  <c r="I1350" i="7"/>
  <c r="H1350" i="7"/>
  <c r="G1350" i="7"/>
  <c r="F1350" i="7"/>
  <c r="E1350" i="7"/>
  <c r="AC1348" i="7"/>
  <c r="AC1350" i="7" s="1"/>
  <c r="AC1347" i="7"/>
  <c r="AB1346" i="7"/>
  <c r="AA1346" i="7"/>
  <c r="Z1346" i="7"/>
  <c r="Y1346" i="7"/>
  <c r="X1346" i="7"/>
  <c r="W1346" i="7"/>
  <c r="V1346" i="7"/>
  <c r="U1346" i="7"/>
  <c r="T1346" i="7"/>
  <c r="S1346" i="7"/>
  <c r="R1346" i="7"/>
  <c r="Q1346" i="7"/>
  <c r="P1346" i="7"/>
  <c r="O1346" i="7"/>
  <c r="N1346" i="7"/>
  <c r="M1346" i="7"/>
  <c r="L1346" i="7"/>
  <c r="K1346" i="7"/>
  <c r="J1346" i="7"/>
  <c r="I1346" i="7"/>
  <c r="H1346" i="7"/>
  <c r="G1346" i="7"/>
  <c r="F1346" i="7"/>
  <c r="E1346" i="7"/>
  <c r="AC1344" i="7"/>
  <c r="AC1343" i="7"/>
  <c r="AB1342" i="7"/>
  <c r="AA1342" i="7"/>
  <c r="Z1342" i="7"/>
  <c r="Y1342" i="7"/>
  <c r="X1342" i="7"/>
  <c r="W1342" i="7"/>
  <c r="V1342" i="7"/>
  <c r="U1342" i="7"/>
  <c r="T1342" i="7"/>
  <c r="S1342" i="7"/>
  <c r="R1342" i="7"/>
  <c r="Q1342" i="7"/>
  <c r="P1342" i="7"/>
  <c r="O1342" i="7"/>
  <c r="N1342" i="7"/>
  <c r="M1342" i="7"/>
  <c r="L1342" i="7"/>
  <c r="K1342" i="7"/>
  <c r="J1342" i="7"/>
  <c r="I1342" i="7"/>
  <c r="H1342" i="7"/>
  <c r="G1342" i="7"/>
  <c r="F1342" i="7"/>
  <c r="E1342" i="7"/>
  <c r="AC1340" i="7"/>
  <c r="AC1339" i="7"/>
  <c r="AB1338" i="7"/>
  <c r="AA1338" i="7"/>
  <c r="Z1338" i="7"/>
  <c r="Y1338" i="7"/>
  <c r="X1338" i="7"/>
  <c r="W1338" i="7"/>
  <c r="V1338" i="7"/>
  <c r="U1338" i="7"/>
  <c r="T1338" i="7"/>
  <c r="S1338" i="7"/>
  <c r="R1338" i="7"/>
  <c r="Q1338" i="7"/>
  <c r="P1338" i="7"/>
  <c r="O1338" i="7"/>
  <c r="N1338" i="7"/>
  <c r="M1338" i="7"/>
  <c r="L1338" i="7"/>
  <c r="K1338" i="7"/>
  <c r="J1338" i="7"/>
  <c r="I1338" i="7"/>
  <c r="H1338" i="7"/>
  <c r="G1338" i="7"/>
  <c r="F1338" i="7"/>
  <c r="E1338" i="7"/>
  <c r="AB1337" i="7"/>
  <c r="AA1337" i="7"/>
  <c r="Z1337" i="7"/>
  <c r="Y1337" i="7"/>
  <c r="X1337" i="7"/>
  <c r="W1337" i="7"/>
  <c r="V1337" i="7"/>
  <c r="U1337" i="7"/>
  <c r="T1337" i="7"/>
  <c r="S1337" i="7"/>
  <c r="R1337" i="7"/>
  <c r="Q1337" i="7"/>
  <c r="P1337" i="7"/>
  <c r="O1337" i="7"/>
  <c r="N1337" i="7"/>
  <c r="M1337" i="7"/>
  <c r="L1337" i="7"/>
  <c r="K1337" i="7"/>
  <c r="J1337" i="7"/>
  <c r="I1337" i="7"/>
  <c r="H1337" i="7"/>
  <c r="G1337" i="7"/>
  <c r="F1337" i="7"/>
  <c r="E1337" i="7"/>
  <c r="AC1336" i="7"/>
  <c r="AC1378" i="7" s="1"/>
  <c r="AC1335" i="7"/>
  <c r="AC1377" i="7" s="1"/>
  <c r="AB1324" i="7"/>
  <c r="AB1325" i="7" s="1"/>
  <c r="AB1327" i="7" s="1"/>
  <c r="AA1324" i="7"/>
  <c r="AA1325" i="7" s="1"/>
  <c r="AA1327" i="7" s="1"/>
  <c r="Z1324" i="7"/>
  <c r="Z1325" i="7" s="1"/>
  <c r="Z1327" i="7" s="1"/>
  <c r="Y1324" i="7"/>
  <c r="Y1325" i="7" s="1"/>
  <c r="Y1327" i="7" s="1"/>
  <c r="X1324" i="7"/>
  <c r="X1325" i="7" s="1"/>
  <c r="X1327" i="7" s="1"/>
  <c r="W1324" i="7"/>
  <c r="W1325" i="7" s="1"/>
  <c r="W1327" i="7" s="1"/>
  <c r="V1324" i="7"/>
  <c r="V1325" i="7" s="1"/>
  <c r="V1327" i="7" s="1"/>
  <c r="U1324" i="7"/>
  <c r="U1325" i="7" s="1"/>
  <c r="U1327" i="7" s="1"/>
  <c r="T1324" i="7"/>
  <c r="T1325" i="7" s="1"/>
  <c r="T1327" i="7" s="1"/>
  <c r="S1324" i="7"/>
  <c r="S1325" i="7" s="1"/>
  <c r="S1327" i="7" s="1"/>
  <c r="R1324" i="7"/>
  <c r="R1325" i="7" s="1"/>
  <c r="R1327" i="7" s="1"/>
  <c r="Q1324" i="7"/>
  <c r="Q1325" i="7" s="1"/>
  <c r="Q1327" i="7" s="1"/>
  <c r="P1324" i="7"/>
  <c r="P1325" i="7" s="1"/>
  <c r="P1327" i="7" s="1"/>
  <c r="O1324" i="7"/>
  <c r="O1325" i="7" s="1"/>
  <c r="O1327" i="7" s="1"/>
  <c r="N1324" i="7"/>
  <c r="N1325" i="7" s="1"/>
  <c r="N1327" i="7" s="1"/>
  <c r="M1324" i="7"/>
  <c r="M1325" i="7" s="1"/>
  <c r="M1327" i="7" s="1"/>
  <c r="L1324" i="7"/>
  <c r="L1325" i="7" s="1"/>
  <c r="L1327" i="7" s="1"/>
  <c r="K1324" i="7"/>
  <c r="K1325" i="7" s="1"/>
  <c r="K1327" i="7" s="1"/>
  <c r="J1324" i="7"/>
  <c r="J1325" i="7" s="1"/>
  <c r="J1327" i="7" s="1"/>
  <c r="I1324" i="7"/>
  <c r="I1325" i="7" s="1"/>
  <c r="I1327" i="7" s="1"/>
  <c r="H1324" i="7"/>
  <c r="H1325" i="7" s="1"/>
  <c r="H1327" i="7" s="1"/>
  <c r="G1324" i="7"/>
  <c r="G1325" i="7" s="1"/>
  <c r="G1327" i="7" s="1"/>
  <c r="F1324" i="7"/>
  <c r="F1325" i="7" s="1"/>
  <c r="F1327" i="7" s="1"/>
  <c r="AB1323" i="7"/>
  <c r="AA1323" i="7"/>
  <c r="Z1323" i="7"/>
  <c r="Y1323" i="7"/>
  <c r="X1323" i="7"/>
  <c r="W1323" i="7"/>
  <c r="V1323" i="7"/>
  <c r="U1323" i="7"/>
  <c r="T1323" i="7"/>
  <c r="S1323" i="7"/>
  <c r="R1323" i="7"/>
  <c r="Q1323" i="7"/>
  <c r="P1323" i="7"/>
  <c r="O1323" i="7"/>
  <c r="N1323" i="7"/>
  <c r="M1323" i="7"/>
  <c r="L1323" i="7"/>
  <c r="K1323" i="7"/>
  <c r="J1323" i="7"/>
  <c r="I1323" i="7"/>
  <c r="H1323" i="7"/>
  <c r="G1323" i="7"/>
  <c r="F1323" i="7"/>
  <c r="E1323" i="7"/>
  <c r="AC1321" i="7"/>
  <c r="AC1323" i="7" s="1"/>
  <c r="AC1320" i="7"/>
  <c r="AB1316" i="7"/>
  <c r="AB1328" i="7" s="1"/>
  <c r="AA1316" i="7"/>
  <c r="AA1328" i="7" s="1"/>
  <c r="Z1316" i="7"/>
  <c r="Z1328" i="7" s="1"/>
  <c r="Y1316" i="7"/>
  <c r="Y1383" i="7" s="1"/>
  <c r="X1316" i="7"/>
  <c r="X1328" i="7" s="1"/>
  <c r="W1316" i="7"/>
  <c r="W1328" i="7" s="1"/>
  <c r="V1316" i="7"/>
  <c r="V1383" i="7" s="1"/>
  <c r="U1316" i="7"/>
  <c r="U1328" i="7" s="1"/>
  <c r="T1316" i="7"/>
  <c r="T1328" i="7" s="1"/>
  <c r="S1316" i="7"/>
  <c r="S1328" i="7" s="1"/>
  <c r="R1316" i="7"/>
  <c r="R1328" i="7" s="1"/>
  <c r="Q1316" i="7"/>
  <c r="Q1328" i="7" s="1"/>
  <c r="P1316" i="7"/>
  <c r="P1328" i="7" s="1"/>
  <c r="O1316" i="7"/>
  <c r="O1328" i="7" s="1"/>
  <c r="N1316" i="7"/>
  <c r="N1383" i="7" s="1"/>
  <c r="M1316" i="7"/>
  <c r="M1328" i="7" s="1"/>
  <c r="L1316" i="7"/>
  <c r="L1328" i="7" s="1"/>
  <c r="K1316" i="7"/>
  <c r="K1328" i="7" s="1"/>
  <c r="J1316" i="7"/>
  <c r="J1328" i="7" s="1"/>
  <c r="I1316" i="7"/>
  <c r="I1328" i="7" s="1"/>
  <c r="H1316" i="7"/>
  <c r="H1383" i="7" s="1"/>
  <c r="G1316" i="7"/>
  <c r="G1328" i="7" s="1"/>
  <c r="F1316" i="7"/>
  <c r="F1328" i="7" s="1"/>
  <c r="E1316" i="7"/>
  <c r="E1317" i="7" s="1"/>
  <c r="AB1315" i="7"/>
  <c r="AA1315" i="7"/>
  <c r="Z1315" i="7"/>
  <c r="Y1315" i="7"/>
  <c r="X1315" i="7"/>
  <c r="W1315" i="7"/>
  <c r="V1315" i="7"/>
  <c r="U1315" i="7"/>
  <c r="T1315" i="7"/>
  <c r="S1315" i="7"/>
  <c r="R1315" i="7"/>
  <c r="Q1315" i="7"/>
  <c r="P1315" i="7"/>
  <c r="O1315" i="7"/>
  <c r="N1315" i="7"/>
  <c r="M1315" i="7"/>
  <c r="L1315" i="7"/>
  <c r="K1315" i="7"/>
  <c r="J1315" i="7"/>
  <c r="I1315" i="7"/>
  <c r="H1315" i="7"/>
  <c r="G1315" i="7"/>
  <c r="F1315" i="7"/>
  <c r="E1315" i="7"/>
  <c r="AC1313" i="7"/>
  <c r="AC1312" i="7"/>
  <c r="AB1307" i="7"/>
  <c r="AA1307" i="7"/>
  <c r="Z1307" i="7"/>
  <c r="Y1307" i="7"/>
  <c r="X1307" i="7"/>
  <c r="W1307" i="7"/>
  <c r="V1307" i="7"/>
  <c r="U1307" i="7"/>
  <c r="T1307" i="7"/>
  <c r="S1307" i="7"/>
  <c r="R1307" i="7"/>
  <c r="Q1307" i="7"/>
  <c r="P1307" i="7"/>
  <c r="O1307" i="7"/>
  <c r="N1307" i="7"/>
  <c r="M1307" i="7"/>
  <c r="L1307" i="7"/>
  <c r="K1307" i="7"/>
  <c r="J1307" i="7"/>
  <c r="I1307" i="7"/>
  <c r="H1307" i="7"/>
  <c r="G1307" i="7"/>
  <c r="F1307" i="7"/>
  <c r="E1307" i="7"/>
  <c r="AB1306" i="7"/>
  <c r="AB1308" i="7" s="1"/>
  <c r="AA1306" i="7"/>
  <c r="AA1308" i="7" s="1"/>
  <c r="Z1306" i="7"/>
  <c r="Z1308" i="7" s="1"/>
  <c r="Y1306" i="7"/>
  <c r="Y1308" i="7" s="1"/>
  <c r="X1306" i="7"/>
  <c r="X1308" i="7" s="1"/>
  <c r="W1306" i="7"/>
  <c r="W1308" i="7" s="1"/>
  <c r="V1306" i="7"/>
  <c r="V1308" i="7" s="1"/>
  <c r="U1306" i="7"/>
  <c r="U1308" i="7" s="1"/>
  <c r="T1306" i="7"/>
  <c r="T1308" i="7" s="1"/>
  <c r="S1306" i="7"/>
  <c r="S1308" i="7" s="1"/>
  <c r="R1306" i="7"/>
  <c r="R1308" i="7" s="1"/>
  <c r="Q1306" i="7"/>
  <c r="Q1308" i="7" s="1"/>
  <c r="P1306" i="7"/>
  <c r="P1308" i="7" s="1"/>
  <c r="O1306" i="7"/>
  <c r="O1308" i="7" s="1"/>
  <c r="N1306" i="7"/>
  <c r="N1308" i="7" s="1"/>
  <c r="M1306" i="7"/>
  <c r="M1308" i="7" s="1"/>
  <c r="L1306" i="7"/>
  <c r="L1308" i="7" s="1"/>
  <c r="K1306" i="7"/>
  <c r="K1308" i="7" s="1"/>
  <c r="J1306" i="7"/>
  <c r="J1308" i="7" s="1"/>
  <c r="I1306" i="7"/>
  <c r="I1308" i="7" s="1"/>
  <c r="H1306" i="7"/>
  <c r="H1308" i="7" s="1"/>
  <c r="G1306" i="7"/>
  <c r="G1308" i="7" s="1"/>
  <c r="F1306" i="7"/>
  <c r="F1308" i="7" s="1"/>
  <c r="E1306" i="7"/>
  <c r="E1308" i="7" s="1"/>
  <c r="AB1305" i="7"/>
  <c r="AA1305" i="7"/>
  <c r="Z1305" i="7"/>
  <c r="Y1305" i="7"/>
  <c r="X1305" i="7"/>
  <c r="W1305" i="7"/>
  <c r="V1305" i="7"/>
  <c r="U1305" i="7"/>
  <c r="T1305" i="7"/>
  <c r="S1305" i="7"/>
  <c r="R1305" i="7"/>
  <c r="Q1305" i="7"/>
  <c r="P1305" i="7"/>
  <c r="O1305" i="7"/>
  <c r="N1305" i="7"/>
  <c r="M1305" i="7"/>
  <c r="L1305" i="7"/>
  <c r="K1305" i="7"/>
  <c r="J1305" i="7"/>
  <c r="I1305" i="7"/>
  <c r="H1305" i="7"/>
  <c r="G1305" i="7"/>
  <c r="F1305" i="7"/>
  <c r="E1305" i="7"/>
  <c r="AB1304" i="7"/>
  <c r="AA1304" i="7"/>
  <c r="Z1304" i="7"/>
  <c r="Y1304" i="7"/>
  <c r="X1304" i="7"/>
  <c r="W1304" i="7"/>
  <c r="V1304" i="7"/>
  <c r="U1304" i="7"/>
  <c r="T1304" i="7"/>
  <c r="S1304" i="7"/>
  <c r="R1304" i="7"/>
  <c r="Q1304" i="7"/>
  <c r="P1304" i="7"/>
  <c r="O1304" i="7"/>
  <c r="N1304" i="7"/>
  <c r="M1304" i="7"/>
  <c r="L1304" i="7"/>
  <c r="K1304" i="7"/>
  <c r="J1304" i="7"/>
  <c r="I1304" i="7"/>
  <c r="H1304" i="7"/>
  <c r="G1304" i="7"/>
  <c r="F1304" i="7"/>
  <c r="AC1303" i="7"/>
  <c r="AC1305" i="7" s="1"/>
  <c r="AC1302" i="7"/>
  <c r="AB1301" i="7"/>
  <c r="AA1301" i="7"/>
  <c r="Z1301" i="7"/>
  <c r="Y1301" i="7"/>
  <c r="X1301" i="7"/>
  <c r="W1301" i="7"/>
  <c r="V1301" i="7"/>
  <c r="U1301" i="7"/>
  <c r="T1301" i="7"/>
  <c r="S1301" i="7"/>
  <c r="R1301" i="7"/>
  <c r="Q1301" i="7"/>
  <c r="P1301" i="7"/>
  <c r="O1301" i="7"/>
  <c r="N1301" i="7"/>
  <c r="M1301" i="7"/>
  <c r="L1301" i="7"/>
  <c r="K1301" i="7"/>
  <c r="J1301" i="7"/>
  <c r="I1301" i="7"/>
  <c r="H1301" i="7"/>
  <c r="G1301" i="7"/>
  <c r="F1301" i="7"/>
  <c r="E1301" i="7"/>
  <c r="AB1300" i="7"/>
  <c r="AA1300" i="7"/>
  <c r="Z1300" i="7"/>
  <c r="Y1300" i="7"/>
  <c r="X1300" i="7"/>
  <c r="W1300" i="7"/>
  <c r="V1300" i="7"/>
  <c r="U1300" i="7"/>
  <c r="T1300" i="7"/>
  <c r="S1300" i="7"/>
  <c r="R1300" i="7"/>
  <c r="Q1300" i="7"/>
  <c r="P1300" i="7"/>
  <c r="O1300" i="7"/>
  <c r="N1300" i="7"/>
  <c r="M1300" i="7"/>
  <c r="L1300" i="7"/>
  <c r="K1300" i="7"/>
  <c r="J1300" i="7"/>
  <c r="I1300" i="7"/>
  <c r="H1300" i="7"/>
  <c r="G1300" i="7"/>
  <c r="F1300" i="7"/>
  <c r="AC1299" i="7"/>
  <c r="AC1380" i="7" s="1"/>
  <c r="AC1298" i="7"/>
  <c r="AC1379" i="7" s="1"/>
  <c r="AB1297" i="7"/>
  <c r="AA1297" i="7"/>
  <c r="Z1297" i="7"/>
  <c r="Y1297" i="7"/>
  <c r="X1297" i="7"/>
  <c r="W1297" i="7"/>
  <c r="V1297" i="7"/>
  <c r="U1297" i="7"/>
  <c r="T1297" i="7"/>
  <c r="S1297" i="7"/>
  <c r="R1297" i="7"/>
  <c r="Q1297" i="7"/>
  <c r="P1297" i="7"/>
  <c r="O1297" i="7"/>
  <c r="N1297" i="7"/>
  <c r="M1297" i="7"/>
  <c r="L1297" i="7"/>
  <c r="K1297" i="7"/>
  <c r="J1297" i="7"/>
  <c r="I1297" i="7"/>
  <c r="H1297" i="7"/>
  <c r="G1297" i="7"/>
  <c r="F1297" i="7"/>
  <c r="E1297" i="7"/>
  <c r="AB1296" i="7"/>
  <c r="AA1296" i="7"/>
  <c r="Z1296" i="7"/>
  <c r="Y1296" i="7"/>
  <c r="X1296" i="7"/>
  <c r="W1296" i="7"/>
  <c r="V1296" i="7"/>
  <c r="U1296" i="7"/>
  <c r="T1296" i="7"/>
  <c r="S1296" i="7"/>
  <c r="R1296" i="7"/>
  <c r="Q1296" i="7"/>
  <c r="P1296" i="7"/>
  <c r="O1296" i="7"/>
  <c r="N1296" i="7"/>
  <c r="M1296" i="7"/>
  <c r="L1296" i="7"/>
  <c r="K1296" i="7"/>
  <c r="J1296" i="7"/>
  <c r="I1296" i="7"/>
  <c r="H1296" i="7"/>
  <c r="G1296" i="7"/>
  <c r="F1296" i="7"/>
  <c r="AC1295" i="7"/>
  <c r="AC1297" i="7" s="1"/>
  <c r="AC1294" i="7"/>
  <c r="AB1293" i="7"/>
  <c r="AA1293" i="7"/>
  <c r="Z1293" i="7"/>
  <c r="Y1293" i="7"/>
  <c r="X1293" i="7"/>
  <c r="W1293" i="7"/>
  <c r="V1293" i="7"/>
  <c r="U1293" i="7"/>
  <c r="T1293" i="7"/>
  <c r="S1293" i="7"/>
  <c r="R1293" i="7"/>
  <c r="Q1293" i="7"/>
  <c r="P1293" i="7"/>
  <c r="O1293" i="7"/>
  <c r="N1293" i="7"/>
  <c r="M1293" i="7"/>
  <c r="L1293" i="7"/>
  <c r="K1293" i="7"/>
  <c r="J1293" i="7"/>
  <c r="I1293" i="7"/>
  <c r="H1293" i="7"/>
  <c r="G1293" i="7"/>
  <c r="F1293" i="7"/>
  <c r="E1293" i="7"/>
  <c r="AB1292" i="7"/>
  <c r="AA1292" i="7"/>
  <c r="Z1292" i="7"/>
  <c r="Y1292" i="7"/>
  <c r="X1292" i="7"/>
  <c r="W1292" i="7"/>
  <c r="V1292" i="7"/>
  <c r="U1292" i="7"/>
  <c r="T1292" i="7"/>
  <c r="S1292" i="7"/>
  <c r="R1292" i="7"/>
  <c r="Q1292" i="7"/>
  <c r="P1292" i="7"/>
  <c r="O1292" i="7"/>
  <c r="N1292" i="7"/>
  <c r="M1292" i="7"/>
  <c r="L1292" i="7"/>
  <c r="K1292" i="7"/>
  <c r="J1292" i="7"/>
  <c r="I1292" i="7"/>
  <c r="H1292" i="7"/>
  <c r="G1292" i="7"/>
  <c r="F1292" i="7"/>
  <c r="AC1291" i="7"/>
  <c r="AC1293" i="7" s="1"/>
  <c r="AC1290" i="7"/>
  <c r="AB1288" i="7"/>
  <c r="AA1288" i="7"/>
  <c r="Z1288" i="7"/>
  <c r="Y1288" i="7"/>
  <c r="X1288" i="7"/>
  <c r="W1288" i="7"/>
  <c r="V1288" i="7"/>
  <c r="U1288" i="7"/>
  <c r="T1288" i="7"/>
  <c r="S1288" i="7"/>
  <c r="R1288" i="7"/>
  <c r="Q1288" i="7"/>
  <c r="P1288" i="7"/>
  <c r="O1288" i="7"/>
  <c r="N1288" i="7"/>
  <c r="M1288" i="7"/>
  <c r="L1288" i="7"/>
  <c r="K1288" i="7"/>
  <c r="J1288" i="7"/>
  <c r="I1288" i="7"/>
  <c r="H1288" i="7"/>
  <c r="G1288" i="7"/>
  <c r="F1288" i="7"/>
  <c r="E1288" i="7"/>
  <c r="AC1286" i="7"/>
  <c r="AC1288" i="7" s="1"/>
  <c r="AC1285" i="7"/>
  <c r="AB1283" i="7"/>
  <c r="AA1283" i="7"/>
  <c r="Z1283" i="7"/>
  <c r="Y1283" i="7"/>
  <c r="X1283" i="7"/>
  <c r="W1283" i="7"/>
  <c r="V1283" i="7"/>
  <c r="U1283" i="7"/>
  <c r="T1283" i="7"/>
  <c r="S1283" i="7"/>
  <c r="R1283" i="7"/>
  <c r="Q1283" i="7"/>
  <c r="P1283" i="7"/>
  <c r="O1283" i="7"/>
  <c r="N1283" i="7"/>
  <c r="M1283" i="7"/>
  <c r="L1283" i="7"/>
  <c r="K1283" i="7"/>
  <c r="J1283" i="7"/>
  <c r="I1283" i="7"/>
  <c r="H1283" i="7"/>
  <c r="G1283" i="7"/>
  <c r="F1283" i="7"/>
  <c r="E1283" i="7"/>
  <c r="AC1281" i="7"/>
  <c r="AC1283" i="7" s="1"/>
  <c r="AC1280" i="7"/>
  <c r="Y1275" i="7"/>
  <c r="V1275" i="7"/>
  <c r="N1275" i="7"/>
  <c r="H1275" i="7"/>
  <c r="AB1270" i="7"/>
  <c r="AB1272" i="7" s="1"/>
  <c r="AA1270" i="7"/>
  <c r="AA1272" i="7" s="1"/>
  <c r="Z1270" i="7"/>
  <c r="Z1272" i="7" s="1"/>
  <c r="Y1270" i="7"/>
  <c r="Y1272" i="7" s="1"/>
  <c r="X1270" i="7"/>
  <c r="X1272" i="7" s="1"/>
  <c r="W1270" i="7"/>
  <c r="W1272" i="7" s="1"/>
  <c r="V1270" i="7"/>
  <c r="V1272" i="7" s="1"/>
  <c r="U1270" i="7"/>
  <c r="U1272" i="7" s="1"/>
  <c r="T1270" i="7"/>
  <c r="T1272" i="7" s="1"/>
  <c r="S1270" i="7"/>
  <c r="S1272" i="7" s="1"/>
  <c r="R1270" i="7"/>
  <c r="R1272" i="7" s="1"/>
  <c r="Q1270" i="7"/>
  <c r="Q1272" i="7" s="1"/>
  <c r="P1270" i="7"/>
  <c r="P1272" i="7" s="1"/>
  <c r="O1270" i="7"/>
  <c r="O1272" i="7" s="1"/>
  <c r="N1270" i="7"/>
  <c r="N1272" i="7" s="1"/>
  <c r="M1270" i="7"/>
  <c r="M1272" i="7" s="1"/>
  <c r="L1270" i="7"/>
  <c r="L1272" i="7" s="1"/>
  <c r="K1270" i="7"/>
  <c r="K1272" i="7" s="1"/>
  <c r="J1270" i="7"/>
  <c r="J1272" i="7" s="1"/>
  <c r="I1270" i="7"/>
  <c r="I1272" i="7" s="1"/>
  <c r="H1270" i="7"/>
  <c r="H1272" i="7" s="1"/>
  <c r="G1270" i="7"/>
  <c r="G1272" i="7" s="1"/>
  <c r="F1270" i="7"/>
  <c r="F1272" i="7" s="1"/>
  <c r="E1270" i="7"/>
  <c r="E1272" i="7" s="1"/>
  <c r="AB1269" i="7"/>
  <c r="AB1271" i="7" s="1"/>
  <c r="AA1269" i="7"/>
  <c r="AA1271" i="7" s="1"/>
  <c r="Z1269" i="7"/>
  <c r="Z1271" i="7" s="1"/>
  <c r="Y1269" i="7"/>
  <c r="Y1271" i="7" s="1"/>
  <c r="X1269" i="7"/>
  <c r="X1271" i="7" s="1"/>
  <c r="W1269" i="7"/>
  <c r="W1271" i="7" s="1"/>
  <c r="V1269" i="7"/>
  <c r="V1271" i="7" s="1"/>
  <c r="U1269" i="7"/>
  <c r="U1271" i="7" s="1"/>
  <c r="T1269" i="7"/>
  <c r="T1271" i="7" s="1"/>
  <c r="S1269" i="7"/>
  <c r="S1271" i="7" s="1"/>
  <c r="R1269" i="7"/>
  <c r="R1271" i="7" s="1"/>
  <c r="Q1269" i="7"/>
  <c r="Q1271" i="7" s="1"/>
  <c r="P1269" i="7"/>
  <c r="P1271" i="7" s="1"/>
  <c r="O1269" i="7"/>
  <c r="O1271" i="7" s="1"/>
  <c r="N1269" i="7"/>
  <c r="N1271" i="7" s="1"/>
  <c r="M1269" i="7"/>
  <c r="M1271" i="7" s="1"/>
  <c r="L1269" i="7"/>
  <c r="L1271" i="7" s="1"/>
  <c r="K1269" i="7"/>
  <c r="K1271" i="7" s="1"/>
  <c r="J1269" i="7"/>
  <c r="J1271" i="7" s="1"/>
  <c r="I1269" i="7"/>
  <c r="I1271" i="7" s="1"/>
  <c r="H1269" i="7"/>
  <c r="H1271" i="7" s="1"/>
  <c r="G1269" i="7"/>
  <c r="G1271" i="7" s="1"/>
  <c r="F1269" i="7"/>
  <c r="F1271" i="7" s="1"/>
  <c r="E1269" i="7"/>
  <c r="E1271" i="7" s="1"/>
  <c r="AD1268" i="7"/>
  <c r="AC1268" i="7"/>
  <c r="AD1267" i="7"/>
  <c r="AC1267" i="7"/>
  <c r="AB1266" i="7"/>
  <c r="AA1266" i="7"/>
  <c r="Z1266" i="7"/>
  <c r="Y1266" i="7"/>
  <c r="X1266" i="7"/>
  <c r="W1266" i="7"/>
  <c r="V1266" i="7"/>
  <c r="U1266" i="7"/>
  <c r="T1266" i="7"/>
  <c r="S1266" i="7"/>
  <c r="R1266" i="7"/>
  <c r="Q1266" i="7"/>
  <c r="P1266" i="7"/>
  <c r="O1266" i="7"/>
  <c r="N1266" i="7"/>
  <c r="M1266" i="7"/>
  <c r="L1266" i="7"/>
  <c r="K1266" i="7"/>
  <c r="J1266" i="7"/>
  <c r="I1266" i="7"/>
  <c r="H1266" i="7"/>
  <c r="G1266" i="7"/>
  <c r="F1266" i="7"/>
  <c r="E1266" i="7"/>
  <c r="AC1264" i="7"/>
  <c r="AC1263" i="7"/>
  <c r="AB1262" i="7"/>
  <c r="AA1262" i="7"/>
  <c r="Z1262" i="7"/>
  <c r="Y1262" i="7"/>
  <c r="X1262" i="7"/>
  <c r="W1262" i="7"/>
  <c r="V1262" i="7"/>
  <c r="U1262" i="7"/>
  <c r="T1262" i="7"/>
  <c r="S1262" i="7"/>
  <c r="R1262" i="7"/>
  <c r="Q1262" i="7"/>
  <c r="P1262" i="7"/>
  <c r="O1262" i="7"/>
  <c r="N1262" i="7"/>
  <c r="M1262" i="7"/>
  <c r="L1262" i="7"/>
  <c r="K1262" i="7"/>
  <c r="J1262" i="7"/>
  <c r="I1262" i="7"/>
  <c r="H1262" i="7"/>
  <c r="G1262" i="7"/>
  <c r="F1262" i="7"/>
  <c r="E1262" i="7"/>
  <c r="AB1261" i="7"/>
  <c r="AA1261" i="7"/>
  <c r="Z1261" i="7"/>
  <c r="Y1261" i="7"/>
  <c r="X1261" i="7"/>
  <c r="W1261" i="7"/>
  <c r="V1261" i="7"/>
  <c r="U1261" i="7"/>
  <c r="T1261" i="7"/>
  <c r="S1261" i="7"/>
  <c r="R1261" i="7"/>
  <c r="Q1261" i="7"/>
  <c r="P1261" i="7"/>
  <c r="O1261" i="7"/>
  <c r="N1261" i="7"/>
  <c r="M1261" i="7"/>
  <c r="L1261" i="7"/>
  <c r="K1261" i="7"/>
  <c r="J1261" i="7"/>
  <c r="I1261" i="7"/>
  <c r="H1261" i="7"/>
  <c r="G1261" i="7"/>
  <c r="F1261" i="7"/>
  <c r="E1261" i="7"/>
  <c r="AC1260" i="7"/>
  <c r="AC1259" i="7"/>
  <c r="AB1258" i="7"/>
  <c r="AA1258" i="7"/>
  <c r="Z1258" i="7"/>
  <c r="Y1258" i="7"/>
  <c r="X1258" i="7"/>
  <c r="W1258" i="7"/>
  <c r="V1258" i="7"/>
  <c r="U1258" i="7"/>
  <c r="T1258" i="7"/>
  <c r="S1258" i="7"/>
  <c r="R1258" i="7"/>
  <c r="Q1258" i="7"/>
  <c r="P1258" i="7"/>
  <c r="O1258" i="7"/>
  <c r="N1258" i="7"/>
  <c r="M1258" i="7"/>
  <c r="L1258" i="7"/>
  <c r="K1258" i="7"/>
  <c r="J1258" i="7"/>
  <c r="I1258" i="7"/>
  <c r="H1258" i="7"/>
  <c r="G1258" i="7"/>
  <c r="F1258" i="7"/>
  <c r="E1258" i="7"/>
  <c r="AC1256" i="7"/>
  <c r="AC1255" i="7"/>
  <c r="AB1254" i="7"/>
  <c r="AA1254" i="7"/>
  <c r="Z1254" i="7"/>
  <c r="Y1254" i="7"/>
  <c r="X1254" i="7"/>
  <c r="W1254" i="7"/>
  <c r="V1254" i="7"/>
  <c r="U1254" i="7"/>
  <c r="T1254" i="7"/>
  <c r="S1254" i="7"/>
  <c r="R1254" i="7"/>
  <c r="Q1254" i="7"/>
  <c r="P1254" i="7"/>
  <c r="O1254" i="7"/>
  <c r="N1254" i="7"/>
  <c r="M1254" i="7"/>
  <c r="L1254" i="7"/>
  <c r="K1254" i="7"/>
  <c r="J1254" i="7"/>
  <c r="I1254" i="7"/>
  <c r="H1254" i="7"/>
  <c r="G1254" i="7"/>
  <c r="F1254" i="7"/>
  <c r="E1254" i="7"/>
  <c r="AB1253" i="7"/>
  <c r="AA1253" i="7"/>
  <c r="Z1253" i="7"/>
  <c r="Y1253" i="7"/>
  <c r="X1253" i="7"/>
  <c r="W1253" i="7"/>
  <c r="V1253" i="7"/>
  <c r="U1253" i="7"/>
  <c r="T1253" i="7"/>
  <c r="S1253" i="7"/>
  <c r="R1253" i="7"/>
  <c r="Q1253" i="7"/>
  <c r="P1253" i="7"/>
  <c r="O1253" i="7"/>
  <c r="N1253" i="7"/>
  <c r="M1253" i="7"/>
  <c r="L1253" i="7"/>
  <c r="K1253" i="7"/>
  <c r="J1253" i="7"/>
  <c r="I1253" i="7"/>
  <c r="H1253" i="7"/>
  <c r="G1253" i="7"/>
  <c r="F1253" i="7"/>
  <c r="E1253" i="7"/>
  <c r="AC1252" i="7"/>
  <c r="AC1251" i="7"/>
  <c r="AB1250" i="7"/>
  <c r="AA1250" i="7"/>
  <c r="Z1250" i="7"/>
  <c r="Y1250" i="7"/>
  <c r="X1250" i="7"/>
  <c r="W1250" i="7"/>
  <c r="V1250" i="7"/>
  <c r="U1250" i="7"/>
  <c r="T1250" i="7"/>
  <c r="S1250" i="7"/>
  <c r="R1250" i="7"/>
  <c r="Q1250" i="7"/>
  <c r="P1250" i="7"/>
  <c r="O1250" i="7"/>
  <c r="N1250" i="7"/>
  <c r="M1250" i="7"/>
  <c r="L1250" i="7"/>
  <c r="K1250" i="7"/>
  <c r="J1250" i="7"/>
  <c r="I1250" i="7"/>
  <c r="H1250" i="7"/>
  <c r="G1250" i="7"/>
  <c r="F1250" i="7"/>
  <c r="E1250" i="7"/>
  <c r="AB1249" i="7"/>
  <c r="AA1249" i="7"/>
  <c r="Z1249" i="7"/>
  <c r="Y1249" i="7"/>
  <c r="X1249" i="7"/>
  <c r="W1249" i="7"/>
  <c r="V1249" i="7"/>
  <c r="U1249" i="7"/>
  <c r="T1249" i="7"/>
  <c r="S1249" i="7"/>
  <c r="R1249" i="7"/>
  <c r="Q1249" i="7"/>
  <c r="P1249" i="7"/>
  <c r="O1249" i="7"/>
  <c r="N1249" i="7"/>
  <c r="M1249" i="7"/>
  <c r="L1249" i="7"/>
  <c r="K1249" i="7"/>
  <c r="J1249" i="7"/>
  <c r="I1249" i="7"/>
  <c r="H1249" i="7"/>
  <c r="G1249" i="7"/>
  <c r="F1249" i="7"/>
  <c r="E1249" i="7"/>
  <c r="AC1248" i="7"/>
  <c r="AC1247" i="7"/>
  <c r="AB1246" i="7"/>
  <c r="AA1246" i="7"/>
  <c r="Z1246" i="7"/>
  <c r="Y1246" i="7"/>
  <c r="X1246" i="7"/>
  <c r="W1246" i="7"/>
  <c r="V1246" i="7"/>
  <c r="U1246" i="7"/>
  <c r="T1246" i="7"/>
  <c r="S1246" i="7"/>
  <c r="R1246" i="7"/>
  <c r="Q1246" i="7"/>
  <c r="P1246" i="7"/>
  <c r="O1246" i="7"/>
  <c r="N1246" i="7"/>
  <c r="M1246" i="7"/>
  <c r="L1246" i="7"/>
  <c r="K1246" i="7"/>
  <c r="J1246" i="7"/>
  <c r="I1246" i="7"/>
  <c r="H1246" i="7"/>
  <c r="G1246" i="7"/>
  <c r="F1246" i="7"/>
  <c r="E1246" i="7"/>
  <c r="AB1245" i="7"/>
  <c r="AA1245" i="7"/>
  <c r="Z1245" i="7"/>
  <c r="Y1245" i="7"/>
  <c r="X1245" i="7"/>
  <c r="W1245" i="7"/>
  <c r="V1245" i="7"/>
  <c r="U1245" i="7"/>
  <c r="T1245" i="7"/>
  <c r="S1245" i="7"/>
  <c r="R1245" i="7"/>
  <c r="Q1245" i="7"/>
  <c r="P1245" i="7"/>
  <c r="O1245" i="7"/>
  <c r="N1245" i="7"/>
  <c r="M1245" i="7"/>
  <c r="L1245" i="7"/>
  <c r="K1245" i="7"/>
  <c r="J1245" i="7"/>
  <c r="I1245" i="7"/>
  <c r="H1245" i="7"/>
  <c r="G1245" i="7"/>
  <c r="F1245" i="7"/>
  <c r="E1245" i="7"/>
  <c r="AC1244" i="7"/>
  <c r="AC1243" i="7"/>
  <c r="AC1240" i="7"/>
  <c r="AC1239" i="7"/>
  <c r="AB1238" i="7"/>
  <c r="AA1238" i="7"/>
  <c r="Z1238" i="7"/>
  <c r="Y1238" i="7"/>
  <c r="X1238" i="7"/>
  <c r="W1238" i="7"/>
  <c r="V1238" i="7"/>
  <c r="U1238" i="7"/>
  <c r="T1238" i="7"/>
  <c r="S1238" i="7"/>
  <c r="R1238" i="7"/>
  <c r="Q1238" i="7"/>
  <c r="P1238" i="7"/>
  <c r="O1238" i="7"/>
  <c r="N1238" i="7"/>
  <c r="M1238" i="7"/>
  <c r="L1238" i="7"/>
  <c r="K1238" i="7"/>
  <c r="J1238" i="7"/>
  <c r="I1238" i="7"/>
  <c r="H1238" i="7"/>
  <c r="G1238" i="7"/>
  <c r="F1238" i="7"/>
  <c r="E1238" i="7"/>
  <c r="AB1237" i="7"/>
  <c r="AA1237" i="7"/>
  <c r="Z1237" i="7"/>
  <c r="Y1237" i="7"/>
  <c r="X1237" i="7"/>
  <c r="W1237" i="7"/>
  <c r="V1237" i="7"/>
  <c r="U1237" i="7"/>
  <c r="T1237" i="7"/>
  <c r="S1237" i="7"/>
  <c r="R1237" i="7"/>
  <c r="Q1237" i="7"/>
  <c r="P1237" i="7"/>
  <c r="O1237" i="7"/>
  <c r="N1237" i="7"/>
  <c r="M1237" i="7"/>
  <c r="L1237" i="7"/>
  <c r="K1237" i="7"/>
  <c r="J1237" i="7"/>
  <c r="I1237" i="7"/>
  <c r="H1237" i="7"/>
  <c r="G1237" i="7"/>
  <c r="F1237" i="7"/>
  <c r="E1237" i="7"/>
  <c r="AD1237" i="7" s="1"/>
  <c r="AC1236" i="7"/>
  <c r="AC1235" i="7"/>
  <c r="AB1234" i="7"/>
  <c r="AA1234" i="7"/>
  <c r="Z1234" i="7"/>
  <c r="Y1234" i="7"/>
  <c r="X1234" i="7"/>
  <c r="W1234" i="7"/>
  <c r="V1234" i="7"/>
  <c r="U1234" i="7"/>
  <c r="T1234" i="7"/>
  <c r="S1234" i="7"/>
  <c r="R1234" i="7"/>
  <c r="Q1234" i="7"/>
  <c r="P1234" i="7"/>
  <c r="O1234" i="7"/>
  <c r="N1234" i="7"/>
  <c r="M1234" i="7"/>
  <c r="L1234" i="7"/>
  <c r="K1234" i="7"/>
  <c r="J1234" i="7"/>
  <c r="I1234" i="7"/>
  <c r="H1234" i="7"/>
  <c r="G1234" i="7"/>
  <c r="F1234" i="7"/>
  <c r="E1234" i="7"/>
  <c r="AB1233" i="7"/>
  <c r="AA1233" i="7"/>
  <c r="Z1233" i="7"/>
  <c r="Y1233" i="7"/>
  <c r="X1233" i="7"/>
  <c r="W1233" i="7"/>
  <c r="V1233" i="7"/>
  <c r="U1233" i="7"/>
  <c r="T1233" i="7"/>
  <c r="S1233" i="7"/>
  <c r="R1233" i="7"/>
  <c r="Q1233" i="7"/>
  <c r="P1233" i="7"/>
  <c r="O1233" i="7"/>
  <c r="N1233" i="7"/>
  <c r="M1233" i="7"/>
  <c r="L1233" i="7"/>
  <c r="K1233" i="7"/>
  <c r="J1233" i="7"/>
  <c r="I1233" i="7"/>
  <c r="H1233" i="7"/>
  <c r="G1233" i="7"/>
  <c r="F1233" i="7"/>
  <c r="E1233" i="7"/>
  <c r="AC1232" i="7"/>
  <c r="AC1231" i="7"/>
  <c r="AB1230" i="7"/>
  <c r="AA1230" i="7"/>
  <c r="Z1230" i="7"/>
  <c r="Y1230" i="7"/>
  <c r="X1230" i="7"/>
  <c r="W1230" i="7"/>
  <c r="V1230" i="7"/>
  <c r="U1230" i="7"/>
  <c r="T1230" i="7"/>
  <c r="S1230" i="7"/>
  <c r="R1230" i="7"/>
  <c r="Q1230" i="7"/>
  <c r="P1230" i="7"/>
  <c r="O1230" i="7"/>
  <c r="N1230" i="7"/>
  <c r="M1230" i="7"/>
  <c r="L1230" i="7"/>
  <c r="K1230" i="7"/>
  <c r="J1230" i="7"/>
  <c r="I1230" i="7"/>
  <c r="H1230" i="7"/>
  <c r="G1230" i="7"/>
  <c r="F1230" i="7"/>
  <c r="E1230" i="7"/>
  <c r="AB1229" i="7"/>
  <c r="AA1229" i="7"/>
  <c r="Z1229" i="7"/>
  <c r="Y1229" i="7"/>
  <c r="X1229" i="7"/>
  <c r="W1229" i="7"/>
  <c r="V1229" i="7"/>
  <c r="U1229" i="7"/>
  <c r="T1229" i="7"/>
  <c r="S1229" i="7"/>
  <c r="R1229" i="7"/>
  <c r="Q1229" i="7"/>
  <c r="P1229" i="7"/>
  <c r="O1229" i="7"/>
  <c r="N1229" i="7"/>
  <c r="M1229" i="7"/>
  <c r="L1229" i="7"/>
  <c r="K1229" i="7"/>
  <c r="J1229" i="7"/>
  <c r="I1229" i="7"/>
  <c r="H1229" i="7"/>
  <c r="G1229" i="7"/>
  <c r="F1229" i="7"/>
  <c r="E1229" i="7"/>
  <c r="AD1229" i="7" s="1"/>
  <c r="AC1228" i="7"/>
  <c r="AC1227" i="7"/>
  <c r="AB1226" i="7"/>
  <c r="AA1226" i="7"/>
  <c r="Z1226" i="7"/>
  <c r="Y1226" i="7"/>
  <c r="X1226" i="7"/>
  <c r="W1226" i="7"/>
  <c r="V1226" i="7"/>
  <c r="U1226" i="7"/>
  <c r="T1226" i="7"/>
  <c r="S1226" i="7"/>
  <c r="R1226" i="7"/>
  <c r="Q1226" i="7"/>
  <c r="P1226" i="7"/>
  <c r="O1226" i="7"/>
  <c r="N1226" i="7"/>
  <c r="M1226" i="7"/>
  <c r="L1226" i="7"/>
  <c r="K1226" i="7"/>
  <c r="J1226" i="7"/>
  <c r="I1226" i="7"/>
  <c r="H1226" i="7"/>
  <c r="G1226" i="7"/>
  <c r="F1226" i="7"/>
  <c r="E1226" i="7"/>
  <c r="AC1224" i="7"/>
  <c r="AC1270" i="7" s="1"/>
  <c r="AC1223" i="7"/>
  <c r="AC1269" i="7" s="1"/>
  <c r="AB1217" i="7"/>
  <c r="AA1217" i="7"/>
  <c r="Z1217" i="7"/>
  <c r="Y1217" i="7"/>
  <c r="X1217" i="7"/>
  <c r="W1217" i="7"/>
  <c r="V1217" i="7"/>
  <c r="U1217" i="7"/>
  <c r="T1217" i="7"/>
  <c r="S1217" i="7"/>
  <c r="R1217" i="7"/>
  <c r="Q1217" i="7"/>
  <c r="P1217" i="7"/>
  <c r="O1217" i="7"/>
  <c r="N1217" i="7"/>
  <c r="M1217" i="7"/>
  <c r="L1217" i="7"/>
  <c r="K1217" i="7"/>
  <c r="J1217" i="7"/>
  <c r="I1217" i="7"/>
  <c r="H1217" i="7"/>
  <c r="G1217" i="7"/>
  <c r="F1217" i="7"/>
  <c r="E1217" i="7"/>
  <c r="AB1216" i="7"/>
  <c r="AA1216" i="7"/>
  <c r="Z1216" i="7"/>
  <c r="Y1216" i="7"/>
  <c r="X1216" i="7"/>
  <c r="W1216" i="7"/>
  <c r="V1216" i="7"/>
  <c r="U1216" i="7"/>
  <c r="T1216" i="7"/>
  <c r="S1216" i="7"/>
  <c r="R1216" i="7"/>
  <c r="Q1216" i="7"/>
  <c r="Q1218" i="7" s="1"/>
  <c r="P1216" i="7"/>
  <c r="O1216" i="7"/>
  <c r="N1216" i="7"/>
  <c r="N1218" i="7" s="1"/>
  <c r="M1216" i="7"/>
  <c r="M1218" i="7" s="1"/>
  <c r="L1216" i="7"/>
  <c r="L1218" i="7" s="1"/>
  <c r="K1216" i="7"/>
  <c r="K1218" i="7" s="1"/>
  <c r="J1216" i="7"/>
  <c r="I1216" i="7"/>
  <c r="H1216" i="7"/>
  <c r="G1216" i="7"/>
  <c r="F1216" i="7"/>
  <c r="E1216" i="7"/>
  <c r="AB1215" i="7"/>
  <c r="AA1215" i="7"/>
  <c r="Z1215" i="7"/>
  <c r="Y1215" i="7"/>
  <c r="X1215" i="7"/>
  <c r="W1215" i="7"/>
  <c r="V1215" i="7"/>
  <c r="U1215" i="7"/>
  <c r="T1215" i="7"/>
  <c r="S1215" i="7"/>
  <c r="R1215" i="7"/>
  <c r="Q1215" i="7"/>
  <c r="P1215" i="7"/>
  <c r="O1215" i="7"/>
  <c r="N1215" i="7"/>
  <c r="M1215" i="7"/>
  <c r="L1215" i="7"/>
  <c r="K1215" i="7"/>
  <c r="J1215" i="7"/>
  <c r="I1215" i="7"/>
  <c r="H1215" i="7"/>
  <c r="G1215" i="7"/>
  <c r="F1215" i="7"/>
  <c r="E1215" i="7"/>
  <c r="AC1213" i="7"/>
  <c r="AC1212" i="7"/>
  <c r="AB1211" i="7"/>
  <c r="AA1211" i="7"/>
  <c r="Z1211" i="7"/>
  <c r="Y1211" i="7"/>
  <c r="X1211" i="7"/>
  <c r="W1211" i="7"/>
  <c r="V1211" i="7"/>
  <c r="U1211" i="7"/>
  <c r="T1211" i="7"/>
  <c r="S1211" i="7"/>
  <c r="R1211" i="7"/>
  <c r="Q1211" i="7"/>
  <c r="P1211" i="7"/>
  <c r="O1211" i="7"/>
  <c r="N1211" i="7"/>
  <c r="M1211" i="7"/>
  <c r="L1211" i="7"/>
  <c r="K1211" i="7"/>
  <c r="J1211" i="7"/>
  <c r="I1211" i="7"/>
  <c r="H1211" i="7"/>
  <c r="G1211" i="7"/>
  <c r="F1211" i="7"/>
  <c r="E1211" i="7"/>
  <c r="AD1210" i="7"/>
  <c r="AC1209" i="7"/>
  <c r="AC1217" i="7" s="1"/>
  <c r="AC1208" i="7"/>
  <c r="AC1216" i="7" s="1"/>
  <c r="Q1202" i="7"/>
  <c r="N1202" i="7"/>
  <c r="M1202" i="7"/>
  <c r="L1202" i="7"/>
  <c r="K1202" i="7"/>
  <c r="AB1201" i="7"/>
  <c r="AA1201" i="7"/>
  <c r="Z1201" i="7"/>
  <c r="Y1201" i="7"/>
  <c r="X1201" i="7"/>
  <c r="W1201" i="7"/>
  <c r="V1201" i="7"/>
  <c r="U1201" i="7"/>
  <c r="T1201" i="7"/>
  <c r="S1201" i="7"/>
  <c r="R1201" i="7"/>
  <c r="Q1201" i="7"/>
  <c r="P1201" i="7"/>
  <c r="O1201" i="7"/>
  <c r="N1201" i="7"/>
  <c r="M1201" i="7"/>
  <c r="L1201" i="7"/>
  <c r="K1201" i="7"/>
  <c r="J1201" i="7"/>
  <c r="I1201" i="7"/>
  <c r="H1201" i="7"/>
  <c r="G1201" i="7"/>
  <c r="F1201" i="7"/>
  <c r="E1201" i="7"/>
  <c r="AC1199" i="7"/>
  <c r="AC1198" i="7"/>
  <c r="AB1197" i="7"/>
  <c r="AA1197" i="7"/>
  <c r="Z1197" i="7"/>
  <c r="Y1197" i="7"/>
  <c r="X1197" i="7"/>
  <c r="W1197" i="7"/>
  <c r="V1197" i="7"/>
  <c r="U1197" i="7"/>
  <c r="T1197" i="7"/>
  <c r="S1197" i="7"/>
  <c r="R1197" i="7"/>
  <c r="Q1197" i="7"/>
  <c r="P1197" i="7"/>
  <c r="O1197" i="7"/>
  <c r="N1197" i="7"/>
  <c r="M1197" i="7"/>
  <c r="L1197" i="7"/>
  <c r="K1197" i="7"/>
  <c r="J1197" i="7"/>
  <c r="I1197" i="7"/>
  <c r="H1197" i="7"/>
  <c r="G1197" i="7"/>
  <c r="F1197" i="7"/>
  <c r="E1197" i="7"/>
  <c r="AC1195" i="7"/>
  <c r="AC1272" i="7" s="1"/>
  <c r="AC1194" i="7"/>
  <c r="AC1271" i="7" s="1"/>
  <c r="AB1219" i="7"/>
  <c r="AA1219" i="7"/>
  <c r="Z1219" i="7"/>
  <c r="Y1219" i="7"/>
  <c r="X1219" i="7"/>
  <c r="W1219" i="7"/>
  <c r="V1219" i="7"/>
  <c r="U1219" i="7"/>
  <c r="T1219" i="7"/>
  <c r="S1219" i="7"/>
  <c r="R1219" i="7"/>
  <c r="Q1219" i="7"/>
  <c r="P1219" i="7"/>
  <c r="O1219" i="7"/>
  <c r="N1219" i="7"/>
  <c r="M1219" i="7"/>
  <c r="L1219" i="7"/>
  <c r="K1219" i="7"/>
  <c r="J1219" i="7"/>
  <c r="I1219" i="7"/>
  <c r="H1219" i="7"/>
  <c r="G1219" i="7"/>
  <c r="F1219" i="7"/>
  <c r="E1219" i="7"/>
  <c r="AB1218" i="7"/>
  <c r="AA1218" i="7"/>
  <c r="Z1218" i="7"/>
  <c r="Y1218" i="7"/>
  <c r="X1218" i="7"/>
  <c r="W1218" i="7"/>
  <c r="V1218" i="7"/>
  <c r="U1218" i="7"/>
  <c r="T1218" i="7"/>
  <c r="S1218" i="7"/>
  <c r="R1218" i="7"/>
  <c r="P1218" i="7"/>
  <c r="O1218" i="7"/>
  <c r="J1218" i="7"/>
  <c r="I1218" i="7"/>
  <c r="H1218" i="7"/>
  <c r="G1218" i="7"/>
  <c r="F1218" i="7"/>
  <c r="E1218" i="7"/>
  <c r="AB1189" i="7"/>
  <c r="AA1189" i="7"/>
  <c r="Z1189" i="7"/>
  <c r="Y1189" i="7"/>
  <c r="X1189" i="7"/>
  <c r="W1189" i="7"/>
  <c r="V1189" i="7"/>
  <c r="U1189" i="7"/>
  <c r="T1189" i="7"/>
  <c r="S1189" i="7"/>
  <c r="R1189" i="7"/>
  <c r="Q1189" i="7"/>
  <c r="P1189" i="7"/>
  <c r="O1189" i="7"/>
  <c r="N1189" i="7"/>
  <c r="M1189" i="7"/>
  <c r="L1189" i="7"/>
  <c r="K1189" i="7"/>
  <c r="J1189" i="7"/>
  <c r="I1189" i="7"/>
  <c r="H1189" i="7"/>
  <c r="G1189" i="7"/>
  <c r="F1189" i="7"/>
  <c r="E1189" i="7"/>
  <c r="AC1187" i="7"/>
  <c r="AC1186" i="7"/>
  <c r="AB1184" i="7"/>
  <c r="AA1184" i="7"/>
  <c r="Z1184" i="7"/>
  <c r="Y1184" i="7"/>
  <c r="X1184" i="7"/>
  <c r="W1184" i="7"/>
  <c r="V1184" i="7"/>
  <c r="U1184" i="7"/>
  <c r="T1184" i="7"/>
  <c r="S1184" i="7"/>
  <c r="R1184" i="7"/>
  <c r="Q1184" i="7"/>
  <c r="P1184" i="7"/>
  <c r="O1184" i="7"/>
  <c r="N1184" i="7"/>
  <c r="M1184" i="7"/>
  <c r="L1184" i="7"/>
  <c r="K1184" i="7"/>
  <c r="J1184" i="7"/>
  <c r="I1184" i="7"/>
  <c r="H1184" i="7"/>
  <c r="G1184" i="7"/>
  <c r="F1184" i="7"/>
  <c r="E1184" i="7"/>
  <c r="AD1183" i="7"/>
  <c r="AC1182" i="7"/>
  <c r="AC1184" i="7" s="1"/>
  <c r="AC1181" i="7"/>
  <c r="AB1179" i="7"/>
  <c r="AA1179" i="7"/>
  <c r="Z1179" i="7"/>
  <c r="Y1179" i="7"/>
  <c r="X1179" i="7"/>
  <c r="W1179" i="7"/>
  <c r="V1179" i="7"/>
  <c r="U1179" i="7"/>
  <c r="T1179" i="7"/>
  <c r="S1179" i="7"/>
  <c r="R1179" i="7"/>
  <c r="Q1179" i="7"/>
  <c r="P1179" i="7"/>
  <c r="O1179" i="7"/>
  <c r="N1179" i="7"/>
  <c r="M1179" i="7"/>
  <c r="L1179" i="7"/>
  <c r="K1179" i="7"/>
  <c r="J1179" i="7"/>
  <c r="I1179" i="7"/>
  <c r="H1179" i="7"/>
  <c r="G1179" i="7"/>
  <c r="F1179" i="7"/>
  <c r="E1179" i="7"/>
  <c r="AD1178" i="7"/>
  <c r="AC1177" i="7"/>
  <c r="AC1179" i="7" s="1"/>
  <c r="AC1176" i="7"/>
  <c r="Y1171" i="7"/>
  <c r="V1171" i="7"/>
  <c r="N1171" i="7"/>
  <c r="H1171" i="7"/>
  <c r="AB1166" i="7"/>
  <c r="AB1168" i="7" s="1"/>
  <c r="AA1166" i="7"/>
  <c r="AA1168" i="7" s="1"/>
  <c r="Z1166" i="7"/>
  <c r="Z1168" i="7" s="1"/>
  <c r="Y1166" i="7"/>
  <c r="Y1168" i="7" s="1"/>
  <c r="X1166" i="7"/>
  <c r="X1168" i="7" s="1"/>
  <c r="W1166" i="7"/>
  <c r="W1168" i="7" s="1"/>
  <c r="V1166" i="7"/>
  <c r="V1168" i="7" s="1"/>
  <c r="U1166" i="7"/>
  <c r="U1168" i="7" s="1"/>
  <c r="T1166" i="7"/>
  <c r="T1168" i="7" s="1"/>
  <c r="S1166" i="7"/>
  <c r="S1168" i="7" s="1"/>
  <c r="R1166" i="7"/>
  <c r="R1168" i="7" s="1"/>
  <c r="Q1166" i="7"/>
  <c r="Q1168" i="7" s="1"/>
  <c r="P1166" i="7"/>
  <c r="P1168" i="7" s="1"/>
  <c r="O1166" i="7"/>
  <c r="O1168" i="7" s="1"/>
  <c r="N1166" i="7"/>
  <c r="N1168" i="7" s="1"/>
  <c r="M1166" i="7"/>
  <c r="M1168" i="7" s="1"/>
  <c r="L1166" i="7"/>
  <c r="L1168" i="7" s="1"/>
  <c r="K1166" i="7"/>
  <c r="K1168" i="7" s="1"/>
  <c r="J1166" i="7"/>
  <c r="J1168" i="7" s="1"/>
  <c r="I1166" i="7"/>
  <c r="I1168" i="7" s="1"/>
  <c r="H1166" i="7"/>
  <c r="H1168" i="7" s="1"/>
  <c r="G1166" i="7"/>
  <c r="G1168" i="7" s="1"/>
  <c r="F1166" i="7"/>
  <c r="F1168" i="7" s="1"/>
  <c r="E1166" i="7"/>
  <c r="E1168" i="7" s="1"/>
  <c r="AB1165" i="7"/>
  <c r="AB1167" i="7" s="1"/>
  <c r="AA1165" i="7"/>
  <c r="AA1167" i="7" s="1"/>
  <c r="Z1165" i="7"/>
  <c r="Z1167" i="7" s="1"/>
  <c r="Y1165" i="7"/>
  <c r="Y1167" i="7" s="1"/>
  <c r="X1165" i="7"/>
  <c r="X1167" i="7" s="1"/>
  <c r="W1165" i="7"/>
  <c r="W1167" i="7" s="1"/>
  <c r="V1165" i="7"/>
  <c r="V1167" i="7" s="1"/>
  <c r="U1165" i="7"/>
  <c r="U1167" i="7" s="1"/>
  <c r="T1165" i="7"/>
  <c r="T1167" i="7" s="1"/>
  <c r="S1165" i="7"/>
  <c r="S1167" i="7" s="1"/>
  <c r="R1165" i="7"/>
  <c r="R1167" i="7" s="1"/>
  <c r="Q1165" i="7"/>
  <c r="Q1167" i="7" s="1"/>
  <c r="P1165" i="7"/>
  <c r="P1167" i="7" s="1"/>
  <c r="O1165" i="7"/>
  <c r="O1167" i="7" s="1"/>
  <c r="N1165" i="7"/>
  <c r="N1167" i="7" s="1"/>
  <c r="M1165" i="7"/>
  <c r="M1167" i="7" s="1"/>
  <c r="L1165" i="7"/>
  <c r="L1167" i="7" s="1"/>
  <c r="K1165" i="7"/>
  <c r="K1167" i="7" s="1"/>
  <c r="J1165" i="7"/>
  <c r="J1167" i="7" s="1"/>
  <c r="I1165" i="7"/>
  <c r="I1167" i="7" s="1"/>
  <c r="H1165" i="7"/>
  <c r="H1167" i="7" s="1"/>
  <c r="G1165" i="7"/>
  <c r="G1167" i="7" s="1"/>
  <c r="F1165" i="7"/>
  <c r="F1167" i="7" s="1"/>
  <c r="E1165" i="7"/>
  <c r="E1167" i="7" s="1"/>
  <c r="AC1164" i="7"/>
  <c r="AD1163" i="7"/>
  <c r="AC1163" i="7"/>
  <c r="AB1162" i="7"/>
  <c r="AA1162" i="7"/>
  <c r="Z1162" i="7"/>
  <c r="Y1162" i="7"/>
  <c r="X1162" i="7"/>
  <c r="W1162" i="7"/>
  <c r="V1162" i="7"/>
  <c r="U1162" i="7"/>
  <c r="T1162" i="7"/>
  <c r="S1162" i="7"/>
  <c r="R1162" i="7"/>
  <c r="Q1162" i="7"/>
  <c r="P1162" i="7"/>
  <c r="O1162" i="7"/>
  <c r="N1162" i="7"/>
  <c r="M1162" i="7"/>
  <c r="L1162" i="7"/>
  <c r="K1162" i="7"/>
  <c r="J1162" i="7"/>
  <c r="I1162" i="7"/>
  <c r="H1162" i="7"/>
  <c r="G1162" i="7"/>
  <c r="F1162" i="7"/>
  <c r="E1162" i="7"/>
  <c r="AC1160" i="7"/>
  <c r="AC1162" i="7" s="1"/>
  <c r="AC1159" i="7"/>
  <c r="AB1158" i="7"/>
  <c r="AA1158" i="7"/>
  <c r="Z1158" i="7"/>
  <c r="Y1158" i="7"/>
  <c r="X1158" i="7"/>
  <c r="W1158" i="7"/>
  <c r="V1158" i="7"/>
  <c r="U1158" i="7"/>
  <c r="T1158" i="7"/>
  <c r="S1158" i="7"/>
  <c r="R1158" i="7"/>
  <c r="Q1158" i="7"/>
  <c r="P1158" i="7"/>
  <c r="O1158" i="7"/>
  <c r="N1158" i="7"/>
  <c r="M1158" i="7"/>
  <c r="L1158" i="7"/>
  <c r="K1158" i="7"/>
  <c r="J1158" i="7"/>
  <c r="I1158" i="7"/>
  <c r="H1158" i="7"/>
  <c r="G1158" i="7"/>
  <c r="F1158" i="7"/>
  <c r="E1158" i="7"/>
  <c r="AC1156" i="7"/>
  <c r="AC1155" i="7"/>
  <c r="AB1154" i="7"/>
  <c r="AA1154" i="7"/>
  <c r="Z1154" i="7"/>
  <c r="Y1154" i="7"/>
  <c r="X1154" i="7"/>
  <c r="W1154" i="7"/>
  <c r="V1154" i="7"/>
  <c r="U1154" i="7"/>
  <c r="T1154" i="7"/>
  <c r="S1154" i="7"/>
  <c r="R1154" i="7"/>
  <c r="Q1154" i="7"/>
  <c r="P1154" i="7"/>
  <c r="O1154" i="7"/>
  <c r="N1154" i="7"/>
  <c r="M1154" i="7"/>
  <c r="L1154" i="7"/>
  <c r="K1154" i="7"/>
  <c r="J1154" i="7"/>
  <c r="I1154" i="7"/>
  <c r="H1154" i="7"/>
  <c r="G1154" i="7"/>
  <c r="F1154" i="7"/>
  <c r="E1154" i="7"/>
  <c r="AC1152" i="7"/>
  <c r="AC1151" i="7"/>
  <c r="AB1150" i="7"/>
  <c r="AA1150" i="7"/>
  <c r="Z1150" i="7"/>
  <c r="Y1150" i="7"/>
  <c r="X1150" i="7"/>
  <c r="W1150" i="7"/>
  <c r="V1150" i="7"/>
  <c r="U1150" i="7"/>
  <c r="T1150" i="7"/>
  <c r="S1150" i="7"/>
  <c r="R1150" i="7"/>
  <c r="Q1150" i="7"/>
  <c r="P1150" i="7"/>
  <c r="O1150" i="7"/>
  <c r="N1150" i="7"/>
  <c r="M1150" i="7"/>
  <c r="L1150" i="7"/>
  <c r="K1150" i="7"/>
  <c r="J1150" i="7"/>
  <c r="I1150" i="7"/>
  <c r="H1150" i="7"/>
  <c r="G1150" i="7"/>
  <c r="F1150" i="7"/>
  <c r="E1150" i="7"/>
  <c r="AC1148" i="7"/>
  <c r="AC1150" i="7" s="1"/>
  <c r="AC1147" i="7"/>
  <c r="AB1146" i="7"/>
  <c r="AA1146" i="7"/>
  <c r="Z1146" i="7"/>
  <c r="Y1146" i="7"/>
  <c r="X1146" i="7"/>
  <c r="W1146" i="7"/>
  <c r="V1146" i="7"/>
  <c r="U1146" i="7"/>
  <c r="T1146" i="7"/>
  <c r="S1146" i="7"/>
  <c r="R1146" i="7"/>
  <c r="Q1146" i="7"/>
  <c r="P1146" i="7"/>
  <c r="O1146" i="7"/>
  <c r="N1146" i="7"/>
  <c r="M1146" i="7"/>
  <c r="L1146" i="7"/>
  <c r="K1146" i="7"/>
  <c r="J1146" i="7"/>
  <c r="I1146" i="7"/>
  <c r="H1146" i="7"/>
  <c r="G1146" i="7"/>
  <c r="F1146" i="7"/>
  <c r="E1146" i="7"/>
  <c r="AC1144" i="7"/>
  <c r="AC1143" i="7"/>
  <c r="AC1140" i="7"/>
  <c r="AC1166" i="7" s="1"/>
  <c r="AC1139" i="7"/>
  <c r="AC1165" i="7" s="1"/>
  <c r="AB1133" i="7"/>
  <c r="AA1133" i="7"/>
  <c r="Z1133" i="7"/>
  <c r="Y1133" i="7"/>
  <c r="X1133" i="7"/>
  <c r="W1133" i="7"/>
  <c r="V1133" i="7"/>
  <c r="U1133" i="7"/>
  <c r="T1133" i="7"/>
  <c r="S1133" i="7"/>
  <c r="R1133" i="7"/>
  <c r="Q1133" i="7"/>
  <c r="P1133" i="7"/>
  <c r="O1133" i="7"/>
  <c r="N1133" i="7"/>
  <c r="M1133" i="7"/>
  <c r="L1133" i="7"/>
  <c r="K1133" i="7"/>
  <c r="J1133" i="7"/>
  <c r="I1133" i="7"/>
  <c r="H1133" i="7"/>
  <c r="G1133" i="7"/>
  <c r="F1133" i="7"/>
  <c r="E1133" i="7"/>
  <c r="AB1132" i="7"/>
  <c r="AA1132" i="7"/>
  <c r="Z1132" i="7"/>
  <c r="Y1132" i="7"/>
  <c r="X1132" i="7"/>
  <c r="W1132" i="7"/>
  <c r="V1132" i="7"/>
  <c r="U1132" i="7"/>
  <c r="T1132" i="7"/>
  <c r="S1132" i="7"/>
  <c r="R1132" i="7"/>
  <c r="Q1132" i="7"/>
  <c r="P1132" i="7"/>
  <c r="O1132" i="7"/>
  <c r="N1132" i="7"/>
  <c r="M1132" i="7"/>
  <c r="L1132" i="7"/>
  <c r="K1132" i="7"/>
  <c r="J1132" i="7"/>
  <c r="I1132" i="7"/>
  <c r="H1132" i="7"/>
  <c r="G1132" i="7"/>
  <c r="F1132" i="7"/>
  <c r="E1132" i="7"/>
  <c r="AB1131" i="7"/>
  <c r="AA1131" i="7"/>
  <c r="Z1131" i="7"/>
  <c r="Y1131" i="7"/>
  <c r="X1131" i="7"/>
  <c r="W1131" i="7"/>
  <c r="V1131" i="7"/>
  <c r="U1131" i="7"/>
  <c r="T1131" i="7"/>
  <c r="S1131" i="7"/>
  <c r="R1131" i="7"/>
  <c r="Q1131" i="7"/>
  <c r="P1131" i="7"/>
  <c r="O1131" i="7"/>
  <c r="N1131" i="7"/>
  <c r="M1131" i="7"/>
  <c r="L1131" i="7"/>
  <c r="K1131" i="7"/>
  <c r="J1131" i="7"/>
  <c r="I1131" i="7"/>
  <c r="H1131" i="7"/>
  <c r="G1131" i="7"/>
  <c r="F1131" i="7"/>
  <c r="E1131" i="7"/>
  <c r="AC1129" i="7"/>
  <c r="AC1128" i="7"/>
  <c r="AB1127" i="7"/>
  <c r="AA1127" i="7"/>
  <c r="Z1127" i="7"/>
  <c r="Y1127" i="7"/>
  <c r="X1127" i="7"/>
  <c r="W1127" i="7"/>
  <c r="V1127" i="7"/>
  <c r="U1127" i="7"/>
  <c r="T1127" i="7"/>
  <c r="S1127" i="7"/>
  <c r="R1127" i="7"/>
  <c r="Q1127" i="7"/>
  <c r="P1127" i="7"/>
  <c r="O1127" i="7"/>
  <c r="N1127" i="7"/>
  <c r="M1127" i="7"/>
  <c r="L1127" i="7"/>
  <c r="K1127" i="7"/>
  <c r="J1127" i="7"/>
  <c r="I1127" i="7"/>
  <c r="H1127" i="7"/>
  <c r="G1127" i="7"/>
  <c r="F1127" i="7"/>
  <c r="E1127" i="7"/>
  <c r="AC1125" i="7"/>
  <c r="AC1133" i="7" s="1"/>
  <c r="AC1124" i="7"/>
  <c r="AC1132" i="7" s="1"/>
  <c r="AB1117" i="7"/>
  <c r="AA1117" i="7"/>
  <c r="Z1117" i="7"/>
  <c r="Y1117" i="7"/>
  <c r="X1117" i="7"/>
  <c r="W1117" i="7"/>
  <c r="V1117" i="7"/>
  <c r="U1117" i="7"/>
  <c r="T1117" i="7"/>
  <c r="S1117" i="7"/>
  <c r="R1117" i="7"/>
  <c r="Q1117" i="7"/>
  <c r="P1117" i="7"/>
  <c r="O1117" i="7"/>
  <c r="N1117" i="7"/>
  <c r="M1117" i="7"/>
  <c r="L1117" i="7"/>
  <c r="K1117" i="7"/>
  <c r="J1117" i="7"/>
  <c r="I1117" i="7"/>
  <c r="H1117" i="7"/>
  <c r="G1117" i="7"/>
  <c r="F1117" i="7"/>
  <c r="E1117" i="7"/>
  <c r="AC1115" i="7"/>
  <c r="AC1114" i="7"/>
  <c r="AB1113" i="7"/>
  <c r="AA1113" i="7"/>
  <c r="Z1113" i="7"/>
  <c r="Y1113" i="7"/>
  <c r="X1113" i="7"/>
  <c r="W1113" i="7"/>
  <c r="V1113" i="7"/>
  <c r="U1113" i="7"/>
  <c r="T1113" i="7"/>
  <c r="S1113" i="7"/>
  <c r="R1113" i="7"/>
  <c r="Q1113" i="7"/>
  <c r="P1113" i="7"/>
  <c r="O1113" i="7"/>
  <c r="N1113" i="7"/>
  <c r="M1113" i="7"/>
  <c r="L1113" i="7"/>
  <c r="K1113" i="7"/>
  <c r="J1113" i="7"/>
  <c r="I1113" i="7"/>
  <c r="H1113" i="7"/>
  <c r="G1113" i="7"/>
  <c r="F1113" i="7"/>
  <c r="E1113" i="7"/>
  <c r="AC1111" i="7"/>
  <c r="AC1168" i="7" s="1"/>
  <c r="AC1110" i="7"/>
  <c r="AC1167" i="7" s="1"/>
  <c r="AB1109" i="7"/>
  <c r="AA1109" i="7"/>
  <c r="Z1109" i="7"/>
  <c r="Y1109" i="7"/>
  <c r="X1109" i="7"/>
  <c r="W1109" i="7"/>
  <c r="V1109" i="7"/>
  <c r="U1109" i="7"/>
  <c r="T1109" i="7"/>
  <c r="S1109" i="7"/>
  <c r="R1109" i="7"/>
  <c r="Q1109" i="7"/>
  <c r="P1109" i="7"/>
  <c r="O1109" i="7"/>
  <c r="N1109" i="7"/>
  <c r="M1109" i="7"/>
  <c r="L1109" i="7"/>
  <c r="K1109" i="7"/>
  <c r="J1109" i="7"/>
  <c r="I1109" i="7"/>
  <c r="H1109" i="7"/>
  <c r="G1109" i="7"/>
  <c r="F1109" i="7"/>
  <c r="E1109" i="7"/>
  <c r="AC1107" i="7"/>
  <c r="AC1109" i="7" s="1"/>
  <c r="AC1106" i="7"/>
  <c r="AB1103" i="7"/>
  <c r="AB1135" i="7" s="1"/>
  <c r="AA1103" i="7"/>
  <c r="AA1135" i="7" s="1"/>
  <c r="Z1103" i="7"/>
  <c r="Z1135" i="7" s="1"/>
  <c r="Y1103" i="7"/>
  <c r="Y1135" i="7" s="1"/>
  <c r="X1103" i="7"/>
  <c r="X1135" i="7" s="1"/>
  <c r="W1103" i="7"/>
  <c r="W1135" i="7" s="1"/>
  <c r="V1103" i="7"/>
  <c r="V1135" i="7" s="1"/>
  <c r="U1103" i="7"/>
  <c r="U1135" i="7" s="1"/>
  <c r="T1103" i="7"/>
  <c r="T1135" i="7" s="1"/>
  <c r="S1103" i="7"/>
  <c r="S1135" i="7" s="1"/>
  <c r="R1103" i="7"/>
  <c r="R1135" i="7" s="1"/>
  <c r="Q1103" i="7"/>
  <c r="Q1135" i="7" s="1"/>
  <c r="P1103" i="7"/>
  <c r="P1135" i="7" s="1"/>
  <c r="O1103" i="7"/>
  <c r="O1135" i="7" s="1"/>
  <c r="N1103" i="7"/>
  <c r="N1135" i="7" s="1"/>
  <c r="M1103" i="7"/>
  <c r="M1135" i="7" s="1"/>
  <c r="L1103" i="7"/>
  <c r="L1135" i="7" s="1"/>
  <c r="K1103" i="7"/>
  <c r="K1135" i="7" s="1"/>
  <c r="J1103" i="7"/>
  <c r="J1135" i="7" s="1"/>
  <c r="I1103" i="7"/>
  <c r="I1135" i="7" s="1"/>
  <c r="H1103" i="7"/>
  <c r="H1135" i="7" s="1"/>
  <c r="G1103" i="7"/>
  <c r="G1135" i="7" s="1"/>
  <c r="F1103" i="7"/>
  <c r="F1135" i="7" s="1"/>
  <c r="E1103" i="7"/>
  <c r="E1135" i="7" s="1"/>
  <c r="AB1102" i="7"/>
  <c r="AB1134" i="7" s="1"/>
  <c r="AA1102" i="7"/>
  <c r="AA1134" i="7" s="1"/>
  <c r="Z1102" i="7"/>
  <c r="Z1134" i="7" s="1"/>
  <c r="Y1102" i="7"/>
  <c r="Y1134" i="7" s="1"/>
  <c r="X1102" i="7"/>
  <c r="X1134" i="7" s="1"/>
  <c r="W1102" i="7"/>
  <c r="W1134" i="7" s="1"/>
  <c r="V1102" i="7"/>
  <c r="V1134" i="7" s="1"/>
  <c r="U1102" i="7"/>
  <c r="U1134" i="7" s="1"/>
  <c r="T1102" i="7"/>
  <c r="T1134" i="7" s="1"/>
  <c r="S1102" i="7"/>
  <c r="S1134" i="7" s="1"/>
  <c r="R1102" i="7"/>
  <c r="R1134" i="7" s="1"/>
  <c r="Q1102" i="7"/>
  <c r="Q1134" i="7" s="1"/>
  <c r="P1102" i="7"/>
  <c r="P1134" i="7" s="1"/>
  <c r="O1102" i="7"/>
  <c r="O1134" i="7" s="1"/>
  <c r="N1102" i="7"/>
  <c r="N1134" i="7" s="1"/>
  <c r="M1102" i="7"/>
  <c r="M1134" i="7" s="1"/>
  <c r="L1102" i="7"/>
  <c r="L1134" i="7" s="1"/>
  <c r="K1102" i="7"/>
  <c r="K1134" i="7" s="1"/>
  <c r="J1102" i="7"/>
  <c r="J1134" i="7" s="1"/>
  <c r="I1102" i="7"/>
  <c r="I1134" i="7" s="1"/>
  <c r="H1102" i="7"/>
  <c r="H1134" i="7" s="1"/>
  <c r="G1102" i="7"/>
  <c r="G1134" i="7" s="1"/>
  <c r="F1102" i="7"/>
  <c r="F1134" i="7" s="1"/>
  <c r="E1102" i="7"/>
  <c r="E1134" i="7" s="1"/>
  <c r="AB1100" i="7"/>
  <c r="AA1100" i="7"/>
  <c r="Z1100" i="7"/>
  <c r="Y1100" i="7"/>
  <c r="X1100" i="7"/>
  <c r="W1100" i="7"/>
  <c r="V1100" i="7"/>
  <c r="U1100" i="7"/>
  <c r="T1100" i="7"/>
  <c r="S1100" i="7"/>
  <c r="R1100" i="7"/>
  <c r="Q1100" i="7"/>
  <c r="P1100" i="7"/>
  <c r="O1100" i="7"/>
  <c r="N1100" i="7"/>
  <c r="M1100" i="7"/>
  <c r="L1100" i="7"/>
  <c r="K1100" i="7"/>
  <c r="J1100" i="7"/>
  <c r="I1100" i="7"/>
  <c r="H1100" i="7"/>
  <c r="G1100" i="7"/>
  <c r="F1100" i="7"/>
  <c r="E1100" i="7"/>
  <c r="AC1098" i="7"/>
  <c r="AC1100" i="7" s="1"/>
  <c r="AC1097" i="7"/>
  <c r="AB1095" i="7"/>
  <c r="AA1095" i="7"/>
  <c r="Z1095" i="7"/>
  <c r="Y1095" i="7"/>
  <c r="X1095" i="7"/>
  <c r="W1095" i="7"/>
  <c r="V1095" i="7"/>
  <c r="U1095" i="7"/>
  <c r="T1095" i="7"/>
  <c r="S1095" i="7"/>
  <c r="R1095" i="7"/>
  <c r="Q1095" i="7"/>
  <c r="P1095" i="7"/>
  <c r="O1095" i="7"/>
  <c r="N1095" i="7"/>
  <c r="M1095" i="7"/>
  <c r="L1095" i="7"/>
  <c r="K1095" i="7"/>
  <c r="J1095" i="7"/>
  <c r="I1095" i="7"/>
  <c r="H1095" i="7"/>
  <c r="G1095" i="7"/>
  <c r="F1095" i="7"/>
  <c r="E1095" i="7"/>
  <c r="AC1093" i="7"/>
  <c r="AC1095" i="7" s="1"/>
  <c r="AC1092" i="7"/>
  <c r="Y1087" i="7"/>
  <c r="V1087" i="7"/>
  <c r="N1087" i="7"/>
  <c r="H1087" i="7"/>
  <c r="AB1082" i="7"/>
  <c r="AB1084" i="7" s="1"/>
  <c r="AA1082" i="7"/>
  <c r="AA1084" i="7" s="1"/>
  <c r="Z1082" i="7"/>
  <c r="Z1084" i="7" s="1"/>
  <c r="Y1082" i="7"/>
  <c r="Y1084" i="7" s="1"/>
  <c r="X1082" i="7"/>
  <c r="X1084" i="7" s="1"/>
  <c r="W1082" i="7"/>
  <c r="W1084" i="7" s="1"/>
  <c r="V1082" i="7"/>
  <c r="V1084" i="7" s="1"/>
  <c r="U1082" i="7"/>
  <c r="U1084" i="7" s="1"/>
  <c r="T1082" i="7"/>
  <c r="T1084" i="7" s="1"/>
  <c r="S1082" i="7"/>
  <c r="S1084" i="7" s="1"/>
  <c r="R1082" i="7"/>
  <c r="R1084" i="7" s="1"/>
  <c r="Q1082" i="7"/>
  <c r="Q1084" i="7" s="1"/>
  <c r="P1082" i="7"/>
  <c r="P1084" i="7" s="1"/>
  <c r="O1082" i="7"/>
  <c r="O1084" i="7" s="1"/>
  <c r="N1082" i="7"/>
  <c r="N1084" i="7" s="1"/>
  <c r="M1082" i="7"/>
  <c r="M1084" i="7" s="1"/>
  <c r="L1082" i="7"/>
  <c r="L1084" i="7" s="1"/>
  <c r="K1082" i="7"/>
  <c r="K1084" i="7" s="1"/>
  <c r="J1082" i="7"/>
  <c r="J1084" i="7" s="1"/>
  <c r="I1082" i="7"/>
  <c r="I1084" i="7" s="1"/>
  <c r="H1082" i="7"/>
  <c r="H1084" i="7" s="1"/>
  <c r="G1082" i="7"/>
  <c r="G1084" i="7" s="1"/>
  <c r="F1082" i="7"/>
  <c r="F1084" i="7" s="1"/>
  <c r="E1082" i="7"/>
  <c r="E1084" i="7" s="1"/>
  <c r="AB1081" i="7"/>
  <c r="AB1083" i="7" s="1"/>
  <c r="AA1081" i="7"/>
  <c r="AA1083" i="7" s="1"/>
  <c r="Z1081" i="7"/>
  <c r="Z1083" i="7" s="1"/>
  <c r="Y1081" i="7"/>
  <c r="Y1083" i="7" s="1"/>
  <c r="X1081" i="7"/>
  <c r="X1083" i="7" s="1"/>
  <c r="W1081" i="7"/>
  <c r="W1083" i="7" s="1"/>
  <c r="V1081" i="7"/>
  <c r="V1083" i="7" s="1"/>
  <c r="U1081" i="7"/>
  <c r="U1083" i="7" s="1"/>
  <c r="T1081" i="7"/>
  <c r="T1083" i="7" s="1"/>
  <c r="S1081" i="7"/>
  <c r="S1083" i="7" s="1"/>
  <c r="R1081" i="7"/>
  <c r="R1083" i="7" s="1"/>
  <c r="Q1081" i="7"/>
  <c r="Q1083" i="7" s="1"/>
  <c r="P1081" i="7"/>
  <c r="P1083" i="7" s="1"/>
  <c r="O1081" i="7"/>
  <c r="O1083" i="7" s="1"/>
  <c r="N1081" i="7"/>
  <c r="N1083" i="7" s="1"/>
  <c r="M1081" i="7"/>
  <c r="M1083" i="7" s="1"/>
  <c r="L1081" i="7"/>
  <c r="L1083" i="7" s="1"/>
  <c r="K1081" i="7"/>
  <c r="K1083" i="7" s="1"/>
  <c r="J1081" i="7"/>
  <c r="J1083" i="7" s="1"/>
  <c r="I1081" i="7"/>
  <c r="I1083" i="7" s="1"/>
  <c r="H1081" i="7"/>
  <c r="H1083" i="7" s="1"/>
  <c r="G1081" i="7"/>
  <c r="G1083" i="7" s="1"/>
  <c r="F1081" i="7"/>
  <c r="F1083" i="7" s="1"/>
  <c r="E1081" i="7"/>
  <c r="E1083" i="7" s="1"/>
  <c r="AD1080" i="7"/>
  <c r="AC1080" i="7"/>
  <c r="AD1079" i="7"/>
  <c r="AC1079" i="7"/>
  <c r="AB1078" i="7"/>
  <c r="AA1078" i="7"/>
  <c r="Z1078" i="7"/>
  <c r="Y1078" i="7"/>
  <c r="X1078" i="7"/>
  <c r="W1078" i="7"/>
  <c r="V1078" i="7"/>
  <c r="U1078" i="7"/>
  <c r="T1078" i="7"/>
  <c r="S1078" i="7"/>
  <c r="R1078" i="7"/>
  <c r="Q1078" i="7"/>
  <c r="P1078" i="7"/>
  <c r="O1078" i="7"/>
  <c r="N1078" i="7"/>
  <c r="M1078" i="7"/>
  <c r="L1078" i="7"/>
  <c r="K1078" i="7"/>
  <c r="J1078" i="7"/>
  <c r="I1078" i="7"/>
  <c r="H1078" i="7"/>
  <c r="G1078" i="7"/>
  <c r="F1078" i="7"/>
  <c r="E1078" i="7"/>
  <c r="AC1076" i="7"/>
  <c r="AC1075" i="7"/>
  <c r="AB1074" i="7"/>
  <c r="AA1074" i="7"/>
  <c r="Z1074" i="7"/>
  <c r="Y1074" i="7"/>
  <c r="X1074" i="7"/>
  <c r="W1074" i="7"/>
  <c r="V1074" i="7"/>
  <c r="U1074" i="7"/>
  <c r="T1074" i="7"/>
  <c r="S1074" i="7"/>
  <c r="R1074" i="7"/>
  <c r="Q1074" i="7"/>
  <c r="P1074" i="7"/>
  <c r="O1074" i="7"/>
  <c r="N1074" i="7"/>
  <c r="M1074" i="7"/>
  <c r="L1074" i="7"/>
  <c r="K1074" i="7"/>
  <c r="J1074" i="7"/>
  <c r="I1074" i="7"/>
  <c r="H1074" i="7"/>
  <c r="G1074" i="7"/>
  <c r="F1074" i="7"/>
  <c r="E1074" i="7"/>
  <c r="AB1073" i="7"/>
  <c r="AA1073" i="7"/>
  <c r="Z1073" i="7"/>
  <c r="Y1073" i="7"/>
  <c r="X1073" i="7"/>
  <c r="W1073" i="7"/>
  <c r="V1073" i="7"/>
  <c r="U1073" i="7"/>
  <c r="T1073" i="7"/>
  <c r="S1073" i="7"/>
  <c r="R1073" i="7"/>
  <c r="Q1073" i="7"/>
  <c r="P1073" i="7"/>
  <c r="O1073" i="7"/>
  <c r="N1073" i="7"/>
  <c r="M1073" i="7"/>
  <c r="L1073" i="7"/>
  <c r="K1073" i="7"/>
  <c r="J1073" i="7"/>
  <c r="I1073" i="7"/>
  <c r="H1073" i="7"/>
  <c r="G1073" i="7"/>
  <c r="F1073" i="7"/>
  <c r="E1073" i="7"/>
  <c r="AC1072" i="7"/>
  <c r="AC1074" i="7" s="1"/>
  <c r="AC1071" i="7"/>
  <c r="AB1070" i="7"/>
  <c r="AA1070" i="7"/>
  <c r="Z1070" i="7"/>
  <c r="Y1070" i="7"/>
  <c r="X1070" i="7"/>
  <c r="W1070" i="7"/>
  <c r="V1070" i="7"/>
  <c r="U1070" i="7"/>
  <c r="T1070" i="7"/>
  <c r="S1070" i="7"/>
  <c r="R1070" i="7"/>
  <c r="Q1070" i="7"/>
  <c r="P1070" i="7"/>
  <c r="O1070" i="7"/>
  <c r="N1070" i="7"/>
  <c r="M1070" i="7"/>
  <c r="L1070" i="7"/>
  <c r="K1070" i="7"/>
  <c r="J1070" i="7"/>
  <c r="I1070" i="7"/>
  <c r="H1070" i="7"/>
  <c r="G1070" i="7"/>
  <c r="F1070" i="7"/>
  <c r="E1070" i="7"/>
  <c r="AC1068" i="7"/>
  <c r="AC1067" i="7"/>
  <c r="AB1066" i="7"/>
  <c r="AA1066" i="7"/>
  <c r="Z1066" i="7"/>
  <c r="Y1066" i="7"/>
  <c r="X1066" i="7"/>
  <c r="W1066" i="7"/>
  <c r="V1066" i="7"/>
  <c r="U1066" i="7"/>
  <c r="T1066" i="7"/>
  <c r="S1066" i="7"/>
  <c r="R1066" i="7"/>
  <c r="Q1066" i="7"/>
  <c r="P1066" i="7"/>
  <c r="O1066" i="7"/>
  <c r="N1066" i="7"/>
  <c r="M1066" i="7"/>
  <c r="L1066" i="7"/>
  <c r="K1066" i="7"/>
  <c r="J1066" i="7"/>
  <c r="I1066" i="7"/>
  <c r="H1066" i="7"/>
  <c r="G1066" i="7"/>
  <c r="F1066" i="7"/>
  <c r="E1066" i="7"/>
  <c r="AC1064" i="7"/>
  <c r="AC1063" i="7"/>
  <c r="AB1062" i="7"/>
  <c r="AA1062" i="7"/>
  <c r="Z1062" i="7"/>
  <c r="Y1062" i="7"/>
  <c r="X1062" i="7"/>
  <c r="W1062" i="7"/>
  <c r="V1062" i="7"/>
  <c r="U1062" i="7"/>
  <c r="T1062" i="7"/>
  <c r="S1062" i="7"/>
  <c r="R1062" i="7"/>
  <c r="Q1062" i="7"/>
  <c r="P1062" i="7"/>
  <c r="O1062" i="7"/>
  <c r="N1062" i="7"/>
  <c r="M1062" i="7"/>
  <c r="L1062" i="7"/>
  <c r="K1062" i="7"/>
  <c r="J1062" i="7"/>
  <c r="I1062" i="7"/>
  <c r="H1062" i="7"/>
  <c r="G1062" i="7"/>
  <c r="F1062" i="7"/>
  <c r="E1062" i="7"/>
  <c r="AC1060" i="7"/>
  <c r="AC1059" i="7"/>
  <c r="AA1058" i="7"/>
  <c r="Z1058" i="7"/>
  <c r="Y1058" i="7"/>
  <c r="X1058" i="7"/>
  <c r="W1058" i="7"/>
  <c r="V1058" i="7"/>
  <c r="U1058" i="7"/>
  <c r="T1058" i="7"/>
  <c r="S1058" i="7"/>
  <c r="R1058" i="7"/>
  <c r="Q1058" i="7"/>
  <c r="P1058" i="7"/>
  <c r="O1058" i="7"/>
  <c r="N1058" i="7"/>
  <c r="M1058" i="7"/>
  <c r="L1058" i="7"/>
  <c r="K1058" i="7"/>
  <c r="J1058" i="7"/>
  <c r="I1058" i="7"/>
  <c r="H1058" i="7"/>
  <c r="G1058" i="7"/>
  <c r="F1058" i="7"/>
  <c r="E1058" i="7"/>
  <c r="AC1056" i="7"/>
  <c r="AC1055" i="7"/>
  <c r="AB1054" i="7"/>
  <c r="AA1054" i="7"/>
  <c r="Z1054" i="7"/>
  <c r="Y1054" i="7"/>
  <c r="X1054" i="7"/>
  <c r="W1054" i="7"/>
  <c r="V1054" i="7"/>
  <c r="U1054" i="7"/>
  <c r="T1054" i="7"/>
  <c r="S1054" i="7"/>
  <c r="R1054" i="7"/>
  <c r="Q1054" i="7"/>
  <c r="P1054" i="7"/>
  <c r="O1054" i="7"/>
  <c r="N1054" i="7"/>
  <c r="M1054" i="7"/>
  <c r="L1054" i="7"/>
  <c r="K1054" i="7"/>
  <c r="J1054" i="7"/>
  <c r="I1054" i="7"/>
  <c r="H1054" i="7"/>
  <c r="G1054" i="7"/>
  <c r="F1054" i="7"/>
  <c r="E1054" i="7"/>
  <c r="AC1052" i="7"/>
  <c r="AC1051" i="7"/>
  <c r="AB1050" i="7"/>
  <c r="AA1050" i="7"/>
  <c r="Z1050" i="7"/>
  <c r="Y1050" i="7"/>
  <c r="X1050" i="7"/>
  <c r="W1050" i="7"/>
  <c r="V1050" i="7"/>
  <c r="U1050" i="7"/>
  <c r="T1050" i="7"/>
  <c r="S1050" i="7"/>
  <c r="R1050" i="7"/>
  <c r="Q1050" i="7"/>
  <c r="P1050" i="7"/>
  <c r="O1050" i="7"/>
  <c r="N1050" i="7"/>
  <c r="M1050" i="7"/>
  <c r="L1050" i="7"/>
  <c r="K1050" i="7"/>
  <c r="J1050" i="7"/>
  <c r="I1050" i="7"/>
  <c r="H1050" i="7"/>
  <c r="G1050" i="7"/>
  <c r="F1050" i="7"/>
  <c r="E1050" i="7"/>
  <c r="AC1048" i="7"/>
  <c r="AC1047" i="7"/>
  <c r="AB1046" i="7"/>
  <c r="AA1046" i="7"/>
  <c r="Z1046" i="7"/>
  <c r="Y1046" i="7"/>
  <c r="X1046" i="7"/>
  <c r="W1046" i="7"/>
  <c r="V1046" i="7"/>
  <c r="U1046" i="7"/>
  <c r="T1046" i="7"/>
  <c r="S1046" i="7"/>
  <c r="R1046" i="7"/>
  <c r="Q1046" i="7"/>
  <c r="P1046" i="7"/>
  <c r="O1046" i="7"/>
  <c r="N1046" i="7"/>
  <c r="M1046" i="7"/>
  <c r="L1046" i="7"/>
  <c r="K1046" i="7"/>
  <c r="J1046" i="7"/>
  <c r="I1046" i="7"/>
  <c r="H1046" i="7"/>
  <c r="G1046" i="7"/>
  <c r="F1046" i="7"/>
  <c r="E1046" i="7"/>
  <c r="AC1044" i="7"/>
  <c r="AC1043" i="7"/>
  <c r="AB1042" i="7"/>
  <c r="AA1042" i="7"/>
  <c r="Z1042" i="7"/>
  <c r="Y1042" i="7"/>
  <c r="X1042" i="7"/>
  <c r="W1042" i="7"/>
  <c r="V1042" i="7"/>
  <c r="U1042" i="7"/>
  <c r="T1042" i="7"/>
  <c r="S1042" i="7"/>
  <c r="R1042" i="7"/>
  <c r="Q1042" i="7"/>
  <c r="P1042" i="7"/>
  <c r="O1042" i="7"/>
  <c r="N1042" i="7"/>
  <c r="M1042" i="7"/>
  <c r="L1042" i="7"/>
  <c r="K1042" i="7"/>
  <c r="J1042" i="7"/>
  <c r="I1042" i="7"/>
  <c r="H1042" i="7"/>
  <c r="G1042" i="7"/>
  <c r="F1042" i="7"/>
  <c r="E1042" i="7"/>
  <c r="AB1041" i="7"/>
  <c r="AA1041" i="7"/>
  <c r="Z1041" i="7"/>
  <c r="Y1041" i="7"/>
  <c r="X1041" i="7"/>
  <c r="W1041" i="7"/>
  <c r="V1041" i="7"/>
  <c r="U1041" i="7"/>
  <c r="T1041" i="7"/>
  <c r="S1041" i="7"/>
  <c r="R1041" i="7"/>
  <c r="Q1041" i="7"/>
  <c r="P1041" i="7"/>
  <c r="O1041" i="7"/>
  <c r="N1041" i="7"/>
  <c r="M1041" i="7"/>
  <c r="L1041" i="7"/>
  <c r="K1041" i="7"/>
  <c r="J1041" i="7"/>
  <c r="I1041" i="7"/>
  <c r="H1041" i="7"/>
  <c r="G1041" i="7"/>
  <c r="F1041" i="7"/>
  <c r="E1041" i="7"/>
  <c r="AC1040" i="7"/>
  <c r="AC1039" i="7"/>
  <c r="AB1038" i="7"/>
  <c r="AA1038" i="7"/>
  <c r="Z1038" i="7"/>
  <c r="Y1038" i="7"/>
  <c r="X1038" i="7"/>
  <c r="W1038" i="7"/>
  <c r="V1038" i="7"/>
  <c r="U1038" i="7"/>
  <c r="T1038" i="7"/>
  <c r="S1038" i="7"/>
  <c r="R1038" i="7"/>
  <c r="Q1038" i="7"/>
  <c r="P1038" i="7"/>
  <c r="O1038" i="7"/>
  <c r="N1038" i="7"/>
  <c r="M1038" i="7"/>
  <c r="L1038" i="7"/>
  <c r="K1038" i="7"/>
  <c r="J1038" i="7"/>
  <c r="I1038" i="7"/>
  <c r="H1038" i="7"/>
  <c r="G1038" i="7"/>
  <c r="F1038" i="7"/>
  <c r="E1038" i="7"/>
  <c r="AC1036" i="7"/>
  <c r="AC1035" i="7"/>
  <c r="AB1034" i="7"/>
  <c r="AA1034" i="7"/>
  <c r="Z1034" i="7"/>
  <c r="Y1034" i="7"/>
  <c r="X1034" i="7"/>
  <c r="W1034" i="7"/>
  <c r="V1034" i="7"/>
  <c r="U1034" i="7"/>
  <c r="T1034" i="7"/>
  <c r="S1034" i="7"/>
  <c r="R1034" i="7"/>
  <c r="Q1034" i="7"/>
  <c r="P1034" i="7"/>
  <c r="O1034" i="7"/>
  <c r="N1034" i="7"/>
  <c r="M1034" i="7"/>
  <c r="L1034" i="7"/>
  <c r="K1034" i="7"/>
  <c r="J1034" i="7"/>
  <c r="I1034" i="7"/>
  <c r="H1034" i="7"/>
  <c r="G1034" i="7"/>
  <c r="F1034" i="7"/>
  <c r="E1034" i="7"/>
  <c r="AC1032" i="7"/>
  <c r="AC1034" i="7" s="1"/>
  <c r="AC1031" i="7"/>
  <c r="AC1028" i="7"/>
  <c r="AC1027" i="7"/>
  <c r="AB1026" i="7"/>
  <c r="AA1026" i="7"/>
  <c r="Z1026" i="7"/>
  <c r="Y1026" i="7"/>
  <c r="X1026" i="7"/>
  <c r="W1026" i="7"/>
  <c r="V1026" i="7"/>
  <c r="U1026" i="7"/>
  <c r="T1026" i="7"/>
  <c r="S1026" i="7"/>
  <c r="R1026" i="7"/>
  <c r="Q1026" i="7"/>
  <c r="P1026" i="7"/>
  <c r="O1026" i="7"/>
  <c r="N1026" i="7"/>
  <c r="M1026" i="7"/>
  <c r="L1026" i="7"/>
  <c r="K1026" i="7"/>
  <c r="J1026" i="7"/>
  <c r="I1026" i="7"/>
  <c r="H1026" i="7"/>
  <c r="G1026" i="7"/>
  <c r="F1026" i="7"/>
  <c r="E1026" i="7"/>
  <c r="AC1024" i="7"/>
  <c r="AC1026" i="7" s="1"/>
  <c r="AC1023" i="7"/>
  <c r="AB1022" i="7"/>
  <c r="AA1022" i="7"/>
  <c r="Z1022" i="7"/>
  <c r="Y1022" i="7"/>
  <c r="X1022" i="7"/>
  <c r="W1022" i="7"/>
  <c r="V1022" i="7"/>
  <c r="U1022" i="7"/>
  <c r="T1022" i="7"/>
  <c r="S1022" i="7"/>
  <c r="R1022" i="7"/>
  <c r="Q1022" i="7"/>
  <c r="P1022" i="7"/>
  <c r="O1022" i="7"/>
  <c r="N1022" i="7"/>
  <c r="M1022" i="7"/>
  <c r="L1022" i="7"/>
  <c r="K1022" i="7"/>
  <c r="J1022" i="7"/>
  <c r="I1022" i="7"/>
  <c r="H1022" i="7"/>
  <c r="G1022" i="7"/>
  <c r="F1022" i="7"/>
  <c r="E1022" i="7"/>
  <c r="AC1020" i="7"/>
  <c r="AC1022" i="7" s="1"/>
  <c r="AC1019" i="7"/>
  <c r="AB1018" i="7"/>
  <c r="AA1018" i="7"/>
  <c r="Z1018" i="7"/>
  <c r="Y1018" i="7"/>
  <c r="X1018" i="7"/>
  <c r="W1018" i="7"/>
  <c r="V1018" i="7"/>
  <c r="U1018" i="7"/>
  <c r="T1018" i="7"/>
  <c r="S1018" i="7"/>
  <c r="R1018" i="7"/>
  <c r="Q1018" i="7"/>
  <c r="P1018" i="7"/>
  <c r="O1018" i="7"/>
  <c r="N1018" i="7"/>
  <c r="M1018" i="7"/>
  <c r="L1018" i="7"/>
  <c r="K1018" i="7"/>
  <c r="J1018" i="7"/>
  <c r="I1018" i="7"/>
  <c r="H1018" i="7"/>
  <c r="G1018" i="7"/>
  <c r="F1018" i="7"/>
  <c r="E1018" i="7"/>
  <c r="AC1016" i="7"/>
  <c r="AC1018" i="7" s="1"/>
  <c r="AC1015" i="7"/>
  <c r="AB1014" i="7"/>
  <c r="AA1014" i="7"/>
  <c r="Z1014" i="7"/>
  <c r="Y1014" i="7"/>
  <c r="X1014" i="7"/>
  <c r="W1014" i="7"/>
  <c r="V1014" i="7"/>
  <c r="U1014" i="7"/>
  <c r="T1014" i="7"/>
  <c r="S1014" i="7"/>
  <c r="R1014" i="7"/>
  <c r="Q1014" i="7"/>
  <c r="P1014" i="7"/>
  <c r="O1014" i="7"/>
  <c r="N1014" i="7"/>
  <c r="M1014" i="7"/>
  <c r="L1014" i="7"/>
  <c r="K1014" i="7"/>
  <c r="J1014" i="7"/>
  <c r="I1014" i="7"/>
  <c r="H1014" i="7"/>
  <c r="G1014" i="7"/>
  <c r="F1014" i="7"/>
  <c r="E1014" i="7"/>
  <c r="AC1012" i="7"/>
  <c r="AC1014" i="7" s="1"/>
  <c r="AC1011" i="7"/>
  <c r="AB1010" i="7"/>
  <c r="AA1010" i="7"/>
  <c r="Z1010" i="7"/>
  <c r="Y1010" i="7"/>
  <c r="X1010" i="7"/>
  <c r="W1010" i="7"/>
  <c r="V1010" i="7"/>
  <c r="U1010" i="7"/>
  <c r="T1010" i="7"/>
  <c r="S1010" i="7"/>
  <c r="R1010" i="7"/>
  <c r="Q1010" i="7"/>
  <c r="P1010" i="7"/>
  <c r="O1010" i="7"/>
  <c r="N1010" i="7"/>
  <c r="M1010" i="7"/>
  <c r="L1010" i="7"/>
  <c r="K1010" i="7"/>
  <c r="J1010" i="7"/>
  <c r="I1010" i="7"/>
  <c r="H1010" i="7"/>
  <c r="G1010" i="7"/>
  <c r="F1010" i="7"/>
  <c r="E1010" i="7"/>
  <c r="AC1008" i="7"/>
  <c r="AC1010" i="7" s="1"/>
  <c r="AC1007" i="7"/>
  <c r="AB1006" i="7"/>
  <c r="AA1006" i="7"/>
  <c r="Z1006" i="7"/>
  <c r="Y1006" i="7"/>
  <c r="X1006" i="7"/>
  <c r="W1006" i="7"/>
  <c r="V1006" i="7"/>
  <c r="U1006" i="7"/>
  <c r="T1006" i="7"/>
  <c r="S1006" i="7"/>
  <c r="R1006" i="7"/>
  <c r="Q1006" i="7"/>
  <c r="P1006" i="7"/>
  <c r="O1006" i="7"/>
  <c r="N1006" i="7"/>
  <c r="M1006" i="7"/>
  <c r="L1006" i="7"/>
  <c r="K1006" i="7"/>
  <c r="J1006" i="7"/>
  <c r="I1006" i="7"/>
  <c r="H1006" i="7"/>
  <c r="G1006" i="7"/>
  <c r="F1006" i="7"/>
  <c r="E1006" i="7"/>
  <c r="AC1004" i="7"/>
  <c r="AC1006" i="7" s="1"/>
  <c r="AC1003" i="7"/>
  <c r="AC1000" i="7"/>
  <c r="AC999" i="7"/>
  <c r="AB998" i="7"/>
  <c r="AA998" i="7"/>
  <c r="Z998" i="7"/>
  <c r="Y998" i="7"/>
  <c r="X998" i="7"/>
  <c r="W998" i="7"/>
  <c r="V998" i="7"/>
  <c r="U998" i="7"/>
  <c r="T998" i="7"/>
  <c r="S998" i="7"/>
  <c r="R998" i="7"/>
  <c r="Q998" i="7"/>
  <c r="P998" i="7"/>
  <c r="O998" i="7"/>
  <c r="N998" i="7"/>
  <c r="M998" i="7"/>
  <c r="L998" i="7"/>
  <c r="K998" i="7"/>
  <c r="J998" i="7"/>
  <c r="I998" i="7"/>
  <c r="H998" i="7"/>
  <c r="G998" i="7"/>
  <c r="F998" i="7"/>
  <c r="E998" i="7"/>
  <c r="AC996" i="7"/>
  <c r="AC998" i="7" s="1"/>
  <c r="AC995" i="7"/>
  <c r="AB994" i="7"/>
  <c r="AA994" i="7"/>
  <c r="Z994" i="7"/>
  <c r="Y994" i="7"/>
  <c r="X994" i="7"/>
  <c r="W994" i="7"/>
  <c r="V994" i="7"/>
  <c r="U994" i="7"/>
  <c r="T994" i="7"/>
  <c r="S994" i="7"/>
  <c r="R994" i="7"/>
  <c r="Q994" i="7"/>
  <c r="P994" i="7"/>
  <c r="O994" i="7"/>
  <c r="N994" i="7"/>
  <c r="M994" i="7"/>
  <c r="L994" i="7"/>
  <c r="K994" i="7"/>
  <c r="J994" i="7"/>
  <c r="I994" i="7"/>
  <c r="H994" i="7"/>
  <c r="G994" i="7"/>
  <c r="F994" i="7"/>
  <c r="E994" i="7"/>
  <c r="AC992" i="7"/>
  <c r="AC994" i="7" s="1"/>
  <c r="AC991" i="7"/>
  <c r="AC1081" i="7" s="1"/>
  <c r="AB985" i="7"/>
  <c r="AA985" i="7"/>
  <c r="Z985" i="7"/>
  <c r="Y985" i="7"/>
  <c r="X985" i="7"/>
  <c r="W985" i="7"/>
  <c r="V985" i="7"/>
  <c r="U985" i="7"/>
  <c r="T985" i="7"/>
  <c r="S985" i="7"/>
  <c r="R985" i="7"/>
  <c r="Q985" i="7"/>
  <c r="P985" i="7"/>
  <c r="O985" i="7"/>
  <c r="N985" i="7"/>
  <c r="M985" i="7"/>
  <c r="L985" i="7"/>
  <c r="K985" i="7"/>
  <c r="J985" i="7"/>
  <c r="I985" i="7"/>
  <c r="H985" i="7"/>
  <c r="G985" i="7"/>
  <c r="F985" i="7"/>
  <c r="E985" i="7"/>
  <c r="AB984" i="7"/>
  <c r="AA984" i="7"/>
  <c r="Z984" i="7"/>
  <c r="Y984" i="7"/>
  <c r="X984" i="7"/>
  <c r="W984" i="7"/>
  <c r="V984" i="7"/>
  <c r="U984" i="7"/>
  <c r="T984" i="7"/>
  <c r="S984" i="7"/>
  <c r="R984" i="7"/>
  <c r="Q984" i="7"/>
  <c r="P984" i="7"/>
  <c r="O984" i="7"/>
  <c r="N984" i="7"/>
  <c r="M984" i="7"/>
  <c r="L984" i="7"/>
  <c r="K984" i="7"/>
  <c r="J984" i="7"/>
  <c r="I984" i="7"/>
  <c r="H984" i="7"/>
  <c r="G984" i="7"/>
  <c r="F984" i="7"/>
  <c r="E984" i="7"/>
  <c r="AC984" i="7" s="1"/>
  <c r="AB980" i="7"/>
  <c r="AA980" i="7"/>
  <c r="Z980" i="7"/>
  <c r="Y980" i="7"/>
  <c r="X980" i="7"/>
  <c r="W980" i="7"/>
  <c r="V980" i="7"/>
  <c r="U980" i="7"/>
  <c r="T980" i="7"/>
  <c r="S980" i="7"/>
  <c r="R980" i="7"/>
  <c r="Q980" i="7"/>
  <c r="P980" i="7"/>
  <c r="O980" i="7"/>
  <c r="N980" i="7"/>
  <c r="M980" i="7"/>
  <c r="L980" i="7"/>
  <c r="K980" i="7"/>
  <c r="J980" i="7"/>
  <c r="I980" i="7"/>
  <c r="H980" i="7"/>
  <c r="G980" i="7"/>
  <c r="F980" i="7"/>
  <c r="E980" i="7"/>
  <c r="AB979" i="7"/>
  <c r="AB981" i="7" s="1"/>
  <c r="AA979" i="7"/>
  <c r="AA981" i="7" s="1"/>
  <c r="Z979" i="7"/>
  <c r="Z981" i="7" s="1"/>
  <c r="Y979" i="7"/>
  <c r="Y981" i="7" s="1"/>
  <c r="X979" i="7"/>
  <c r="X981" i="7" s="1"/>
  <c r="W979" i="7"/>
  <c r="W981" i="7" s="1"/>
  <c r="V979" i="7"/>
  <c r="V981" i="7" s="1"/>
  <c r="U981" i="7"/>
  <c r="T979" i="7"/>
  <c r="T981" i="7" s="1"/>
  <c r="S979" i="7"/>
  <c r="S981" i="7" s="1"/>
  <c r="R979" i="7"/>
  <c r="R981" i="7" s="1"/>
  <c r="Q979" i="7"/>
  <c r="Q981" i="7" s="1"/>
  <c r="P979" i="7"/>
  <c r="P981" i="7" s="1"/>
  <c r="O979" i="7"/>
  <c r="O981" i="7" s="1"/>
  <c r="N979" i="7"/>
  <c r="N981" i="7" s="1"/>
  <c r="M979" i="7"/>
  <c r="M981" i="7" s="1"/>
  <c r="L979" i="7"/>
  <c r="L981" i="7" s="1"/>
  <c r="K979" i="7"/>
  <c r="K981" i="7" s="1"/>
  <c r="J979" i="7"/>
  <c r="J981" i="7" s="1"/>
  <c r="I979" i="7"/>
  <c r="I981" i="7" s="1"/>
  <c r="H979" i="7"/>
  <c r="H981" i="7" s="1"/>
  <c r="G979" i="7"/>
  <c r="G981" i="7" s="1"/>
  <c r="F979" i="7"/>
  <c r="F981" i="7" s="1"/>
  <c r="E979" i="7"/>
  <c r="E981" i="7" s="1"/>
  <c r="AD981" i="7" s="1"/>
  <c r="AB978" i="7"/>
  <c r="AA978" i="7"/>
  <c r="Z978" i="7"/>
  <c r="Y978" i="7"/>
  <c r="X978" i="7"/>
  <c r="W978" i="7"/>
  <c r="V978" i="7"/>
  <c r="U978" i="7"/>
  <c r="T978" i="7"/>
  <c r="S978" i="7"/>
  <c r="R978" i="7"/>
  <c r="Q978" i="7"/>
  <c r="P978" i="7"/>
  <c r="O978" i="7"/>
  <c r="N978" i="7"/>
  <c r="M978" i="7"/>
  <c r="L978" i="7"/>
  <c r="K978" i="7"/>
  <c r="J978" i="7"/>
  <c r="I978" i="7"/>
  <c r="H978" i="7"/>
  <c r="G978" i="7"/>
  <c r="F978" i="7"/>
  <c r="E978" i="7"/>
  <c r="AC976" i="7"/>
  <c r="AC975" i="7"/>
  <c r="AB974" i="7"/>
  <c r="AA974" i="7"/>
  <c r="Z974" i="7"/>
  <c r="Y974" i="7"/>
  <c r="X974" i="7"/>
  <c r="W974" i="7"/>
  <c r="V974" i="7"/>
  <c r="U974" i="7"/>
  <c r="T974" i="7"/>
  <c r="S974" i="7"/>
  <c r="R974" i="7"/>
  <c r="Q974" i="7"/>
  <c r="P974" i="7"/>
  <c r="O974" i="7"/>
  <c r="N974" i="7"/>
  <c r="M974" i="7"/>
  <c r="L974" i="7"/>
  <c r="K974" i="7"/>
  <c r="J974" i="7"/>
  <c r="I974" i="7"/>
  <c r="H974" i="7"/>
  <c r="G974" i="7"/>
  <c r="F974" i="7"/>
  <c r="E974" i="7"/>
  <c r="AC972" i="7"/>
  <c r="AC971" i="7"/>
  <c r="AC1083" i="7" s="1"/>
  <c r="AB970" i="7"/>
  <c r="AA970" i="7"/>
  <c r="Z970" i="7"/>
  <c r="Y970" i="7"/>
  <c r="X970" i="7"/>
  <c r="W970" i="7"/>
  <c r="V970" i="7"/>
  <c r="U970" i="7"/>
  <c r="T970" i="7"/>
  <c r="S970" i="7"/>
  <c r="R970" i="7"/>
  <c r="Q970" i="7"/>
  <c r="P970" i="7"/>
  <c r="O970" i="7"/>
  <c r="N970" i="7"/>
  <c r="M970" i="7"/>
  <c r="L970" i="7"/>
  <c r="K970" i="7"/>
  <c r="J970" i="7"/>
  <c r="I970" i="7"/>
  <c r="H970" i="7"/>
  <c r="G970" i="7"/>
  <c r="F970" i="7"/>
  <c r="E970" i="7"/>
  <c r="AC968" i="7"/>
  <c r="AC970" i="7" s="1"/>
  <c r="AC967" i="7"/>
  <c r="AB965" i="7"/>
  <c r="AA965" i="7"/>
  <c r="Z965" i="7"/>
  <c r="Y965" i="7"/>
  <c r="X965" i="7"/>
  <c r="W965" i="7"/>
  <c r="V965" i="7"/>
  <c r="U965" i="7"/>
  <c r="T965" i="7"/>
  <c r="S965" i="7"/>
  <c r="R965" i="7"/>
  <c r="Q965" i="7"/>
  <c r="P965" i="7"/>
  <c r="O965" i="7"/>
  <c r="N965" i="7"/>
  <c r="M965" i="7"/>
  <c r="L965" i="7"/>
  <c r="K965" i="7"/>
  <c r="J965" i="7"/>
  <c r="I965" i="7"/>
  <c r="H965" i="7"/>
  <c r="G965" i="7"/>
  <c r="F965" i="7"/>
  <c r="E965" i="7"/>
  <c r="AC963" i="7"/>
  <c r="AC965" i="7" s="1"/>
  <c r="AC962" i="7"/>
  <c r="AB960" i="7"/>
  <c r="AA960" i="7"/>
  <c r="Z960" i="7"/>
  <c r="Y960" i="7"/>
  <c r="X960" i="7"/>
  <c r="W960" i="7"/>
  <c r="V960" i="7"/>
  <c r="U960" i="7"/>
  <c r="T960" i="7"/>
  <c r="S960" i="7"/>
  <c r="R960" i="7"/>
  <c r="Q960" i="7"/>
  <c r="P960" i="7"/>
  <c r="O960" i="7"/>
  <c r="N960" i="7"/>
  <c r="M960" i="7"/>
  <c r="L960" i="7"/>
  <c r="K960" i="7"/>
  <c r="J960" i="7"/>
  <c r="I960" i="7"/>
  <c r="H960" i="7"/>
  <c r="G960" i="7"/>
  <c r="F960" i="7"/>
  <c r="E960" i="7"/>
  <c r="AC958" i="7"/>
  <c r="AC960" i="7" s="1"/>
  <c r="AC957" i="7"/>
  <c r="Y952" i="7"/>
  <c r="V952" i="7"/>
  <c r="N952" i="7"/>
  <c r="H952" i="7"/>
  <c r="Y951" i="7"/>
  <c r="V951" i="7"/>
  <c r="N951" i="7"/>
  <c r="H951" i="7"/>
  <c r="AB947" i="7"/>
  <c r="AB949" i="7" s="1"/>
  <c r="AA947" i="7"/>
  <c r="AA949" i="7" s="1"/>
  <c r="Z947" i="7"/>
  <c r="Z949" i="7" s="1"/>
  <c r="Y947" i="7"/>
  <c r="Y949" i="7" s="1"/>
  <c r="X947" i="7"/>
  <c r="X949" i="7" s="1"/>
  <c r="W947" i="7"/>
  <c r="W949" i="7" s="1"/>
  <c r="V947" i="7"/>
  <c r="V949" i="7" s="1"/>
  <c r="U947" i="7"/>
  <c r="U949" i="7" s="1"/>
  <c r="T947" i="7"/>
  <c r="T949" i="7" s="1"/>
  <c r="S947" i="7"/>
  <c r="S949" i="7" s="1"/>
  <c r="R947" i="7"/>
  <c r="R949" i="7" s="1"/>
  <c r="Q947" i="7"/>
  <c r="Q949" i="7" s="1"/>
  <c r="P947" i="7"/>
  <c r="P949" i="7" s="1"/>
  <c r="O947" i="7"/>
  <c r="O949" i="7" s="1"/>
  <c r="N947" i="7"/>
  <c r="N949" i="7" s="1"/>
  <c r="M947" i="7"/>
  <c r="M949" i="7" s="1"/>
  <c r="L947" i="7"/>
  <c r="L949" i="7" s="1"/>
  <c r="K947" i="7"/>
  <c r="K949" i="7" s="1"/>
  <c r="J947" i="7"/>
  <c r="J949" i="7" s="1"/>
  <c r="I947" i="7"/>
  <c r="I949" i="7" s="1"/>
  <c r="H947" i="7"/>
  <c r="H949" i="7" s="1"/>
  <c r="G947" i="7"/>
  <c r="G949" i="7" s="1"/>
  <c r="F947" i="7"/>
  <c r="F949" i="7" s="1"/>
  <c r="E947" i="7"/>
  <c r="E949" i="7" s="1"/>
  <c r="AB946" i="7"/>
  <c r="AB948" i="7" s="1"/>
  <c r="AA946" i="7"/>
  <c r="AA948" i="7" s="1"/>
  <c r="Z946" i="7"/>
  <c r="Z948" i="7" s="1"/>
  <c r="Y946" i="7"/>
  <c r="Y948" i="7" s="1"/>
  <c r="X946" i="7"/>
  <c r="X948" i="7" s="1"/>
  <c r="W946" i="7"/>
  <c r="W948" i="7" s="1"/>
  <c r="V946" i="7"/>
  <c r="V948" i="7" s="1"/>
  <c r="U946" i="7"/>
  <c r="U948" i="7" s="1"/>
  <c r="T946" i="7"/>
  <c r="T948" i="7" s="1"/>
  <c r="S946" i="7"/>
  <c r="S948" i="7" s="1"/>
  <c r="R946" i="7"/>
  <c r="R948" i="7" s="1"/>
  <c r="Q946" i="7"/>
  <c r="Q948" i="7" s="1"/>
  <c r="P946" i="7"/>
  <c r="P948" i="7" s="1"/>
  <c r="O946" i="7"/>
  <c r="O948" i="7" s="1"/>
  <c r="N946" i="7"/>
  <c r="N948" i="7" s="1"/>
  <c r="M946" i="7"/>
  <c r="M948" i="7" s="1"/>
  <c r="L946" i="7"/>
  <c r="L948" i="7" s="1"/>
  <c r="K946" i="7"/>
  <c r="K948" i="7" s="1"/>
  <c r="J946" i="7"/>
  <c r="J948" i="7" s="1"/>
  <c r="I946" i="7"/>
  <c r="I948" i="7" s="1"/>
  <c r="H946" i="7"/>
  <c r="H948" i="7" s="1"/>
  <c r="G946" i="7"/>
  <c r="G948" i="7" s="1"/>
  <c r="F946" i="7"/>
  <c r="F948" i="7" s="1"/>
  <c r="E946" i="7"/>
  <c r="E948" i="7" s="1"/>
  <c r="AD945" i="7"/>
  <c r="AC945" i="7"/>
  <c r="AC944" i="7"/>
  <c r="AB943" i="7"/>
  <c r="AA943" i="7"/>
  <c r="Z943" i="7"/>
  <c r="Y943" i="7"/>
  <c r="X943" i="7"/>
  <c r="W943" i="7"/>
  <c r="V943" i="7"/>
  <c r="U943" i="7"/>
  <c r="T943" i="7"/>
  <c r="S943" i="7"/>
  <c r="R943" i="7"/>
  <c r="Q943" i="7"/>
  <c r="P943" i="7"/>
  <c r="O943" i="7"/>
  <c r="N943" i="7"/>
  <c r="M943" i="7"/>
  <c r="L943" i="7"/>
  <c r="K943" i="7"/>
  <c r="J943" i="7"/>
  <c r="I943" i="7"/>
  <c r="H943" i="7"/>
  <c r="G943" i="7"/>
  <c r="F943" i="7"/>
  <c r="E943" i="7"/>
  <c r="AB942" i="7"/>
  <c r="AA942" i="7"/>
  <c r="Z942" i="7"/>
  <c r="Y942" i="7"/>
  <c r="X942" i="7"/>
  <c r="W942" i="7"/>
  <c r="V942" i="7"/>
  <c r="U942" i="7"/>
  <c r="T942" i="7"/>
  <c r="S942" i="7"/>
  <c r="R942" i="7"/>
  <c r="Q942" i="7"/>
  <c r="P942" i="7"/>
  <c r="O942" i="7"/>
  <c r="N942" i="7"/>
  <c r="M942" i="7"/>
  <c r="L942" i="7"/>
  <c r="K942" i="7"/>
  <c r="J942" i="7"/>
  <c r="I942" i="7"/>
  <c r="H942" i="7"/>
  <c r="G942" i="7"/>
  <c r="F942" i="7"/>
  <c r="AC941" i="7"/>
  <c r="AC943" i="7" s="1"/>
  <c r="AC940" i="7"/>
  <c r="AB939" i="7"/>
  <c r="AA939" i="7"/>
  <c r="Z939" i="7"/>
  <c r="Y939" i="7"/>
  <c r="X939" i="7"/>
  <c r="W939" i="7"/>
  <c r="V939" i="7"/>
  <c r="U939" i="7"/>
  <c r="T939" i="7"/>
  <c r="S939" i="7"/>
  <c r="R939" i="7"/>
  <c r="Q939" i="7"/>
  <c r="P939" i="7"/>
  <c r="O939" i="7"/>
  <c r="N939" i="7"/>
  <c r="M939" i="7"/>
  <c r="L939" i="7"/>
  <c r="K939" i="7"/>
  <c r="J939" i="7"/>
  <c r="I939" i="7"/>
  <c r="H939" i="7"/>
  <c r="G939" i="7"/>
  <c r="F939" i="7"/>
  <c r="E939" i="7"/>
  <c r="AC937" i="7"/>
  <c r="AC936" i="7"/>
  <c r="AB935" i="7"/>
  <c r="AA935" i="7"/>
  <c r="Z935" i="7"/>
  <c r="Y935" i="7"/>
  <c r="X935" i="7"/>
  <c r="W935" i="7"/>
  <c r="V935" i="7"/>
  <c r="U935" i="7"/>
  <c r="T935" i="7"/>
  <c r="S935" i="7"/>
  <c r="R935" i="7"/>
  <c r="Q935" i="7"/>
  <c r="P935" i="7"/>
  <c r="O935" i="7"/>
  <c r="N935" i="7"/>
  <c r="M935" i="7"/>
  <c r="L935" i="7"/>
  <c r="K935" i="7"/>
  <c r="J935" i="7"/>
  <c r="I935" i="7"/>
  <c r="H935" i="7"/>
  <c r="G935" i="7"/>
  <c r="F935" i="7"/>
  <c r="E935" i="7"/>
  <c r="AC933" i="7"/>
  <c r="AC932" i="7"/>
  <c r="AB931" i="7"/>
  <c r="AA931" i="7"/>
  <c r="Z931" i="7"/>
  <c r="Y931" i="7"/>
  <c r="X931" i="7"/>
  <c r="W931" i="7"/>
  <c r="V931" i="7"/>
  <c r="U931" i="7"/>
  <c r="T931" i="7"/>
  <c r="S931" i="7"/>
  <c r="R931" i="7"/>
  <c r="Q931" i="7"/>
  <c r="P931" i="7"/>
  <c r="O931" i="7"/>
  <c r="N931" i="7"/>
  <c r="M931" i="7"/>
  <c r="L931" i="7"/>
  <c r="K931" i="7"/>
  <c r="J931" i="7"/>
  <c r="I931" i="7"/>
  <c r="H931" i="7"/>
  <c r="G931" i="7"/>
  <c r="F931" i="7"/>
  <c r="E931" i="7"/>
  <c r="AC929" i="7"/>
  <c r="AC928" i="7"/>
  <c r="AB927" i="7"/>
  <c r="AA927" i="7"/>
  <c r="Z927" i="7"/>
  <c r="Y927" i="7"/>
  <c r="X927" i="7"/>
  <c r="W927" i="7"/>
  <c r="V927" i="7"/>
  <c r="U927" i="7"/>
  <c r="T927" i="7"/>
  <c r="S927" i="7"/>
  <c r="R927" i="7"/>
  <c r="Q927" i="7"/>
  <c r="P927" i="7"/>
  <c r="O927" i="7"/>
  <c r="N927" i="7"/>
  <c r="M927" i="7"/>
  <c r="L927" i="7"/>
  <c r="K927" i="7"/>
  <c r="J927" i="7"/>
  <c r="I927" i="7"/>
  <c r="H927" i="7"/>
  <c r="G927" i="7"/>
  <c r="F927" i="7"/>
  <c r="E927" i="7"/>
  <c r="AC925" i="7"/>
  <c r="AC924" i="7"/>
  <c r="AB923" i="7"/>
  <c r="AA923" i="7"/>
  <c r="Z923" i="7"/>
  <c r="Y923" i="7"/>
  <c r="X923" i="7"/>
  <c r="W923" i="7"/>
  <c r="V923" i="7"/>
  <c r="U923" i="7"/>
  <c r="T923" i="7"/>
  <c r="S923" i="7"/>
  <c r="R923" i="7"/>
  <c r="Q923" i="7"/>
  <c r="P923" i="7"/>
  <c r="O923" i="7"/>
  <c r="N923" i="7"/>
  <c r="M923" i="7"/>
  <c r="L923" i="7"/>
  <c r="K923" i="7"/>
  <c r="J923" i="7"/>
  <c r="I923" i="7"/>
  <c r="H923" i="7"/>
  <c r="G923" i="7"/>
  <c r="F923" i="7"/>
  <c r="E923" i="7"/>
  <c r="AC921" i="7"/>
  <c r="AC920" i="7"/>
  <c r="AC917" i="7"/>
  <c r="AC916" i="7"/>
  <c r="AB915" i="7"/>
  <c r="AA915" i="7"/>
  <c r="Z915" i="7"/>
  <c r="Y915" i="7"/>
  <c r="X915" i="7"/>
  <c r="W915" i="7"/>
  <c r="V915" i="7"/>
  <c r="U915" i="7"/>
  <c r="T915" i="7"/>
  <c r="S915" i="7"/>
  <c r="R915" i="7"/>
  <c r="Q915" i="7"/>
  <c r="P915" i="7"/>
  <c r="O915" i="7"/>
  <c r="N915" i="7"/>
  <c r="M915" i="7"/>
  <c r="L915" i="7"/>
  <c r="K915" i="7"/>
  <c r="J915" i="7"/>
  <c r="I915" i="7"/>
  <c r="H915" i="7"/>
  <c r="G915" i="7"/>
  <c r="F915" i="7"/>
  <c r="E915" i="7"/>
  <c r="AC913" i="7"/>
  <c r="AC912" i="7"/>
  <c r="AC909" i="7"/>
  <c r="AC908" i="7"/>
  <c r="AB907" i="7"/>
  <c r="AA907" i="7"/>
  <c r="Z907" i="7"/>
  <c r="Y907" i="7"/>
  <c r="X907" i="7"/>
  <c r="W907" i="7"/>
  <c r="V907" i="7"/>
  <c r="U907" i="7"/>
  <c r="T907" i="7"/>
  <c r="S907" i="7"/>
  <c r="R907" i="7"/>
  <c r="Q907" i="7"/>
  <c r="P907" i="7"/>
  <c r="O907" i="7"/>
  <c r="N907" i="7"/>
  <c r="M907" i="7"/>
  <c r="L907" i="7"/>
  <c r="K907" i="7"/>
  <c r="J907" i="7"/>
  <c r="I907" i="7"/>
  <c r="H907" i="7"/>
  <c r="G907" i="7"/>
  <c r="F907" i="7"/>
  <c r="E907" i="7"/>
  <c r="AC905" i="7"/>
  <c r="AC904" i="7"/>
  <c r="AB903" i="7"/>
  <c r="AA903" i="7"/>
  <c r="Z903" i="7"/>
  <c r="Y903" i="7"/>
  <c r="X903" i="7"/>
  <c r="W903" i="7"/>
  <c r="V903" i="7"/>
  <c r="U903" i="7"/>
  <c r="T903" i="7"/>
  <c r="S903" i="7"/>
  <c r="R903" i="7"/>
  <c r="Q903" i="7"/>
  <c r="P903" i="7"/>
  <c r="O903" i="7"/>
  <c r="N903" i="7"/>
  <c r="M903" i="7"/>
  <c r="L903" i="7"/>
  <c r="K903" i="7"/>
  <c r="J903" i="7"/>
  <c r="I903" i="7"/>
  <c r="H903" i="7"/>
  <c r="G903" i="7"/>
  <c r="F903" i="7"/>
  <c r="E903" i="7"/>
  <c r="AC901" i="7"/>
  <c r="AC903" i="7" s="1"/>
  <c r="AC900" i="7"/>
  <c r="AB899" i="7"/>
  <c r="AA899" i="7"/>
  <c r="Z899" i="7"/>
  <c r="Y899" i="7"/>
  <c r="X899" i="7"/>
  <c r="W899" i="7"/>
  <c r="V899" i="7"/>
  <c r="U899" i="7"/>
  <c r="T899" i="7"/>
  <c r="S899" i="7"/>
  <c r="R899" i="7"/>
  <c r="Q899" i="7"/>
  <c r="P899" i="7"/>
  <c r="O899" i="7"/>
  <c r="N899" i="7"/>
  <c r="M899" i="7"/>
  <c r="L899" i="7"/>
  <c r="K899" i="7"/>
  <c r="J899" i="7"/>
  <c r="I899" i="7"/>
  <c r="H899" i="7"/>
  <c r="G899" i="7"/>
  <c r="F899" i="7"/>
  <c r="E899" i="7"/>
  <c r="AC897" i="7"/>
  <c r="AC947" i="7" s="1"/>
  <c r="AC896" i="7"/>
  <c r="AC946" i="7" s="1"/>
  <c r="AB891" i="7"/>
  <c r="AA891" i="7"/>
  <c r="Z891" i="7"/>
  <c r="Y891" i="7"/>
  <c r="X891" i="7"/>
  <c r="W891" i="7"/>
  <c r="V891" i="7"/>
  <c r="U891" i="7"/>
  <c r="T891" i="7"/>
  <c r="S891" i="7"/>
  <c r="R891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AB890" i="7"/>
  <c r="AB892" i="7" s="1"/>
  <c r="AA890" i="7"/>
  <c r="AA892" i="7" s="1"/>
  <c r="Z890" i="7"/>
  <c r="Z892" i="7" s="1"/>
  <c r="Y890" i="7"/>
  <c r="Y892" i="7" s="1"/>
  <c r="X890" i="7"/>
  <c r="X892" i="7" s="1"/>
  <c r="W890" i="7"/>
  <c r="W892" i="7" s="1"/>
  <c r="V890" i="7"/>
  <c r="V892" i="7" s="1"/>
  <c r="U890" i="7"/>
  <c r="U892" i="7" s="1"/>
  <c r="T890" i="7"/>
  <c r="T892" i="7" s="1"/>
  <c r="S890" i="7"/>
  <c r="S892" i="7" s="1"/>
  <c r="R890" i="7"/>
  <c r="R892" i="7" s="1"/>
  <c r="Q890" i="7"/>
  <c r="Q892" i="7" s="1"/>
  <c r="P890" i="7"/>
  <c r="P892" i="7" s="1"/>
  <c r="O890" i="7"/>
  <c r="O892" i="7" s="1"/>
  <c r="N890" i="7"/>
  <c r="N892" i="7" s="1"/>
  <c r="M890" i="7"/>
  <c r="M892" i="7" s="1"/>
  <c r="L890" i="7"/>
  <c r="L892" i="7" s="1"/>
  <c r="K890" i="7"/>
  <c r="K892" i="7" s="1"/>
  <c r="J890" i="7"/>
  <c r="J892" i="7" s="1"/>
  <c r="I890" i="7"/>
  <c r="I892" i="7" s="1"/>
  <c r="H890" i="7"/>
  <c r="H892" i="7" s="1"/>
  <c r="G890" i="7"/>
  <c r="G892" i="7" s="1"/>
  <c r="F890" i="7"/>
  <c r="F892" i="7" s="1"/>
  <c r="E890" i="7"/>
  <c r="E892" i="7" s="1"/>
  <c r="AB889" i="7"/>
  <c r="AA889" i="7"/>
  <c r="Z889" i="7"/>
  <c r="Y889" i="7"/>
  <c r="X889" i="7"/>
  <c r="W889" i="7"/>
  <c r="V889" i="7"/>
  <c r="U889" i="7"/>
  <c r="T889" i="7"/>
  <c r="S889" i="7"/>
  <c r="R889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AB888" i="7"/>
  <c r="AA888" i="7"/>
  <c r="Z888" i="7"/>
  <c r="Y888" i="7"/>
  <c r="X888" i="7"/>
  <c r="W888" i="7"/>
  <c r="V888" i="7"/>
  <c r="U888" i="7"/>
  <c r="T888" i="7"/>
  <c r="S888" i="7"/>
  <c r="R888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AC886" i="7"/>
  <c r="AC885" i="7"/>
  <c r="AB884" i="7"/>
  <c r="AA884" i="7"/>
  <c r="Z884" i="7"/>
  <c r="Y884" i="7"/>
  <c r="X884" i="7"/>
  <c r="W884" i="7"/>
  <c r="V884" i="7"/>
  <c r="U884" i="7"/>
  <c r="T884" i="7"/>
  <c r="S884" i="7"/>
  <c r="R884" i="7"/>
  <c r="Q884" i="7"/>
  <c r="P884" i="7"/>
  <c r="O884" i="7"/>
  <c r="N884" i="7"/>
  <c r="M884" i="7"/>
  <c r="L884" i="7"/>
  <c r="K884" i="7"/>
  <c r="J884" i="7"/>
  <c r="I884" i="7"/>
  <c r="H884" i="7"/>
  <c r="G884" i="7"/>
  <c r="F884" i="7"/>
  <c r="E884" i="7"/>
  <c r="AC882" i="7"/>
  <c r="AC890" i="7" s="1"/>
  <c r="AC881" i="7"/>
  <c r="AC889" i="7" s="1"/>
  <c r="AB876" i="7"/>
  <c r="AA876" i="7"/>
  <c r="Z876" i="7"/>
  <c r="Y876" i="7"/>
  <c r="X876" i="7"/>
  <c r="W876" i="7"/>
  <c r="V876" i="7"/>
  <c r="U876" i="7"/>
  <c r="T876" i="7"/>
  <c r="S876" i="7"/>
  <c r="R876" i="7"/>
  <c r="Q876" i="7"/>
  <c r="P876" i="7"/>
  <c r="O876" i="7"/>
  <c r="N876" i="7"/>
  <c r="M876" i="7"/>
  <c r="L876" i="7"/>
  <c r="J876" i="7"/>
  <c r="I876" i="7"/>
  <c r="H876" i="7"/>
  <c r="G876" i="7"/>
  <c r="F876" i="7"/>
  <c r="E876" i="7"/>
  <c r="AB875" i="7"/>
  <c r="AB877" i="7" s="1"/>
  <c r="AA875" i="7"/>
  <c r="AA877" i="7" s="1"/>
  <c r="Z875" i="7"/>
  <c r="Z877" i="7" s="1"/>
  <c r="Y877" i="7"/>
  <c r="X875" i="7"/>
  <c r="X877" i="7" s="1"/>
  <c r="W875" i="7"/>
  <c r="W877" i="7" s="1"/>
  <c r="V875" i="7"/>
  <c r="V877" i="7" s="1"/>
  <c r="U875" i="7"/>
  <c r="U877" i="7" s="1"/>
  <c r="T875" i="7"/>
  <c r="T877" i="7" s="1"/>
  <c r="S875" i="7"/>
  <c r="S877" i="7" s="1"/>
  <c r="R875" i="7"/>
  <c r="R877" i="7" s="1"/>
  <c r="Q877" i="7"/>
  <c r="P875" i="7"/>
  <c r="P877" i="7" s="1"/>
  <c r="O875" i="7"/>
  <c r="O877" i="7" s="1"/>
  <c r="N875" i="7"/>
  <c r="N877" i="7" s="1"/>
  <c r="M875" i="7"/>
  <c r="M877" i="7" s="1"/>
  <c r="L875" i="7"/>
  <c r="L877" i="7" s="1"/>
  <c r="K877" i="7"/>
  <c r="J875" i="7"/>
  <c r="J877" i="7" s="1"/>
  <c r="I875" i="7"/>
  <c r="I877" i="7" s="1"/>
  <c r="H875" i="7"/>
  <c r="H877" i="7" s="1"/>
  <c r="G875" i="7"/>
  <c r="G877" i="7" s="1"/>
  <c r="F875" i="7"/>
  <c r="F877" i="7" s="1"/>
  <c r="E875" i="7"/>
  <c r="E877" i="7" s="1"/>
  <c r="AD877" i="7" s="1"/>
  <c r="AB874" i="7"/>
  <c r="AA874" i="7"/>
  <c r="Z874" i="7"/>
  <c r="Y874" i="7"/>
  <c r="X874" i="7"/>
  <c r="W874" i="7"/>
  <c r="V874" i="7"/>
  <c r="U874" i="7"/>
  <c r="T874" i="7"/>
  <c r="S874" i="7"/>
  <c r="R874" i="7"/>
  <c r="Q874" i="7"/>
  <c r="P874" i="7"/>
  <c r="O874" i="7"/>
  <c r="N874" i="7"/>
  <c r="M874" i="7"/>
  <c r="L874" i="7"/>
  <c r="K874" i="7"/>
  <c r="J874" i="7"/>
  <c r="I874" i="7"/>
  <c r="H874" i="7"/>
  <c r="G874" i="7"/>
  <c r="F874" i="7"/>
  <c r="E874" i="7"/>
  <c r="AC872" i="7"/>
  <c r="AC871" i="7"/>
  <c r="AC870" i="7"/>
  <c r="AD869" i="7"/>
  <c r="AC869" i="7"/>
  <c r="AC874" i="7" s="1"/>
  <c r="AB868" i="7"/>
  <c r="AA868" i="7"/>
  <c r="Z868" i="7"/>
  <c r="Y868" i="7"/>
  <c r="X868" i="7"/>
  <c r="W868" i="7"/>
  <c r="V868" i="7"/>
  <c r="U868" i="7"/>
  <c r="T868" i="7"/>
  <c r="S868" i="7"/>
  <c r="R868" i="7"/>
  <c r="Q868" i="7"/>
  <c r="P868" i="7"/>
  <c r="O868" i="7"/>
  <c r="N868" i="7"/>
  <c r="M868" i="7"/>
  <c r="L868" i="7"/>
  <c r="K868" i="7"/>
  <c r="J868" i="7"/>
  <c r="I868" i="7"/>
  <c r="H868" i="7"/>
  <c r="G868" i="7"/>
  <c r="F868" i="7"/>
  <c r="E868" i="7"/>
  <c r="AC866" i="7"/>
  <c r="AC949" i="7" s="1"/>
  <c r="AC865" i="7"/>
  <c r="AC948" i="7" s="1"/>
  <c r="AC864" i="7"/>
  <c r="AD863" i="7"/>
  <c r="AC863" i="7"/>
  <c r="AC868" i="7" s="1"/>
  <c r="AB862" i="7"/>
  <c r="AA862" i="7"/>
  <c r="Z862" i="7"/>
  <c r="Y862" i="7"/>
  <c r="X862" i="7"/>
  <c r="W862" i="7"/>
  <c r="V862" i="7"/>
  <c r="U862" i="7"/>
  <c r="T862" i="7"/>
  <c r="S862" i="7"/>
  <c r="R862" i="7"/>
  <c r="Q862" i="7"/>
  <c r="P862" i="7"/>
  <c r="O862" i="7"/>
  <c r="N862" i="7"/>
  <c r="M862" i="7"/>
  <c r="L862" i="7"/>
  <c r="K862" i="7"/>
  <c r="J862" i="7"/>
  <c r="I862" i="7"/>
  <c r="H862" i="7"/>
  <c r="G862" i="7"/>
  <c r="F862" i="7"/>
  <c r="E862" i="7"/>
  <c r="AC860" i="7"/>
  <c r="AC859" i="7"/>
  <c r="AC858" i="7"/>
  <c r="AC857" i="7"/>
  <c r="AC862" i="7" s="1"/>
  <c r="AB856" i="7"/>
  <c r="AA856" i="7"/>
  <c r="Z856" i="7"/>
  <c r="Y856" i="7"/>
  <c r="X856" i="7"/>
  <c r="W856" i="7"/>
  <c r="V856" i="7"/>
  <c r="U856" i="7"/>
  <c r="T856" i="7"/>
  <c r="S856" i="7"/>
  <c r="R856" i="7"/>
  <c r="Q856" i="7"/>
  <c r="P856" i="7"/>
  <c r="O856" i="7"/>
  <c r="N856" i="7"/>
  <c r="M856" i="7"/>
  <c r="L856" i="7"/>
  <c r="K856" i="7"/>
  <c r="J856" i="7"/>
  <c r="I856" i="7"/>
  <c r="H856" i="7"/>
  <c r="G856" i="7"/>
  <c r="F856" i="7"/>
  <c r="E856" i="7"/>
  <c r="AC854" i="7"/>
  <c r="AC892" i="7" s="1"/>
  <c r="AC853" i="7"/>
  <c r="AC891" i="7" s="1"/>
  <c r="AC852" i="7"/>
  <c r="AC851" i="7"/>
  <c r="AC856" i="7" s="1"/>
  <c r="AD849" i="7"/>
  <c r="AC848" i="7"/>
  <c r="AC850" i="7" s="1"/>
  <c r="AC847" i="7"/>
  <c r="AD845" i="7"/>
  <c r="AC844" i="7"/>
  <c r="AC846" i="7" s="1"/>
  <c r="AC843" i="7"/>
  <c r="Y838" i="7"/>
  <c r="V838" i="7"/>
  <c r="N838" i="7"/>
  <c r="H838" i="7"/>
  <c r="AB833" i="7"/>
  <c r="AB835" i="7" s="1"/>
  <c r="AA833" i="7"/>
  <c r="AA835" i="7" s="1"/>
  <c r="Z833" i="7"/>
  <c r="Z835" i="7" s="1"/>
  <c r="Y833" i="7"/>
  <c r="Y835" i="7" s="1"/>
  <c r="X833" i="7"/>
  <c r="X835" i="7" s="1"/>
  <c r="W833" i="7"/>
  <c r="W835" i="7" s="1"/>
  <c r="V833" i="7"/>
  <c r="V835" i="7" s="1"/>
  <c r="U833" i="7"/>
  <c r="U835" i="7" s="1"/>
  <c r="T833" i="7"/>
  <c r="T835" i="7" s="1"/>
  <c r="S833" i="7"/>
  <c r="S835" i="7" s="1"/>
  <c r="R833" i="7"/>
  <c r="R835" i="7" s="1"/>
  <c r="Q833" i="7"/>
  <c r="Q835" i="7" s="1"/>
  <c r="P833" i="7"/>
  <c r="P835" i="7" s="1"/>
  <c r="O833" i="7"/>
  <c r="O835" i="7" s="1"/>
  <c r="N833" i="7"/>
  <c r="N835" i="7" s="1"/>
  <c r="M833" i="7"/>
  <c r="M835" i="7" s="1"/>
  <c r="L833" i="7"/>
  <c r="L835" i="7" s="1"/>
  <c r="K833" i="7"/>
  <c r="K835" i="7" s="1"/>
  <c r="J833" i="7"/>
  <c r="J835" i="7" s="1"/>
  <c r="I833" i="7"/>
  <c r="I835" i="7" s="1"/>
  <c r="H833" i="7"/>
  <c r="H835" i="7" s="1"/>
  <c r="G833" i="7"/>
  <c r="G835" i="7" s="1"/>
  <c r="F833" i="7"/>
  <c r="F835" i="7" s="1"/>
  <c r="E833" i="7"/>
  <c r="E835" i="7" s="1"/>
  <c r="AB832" i="7"/>
  <c r="AB834" i="7" s="1"/>
  <c r="AA832" i="7"/>
  <c r="AA834" i="7" s="1"/>
  <c r="Z832" i="7"/>
  <c r="Z834" i="7" s="1"/>
  <c r="Y832" i="7"/>
  <c r="Y834" i="7" s="1"/>
  <c r="X832" i="7"/>
  <c r="X834" i="7" s="1"/>
  <c r="W832" i="7"/>
  <c r="W834" i="7" s="1"/>
  <c r="V832" i="7"/>
  <c r="V834" i="7" s="1"/>
  <c r="U832" i="7"/>
  <c r="U834" i="7" s="1"/>
  <c r="T832" i="7"/>
  <c r="T834" i="7" s="1"/>
  <c r="S832" i="7"/>
  <c r="S834" i="7" s="1"/>
  <c r="R832" i="7"/>
  <c r="R834" i="7" s="1"/>
  <c r="Q832" i="7"/>
  <c r="Q834" i="7" s="1"/>
  <c r="P832" i="7"/>
  <c r="P834" i="7" s="1"/>
  <c r="O832" i="7"/>
  <c r="O834" i="7" s="1"/>
  <c r="N832" i="7"/>
  <c r="N834" i="7" s="1"/>
  <c r="M832" i="7"/>
  <c r="M834" i="7" s="1"/>
  <c r="L832" i="7"/>
  <c r="L834" i="7" s="1"/>
  <c r="K832" i="7"/>
  <c r="K834" i="7" s="1"/>
  <c r="J832" i="7"/>
  <c r="J834" i="7" s="1"/>
  <c r="I832" i="7"/>
  <c r="I834" i="7" s="1"/>
  <c r="H832" i="7"/>
  <c r="H834" i="7" s="1"/>
  <c r="G832" i="7"/>
  <c r="G834" i="7" s="1"/>
  <c r="F832" i="7"/>
  <c r="F834" i="7" s="1"/>
  <c r="AD831" i="7"/>
  <c r="AC831" i="7"/>
  <c r="AD830" i="7"/>
  <c r="AC830" i="7"/>
  <c r="AC827" i="7"/>
  <c r="AC826" i="7"/>
  <c r="AB825" i="7"/>
  <c r="AA825" i="7"/>
  <c r="Z825" i="7"/>
  <c r="Y825" i="7"/>
  <c r="X825" i="7"/>
  <c r="W825" i="7"/>
  <c r="V825" i="7"/>
  <c r="U825" i="7"/>
  <c r="T825" i="7"/>
  <c r="S825" i="7"/>
  <c r="R825" i="7"/>
  <c r="Q825" i="7"/>
  <c r="P825" i="7"/>
  <c r="O825" i="7"/>
  <c r="N825" i="7"/>
  <c r="M825" i="7"/>
  <c r="L825" i="7"/>
  <c r="K825" i="7"/>
  <c r="J825" i="7"/>
  <c r="I825" i="7"/>
  <c r="H825" i="7"/>
  <c r="G825" i="7"/>
  <c r="F825" i="7"/>
  <c r="E825" i="7"/>
  <c r="AC823" i="7"/>
  <c r="AC822" i="7"/>
  <c r="AC819" i="7"/>
  <c r="AC818" i="7"/>
  <c r="AB817" i="7"/>
  <c r="AA817" i="7"/>
  <c r="Z817" i="7"/>
  <c r="Y817" i="7"/>
  <c r="X817" i="7"/>
  <c r="W817" i="7"/>
  <c r="V817" i="7"/>
  <c r="U817" i="7"/>
  <c r="T817" i="7"/>
  <c r="S817" i="7"/>
  <c r="R817" i="7"/>
  <c r="Q817" i="7"/>
  <c r="P817" i="7"/>
  <c r="O817" i="7"/>
  <c r="N817" i="7"/>
  <c r="M817" i="7"/>
  <c r="L817" i="7"/>
  <c r="K817" i="7"/>
  <c r="J817" i="7"/>
  <c r="I817" i="7"/>
  <c r="H817" i="7"/>
  <c r="G817" i="7"/>
  <c r="F817" i="7"/>
  <c r="E817" i="7"/>
  <c r="AC815" i="7"/>
  <c r="AC814" i="7"/>
  <c r="AB813" i="7"/>
  <c r="AA813" i="7"/>
  <c r="Z813" i="7"/>
  <c r="Y813" i="7"/>
  <c r="X813" i="7"/>
  <c r="W813" i="7"/>
  <c r="V813" i="7"/>
  <c r="U813" i="7"/>
  <c r="T813" i="7"/>
  <c r="S813" i="7"/>
  <c r="R813" i="7"/>
  <c r="Q813" i="7"/>
  <c r="P813" i="7"/>
  <c r="O813" i="7"/>
  <c r="N813" i="7"/>
  <c r="M813" i="7"/>
  <c r="L813" i="7"/>
  <c r="K813" i="7"/>
  <c r="J813" i="7"/>
  <c r="I813" i="7"/>
  <c r="H813" i="7"/>
  <c r="G813" i="7"/>
  <c r="F813" i="7"/>
  <c r="E813" i="7"/>
  <c r="AC811" i="7"/>
  <c r="AC810" i="7"/>
  <c r="AB809" i="7"/>
  <c r="AA809" i="7"/>
  <c r="Z809" i="7"/>
  <c r="Y809" i="7"/>
  <c r="X809" i="7"/>
  <c r="W809" i="7"/>
  <c r="V809" i="7"/>
  <c r="U809" i="7"/>
  <c r="T809" i="7"/>
  <c r="S809" i="7"/>
  <c r="R809" i="7"/>
  <c r="Q809" i="7"/>
  <c r="P809" i="7"/>
  <c r="O809" i="7"/>
  <c r="N809" i="7"/>
  <c r="M809" i="7"/>
  <c r="L809" i="7"/>
  <c r="K809" i="7"/>
  <c r="J809" i="7"/>
  <c r="I809" i="7"/>
  <c r="H809" i="7"/>
  <c r="G809" i="7"/>
  <c r="F809" i="7"/>
  <c r="E809" i="7"/>
  <c r="AC807" i="7"/>
  <c r="AC806" i="7"/>
  <c r="AB805" i="7"/>
  <c r="AA805" i="7"/>
  <c r="Z805" i="7"/>
  <c r="Y805" i="7"/>
  <c r="X805" i="7"/>
  <c r="W805" i="7"/>
  <c r="V805" i="7"/>
  <c r="U805" i="7"/>
  <c r="T805" i="7"/>
  <c r="S805" i="7"/>
  <c r="R805" i="7"/>
  <c r="Q805" i="7"/>
  <c r="P805" i="7"/>
  <c r="O805" i="7"/>
  <c r="N805" i="7"/>
  <c r="M805" i="7"/>
  <c r="L805" i="7"/>
  <c r="K805" i="7"/>
  <c r="J805" i="7"/>
  <c r="I805" i="7"/>
  <c r="H805" i="7"/>
  <c r="G805" i="7"/>
  <c r="F805" i="7"/>
  <c r="E805" i="7"/>
  <c r="AC803" i="7"/>
  <c r="AC802" i="7"/>
  <c r="AB801" i="7"/>
  <c r="AA801" i="7"/>
  <c r="Z801" i="7"/>
  <c r="Y801" i="7"/>
  <c r="X801" i="7"/>
  <c r="W801" i="7"/>
  <c r="V801" i="7"/>
  <c r="U801" i="7"/>
  <c r="T801" i="7"/>
  <c r="S801" i="7"/>
  <c r="R801" i="7"/>
  <c r="Q801" i="7"/>
  <c r="P801" i="7"/>
  <c r="O801" i="7"/>
  <c r="N801" i="7"/>
  <c r="M801" i="7"/>
  <c r="L801" i="7"/>
  <c r="K801" i="7"/>
  <c r="J801" i="7"/>
  <c r="I801" i="7"/>
  <c r="H801" i="7"/>
  <c r="G801" i="7"/>
  <c r="F801" i="7"/>
  <c r="E801" i="7"/>
  <c r="AC799" i="7"/>
  <c r="AC798" i="7"/>
  <c r="AB797" i="7"/>
  <c r="AA797" i="7"/>
  <c r="Z797" i="7"/>
  <c r="Y797" i="7"/>
  <c r="X797" i="7"/>
  <c r="W797" i="7"/>
  <c r="V797" i="7"/>
  <c r="U797" i="7"/>
  <c r="T797" i="7"/>
  <c r="S797" i="7"/>
  <c r="R797" i="7"/>
  <c r="Q797" i="7"/>
  <c r="P797" i="7"/>
  <c r="O797" i="7"/>
  <c r="N797" i="7"/>
  <c r="M797" i="7"/>
  <c r="L797" i="7"/>
  <c r="K797" i="7"/>
  <c r="J797" i="7"/>
  <c r="I797" i="7"/>
  <c r="H797" i="7"/>
  <c r="G797" i="7"/>
  <c r="F797" i="7"/>
  <c r="E797" i="7"/>
  <c r="AC795" i="7"/>
  <c r="AC794" i="7"/>
  <c r="AB793" i="7"/>
  <c r="AA793" i="7"/>
  <c r="Z793" i="7"/>
  <c r="Y793" i="7"/>
  <c r="X793" i="7"/>
  <c r="W793" i="7"/>
  <c r="V793" i="7"/>
  <c r="U793" i="7"/>
  <c r="T793" i="7"/>
  <c r="S793" i="7"/>
  <c r="R793" i="7"/>
  <c r="Q793" i="7"/>
  <c r="P793" i="7"/>
  <c r="O793" i="7"/>
  <c r="N793" i="7"/>
  <c r="M793" i="7"/>
  <c r="L793" i="7"/>
  <c r="K793" i="7"/>
  <c r="J793" i="7"/>
  <c r="I793" i="7"/>
  <c r="H793" i="7"/>
  <c r="G793" i="7"/>
  <c r="F793" i="7"/>
  <c r="E793" i="7"/>
  <c r="AC791" i="7"/>
  <c r="AC790" i="7"/>
  <c r="AB789" i="7"/>
  <c r="AA789" i="7"/>
  <c r="Z789" i="7"/>
  <c r="Y789" i="7"/>
  <c r="X789" i="7"/>
  <c r="W789" i="7"/>
  <c r="V789" i="7"/>
  <c r="U789" i="7"/>
  <c r="T789" i="7"/>
  <c r="S789" i="7"/>
  <c r="R789" i="7"/>
  <c r="Q789" i="7"/>
  <c r="P789" i="7"/>
  <c r="O789" i="7"/>
  <c r="N789" i="7"/>
  <c r="M789" i="7"/>
  <c r="L789" i="7"/>
  <c r="K789" i="7"/>
  <c r="J789" i="7"/>
  <c r="I789" i="7"/>
  <c r="H789" i="7"/>
  <c r="G789" i="7"/>
  <c r="F789" i="7"/>
  <c r="E789" i="7"/>
  <c r="AC787" i="7"/>
  <c r="AC833" i="7" s="1"/>
  <c r="AC786" i="7"/>
  <c r="AC832" i="7" s="1"/>
  <c r="AB780" i="7"/>
  <c r="AA780" i="7"/>
  <c r="Z780" i="7"/>
  <c r="Y780" i="7"/>
  <c r="X780" i="7"/>
  <c r="W780" i="7"/>
  <c r="V780" i="7"/>
  <c r="U780" i="7"/>
  <c r="T780" i="7"/>
  <c r="S780" i="7"/>
  <c r="R780" i="7"/>
  <c r="Q780" i="7"/>
  <c r="P780" i="7"/>
  <c r="O780" i="7"/>
  <c r="N780" i="7"/>
  <c r="M780" i="7"/>
  <c r="L780" i="7"/>
  <c r="K780" i="7"/>
  <c r="J780" i="7"/>
  <c r="I780" i="7"/>
  <c r="H780" i="7"/>
  <c r="G780" i="7"/>
  <c r="F780" i="7"/>
  <c r="E780" i="7"/>
  <c r="AB779" i="7"/>
  <c r="AA779" i="7"/>
  <c r="Z779" i="7"/>
  <c r="Y779" i="7"/>
  <c r="X779" i="7"/>
  <c r="W779" i="7"/>
  <c r="V779" i="7"/>
  <c r="U779" i="7"/>
  <c r="T779" i="7"/>
  <c r="S779" i="7"/>
  <c r="R779" i="7"/>
  <c r="Q779" i="7"/>
  <c r="P779" i="7"/>
  <c r="O779" i="7"/>
  <c r="N779" i="7"/>
  <c r="M779" i="7"/>
  <c r="L779" i="7"/>
  <c r="K779" i="7"/>
  <c r="J779" i="7"/>
  <c r="I779" i="7"/>
  <c r="H779" i="7"/>
  <c r="G779" i="7"/>
  <c r="F779" i="7"/>
  <c r="E779" i="7"/>
  <c r="AB778" i="7"/>
  <c r="AA778" i="7"/>
  <c r="Z778" i="7"/>
  <c r="Y778" i="7"/>
  <c r="X778" i="7"/>
  <c r="W778" i="7"/>
  <c r="V778" i="7"/>
  <c r="U778" i="7"/>
  <c r="T778" i="7"/>
  <c r="S778" i="7"/>
  <c r="R778" i="7"/>
  <c r="Q778" i="7"/>
  <c r="P778" i="7"/>
  <c r="O778" i="7"/>
  <c r="N778" i="7"/>
  <c r="M778" i="7"/>
  <c r="L778" i="7"/>
  <c r="K778" i="7"/>
  <c r="J778" i="7"/>
  <c r="I778" i="7"/>
  <c r="H778" i="7"/>
  <c r="G778" i="7"/>
  <c r="F778" i="7"/>
  <c r="E778" i="7"/>
  <c r="AC776" i="7"/>
  <c r="AE775" i="7"/>
  <c r="AD775" i="7"/>
  <c r="AC773" i="7"/>
  <c r="AC772" i="7"/>
  <c r="AC771" i="7"/>
  <c r="AC770" i="7"/>
  <c r="AB769" i="7"/>
  <c r="AA769" i="7"/>
  <c r="Z769" i="7"/>
  <c r="Y769" i="7"/>
  <c r="X769" i="7"/>
  <c r="W769" i="7"/>
  <c r="V769" i="7"/>
  <c r="U769" i="7"/>
  <c r="T769" i="7"/>
  <c r="S769" i="7"/>
  <c r="R769" i="7"/>
  <c r="Q769" i="7"/>
  <c r="P769" i="7"/>
  <c r="O769" i="7"/>
  <c r="N769" i="7"/>
  <c r="M769" i="7"/>
  <c r="L769" i="7"/>
  <c r="K769" i="7"/>
  <c r="J769" i="7"/>
  <c r="I769" i="7"/>
  <c r="H769" i="7"/>
  <c r="G769" i="7"/>
  <c r="F769" i="7"/>
  <c r="E769" i="7"/>
  <c r="AC767" i="7"/>
  <c r="AC780" i="7" s="1"/>
  <c r="AC766" i="7"/>
  <c r="AC765" i="7"/>
  <c r="AC764" i="7"/>
  <c r="AC779" i="7" s="1"/>
  <c r="AB757" i="7"/>
  <c r="AA757" i="7"/>
  <c r="Z757" i="7"/>
  <c r="Y757" i="7"/>
  <c r="X757" i="7"/>
  <c r="W757" i="7"/>
  <c r="V757" i="7"/>
  <c r="U757" i="7"/>
  <c r="T757" i="7"/>
  <c r="S757" i="7"/>
  <c r="R757" i="7"/>
  <c r="Q757" i="7"/>
  <c r="P757" i="7"/>
  <c r="O757" i="7"/>
  <c r="N757" i="7"/>
  <c r="M757" i="7"/>
  <c r="L757" i="7"/>
  <c r="K757" i="7"/>
  <c r="J757" i="7"/>
  <c r="I757" i="7"/>
  <c r="H757" i="7"/>
  <c r="G757" i="7"/>
  <c r="F757" i="7"/>
  <c r="E757" i="7"/>
  <c r="AC755" i="7"/>
  <c r="AC754" i="7"/>
  <c r="AC753" i="7"/>
  <c r="AD752" i="7"/>
  <c r="AC752" i="7"/>
  <c r="AB751" i="7"/>
  <c r="AA751" i="7"/>
  <c r="Z751" i="7"/>
  <c r="Y751" i="7"/>
  <c r="X751" i="7"/>
  <c r="W751" i="7"/>
  <c r="V751" i="7"/>
  <c r="U751" i="7"/>
  <c r="T751" i="7"/>
  <c r="S751" i="7"/>
  <c r="R751" i="7"/>
  <c r="Q751" i="7"/>
  <c r="P751" i="7"/>
  <c r="O751" i="7"/>
  <c r="N751" i="7"/>
  <c r="M751" i="7"/>
  <c r="L751" i="7"/>
  <c r="K751" i="7"/>
  <c r="J751" i="7"/>
  <c r="I751" i="7"/>
  <c r="H751" i="7"/>
  <c r="G751" i="7"/>
  <c r="F751" i="7"/>
  <c r="E751" i="7"/>
  <c r="AC749" i="7"/>
  <c r="AC835" i="7" s="1"/>
  <c r="AC748" i="7"/>
  <c r="AC747" i="7"/>
  <c r="AD746" i="7"/>
  <c r="AC746" i="7"/>
  <c r="AC834" i="7" s="1"/>
  <c r="O745" i="7"/>
  <c r="E745" i="7"/>
  <c r="AB742" i="7"/>
  <c r="AB758" i="7" s="1"/>
  <c r="AA742" i="7"/>
  <c r="AA745" i="7" s="1"/>
  <c r="Z742" i="7"/>
  <c r="Z745" i="7" s="1"/>
  <c r="Y742" i="7"/>
  <c r="Y745" i="7" s="1"/>
  <c r="X742" i="7"/>
  <c r="X745" i="7" s="1"/>
  <c r="W742" i="7"/>
  <c r="W745" i="7" s="1"/>
  <c r="V742" i="7"/>
  <c r="V745" i="7" s="1"/>
  <c r="U742" i="7"/>
  <c r="U745" i="7" s="1"/>
  <c r="T742" i="7"/>
  <c r="T745" i="7" s="1"/>
  <c r="S742" i="7"/>
  <c r="S745" i="7" s="1"/>
  <c r="R742" i="7"/>
  <c r="R745" i="7" s="1"/>
  <c r="Q742" i="7"/>
  <c r="Q745" i="7" s="1"/>
  <c r="P742" i="7"/>
  <c r="P745" i="7" s="1"/>
  <c r="N742" i="7"/>
  <c r="N745" i="7" s="1"/>
  <c r="M742" i="7"/>
  <c r="M745" i="7" s="1"/>
  <c r="L742" i="7"/>
  <c r="L745" i="7" s="1"/>
  <c r="K742" i="7"/>
  <c r="K745" i="7" s="1"/>
  <c r="J742" i="7"/>
  <c r="J745" i="7" s="1"/>
  <c r="I742" i="7"/>
  <c r="H742" i="7"/>
  <c r="H745" i="7" s="1"/>
  <c r="G742" i="7"/>
  <c r="G745" i="7" s="1"/>
  <c r="F742" i="7"/>
  <c r="F745" i="7" s="1"/>
  <c r="AD742" i="7"/>
  <c r="AB782" i="7"/>
  <c r="AA782" i="7"/>
  <c r="Z782" i="7"/>
  <c r="Y782" i="7"/>
  <c r="X782" i="7"/>
  <c r="W782" i="7"/>
  <c r="V782" i="7"/>
  <c r="U782" i="7"/>
  <c r="T782" i="7"/>
  <c r="S782" i="7"/>
  <c r="R782" i="7"/>
  <c r="Q782" i="7"/>
  <c r="P782" i="7"/>
  <c r="O782" i="7"/>
  <c r="N782" i="7"/>
  <c r="M782" i="7"/>
  <c r="L782" i="7"/>
  <c r="K782" i="7"/>
  <c r="J782" i="7"/>
  <c r="I782" i="7"/>
  <c r="H782" i="7"/>
  <c r="G782" i="7"/>
  <c r="F782" i="7"/>
  <c r="E782" i="7"/>
  <c r="AB781" i="7"/>
  <c r="AA738" i="7"/>
  <c r="AA781" i="7" s="1"/>
  <c r="Z738" i="7"/>
  <c r="Z781" i="7" s="1"/>
  <c r="Y738" i="7"/>
  <c r="Y781" i="7" s="1"/>
  <c r="X738" i="7"/>
  <c r="X781" i="7" s="1"/>
  <c r="W738" i="7"/>
  <c r="W781" i="7" s="1"/>
  <c r="V738" i="7"/>
  <c r="V781" i="7" s="1"/>
  <c r="U738" i="7"/>
  <c r="U781" i="7" s="1"/>
  <c r="T738" i="7"/>
  <c r="T781" i="7" s="1"/>
  <c r="S738" i="7"/>
  <c r="S781" i="7" s="1"/>
  <c r="R738" i="7"/>
  <c r="R781" i="7" s="1"/>
  <c r="Q738" i="7"/>
  <c r="Q781" i="7" s="1"/>
  <c r="P781" i="7"/>
  <c r="O781" i="7"/>
  <c r="N738" i="7"/>
  <c r="N781" i="7" s="1"/>
  <c r="M738" i="7"/>
  <c r="M781" i="7" s="1"/>
  <c r="L738" i="7"/>
  <c r="L781" i="7" s="1"/>
  <c r="K738" i="7"/>
  <c r="K781" i="7" s="1"/>
  <c r="J738" i="7"/>
  <c r="J781" i="7" s="1"/>
  <c r="I781" i="7"/>
  <c r="H738" i="7"/>
  <c r="H781" i="7" s="1"/>
  <c r="G738" i="7"/>
  <c r="G781" i="7" s="1"/>
  <c r="F738" i="7"/>
  <c r="F781" i="7" s="1"/>
  <c r="E781" i="7"/>
  <c r="AC736" i="7"/>
  <c r="AB736" i="7"/>
  <c r="AA736" i="7"/>
  <c r="Z736" i="7"/>
  <c r="Y736" i="7"/>
  <c r="X736" i="7"/>
  <c r="W736" i="7"/>
  <c r="V736" i="7"/>
  <c r="U736" i="7"/>
  <c r="T736" i="7"/>
  <c r="S736" i="7"/>
  <c r="R736" i="7"/>
  <c r="Q736" i="7"/>
  <c r="P736" i="7"/>
  <c r="O736" i="7"/>
  <c r="N736" i="7"/>
  <c r="M736" i="7"/>
  <c r="L736" i="7"/>
  <c r="K736" i="7"/>
  <c r="J736" i="7"/>
  <c r="I736" i="7"/>
  <c r="H736" i="7"/>
  <c r="G736" i="7"/>
  <c r="F736" i="7"/>
  <c r="E736" i="7"/>
  <c r="AC731" i="7"/>
  <c r="AB731" i="7"/>
  <c r="AA731" i="7"/>
  <c r="Z731" i="7"/>
  <c r="Y731" i="7"/>
  <c r="X731" i="7"/>
  <c r="W731" i="7"/>
  <c r="V731" i="7"/>
  <c r="U731" i="7"/>
  <c r="T731" i="7"/>
  <c r="S731" i="7"/>
  <c r="R731" i="7"/>
  <c r="Q731" i="7"/>
  <c r="P731" i="7"/>
  <c r="O731" i="7"/>
  <c r="N731" i="7"/>
  <c r="M731" i="7"/>
  <c r="L731" i="7"/>
  <c r="K731" i="7"/>
  <c r="J731" i="7"/>
  <c r="I731" i="7"/>
  <c r="H731" i="7"/>
  <c r="G731" i="7"/>
  <c r="F731" i="7"/>
  <c r="E731" i="7"/>
  <c r="AC730" i="7"/>
  <c r="Y723" i="7"/>
  <c r="V723" i="7"/>
  <c r="N723" i="7"/>
  <c r="H723" i="7"/>
  <c r="AB718" i="7"/>
  <c r="AB720" i="7" s="1"/>
  <c r="AA718" i="7"/>
  <c r="AA720" i="7" s="1"/>
  <c r="Z718" i="7"/>
  <c r="Z720" i="7" s="1"/>
  <c r="Y718" i="7"/>
  <c r="Y720" i="7" s="1"/>
  <c r="X718" i="7"/>
  <c r="X720" i="7" s="1"/>
  <c r="W718" i="7"/>
  <c r="W720" i="7" s="1"/>
  <c r="V718" i="7"/>
  <c r="V720" i="7" s="1"/>
  <c r="U718" i="7"/>
  <c r="U720" i="7" s="1"/>
  <c r="T718" i="7"/>
  <c r="T720" i="7" s="1"/>
  <c r="S718" i="7"/>
  <c r="S720" i="7" s="1"/>
  <c r="R718" i="7"/>
  <c r="R720" i="7" s="1"/>
  <c r="Q718" i="7"/>
  <c r="Q720" i="7" s="1"/>
  <c r="P718" i="7"/>
  <c r="P720" i="7" s="1"/>
  <c r="O718" i="7"/>
  <c r="O720" i="7" s="1"/>
  <c r="N718" i="7"/>
  <c r="N720" i="7" s="1"/>
  <c r="M718" i="7"/>
  <c r="M720" i="7" s="1"/>
  <c r="L718" i="7"/>
  <c r="L720" i="7" s="1"/>
  <c r="K718" i="7"/>
  <c r="K720" i="7" s="1"/>
  <c r="J718" i="7"/>
  <c r="J720" i="7" s="1"/>
  <c r="I718" i="7"/>
  <c r="I720" i="7" s="1"/>
  <c r="H718" i="7"/>
  <c r="H720" i="7" s="1"/>
  <c r="G718" i="7"/>
  <c r="G720" i="7" s="1"/>
  <c r="F718" i="7"/>
  <c r="F720" i="7" s="1"/>
  <c r="E718" i="7"/>
  <c r="E720" i="7" s="1"/>
  <c r="AB717" i="7"/>
  <c r="AB719" i="7" s="1"/>
  <c r="AA717" i="7"/>
  <c r="AA719" i="7" s="1"/>
  <c r="Z717" i="7"/>
  <c r="Z719" i="7" s="1"/>
  <c r="Y717" i="7"/>
  <c r="Y719" i="7" s="1"/>
  <c r="X717" i="7"/>
  <c r="X719" i="7" s="1"/>
  <c r="W717" i="7"/>
  <c r="W719" i="7" s="1"/>
  <c r="V717" i="7"/>
  <c r="V719" i="7" s="1"/>
  <c r="U717" i="7"/>
  <c r="U719" i="7" s="1"/>
  <c r="T717" i="7"/>
  <c r="T719" i="7" s="1"/>
  <c r="S717" i="7"/>
  <c r="S719" i="7" s="1"/>
  <c r="R717" i="7"/>
  <c r="R719" i="7" s="1"/>
  <c r="Q717" i="7"/>
  <c r="Q719" i="7" s="1"/>
  <c r="P717" i="7"/>
  <c r="P719" i="7" s="1"/>
  <c r="O717" i="7"/>
  <c r="O719" i="7" s="1"/>
  <c r="N717" i="7"/>
  <c r="N719" i="7" s="1"/>
  <c r="M717" i="7"/>
  <c r="M719" i="7" s="1"/>
  <c r="L717" i="7"/>
  <c r="L719" i="7" s="1"/>
  <c r="K717" i="7"/>
  <c r="K719" i="7" s="1"/>
  <c r="J717" i="7"/>
  <c r="J719" i="7" s="1"/>
  <c r="I717" i="7"/>
  <c r="I719" i="7" s="1"/>
  <c r="H717" i="7"/>
  <c r="H719" i="7" s="1"/>
  <c r="G717" i="7"/>
  <c r="G719" i="7" s="1"/>
  <c r="F717" i="7"/>
  <c r="F719" i="7" s="1"/>
  <c r="E717" i="7"/>
  <c r="E719" i="7" s="1"/>
  <c r="AD716" i="7"/>
  <c r="AC716" i="7"/>
  <c r="AC715" i="7"/>
  <c r="AF714" i="7"/>
  <c r="AC714" i="7"/>
  <c r="AC711" i="7"/>
  <c r="AC710" i="7"/>
  <c r="AB709" i="7"/>
  <c r="AA709" i="7"/>
  <c r="Z709" i="7"/>
  <c r="Y709" i="7"/>
  <c r="X709" i="7"/>
  <c r="W709" i="7"/>
  <c r="V709" i="7"/>
  <c r="U709" i="7"/>
  <c r="T709" i="7"/>
  <c r="S709" i="7"/>
  <c r="R709" i="7"/>
  <c r="Q709" i="7"/>
  <c r="P709" i="7"/>
  <c r="O709" i="7"/>
  <c r="N709" i="7"/>
  <c r="M709" i="7"/>
  <c r="L709" i="7"/>
  <c r="K709" i="7"/>
  <c r="J709" i="7"/>
  <c r="I709" i="7"/>
  <c r="H709" i="7"/>
  <c r="G709" i="7"/>
  <c r="F709" i="7"/>
  <c r="E709" i="7"/>
  <c r="AC707" i="7"/>
  <c r="AC706" i="7"/>
  <c r="AB705" i="7"/>
  <c r="AA705" i="7"/>
  <c r="Z705" i="7"/>
  <c r="Y705" i="7"/>
  <c r="X705" i="7"/>
  <c r="W705" i="7"/>
  <c r="V705" i="7"/>
  <c r="U705" i="7"/>
  <c r="T705" i="7"/>
  <c r="S705" i="7"/>
  <c r="R705" i="7"/>
  <c r="Q705" i="7"/>
  <c r="P705" i="7"/>
  <c r="O705" i="7"/>
  <c r="N705" i="7"/>
  <c r="M705" i="7"/>
  <c r="L705" i="7"/>
  <c r="K705" i="7"/>
  <c r="J705" i="7"/>
  <c r="I705" i="7"/>
  <c r="H705" i="7"/>
  <c r="G705" i="7"/>
  <c r="F705" i="7"/>
  <c r="E705" i="7"/>
  <c r="AD704" i="7"/>
  <c r="AC703" i="7"/>
  <c r="AC702" i="7"/>
  <c r="AC701" i="7"/>
  <c r="AE700" i="7"/>
  <c r="AD700" i="7"/>
  <c r="AC700" i="7"/>
  <c r="AD703" i="7" s="1"/>
  <c r="AB699" i="7"/>
  <c r="AA699" i="7"/>
  <c r="Z699" i="7"/>
  <c r="Y699" i="7"/>
  <c r="X699" i="7"/>
  <c r="W699" i="7"/>
  <c r="V699" i="7"/>
  <c r="U699" i="7"/>
  <c r="T699" i="7"/>
  <c r="S699" i="7"/>
  <c r="R699" i="7"/>
  <c r="Q699" i="7"/>
  <c r="P699" i="7"/>
  <c r="O699" i="7"/>
  <c r="N699" i="7"/>
  <c r="M699" i="7"/>
  <c r="L699" i="7"/>
  <c r="K699" i="7"/>
  <c r="J699" i="7"/>
  <c r="I699" i="7"/>
  <c r="H699" i="7"/>
  <c r="G699" i="7"/>
  <c r="F699" i="7"/>
  <c r="E699" i="7"/>
  <c r="AC697" i="7"/>
  <c r="AC696" i="7"/>
  <c r="AB695" i="7"/>
  <c r="AA695" i="7"/>
  <c r="Z695" i="7"/>
  <c r="Y695" i="7"/>
  <c r="X695" i="7"/>
  <c r="W695" i="7"/>
  <c r="V695" i="7"/>
  <c r="U695" i="7"/>
  <c r="T695" i="7"/>
  <c r="S695" i="7"/>
  <c r="R695" i="7"/>
  <c r="Q695" i="7"/>
  <c r="P695" i="7"/>
  <c r="O695" i="7"/>
  <c r="N695" i="7"/>
  <c r="M695" i="7"/>
  <c r="L695" i="7"/>
  <c r="K695" i="7"/>
  <c r="J695" i="7"/>
  <c r="I695" i="7"/>
  <c r="H695" i="7"/>
  <c r="G695" i="7"/>
  <c r="F695" i="7"/>
  <c r="E695" i="7"/>
  <c r="AC693" i="7"/>
  <c r="AC692" i="7"/>
  <c r="AB691" i="7"/>
  <c r="AA691" i="7"/>
  <c r="Z691" i="7"/>
  <c r="Y691" i="7"/>
  <c r="X691" i="7"/>
  <c r="W691" i="7"/>
  <c r="V691" i="7"/>
  <c r="U691" i="7"/>
  <c r="T691" i="7"/>
  <c r="S691" i="7"/>
  <c r="R691" i="7"/>
  <c r="Q691" i="7"/>
  <c r="P691" i="7"/>
  <c r="O691" i="7"/>
  <c r="N691" i="7"/>
  <c r="M691" i="7"/>
  <c r="L691" i="7"/>
  <c r="K691" i="7"/>
  <c r="J691" i="7"/>
  <c r="I691" i="7"/>
  <c r="H691" i="7"/>
  <c r="G691" i="7"/>
  <c r="F691" i="7"/>
  <c r="E691" i="7"/>
  <c r="AC689" i="7"/>
  <c r="AC688" i="7"/>
  <c r="AC685" i="7"/>
  <c r="AC684" i="7"/>
  <c r="AB683" i="7"/>
  <c r="AA683" i="7"/>
  <c r="Z683" i="7"/>
  <c r="Y683" i="7"/>
  <c r="X683" i="7"/>
  <c r="W683" i="7"/>
  <c r="V683" i="7"/>
  <c r="U683" i="7"/>
  <c r="T683" i="7"/>
  <c r="S683" i="7"/>
  <c r="R683" i="7"/>
  <c r="Q683" i="7"/>
  <c r="P683" i="7"/>
  <c r="O683" i="7"/>
  <c r="N683" i="7"/>
  <c r="M683" i="7"/>
  <c r="L683" i="7"/>
  <c r="K683" i="7"/>
  <c r="J683" i="7"/>
  <c r="I683" i="7"/>
  <c r="H683" i="7"/>
  <c r="G683" i="7"/>
  <c r="F683" i="7"/>
  <c r="E683" i="7"/>
  <c r="AD682" i="7"/>
  <c r="AC681" i="7"/>
  <c r="AC680" i="7"/>
  <c r="AC679" i="7"/>
  <c r="AE678" i="7"/>
  <c r="AD678" i="7"/>
  <c r="AC678" i="7"/>
  <c r="AB677" i="7"/>
  <c r="AA677" i="7"/>
  <c r="Z677" i="7"/>
  <c r="Y677" i="7"/>
  <c r="X677" i="7"/>
  <c r="W677" i="7"/>
  <c r="V677" i="7"/>
  <c r="U677" i="7"/>
  <c r="T677" i="7"/>
  <c r="S677" i="7"/>
  <c r="R677" i="7"/>
  <c r="Q677" i="7"/>
  <c r="P677" i="7"/>
  <c r="O677" i="7"/>
  <c r="N677" i="7"/>
  <c r="M677" i="7"/>
  <c r="L677" i="7"/>
  <c r="K677" i="7"/>
  <c r="J677" i="7"/>
  <c r="I677" i="7"/>
  <c r="H677" i="7"/>
  <c r="G677" i="7"/>
  <c r="F677" i="7"/>
  <c r="E677" i="7"/>
  <c r="AC675" i="7"/>
  <c r="AC674" i="7"/>
  <c r="AC673" i="7"/>
  <c r="AC672" i="7"/>
  <c r="AC669" i="7"/>
  <c r="AC668" i="7"/>
  <c r="AB667" i="7"/>
  <c r="AA667" i="7"/>
  <c r="Z667" i="7"/>
  <c r="Y667" i="7"/>
  <c r="X667" i="7"/>
  <c r="W667" i="7"/>
  <c r="V667" i="7"/>
  <c r="U667" i="7"/>
  <c r="T667" i="7"/>
  <c r="S667" i="7"/>
  <c r="R667" i="7"/>
  <c r="Q667" i="7"/>
  <c r="P667" i="7"/>
  <c r="O667" i="7"/>
  <c r="N667" i="7"/>
  <c r="M667" i="7"/>
  <c r="L667" i="7"/>
  <c r="K667" i="7"/>
  <c r="J667" i="7"/>
  <c r="I667" i="7"/>
  <c r="H667" i="7"/>
  <c r="G667" i="7"/>
  <c r="F667" i="7"/>
  <c r="E667" i="7"/>
  <c r="AC665" i="7"/>
  <c r="AC664" i="7"/>
  <c r="AB663" i="7"/>
  <c r="AA663" i="7"/>
  <c r="Z663" i="7"/>
  <c r="Y663" i="7"/>
  <c r="X663" i="7"/>
  <c r="W663" i="7"/>
  <c r="V663" i="7"/>
  <c r="U663" i="7"/>
  <c r="T663" i="7"/>
  <c r="S663" i="7"/>
  <c r="R663" i="7"/>
  <c r="Q663" i="7"/>
  <c r="P663" i="7"/>
  <c r="O663" i="7"/>
  <c r="N663" i="7"/>
  <c r="M663" i="7"/>
  <c r="L663" i="7"/>
  <c r="K663" i="7"/>
  <c r="J663" i="7"/>
  <c r="I663" i="7"/>
  <c r="H663" i="7"/>
  <c r="G663" i="7"/>
  <c r="F663" i="7"/>
  <c r="E663" i="7"/>
  <c r="AC661" i="7"/>
  <c r="AC660" i="7"/>
  <c r="AB659" i="7"/>
  <c r="AA659" i="7"/>
  <c r="Z659" i="7"/>
  <c r="Y659" i="7"/>
  <c r="X659" i="7"/>
  <c r="W659" i="7"/>
  <c r="V659" i="7"/>
  <c r="U659" i="7"/>
  <c r="T659" i="7"/>
  <c r="S659" i="7"/>
  <c r="R659" i="7"/>
  <c r="Q659" i="7"/>
  <c r="P659" i="7"/>
  <c r="O659" i="7"/>
  <c r="N659" i="7"/>
  <c r="M659" i="7"/>
  <c r="L659" i="7"/>
  <c r="K659" i="7"/>
  <c r="J659" i="7"/>
  <c r="I659" i="7"/>
  <c r="H659" i="7"/>
  <c r="G659" i="7"/>
  <c r="F659" i="7"/>
  <c r="E659" i="7"/>
  <c r="AC657" i="7"/>
  <c r="AC656" i="7"/>
  <c r="AC655" i="7"/>
  <c r="AC654" i="7"/>
  <c r="AB653" i="7"/>
  <c r="AA653" i="7"/>
  <c r="Z653" i="7"/>
  <c r="Y653" i="7"/>
  <c r="X653" i="7"/>
  <c r="W653" i="7"/>
  <c r="V653" i="7"/>
  <c r="U653" i="7"/>
  <c r="T653" i="7"/>
  <c r="S653" i="7"/>
  <c r="R653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AD652" i="7"/>
  <c r="AC651" i="7"/>
  <c r="AC650" i="7"/>
  <c r="AC649" i="7"/>
  <c r="AE648" i="7"/>
  <c r="AD648" i="7"/>
  <c r="AC648" i="7"/>
  <c r="AB647" i="7"/>
  <c r="AA647" i="7"/>
  <c r="Z647" i="7"/>
  <c r="Y647" i="7"/>
  <c r="X647" i="7"/>
  <c r="W647" i="7"/>
  <c r="V647" i="7"/>
  <c r="U647" i="7"/>
  <c r="T647" i="7"/>
  <c r="S647" i="7"/>
  <c r="R647" i="7"/>
  <c r="Q647" i="7"/>
  <c r="P647" i="7"/>
  <c r="O647" i="7"/>
  <c r="N647" i="7"/>
  <c r="M647" i="7"/>
  <c r="L647" i="7"/>
  <c r="K647" i="7"/>
  <c r="J647" i="7"/>
  <c r="I647" i="7"/>
  <c r="H647" i="7"/>
  <c r="G647" i="7"/>
  <c r="F647" i="7"/>
  <c r="E647" i="7"/>
  <c r="AC645" i="7"/>
  <c r="AC644" i="7"/>
  <c r="AB643" i="7"/>
  <c r="AA643" i="7"/>
  <c r="Z643" i="7"/>
  <c r="Y643" i="7"/>
  <c r="X643" i="7"/>
  <c r="W643" i="7"/>
  <c r="V643" i="7"/>
  <c r="U643" i="7"/>
  <c r="T643" i="7"/>
  <c r="S643" i="7"/>
  <c r="R643" i="7"/>
  <c r="Q643" i="7"/>
  <c r="P643" i="7"/>
  <c r="O643" i="7"/>
  <c r="N643" i="7"/>
  <c r="M643" i="7"/>
  <c r="L643" i="7"/>
  <c r="K643" i="7"/>
  <c r="J643" i="7"/>
  <c r="I643" i="7"/>
  <c r="H643" i="7"/>
  <c r="G643" i="7"/>
  <c r="F643" i="7"/>
  <c r="E643" i="7"/>
  <c r="AC641" i="7"/>
  <c r="AC718" i="7" s="1"/>
  <c r="AC640" i="7"/>
  <c r="AC717" i="7" s="1"/>
  <c r="AB631" i="7"/>
  <c r="AA631" i="7"/>
  <c r="Z631" i="7"/>
  <c r="Y631" i="7"/>
  <c r="X631" i="7"/>
  <c r="W631" i="7"/>
  <c r="V631" i="7"/>
  <c r="U631" i="7"/>
  <c r="T631" i="7"/>
  <c r="S631" i="7"/>
  <c r="R631" i="7"/>
  <c r="Q631" i="7"/>
  <c r="P631" i="7"/>
  <c r="O631" i="7"/>
  <c r="N631" i="7"/>
  <c r="M631" i="7"/>
  <c r="L631" i="7"/>
  <c r="K631" i="7"/>
  <c r="J631" i="7"/>
  <c r="I631" i="7"/>
  <c r="H631" i="7"/>
  <c r="G631" i="7"/>
  <c r="F631" i="7"/>
  <c r="AB632" i="7"/>
  <c r="AB634" i="7" s="1"/>
  <c r="AA632" i="7"/>
  <c r="AA634" i="7" s="1"/>
  <c r="Z632" i="7"/>
  <c r="Z634" i="7" s="1"/>
  <c r="Y632" i="7"/>
  <c r="Y634" i="7" s="1"/>
  <c r="X632" i="7"/>
  <c r="X634" i="7" s="1"/>
  <c r="W632" i="7"/>
  <c r="W634" i="7" s="1"/>
  <c r="V632" i="7"/>
  <c r="V634" i="7" s="1"/>
  <c r="U632" i="7"/>
  <c r="U634" i="7" s="1"/>
  <c r="T632" i="7"/>
  <c r="T634" i="7" s="1"/>
  <c r="S632" i="7"/>
  <c r="S634" i="7" s="1"/>
  <c r="R632" i="7"/>
  <c r="R634" i="7" s="1"/>
  <c r="Q632" i="7"/>
  <c r="Q634" i="7" s="1"/>
  <c r="P632" i="7"/>
  <c r="P634" i="7" s="1"/>
  <c r="O632" i="7"/>
  <c r="O634" i="7" s="1"/>
  <c r="N632" i="7"/>
  <c r="N634" i="7" s="1"/>
  <c r="M632" i="7"/>
  <c r="M634" i="7" s="1"/>
  <c r="L632" i="7"/>
  <c r="L634" i="7" s="1"/>
  <c r="K632" i="7"/>
  <c r="K634" i="7" s="1"/>
  <c r="J632" i="7"/>
  <c r="J634" i="7" s="1"/>
  <c r="I632" i="7"/>
  <c r="I634" i="7" s="1"/>
  <c r="H632" i="7"/>
  <c r="H634" i="7" s="1"/>
  <c r="G632" i="7"/>
  <c r="G634" i="7" s="1"/>
  <c r="F632" i="7"/>
  <c r="F634" i="7" s="1"/>
  <c r="E632" i="7"/>
  <c r="E634" i="7" s="1"/>
  <c r="AB619" i="7"/>
  <c r="AA619" i="7"/>
  <c r="Z619" i="7"/>
  <c r="Y619" i="7"/>
  <c r="X619" i="7"/>
  <c r="W619" i="7"/>
  <c r="U619" i="7"/>
  <c r="T619" i="7"/>
  <c r="S619" i="7"/>
  <c r="R619" i="7"/>
  <c r="Q619" i="7"/>
  <c r="P619" i="7"/>
  <c r="O619" i="7"/>
  <c r="N619" i="7"/>
  <c r="M619" i="7"/>
  <c r="L619" i="7"/>
  <c r="K619" i="7"/>
  <c r="J619" i="7"/>
  <c r="I619" i="7"/>
  <c r="H619" i="7"/>
  <c r="G619" i="7"/>
  <c r="F619" i="7"/>
  <c r="AB618" i="7"/>
  <c r="AB620" i="7" s="1"/>
  <c r="AA618" i="7"/>
  <c r="AA620" i="7" s="1"/>
  <c r="Z618" i="7"/>
  <c r="Z620" i="7" s="1"/>
  <c r="Y618" i="7"/>
  <c r="Y620" i="7" s="1"/>
  <c r="X620" i="7"/>
  <c r="W618" i="7"/>
  <c r="W620" i="7" s="1"/>
  <c r="V620" i="7"/>
  <c r="U618" i="7"/>
  <c r="U620" i="7" s="1"/>
  <c r="T618" i="7"/>
  <c r="T620" i="7" s="1"/>
  <c r="S618" i="7"/>
  <c r="S620" i="7" s="1"/>
  <c r="R618" i="7"/>
  <c r="R620" i="7" s="1"/>
  <c r="Q618" i="7"/>
  <c r="Q620" i="7" s="1"/>
  <c r="P618" i="7"/>
  <c r="P620" i="7" s="1"/>
  <c r="O618" i="7"/>
  <c r="O620" i="7" s="1"/>
  <c r="N618" i="7"/>
  <c r="N620" i="7" s="1"/>
  <c r="M618" i="7"/>
  <c r="M620" i="7" s="1"/>
  <c r="L618" i="7"/>
  <c r="L620" i="7" s="1"/>
  <c r="K618" i="7"/>
  <c r="K620" i="7" s="1"/>
  <c r="J618" i="7"/>
  <c r="J620" i="7" s="1"/>
  <c r="I620" i="7"/>
  <c r="H618" i="7"/>
  <c r="H620" i="7" s="1"/>
  <c r="G618" i="7"/>
  <c r="G620" i="7" s="1"/>
  <c r="F618" i="7"/>
  <c r="F620" i="7" s="1"/>
  <c r="E620" i="7"/>
  <c r="AD620" i="7" s="1"/>
  <c r="AB617" i="7"/>
  <c r="AA617" i="7"/>
  <c r="Z617" i="7"/>
  <c r="Y617" i="7"/>
  <c r="X617" i="7"/>
  <c r="W617" i="7"/>
  <c r="V617" i="7"/>
  <c r="U617" i="7"/>
  <c r="T617" i="7"/>
  <c r="S617" i="7"/>
  <c r="R617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AC615" i="7"/>
  <c r="AC614" i="7"/>
  <c r="AC613" i="7"/>
  <c r="AC612" i="7"/>
  <c r="AB611" i="7"/>
  <c r="AA611" i="7"/>
  <c r="Z611" i="7"/>
  <c r="Y611" i="7"/>
  <c r="X611" i="7"/>
  <c r="W611" i="7"/>
  <c r="V611" i="7"/>
  <c r="U611" i="7"/>
  <c r="T611" i="7"/>
  <c r="S611" i="7"/>
  <c r="R611" i="7"/>
  <c r="Q611" i="7"/>
  <c r="P611" i="7"/>
  <c r="O611" i="7"/>
  <c r="N611" i="7"/>
  <c r="M611" i="7"/>
  <c r="L611" i="7"/>
  <c r="K611" i="7"/>
  <c r="J611" i="7"/>
  <c r="I611" i="7"/>
  <c r="H611" i="7"/>
  <c r="G611" i="7"/>
  <c r="F611" i="7"/>
  <c r="E611" i="7"/>
  <c r="AC609" i="7"/>
  <c r="AC608" i="7"/>
  <c r="AC607" i="7"/>
  <c r="AC606" i="7"/>
  <c r="AB605" i="7"/>
  <c r="AA605" i="7"/>
  <c r="Z605" i="7"/>
  <c r="Y605" i="7"/>
  <c r="X605" i="7"/>
  <c r="W605" i="7"/>
  <c r="V605" i="7"/>
  <c r="U605" i="7"/>
  <c r="T605" i="7"/>
  <c r="S605" i="7"/>
  <c r="R605" i="7"/>
  <c r="Q605" i="7"/>
  <c r="P605" i="7"/>
  <c r="O605" i="7"/>
  <c r="N605" i="7"/>
  <c r="M605" i="7"/>
  <c r="L605" i="7"/>
  <c r="K605" i="7"/>
  <c r="J605" i="7"/>
  <c r="I605" i="7"/>
  <c r="H605" i="7"/>
  <c r="G605" i="7"/>
  <c r="F605" i="7"/>
  <c r="E605" i="7"/>
  <c r="AC603" i="7"/>
  <c r="AC602" i="7"/>
  <c r="AC601" i="7"/>
  <c r="AC600" i="7"/>
  <c r="AB599" i="7"/>
  <c r="AA599" i="7"/>
  <c r="Z599" i="7"/>
  <c r="Y599" i="7"/>
  <c r="X599" i="7"/>
  <c r="W599" i="7"/>
  <c r="V599" i="7"/>
  <c r="U599" i="7"/>
  <c r="T599" i="7"/>
  <c r="S599" i="7"/>
  <c r="R599" i="7"/>
  <c r="Q599" i="7"/>
  <c r="P599" i="7"/>
  <c r="O599" i="7"/>
  <c r="N599" i="7"/>
  <c r="M599" i="7"/>
  <c r="L599" i="7"/>
  <c r="K599" i="7"/>
  <c r="J599" i="7"/>
  <c r="I599" i="7"/>
  <c r="H599" i="7"/>
  <c r="G599" i="7"/>
  <c r="F599" i="7"/>
  <c r="E599" i="7"/>
  <c r="AB598" i="7"/>
  <c r="AA598" i="7"/>
  <c r="Z598" i="7"/>
  <c r="Y598" i="7"/>
  <c r="X598" i="7"/>
  <c r="W598" i="7"/>
  <c r="V598" i="7"/>
  <c r="U598" i="7"/>
  <c r="T598" i="7"/>
  <c r="S598" i="7"/>
  <c r="R598" i="7"/>
  <c r="Q598" i="7"/>
  <c r="P598" i="7"/>
  <c r="O598" i="7"/>
  <c r="N598" i="7"/>
  <c r="M598" i="7"/>
  <c r="L598" i="7"/>
  <c r="K598" i="7"/>
  <c r="J598" i="7"/>
  <c r="I598" i="7"/>
  <c r="H598" i="7"/>
  <c r="G598" i="7"/>
  <c r="F598" i="7"/>
  <c r="E598" i="7"/>
  <c r="AC597" i="7"/>
  <c r="AC596" i="7"/>
  <c r="AC595" i="7"/>
  <c r="AC594" i="7"/>
  <c r="AB593" i="7"/>
  <c r="AA593" i="7"/>
  <c r="Z593" i="7"/>
  <c r="Y593" i="7"/>
  <c r="X593" i="7"/>
  <c r="W593" i="7"/>
  <c r="V593" i="7"/>
  <c r="U593" i="7"/>
  <c r="T593" i="7"/>
  <c r="S593" i="7"/>
  <c r="R593" i="7"/>
  <c r="Q593" i="7"/>
  <c r="P593" i="7"/>
  <c r="O593" i="7"/>
  <c r="N593" i="7"/>
  <c r="M593" i="7"/>
  <c r="L593" i="7"/>
  <c r="K593" i="7"/>
  <c r="J593" i="7"/>
  <c r="I593" i="7"/>
  <c r="H593" i="7"/>
  <c r="G593" i="7"/>
  <c r="F593" i="7"/>
  <c r="E593" i="7"/>
  <c r="AB592" i="7"/>
  <c r="AA592" i="7"/>
  <c r="Z592" i="7"/>
  <c r="Y592" i="7"/>
  <c r="X592" i="7"/>
  <c r="W592" i="7"/>
  <c r="V592" i="7"/>
  <c r="U592" i="7"/>
  <c r="T592" i="7"/>
  <c r="S592" i="7"/>
  <c r="R592" i="7"/>
  <c r="Q592" i="7"/>
  <c r="P592" i="7"/>
  <c r="O592" i="7"/>
  <c r="N592" i="7"/>
  <c r="M592" i="7"/>
  <c r="L592" i="7"/>
  <c r="K592" i="7"/>
  <c r="J592" i="7"/>
  <c r="I592" i="7"/>
  <c r="H592" i="7"/>
  <c r="G592" i="7"/>
  <c r="F592" i="7"/>
  <c r="E592" i="7"/>
  <c r="AC590" i="7"/>
  <c r="AC589" i="7"/>
  <c r="AC588" i="7"/>
  <c r="AB586" i="7"/>
  <c r="AA586" i="7"/>
  <c r="Z586" i="7"/>
  <c r="Y586" i="7"/>
  <c r="X586" i="7"/>
  <c r="W586" i="7"/>
  <c r="V586" i="7"/>
  <c r="U586" i="7"/>
  <c r="T586" i="7"/>
  <c r="S586" i="7"/>
  <c r="R586" i="7"/>
  <c r="Q586" i="7"/>
  <c r="P586" i="7"/>
  <c r="O586" i="7"/>
  <c r="N586" i="7"/>
  <c r="M586" i="7"/>
  <c r="L586" i="7"/>
  <c r="K586" i="7"/>
  <c r="J586" i="7"/>
  <c r="I586" i="7"/>
  <c r="H586" i="7"/>
  <c r="G586" i="7"/>
  <c r="F586" i="7"/>
  <c r="E586" i="7"/>
  <c r="AC584" i="7"/>
  <c r="AC586" i="7" s="1"/>
  <c r="AC583" i="7"/>
  <c r="AB581" i="7"/>
  <c r="AA581" i="7"/>
  <c r="Z581" i="7"/>
  <c r="Y581" i="7"/>
  <c r="X581" i="7"/>
  <c r="W581" i="7"/>
  <c r="V581" i="7"/>
  <c r="U581" i="7"/>
  <c r="T581" i="7"/>
  <c r="S581" i="7"/>
  <c r="R581" i="7"/>
  <c r="Q581" i="7"/>
  <c r="P581" i="7"/>
  <c r="O581" i="7"/>
  <c r="N581" i="7"/>
  <c r="M581" i="7"/>
  <c r="L581" i="7"/>
  <c r="K581" i="7"/>
  <c r="J581" i="7"/>
  <c r="I581" i="7"/>
  <c r="H581" i="7"/>
  <c r="G581" i="7"/>
  <c r="F581" i="7"/>
  <c r="E581" i="7"/>
  <c r="AD580" i="7"/>
  <c r="AC579" i="7"/>
  <c r="AC581" i="7" s="1"/>
  <c r="AC578" i="7"/>
  <c r="AB576" i="7"/>
  <c r="AA576" i="7"/>
  <c r="Z576" i="7"/>
  <c r="Y576" i="7"/>
  <c r="X576" i="7"/>
  <c r="W576" i="7"/>
  <c r="V576" i="7"/>
  <c r="U576" i="7"/>
  <c r="T576" i="7"/>
  <c r="S576" i="7"/>
  <c r="R576" i="7"/>
  <c r="Q576" i="7"/>
  <c r="P576" i="7"/>
  <c r="O576" i="7"/>
  <c r="N576" i="7"/>
  <c r="M576" i="7"/>
  <c r="L576" i="7"/>
  <c r="K576" i="7"/>
  <c r="J576" i="7"/>
  <c r="I576" i="7"/>
  <c r="H576" i="7"/>
  <c r="G576" i="7"/>
  <c r="F576" i="7"/>
  <c r="E576" i="7"/>
  <c r="AD575" i="7"/>
  <c r="AC574" i="7"/>
  <c r="AC576" i="7" s="1"/>
  <c r="AC573" i="7"/>
  <c r="Y568" i="7"/>
  <c r="V568" i="7"/>
  <c r="N568" i="7"/>
  <c r="H568" i="7"/>
  <c r="AB563" i="7"/>
  <c r="AB565" i="7" s="1"/>
  <c r="AA563" i="7"/>
  <c r="AA565" i="7" s="1"/>
  <c r="Z563" i="7"/>
  <c r="Z565" i="7" s="1"/>
  <c r="Y563" i="7"/>
  <c r="Y565" i="7" s="1"/>
  <c r="X563" i="7"/>
  <c r="X565" i="7" s="1"/>
  <c r="W563" i="7"/>
  <c r="W565" i="7" s="1"/>
  <c r="V563" i="7"/>
  <c r="V565" i="7" s="1"/>
  <c r="U563" i="7"/>
  <c r="U565" i="7" s="1"/>
  <c r="T563" i="7"/>
  <c r="T565" i="7" s="1"/>
  <c r="S563" i="7"/>
  <c r="S565" i="7" s="1"/>
  <c r="R563" i="7"/>
  <c r="R565" i="7" s="1"/>
  <c r="Q563" i="7"/>
  <c r="Q565" i="7" s="1"/>
  <c r="P563" i="7"/>
  <c r="P565" i="7" s="1"/>
  <c r="O563" i="7"/>
  <c r="O565" i="7" s="1"/>
  <c r="N563" i="7"/>
  <c r="N565" i="7" s="1"/>
  <c r="M563" i="7"/>
  <c r="M565" i="7" s="1"/>
  <c r="L563" i="7"/>
  <c r="L565" i="7" s="1"/>
  <c r="K563" i="7"/>
  <c r="K565" i="7" s="1"/>
  <c r="J563" i="7"/>
  <c r="J565" i="7" s="1"/>
  <c r="I563" i="7"/>
  <c r="I565" i="7" s="1"/>
  <c r="H563" i="7"/>
  <c r="H565" i="7" s="1"/>
  <c r="G563" i="7"/>
  <c r="G565" i="7" s="1"/>
  <c r="F563" i="7"/>
  <c r="F565" i="7" s="1"/>
  <c r="E563" i="7"/>
  <c r="E565" i="7" s="1"/>
  <c r="AB562" i="7"/>
  <c r="AB564" i="7" s="1"/>
  <c r="AA562" i="7"/>
  <c r="AA564" i="7" s="1"/>
  <c r="Z562" i="7"/>
  <c r="Z564" i="7" s="1"/>
  <c r="Y562" i="7"/>
  <c r="Y564" i="7" s="1"/>
  <c r="X562" i="7"/>
  <c r="X564" i="7" s="1"/>
  <c r="W562" i="7"/>
  <c r="W564" i="7" s="1"/>
  <c r="V562" i="7"/>
  <c r="V564" i="7" s="1"/>
  <c r="U562" i="7"/>
  <c r="U564" i="7" s="1"/>
  <c r="T562" i="7"/>
  <c r="T564" i="7" s="1"/>
  <c r="S562" i="7"/>
  <c r="S564" i="7" s="1"/>
  <c r="R562" i="7"/>
  <c r="R564" i="7" s="1"/>
  <c r="Q562" i="7"/>
  <c r="Q564" i="7" s="1"/>
  <c r="P562" i="7"/>
  <c r="P564" i="7" s="1"/>
  <c r="O562" i="7"/>
  <c r="O564" i="7" s="1"/>
  <c r="N562" i="7"/>
  <c r="N564" i="7" s="1"/>
  <c r="M562" i="7"/>
  <c r="M564" i="7" s="1"/>
  <c r="L562" i="7"/>
  <c r="L564" i="7" s="1"/>
  <c r="K562" i="7"/>
  <c r="K564" i="7" s="1"/>
  <c r="J562" i="7"/>
  <c r="J564" i="7" s="1"/>
  <c r="I562" i="7"/>
  <c r="I564" i="7" s="1"/>
  <c r="H562" i="7"/>
  <c r="H564" i="7" s="1"/>
  <c r="G562" i="7"/>
  <c r="G564" i="7" s="1"/>
  <c r="F562" i="7"/>
  <c r="F564" i="7" s="1"/>
  <c r="E562" i="7"/>
  <c r="E564" i="7" s="1"/>
  <c r="AD561" i="7"/>
  <c r="AC561" i="7"/>
  <c r="AD560" i="7"/>
  <c r="AC560" i="7"/>
  <c r="AB559" i="7"/>
  <c r="AA559" i="7"/>
  <c r="Z559" i="7"/>
  <c r="Y559" i="7"/>
  <c r="X559" i="7"/>
  <c r="W559" i="7"/>
  <c r="V559" i="7"/>
  <c r="U559" i="7"/>
  <c r="T559" i="7"/>
  <c r="S559" i="7"/>
  <c r="R559" i="7"/>
  <c r="Q559" i="7"/>
  <c r="P559" i="7"/>
  <c r="O559" i="7"/>
  <c r="N559" i="7"/>
  <c r="M559" i="7"/>
  <c r="L559" i="7"/>
  <c r="K559" i="7"/>
  <c r="J559" i="7"/>
  <c r="I559" i="7"/>
  <c r="H559" i="7"/>
  <c r="G559" i="7"/>
  <c r="F559" i="7"/>
  <c r="E559" i="7"/>
  <c r="AC557" i="7"/>
  <c r="AC556" i="7"/>
  <c r="AB555" i="7"/>
  <c r="AA555" i="7"/>
  <c r="Z555" i="7"/>
  <c r="Y555" i="7"/>
  <c r="X555" i="7"/>
  <c r="W555" i="7"/>
  <c r="V555" i="7"/>
  <c r="U555" i="7"/>
  <c r="T555" i="7"/>
  <c r="S555" i="7"/>
  <c r="R555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AC553" i="7"/>
  <c r="AC555" i="7" s="1"/>
  <c r="AC552" i="7"/>
  <c r="AB551" i="7"/>
  <c r="AA551" i="7"/>
  <c r="Z551" i="7"/>
  <c r="Y551" i="7"/>
  <c r="X551" i="7"/>
  <c r="W551" i="7"/>
  <c r="V551" i="7"/>
  <c r="U551" i="7"/>
  <c r="T551" i="7"/>
  <c r="S551" i="7"/>
  <c r="R551" i="7"/>
  <c r="Q551" i="7"/>
  <c r="P551" i="7"/>
  <c r="O551" i="7"/>
  <c r="N551" i="7"/>
  <c r="M551" i="7"/>
  <c r="L551" i="7"/>
  <c r="K551" i="7"/>
  <c r="J551" i="7"/>
  <c r="I551" i="7"/>
  <c r="H551" i="7"/>
  <c r="G551" i="7"/>
  <c r="F551" i="7"/>
  <c r="E551" i="7"/>
  <c r="AC549" i="7"/>
  <c r="AC548" i="7"/>
  <c r="AB547" i="7"/>
  <c r="AA547" i="7"/>
  <c r="Z547" i="7"/>
  <c r="Y547" i="7"/>
  <c r="X547" i="7"/>
  <c r="W547" i="7"/>
  <c r="V547" i="7"/>
  <c r="U547" i="7"/>
  <c r="T547" i="7"/>
  <c r="S547" i="7"/>
  <c r="R547" i="7"/>
  <c r="Q547" i="7"/>
  <c r="P547" i="7"/>
  <c r="O547" i="7"/>
  <c r="N547" i="7"/>
  <c r="M547" i="7"/>
  <c r="L547" i="7"/>
  <c r="K547" i="7"/>
  <c r="J547" i="7"/>
  <c r="I547" i="7"/>
  <c r="H547" i="7"/>
  <c r="G547" i="7"/>
  <c r="F547" i="7"/>
  <c r="E547" i="7"/>
  <c r="AC545" i="7"/>
  <c r="AC544" i="7"/>
  <c r="AB543" i="7"/>
  <c r="AA543" i="7"/>
  <c r="Z543" i="7"/>
  <c r="Y543" i="7"/>
  <c r="X543" i="7"/>
  <c r="W543" i="7"/>
  <c r="V543" i="7"/>
  <c r="U543" i="7"/>
  <c r="T543" i="7"/>
  <c r="S543" i="7"/>
  <c r="R543" i="7"/>
  <c r="Q543" i="7"/>
  <c r="P543" i="7"/>
  <c r="O543" i="7"/>
  <c r="N543" i="7"/>
  <c r="M543" i="7"/>
  <c r="L543" i="7"/>
  <c r="K543" i="7"/>
  <c r="J543" i="7"/>
  <c r="I543" i="7"/>
  <c r="H543" i="7"/>
  <c r="G543" i="7"/>
  <c r="F543" i="7"/>
  <c r="E543" i="7"/>
  <c r="AC541" i="7"/>
  <c r="AC540" i="7"/>
  <c r="AB539" i="7"/>
  <c r="AA539" i="7"/>
  <c r="Z539" i="7"/>
  <c r="Y539" i="7"/>
  <c r="X539" i="7"/>
  <c r="W539" i="7"/>
  <c r="V539" i="7"/>
  <c r="U539" i="7"/>
  <c r="T539" i="7"/>
  <c r="S539" i="7"/>
  <c r="R539" i="7"/>
  <c r="Q539" i="7"/>
  <c r="P539" i="7"/>
  <c r="O539" i="7"/>
  <c r="N539" i="7"/>
  <c r="M539" i="7"/>
  <c r="L539" i="7"/>
  <c r="K539" i="7"/>
  <c r="J539" i="7"/>
  <c r="I539" i="7"/>
  <c r="H539" i="7"/>
  <c r="G539" i="7"/>
  <c r="F539" i="7"/>
  <c r="E539" i="7"/>
  <c r="AC537" i="7"/>
  <c r="AC536" i="7"/>
  <c r="AB535" i="7"/>
  <c r="AA535" i="7"/>
  <c r="Z535" i="7"/>
  <c r="Y535" i="7"/>
  <c r="X535" i="7"/>
  <c r="W535" i="7"/>
  <c r="V535" i="7"/>
  <c r="U535" i="7"/>
  <c r="T535" i="7"/>
  <c r="S535" i="7"/>
  <c r="R535" i="7"/>
  <c r="Q535" i="7"/>
  <c r="P535" i="7"/>
  <c r="O535" i="7"/>
  <c r="N535" i="7"/>
  <c r="M535" i="7"/>
  <c r="L535" i="7"/>
  <c r="K535" i="7"/>
  <c r="J535" i="7"/>
  <c r="I535" i="7"/>
  <c r="H535" i="7"/>
  <c r="G535" i="7"/>
  <c r="F535" i="7"/>
  <c r="E535" i="7"/>
  <c r="AC533" i="7"/>
  <c r="AC532" i="7"/>
  <c r="AC529" i="7"/>
  <c r="AC528" i="7"/>
  <c r="AB527" i="7"/>
  <c r="AA527" i="7"/>
  <c r="Z527" i="7"/>
  <c r="Y527" i="7"/>
  <c r="X527" i="7"/>
  <c r="W527" i="7"/>
  <c r="V527" i="7"/>
  <c r="U527" i="7"/>
  <c r="T527" i="7"/>
  <c r="S527" i="7"/>
  <c r="R527" i="7"/>
  <c r="Q527" i="7"/>
  <c r="P527" i="7"/>
  <c r="O527" i="7"/>
  <c r="N527" i="7"/>
  <c r="M527" i="7"/>
  <c r="L527" i="7"/>
  <c r="K527" i="7"/>
  <c r="J527" i="7"/>
  <c r="I527" i="7"/>
  <c r="H527" i="7"/>
  <c r="G527" i="7"/>
  <c r="F527" i="7"/>
  <c r="E527" i="7"/>
  <c r="AC525" i="7"/>
  <c r="AC524" i="7"/>
  <c r="AB523" i="7"/>
  <c r="AA523" i="7"/>
  <c r="Z523" i="7"/>
  <c r="Y523" i="7"/>
  <c r="X523" i="7"/>
  <c r="W523" i="7"/>
  <c r="V523" i="7"/>
  <c r="U523" i="7"/>
  <c r="T523" i="7"/>
  <c r="S523" i="7"/>
  <c r="R523" i="7"/>
  <c r="Q523" i="7"/>
  <c r="P523" i="7"/>
  <c r="O523" i="7"/>
  <c r="N523" i="7"/>
  <c r="M523" i="7"/>
  <c r="L523" i="7"/>
  <c r="K523" i="7"/>
  <c r="J523" i="7"/>
  <c r="I523" i="7"/>
  <c r="H523" i="7"/>
  <c r="G523" i="7"/>
  <c r="F523" i="7"/>
  <c r="E523" i="7"/>
  <c r="AC521" i="7"/>
  <c r="AC520" i="7"/>
  <c r="AB519" i="7"/>
  <c r="AA519" i="7"/>
  <c r="Z519" i="7"/>
  <c r="Y519" i="7"/>
  <c r="X519" i="7"/>
  <c r="W519" i="7"/>
  <c r="V519" i="7"/>
  <c r="U519" i="7"/>
  <c r="T519" i="7"/>
  <c r="S519" i="7"/>
  <c r="R519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AC517" i="7"/>
  <c r="AC516" i="7"/>
  <c r="AB515" i="7"/>
  <c r="AA515" i="7"/>
  <c r="Z515" i="7"/>
  <c r="Y515" i="7"/>
  <c r="X515" i="7"/>
  <c r="W515" i="7"/>
  <c r="V515" i="7"/>
  <c r="U515" i="7"/>
  <c r="T515" i="7"/>
  <c r="S515" i="7"/>
  <c r="R515" i="7"/>
  <c r="Q515" i="7"/>
  <c r="P515" i="7"/>
  <c r="O515" i="7"/>
  <c r="N515" i="7"/>
  <c r="M515" i="7"/>
  <c r="L515" i="7"/>
  <c r="K515" i="7"/>
  <c r="J515" i="7"/>
  <c r="I515" i="7"/>
  <c r="H515" i="7"/>
  <c r="G515" i="7"/>
  <c r="F515" i="7"/>
  <c r="E515" i="7"/>
  <c r="AC513" i="7"/>
  <c r="AC512" i="7"/>
  <c r="AB511" i="7"/>
  <c r="AA511" i="7"/>
  <c r="Z511" i="7"/>
  <c r="Y511" i="7"/>
  <c r="X511" i="7"/>
  <c r="W511" i="7"/>
  <c r="V511" i="7"/>
  <c r="U511" i="7"/>
  <c r="T511" i="7"/>
  <c r="S511" i="7"/>
  <c r="R511" i="7"/>
  <c r="Q511" i="7"/>
  <c r="P511" i="7"/>
  <c r="O511" i="7"/>
  <c r="N511" i="7"/>
  <c r="M511" i="7"/>
  <c r="L511" i="7"/>
  <c r="K511" i="7"/>
  <c r="J511" i="7"/>
  <c r="I511" i="7"/>
  <c r="H511" i="7"/>
  <c r="G511" i="7"/>
  <c r="F511" i="7"/>
  <c r="E511" i="7"/>
  <c r="AC509" i="7"/>
  <c r="AC508" i="7"/>
  <c r="AB507" i="7"/>
  <c r="AA507" i="7"/>
  <c r="Z507" i="7"/>
  <c r="Y507" i="7"/>
  <c r="X507" i="7"/>
  <c r="W507" i="7"/>
  <c r="V507" i="7"/>
  <c r="U507" i="7"/>
  <c r="T507" i="7"/>
  <c r="S507" i="7"/>
  <c r="R507" i="7"/>
  <c r="Q507" i="7"/>
  <c r="P507" i="7"/>
  <c r="O507" i="7"/>
  <c r="N507" i="7"/>
  <c r="M507" i="7"/>
  <c r="L507" i="7"/>
  <c r="K507" i="7"/>
  <c r="J507" i="7"/>
  <c r="I507" i="7"/>
  <c r="H507" i="7"/>
  <c r="G507" i="7"/>
  <c r="F507" i="7"/>
  <c r="E507" i="7"/>
  <c r="AC505" i="7"/>
  <c r="AC504" i="7"/>
  <c r="AC501" i="7"/>
  <c r="AC500" i="7"/>
  <c r="AB499" i="7"/>
  <c r="AA499" i="7"/>
  <c r="Z499" i="7"/>
  <c r="Y499" i="7"/>
  <c r="X499" i="7"/>
  <c r="W499" i="7"/>
  <c r="V499" i="7"/>
  <c r="U499" i="7"/>
  <c r="T499" i="7"/>
  <c r="S499" i="7"/>
  <c r="R499" i="7"/>
  <c r="Q499" i="7"/>
  <c r="P499" i="7"/>
  <c r="O499" i="7"/>
  <c r="N499" i="7"/>
  <c r="M499" i="7"/>
  <c r="L499" i="7"/>
  <c r="K499" i="7"/>
  <c r="J499" i="7"/>
  <c r="I499" i="7"/>
  <c r="H499" i="7"/>
  <c r="G499" i="7"/>
  <c r="F499" i="7"/>
  <c r="E499" i="7"/>
  <c r="AC497" i="7"/>
  <c r="AC563" i="7" s="1"/>
  <c r="AC496" i="7"/>
  <c r="AC562" i="7" s="1"/>
  <c r="AB490" i="7"/>
  <c r="AB492" i="7" s="1"/>
  <c r="AA490" i="7"/>
  <c r="AA492" i="7" s="1"/>
  <c r="Z490" i="7"/>
  <c r="Z492" i="7" s="1"/>
  <c r="Y490" i="7"/>
  <c r="Y492" i="7" s="1"/>
  <c r="X490" i="7"/>
  <c r="X492" i="7" s="1"/>
  <c r="W490" i="7"/>
  <c r="W492" i="7" s="1"/>
  <c r="V490" i="7"/>
  <c r="V492" i="7" s="1"/>
  <c r="U490" i="7"/>
  <c r="U492" i="7" s="1"/>
  <c r="T490" i="7"/>
  <c r="T492" i="7" s="1"/>
  <c r="S490" i="7"/>
  <c r="S492" i="7" s="1"/>
  <c r="R490" i="7"/>
  <c r="R492" i="7" s="1"/>
  <c r="Q490" i="7"/>
  <c r="Q492" i="7" s="1"/>
  <c r="P490" i="7"/>
  <c r="P492" i="7" s="1"/>
  <c r="O490" i="7"/>
  <c r="O492" i="7" s="1"/>
  <c r="N490" i="7"/>
  <c r="N492" i="7" s="1"/>
  <c r="M490" i="7"/>
  <c r="M492" i="7" s="1"/>
  <c r="L490" i="7"/>
  <c r="L492" i="7" s="1"/>
  <c r="K490" i="7"/>
  <c r="K492" i="7" s="1"/>
  <c r="J490" i="7"/>
  <c r="J492" i="7" s="1"/>
  <c r="I490" i="7"/>
  <c r="I492" i="7" s="1"/>
  <c r="H490" i="7"/>
  <c r="H492" i="7" s="1"/>
  <c r="G490" i="7"/>
  <c r="G492" i="7" s="1"/>
  <c r="F490" i="7"/>
  <c r="F492" i="7" s="1"/>
  <c r="E490" i="7"/>
  <c r="E492" i="7" s="1"/>
  <c r="AB489" i="7"/>
  <c r="AB491" i="7" s="1"/>
  <c r="AA489" i="7"/>
  <c r="AA491" i="7" s="1"/>
  <c r="Z489" i="7"/>
  <c r="Z491" i="7" s="1"/>
  <c r="Y489" i="7"/>
  <c r="Y491" i="7" s="1"/>
  <c r="X489" i="7"/>
  <c r="X491" i="7" s="1"/>
  <c r="W489" i="7"/>
  <c r="W491" i="7" s="1"/>
  <c r="V489" i="7"/>
  <c r="V491" i="7" s="1"/>
  <c r="U489" i="7"/>
  <c r="U491" i="7" s="1"/>
  <c r="T489" i="7"/>
  <c r="T491" i="7" s="1"/>
  <c r="S489" i="7"/>
  <c r="S491" i="7" s="1"/>
  <c r="R489" i="7"/>
  <c r="R491" i="7" s="1"/>
  <c r="Q489" i="7"/>
  <c r="Q491" i="7" s="1"/>
  <c r="P489" i="7"/>
  <c r="P491" i="7" s="1"/>
  <c r="O489" i="7"/>
  <c r="O491" i="7" s="1"/>
  <c r="N489" i="7"/>
  <c r="N491" i="7" s="1"/>
  <c r="M489" i="7"/>
  <c r="M491" i="7" s="1"/>
  <c r="L489" i="7"/>
  <c r="L491" i="7" s="1"/>
  <c r="K489" i="7"/>
  <c r="K491" i="7" s="1"/>
  <c r="J489" i="7"/>
  <c r="J491" i="7" s="1"/>
  <c r="I489" i="7"/>
  <c r="I491" i="7" s="1"/>
  <c r="H489" i="7"/>
  <c r="H491" i="7" s="1"/>
  <c r="G489" i="7"/>
  <c r="G491" i="7" s="1"/>
  <c r="F489" i="7"/>
  <c r="F491" i="7" s="1"/>
  <c r="E489" i="7"/>
  <c r="E491" i="7" s="1"/>
  <c r="AB488" i="7"/>
  <c r="AA488" i="7"/>
  <c r="Z488" i="7"/>
  <c r="Y488" i="7"/>
  <c r="X488" i="7"/>
  <c r="W488" i="7"/>
  <c r="V488" i="7"/>
  <c r="U488" i="7"/>
  <c r="T488" i="7"/>
  <c r="S488" i="7"/>
  <c r="R488" i="7"/>
  <c r="Q488" i="7"/>
  <c r="P488" i="7"/>
  <c r="O488" i="7"/>
  <c r="N488" i="7"/>
  <c r="M488" i="7"/>
  <c r="L488" i="7"/>
  <c r="K488" i="7"/>
  <c r="J488" i="7"/>
  <c r="I488" i="7"/>
  <c r="H488" i="7"/>
  <c r="G488" i="7"/>
  <c r="F488" i="7"/>
  <c r="E488" i="7"/>
  <c r="AC486" i="7"/>
  <c r="AC485" i="7"/>
  <c r="AB484" i="7"/>
  <c r="AA484" i="7"/>
  <c r="Z484" i="7"/>
  <c r="Y484" i="7"/>
  <c r="X484" i="7"/>
  <c r="W484" i="7"/>
  <c r="V484" i="7"/>
  <c r="U484" i="7"/>
  <c r="T484" i="7"/>
  <c r="S484" i="7"/>
  <c r="R484" i="7"/>
  <c r="Q484" i="7"/>
  <c r="P484" i="7"/>
  <c r="O484" i="7"/>
  <c r="N484" i="7"/>
  <c r="M484" i="7"/>
  <c r="L484" i="7"/>
  <c r="K484" i="7"/>
  <c r="J484" i="7"/>
  <c r="I484" i="7"/>
  <c r="H484" i="7"/>
  <c r="G484" i="7"/>
  <c r="F484" i="7"/>
  <c r="E484" i="7"/>
  <c r="AC482" i="7"/>
  <c r="AC481" i="7"/>
  <c r="AB480" i="7"/>
  <c r="AA480" i="7"/>
  <c r="Z480" i="7"/>
  <c r="Y480" i="7"/>
  <c r="X480" i="7"/>
  <c r="W480" i="7"/>
  <c r="V480" i="7"/>
  <c r="U480" i="7"/>
  <c r="T480" i="7"/>
  <c r="S480" i="7"/>
  <c r="R480" i="7"/>
  <c r="Q480" i="7"/>
  <c r="P480" i="7"/>
  <c r="O480" i="7"/>
  <c r="N480" i="7"/>
  <c r="M480" i="7"/>
  <c r="L480" i="7"/>
  <c r="K480" i="7"/>
  <c r="J480" i="7"/>
  <c r="I480" i="7"/>
  <c r="H480" i="7"/>
  <c r="G480" i="7"/>
  <c r="F480" i="7"/>
  <c r="E480" i="7"/>
  <c r="AC478" i="7"/>
  <c r="AC477" i="7"/>
  <c r="AB476" i="7"/>
  <c r="AA476" i="7"/>
  <c r="Z476" i="7"/>
  <c r="Y476" i="7"/>
  <c r="X476" i="7"/>
  <c r="W476" i="7"/>
  <c r="V476" i="7"/>
  <c r="U476" i="7"/>
  <c r="T476" i="7"/>
  <c r="S476" i="7"/>
  <c r="R476" i="7"/>
  <c r="Q476" i="7"/>
  <c r="P476" i="7"/>
  <c r="O476" i="7"/>
  <c r="N476" i="7"/>
  <c r="M476" i="7"/>
  <c r="L476" i="7"/>
  <c r="K476" i="7"/>
  <c r="J476" i="7"/>
  <c r="I476" i="7"/>
  <c r="H476" i="7"/>
  <c r="G476" i="7"/>
  <c r="F476" i="7"/>
  <c r="E476" i="7"/>
  <c r="AC474" i="7"/>
  <c r="AC490" i="7" s="1"/>
  <c r="AC473" i="7"/>
  <c r="AC489" i="7" s="1"/>
  <c r="AB468" i="7"/>
  <c r="AA468" i="7"/>
  <c r="Z468" i="7"/>
  <c r="Y468" i="7"/>
  <c r="X468" i="7"/>
  <c r="W468" i="7"/>
  <c r="V468" i="7"/>
  <c r="U468" i="7"/>
  <c r="T468" i="7"/>
  <c r="S468" i="7"/>
  <c r="R468" i="7"/>
  <c r="Q468" i="7"/>
  <c r="P468" i="7"/>
  <c r="O468" i="7"/>
  <c r="N468" i="7"/>
  <c r="M468" i="7"/>
  <c r="L468" i="7"/>
  <c r="K468" i="7"/>
  <c r="J468" i="7"/>
  <c r="I468" i="7"/>
  <c r="H468" i="7"/>
  <c r="G468" i="7"/>
  <c r="F468" i="7"/>
  <c r="E468" i="7"/>
  <c r="AB467" i="7"/>
  <c r="AB469" i="7" s="1"/>
  <c r="AA467" i="7"/>
  <c r="AA469" i="7" s="1"/>
  <c r="Z467" i="7"/>
  <c r="Z469" i="7" s="1"/>
  <c r="Y469" i="7"/>
  <c r="X467" i="7"/>
  <c r="X469" i="7" s="1"/>
  <c r="W469" i="7"/>
  <c r="V467" i="7"/>
  <c r="V469" i="7" s="1"/>
  <c r="U467" i="7"/>
  <c r="U469" i="7" s="1"/>
  <c r="T467" i="7"/>
  <c r="T469" i="7" s="1"/>
  <c r="S467" i="7"/>
  <c r="S469" i="7" s="1"/>
  <c r="R467" i="7"/>
  <c r="R469" i="7" s="1"/>
  <c r="Q469" i="7"/>
  <c r="P467" i="7"/>
  <c r="P469" i="7" s="1"/>
  <c r="O467" i="7"/>
  <c r="O469" i="7" s="1"/>
  <c r="N467" i="7"/>
  <c r="N469" i="7" s="1"/>
  <c r="M467" i="7"/>
  <c r="M469" i="7" s="1"/>
  <c r="L467" i="7"/>
  <c r="L469" i="7" s="1"/>
  <c r="K467" i="7"/>
  <c r="K469" i="7" s="1"/>
  <c r="J467" i="7"/>
  <c r="J469" i="7" s="1"/>
  <c r="I467" i="7"/>
  <c r="I469" i="7" s="1"/>
  <c r="H467" i="7"/>
  <c r="H469" i="7" s="1"/>
  <c r="G467" i="7"/>
  <c r="G469" i="7" s="1"/>
  <c r="F467" i="7"/>
  <c r="F469" i="7" s="1"/>
  <c r="E467" i="7"/>
  <c r="E469" i="7" s="1"/>
  <c r="AD469" i="7" s="1"/>
  <c r="AB466" i="7"/>
  <c r="AA466" i="7"/>
  <c r="Z466" i="7"/>
  <c r="Y466" i="7"/>
  <c r="X466" i="7"/>
  <c r="W466" i="7"/>
  <c r="V466" i="7"/>
  <c r="U466" i="7"/>
  <c r="T466" i="7"/>
  <c r="S466" i="7"/>
  <c r="R466" i="7"/>
  <c r="Q466" i="7"/>
  <c r="P466" i="7"/>
  <c r="O466" i="7"/>
  <c r="N466" i="7"/>
  <c r="M466" i="7"/>
  <c r="L466" i="7"/>
  <c r="K466" i="7"/>
  <c r="J466" i="7"/>
  <c r="I466" i="7"/>
  <c r="H466" i="7"/>
  <c r="G466" i="7"/>
  <c r="F466" i="7"/>
  <c r="E466" i="7"/>
  <c r="AC464" i="7"/>
  <c r="AC463" i="7"/>
  <c r="AB462" i="7"/>
  <c r="AA462" i="7"/>
  <c r="Z462" i="7"/>
  <c r="Y462" i="7"/>
  <c r="X462" i="7"/>
  <c r="W462" i="7"/>
  <c r="V462" i="7"/>
  <c r="U462" i="7"/>
  <c r="T462" i="7"/>
  <c r="S462" i="7"/>
  <c r="R462" i="7"/>
  <c r="Q462" i="7"/>
  <c r="P462" i="7"/>
  <c r="O462" i="7"/>
  <c r="N462" i="7"/>
  <c r="M462" i="7"/>
  <c r="L462" i="7"/>
  <c r="K462" i="7"/>
  <c r="J462" i="7"/>
  <c r="I462" i="7"/>
  <c r="H462" i="7"/>
  <c r="G462" i="7"/>
  <c r="F462" i="7"/>
  <c r="E462" i="7"/>
  <c r="AB461" i="7"/>
  <c r="AA461" i="7"/>
  <c r="Z461" i="7"/>
  <c r="Y461" i="7"/>
  <c r="X461" i="7"/>
  <c r="W461" i="7"/>
  <c r="V461" i="7"/>
  <c r="U461" i="7"/>
  <c r="T461" i="7"/>
  <c r="S461" i="7"/>
  <c r="R461" i="7"/>
  <c r="Q461" i="7"/>
  <c r="P461" i="7"/>
  <c r="O461" i="7"/>
  <c r="N461" i="7"/>
  <c r="M461" i="7"/>
  <c r="L461" i="7"/>
  <c r="K461" i="7"/>
  <c r="J461" i="7"/>
  <c r="I461" i="7"/>
  <c r="H461" i="7"/>
  <c r="G461" i="7"/>
  <c r="F461" i="7"/>
  <c r="E461" i="7"/>
  <c r="AC460" i="7"/>
  <c r="AC565" i="7" s="1"/>
  <c r="AC459" i="7"/>
  <c r="AC564" i="7" s="1"/>
  <c r="AB458" i="7"/>
  <c r="AA458" i="7"/>
  <c r="Z458" i="7"/>
  <c r="Y458" i="7"/>
  <c r="X458" i="7"/>
  <c r="W458" i="7"/>
  <c r="V458" i="7"/>
  <c r="U458" i="7"/>
  <c r="T458" i="7"/>
  <c r="S458" i="7"/>
  <c r="R458" i="7"/>
  <c r="Q458" i="7"/>
  <c r="P458" i="7"/>
  <c r="O458" i="7"/>
  <c r="N458" i="7"/>
  <c r="M458" i="7"/>
  <c r="L458" i="7"/>
  <c r="K458" i="7"/>
  <c r="J458" i="7"/>
  <c r="I458" i="7"/>
  <c r="H458" i="7"/>
  <c r="G458" i="7"/>
  <c r="F458" i="7"/>
  <c r="E458" i="7"/>
  <c r="AC456" i="7"/>
  <c r="AC455" i="7"/>
  <c r="AB454" i="7"/>
  <c r="AA454" i="7"/>
  <c r="Z454" i="7"/>
  <c r="Y454" i="7"/>
  <c r="X454" i="7"/>
  <c r="W454" i="7"/>
  <c r="V454" i="7"/>
  <c r="U454" i="7"/>
  <c r="T454" i="7"/>
  <c r="S454" i="7"/>
  <c r="R454" i="7"/>
  <c r="Q454" i="7"/>
  <c r="P454" i="7"/>
  <c r="O454" i="7"/>
  <c r="N454" i="7"/>
  <c r="M454" i="7"/>
  <c r="L454" i="7"/>
  <c r="K454" i="7"/>
  <c r="J454" i="7"/>
  <c r="I454" i="7"/>
  <c r="H454" i="7"/>
  <c r="G454" i="7"/>
  <c r="F454" i="7"/>
  <c r="E454" i="7"/>
  <c r="AB453" i="7"/>
  <c r="AA453" i="7"/>
  <c r="Z453" i="7"/>
  <c r="Y453" i="7"/>
  <c r="X453" i="7"/>
  <c r="W453" i="7"/>
  <c r="V453" i="7"/>
  <c r="U453" i="7"/>
  <c r="T453" i="7"/>
  <c r="S453" i="7"/>
  <c r="R453" i="7"/>
  <c r="Q453" i="7"/>
  <c r="P453" i="7"/>
  <c r="O453" i="7"/>
  <c r="N453" i="7"/>
  <c r="M453" i="7"/>
  <c r="L453" i="7"/>
  <c r="K453" i="7"/>
  <c r="J453" i="7"/>
  <c r="I453" i="7"/>
  <c r="H453" i="7"/>
  <c r="G453" i="7"/>
  <c r="F453" i="7"/>
  <c r="E453" i="7"/>
  <c r="AC452" i="7"/>
  <c r="AC492" i="7" s="1"/>
  <c r="AC451" i="7"/>
  <c r="AC491" i="7" s="1"/>
  <c r="AB449" i="7"/>
  <c r="AA449" i="7"/>
  <c r="Z449" i="7"/>
  <c r="Y449" i="7"/>
  <c r="X449" i="7"/>
  <c r="W449" i="7"/>
  <c r="V449" i="7"/>
  <c r="U449" i="7"/>
  <c r="T449" i="7"/>
  <c r="S449" i="7"/>
  <c r="R449" i="7"/>
  <c r="Q449" i="7"/>
  <c r="P449" i="7"/>
  <c r="O449" i="7"/>
  <c r="N449" i="7"/>
  <c r="M449" i="7"/>
  <c r="L449" i="7"/>
  <c r="K449" i="7"/>
  <c r="J449" i="7"/>
  <c r="I449" i="7"/>
  <c r="H449" i="7"/>
  <c r="G449" i="7"/>
  <c r="F449" i="7"/>
  <c r="E449" i="7"/>
  <c r="AD448" i="7"/>
  <c r="AC447" i="7"/>
  <c r="AC449" i="7" s="1"/>
  <c r="AC446" i="7"/>
  <c r="AB444" i="7"/>
  <c r="AA444" i="7"/>
  <c r="Z444" i="7"/>
  <c r="Y444" i="7"/>
  <c r="X444" i="7"/>
  <c r="W444" i="7"/>
  <c r="V444" i="7"/>
  <c r="U444" i="7"/>
  <c r="T444" i="7"/>
  <c r="S444" i="7"/>
  <c r="R444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AD443" i="7"/>
  <c r="AC442" i="7"/>
  <c r="AC444" i="7" s="1"/>
  <c r="AC441" i="7"/>
  <c r="AB431" i="7"/>
  <c r="AB433" i="7" s="1"/>
  <c r="AA431" i="7"/>
  <c r="AA433" i="7" s="1"/>
  <c r="Z431" i="7"/>
  <c r="Z433" i="7" s="1"/>
  <c r="Y431" i="7"/>
  <c r="Y433" i="7" s="1"/>
  <c r="X431" i="7"/>
  <c r="X433" i="7" s="1"/>
  <c r="W431" i="7"/>
  <c r="W433" i="7" s="1"/>
  <c r="V431" i="7"/>
  <c r="V433" i="7" s="1"/>
  <c r="U431" i="7"/>
  <c r="U433" i="7" s="1"/>
  <c r="T431" i="7"/>
  <c r="T433" i="7" s="1"/>
  <c r="S431" i="7"/>
  <c r="S433" i="7" s="1"/>
  <c r="R431" i="7"/>
  <c r="R433" i="7" s="1"/>
  <c r="Q431" i="7"/>
  <c r="Q433" i="7" s="1"/>
  <c r="P431" i="7"/>
  <c r="P433" i="7" s="1"/>
  <c r="O431" i="7"/>
  <c r="O433" i="7" s="1"/>
  <c r="N431" i="7"/>
  <c r="N433" i="7" s="1"/>
  <c r="M431" i="7"/>
  <c r="M433" i="7" s="1"/>
  <c r="L431" i="7"/>
  <c r="L433" i="7" s="1"/>
  <c r="K431" i="7"/>
  <c r="K433" i="7" s="1"/>
  <c r="J431" i="7"/>
  <c r="J433" i="7" s="1"/>
  <c r="I431" i="7"/>
  <c r="I433" i="7" s="1"/>
  <c r="H431" i="7"/>
  <c r="H433" i="7" s="1"/>
  <c r="G431" i="7"/>
  <c r="G433" i="7" s="1"/>
  <c r="F431" i="7"/>
  <c r="F433" i="7" s="1"/>
  <c r="E431" i="7"/>
  <c r="E433" i="7" s="1"/>
  <c r="AB430" i="7"/>
  <c r="AB432" i="7" s="1"/>
  <c r="AA430" i="7"/>
  <c r="AA432" i="7" s="1"/>
  <c r="Z430" i="7"/>
  <c r="Z432" i="7" s="1"/>
  <c r="Y430" i="7"/>
  <c r="Y432" i="7" s="1"/>
  <c r="X430" i="7"/>
  <c r="X432" i="7" s="1"/>
  <c r="W430" i="7"/>
  <c r="W432" i="7" s="1"/>
  <c r="V430" i="7"/>
  <c r="V432" i="7" s="1"/>
  <c r="U430" i="7"/>
  <c r="U432" i="7" s="1"/>
  <c r="T430" i="7"/>
  <c r="T432" i="7" s="1"/>
  <c r="S430" i="7"/>
  <c r="S432" i="7" s="1"/>
  <c r="R430" i="7"/>
  <c r="R432" i="7" s="1"/>
  <c r="Q430" i="7"/>
  <c r="Q432" i="7" s="1"/>
  <c r="P430" i="7"/>
  <c r="P432" i="7" s="1"/>
  <c r="O430" i="7"/>
  <c r="O432" i="7" s="1"/>
  <c r="N430" i="7"/>
  <c r="N432" i="7" s="1"/>
  <c r="M430" i="7"/>
  <c r="M432" i="7" s="1"/>
  <c r="L430" i="7"/>
  <c r="L432" i="7" s="1"/>
  <c r="K430" i="7"/>
  <c r="K432" i="7" s="1"/>
  <c r="J430" i="7"/>
  <c r="J432" i="7" s="1"/>
  <c r="I430" i="7"/>
  <c r="I432" i="7" s="1"/>
  <c r="H430" i="7"/>
  <c r="H432" i="7" s="1"/>
  <c r="G430" i="7"/>
  <c r="G432" i="7" s="1"/>
  <c r="F430" i="7"/>
  <c r="F432" i="7" s="1"/>
  <c r="E430" i="7"/>
  <c r="E432" i="7" s="1"/>
  <c r="AD429" i="7"/>
  <c r="AC429" i="7"/>
  <c r="AD428" i="7"/>
  <c r="AC428" i="7"/>
  <c r="AC425" i="7"/>
  <c r="AC424" i="7"/>
  <c r="AC421" i="7"/>
  <c r="AC420" i="7"/>
  <c r="AB419" i="7"/>
  <c r="AA419" i="7"/>
  <c r="Z419" i="7"/>
  <c r="Y419" i="7"/>
  <c r="X419" i="7"/>
  <c r="W419" i="7"/>
  <c r="V419" i="7"/>
  <c r="U419" i="7"/>
  <c r="T419" i="7"/>
  <c r="S419" i="7"/>
  <c r="R419" i="7"/>
  <c r="Q419" i="7"/>
  <c r="P419" i="7"/>
  <c r="O419" i="7"/>
  <c r="N419" i="7"/>
  <c r="M419" i="7"/>
  <c r="L419" i="7"/>
  <c r="K419" i="7"/>
  <c r="J419" i="7"/>
  <c r="I419" i="7"/>
  <c r="H419" i="7"/>
  <c r="G419" i="7"/>
  <c r="F419" i="7"/>
  <c r="E419" i="7"/>
  <c r="AB418" i="7"/>
  <c r="AA418" i="7"/>
  <c r="Z418" i="7"/>
  <c r="Y418" i="7"/>
  <c r="X418" i="7"/>
  <c r="W418" i="7"/>
  <c r="V418" i="7"/>
  <c r="U418" i="7"/>
  <c r="T418" i="7"/>
  <c r="S418" i="7"/>
  <c r="R418" i="7"/>
  <c r="Q418" i="7"/>
  <c r="P418" i="7"/>
  <c r="O418" i="7"/>
  <c r="N418" i="7"/>
  <c r="M418" i="7"/>
  <c r="L418" i="7"/>
  <c r="K418" i="7"/>
  <c r="J418" i="7"/>
  <c r="I418" i="7"/>
  <c r="H418" i="7"/>
  <c r="G418" i="7"/>
  <c r="F418" i="7"/>
  <c r="E418" i="7"/>
  <c r="AC417" i="7"/>
  <c r="AC419" i="7" s="1"/>
  <c r="AC416" i="7"/>
  <c r="AB415" i="7"/>
  <c r="AA415" i="7"/>
  <c r="Z415" i="7"/>
  <c r="Y415" i="7"/>
  <c r="X415" i="7"/>
  <c r="W415" i="7"/>
  <c r="V415" i="7"/>
  <c r="U415" i="7"/>
  <c r="T415" i="7"/>
  <c r="S415" i="7"/>
  <c r="R415" i="7"/>
  <c r="Q415" i="7"/>
  <c r="P415" i="7"/>
  <c r="O415" i="7"/>
  <c r="N415" i="7"/>
  <c r="M415" i="7"/>
  <c r="L415" i="7"/>
  <c r="K415" i="7"/>
  <c r="J415" i="7"/>
  <c r="I415" i="7"/>
  <c r="H415" i="7"/>
  <c r="G415" i="7"/>
  <c r="F415" i="7"/>
  <c r="E415" i="7"/>
  <c r="AC413" i="7"/>
  <c r="AC412" i="7"/>
  <c r="AB411" i="7"/>
  <c r="AA411" i="7"/>
  <c r="Z411" i="7"/>
  <c r="Y411" i="7"/>
  <c r="X411" i="7"/>
  <c r="W411" i="7"/>
  <c r="V411" i="7"/>
  <c r="U411" i="7"/>
  <c r="T411" i="7"/>
  <c r="S411" i="7"/>
  <c r="R411" i="7"/>
  <c r="Q411" i="7"/>
  <c r="P411" i="7"/>
  <c r="O411" i="7"/>
  <c r="N411" i="7"/>
  <c r="M411" i="7"/>
  <c r="L411" i="7"/>
  <c r="K411" i="7"/>
  <c r="J411" i="7"/>
  <c r="I411" i="7"/>
  <c r="H411" i="7"/>
  <c r="G411" i="7"/>
  <c r="F411" i="7"/>
  <c r="E411" i="7"/>
  <c r="AC409" i="7"/>
  <c r="AC411" i="7" s="1"/>
  <c r="AC408" i="7"/>
  <c r="AC405" i="7"/>
  <c r="AC404" i="7"/>
  <c r="AC401" i="7"/>
  <c r="AC400" i="7"/>
  <c r="AC397" i="7"/>
  <c r="AC396" i="7"/>
  <c r="AB395" i="7"/>
  <c r="AA395" i="7"/>
  <c r="Z395" i="7"/>
  <c r="Y395" i="7"/>
  <c r="X395" i="7"/>
  <c r="W395" i="7"/>
  <c r="V395" i="7"/>
  <c r="U395" i="7"/>
  <c r="T395" i="7"/>
  <c r="S395" i="7"/>
  <c r="R395" i="7"/>
  <c r="Q395" i="7"/>
  <c r="P395" i="7"/>
  <c r="O395" i="7"/>
  <c r="N395" i="7"/>
  <c r="M395" i="7"/>
  <c r="L395" i="7"/>
  <c r="K395" i="7"/>
  <c r="J395" i="7"/>
  <c r="I395" i="7"/>
  <c r="H395" i="7"/>
  <c r="G395" i="7"/>
  <c r="F395" i="7"/>
  <c r="E395" i="7"/>
  <c r="AB394" i="7"/>
  <c r="AA394" i="7"/>
  <c r="Z394" i="7"/>
  <c r="Y394" i="7"/>
  <c r="X394" i="7"/>
  <c r="W394" i="7"/>
  <c r="V394" i="7"/>
  <c r="U394" i="7"/>
  <c r="T394" i="7"/>
  <c r="S394" i="7"/>
  <c r="R394" i="7"/>
  <c r="Q394" i="7"/>
  <c r="P394" i="7"/>
  <c r="O394" i="7"/>
  <c r="N394" i="7"/>
  <c r="M394" i="7"/>
  <c r="L394" i="7"/>
  <c r="K394" i="7"/>
  <c r="J394" i="7"/>
  <c r="I394" i="7"/>
  <c r="H394" i="7"/>
  <c r="G394" i="7"/>
  <c r="F394" i="7"/>
  <c r="E394" i="7"/>
  <c r="AC393" i="7"/>
  <c r="AC392" i="7"/>
  <c r="AC389" i="7"/>
  <c r="AC388" i="7"/>
  <c r="AC385" i="7"/>
  <c r="AC384" i="7"/>
  <c r="AB383" i="7"/>
  <c r="AA383" i="7"/>
  <c r="Z383" i="7"/>
  <c r="Y383" i="7"/>
  <c r="X383" i="7"/>
  <c r="W383" i="7"/>
  <c r="V383" i="7"/>
  <c r="U383" i="7"/>
  <c r="T383" i="7"/>
  <c r="S383" i="7"/>
  <c r="R383" i="7"/>
  <c r="Q383" i="7"/>
  <c r="P383" i="7"/>
  <c r="O383" i="7"/>
  <c r="N383" i="7"/>
  <c r="M383" i="7"/>
  <c r="L383" i="7"/>
  <c r="K383" i="7"/>
  <c r="J383" i="7"/>
  <c r="I383" i="7"/>
  <c r="H383" i="7"/>
  <c r="G383" i="7"/>
  <c r="F383" i="7"/>
  <c r="E383" i="7"/>
  <c r="AC381" i="7"/>
  <c r="AC383" i="7" s="1"/>
  <c r="AC380" i="7"/>
  <c r="AC377" i="7"/>
  <c r="AC376" i="7"/>
  <c r="AC373" i="7"/>
  <c r="AC372" i="7"/>
  <c r="AC369" i="7"/>
  <c r="AC368" i="7"/>
  <c r="AC365" i="7"/>
  <c r="AC364" i="7"/>
  <c r="AB363" i="7"/>
  <c r="AA363" i="7"/>
  <c r="Z363" i="7"/>
  <c r="Y363" i="7"/>
  <c r="X363" i="7"/>
  <c r="W363" i="7"/>
  <c r="V363" i="7"/>
  <c r="U363" i="7"/>
  <c r="T363" i="7"/>
  <c r="S363" i="7"/>
  <c r="R363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AC361" i="7"/>
  <c r="AC360" i="7"/>
  <c r="AB359" i="7"/>
  <c r="AA359" i="7"/>
  <c r="Z359" i="7"/>
  <c r="Y359" i="7"/>
  <c r="X359" i="7"/>
  <c r="W359" i="7"/>
  <c r="V359" i="7"/>
  <c r="U359" i="7"/>
  <c r="T359" i="7"/>
  <c r="S359" i="7"/>
  <c r="R359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AB358" i="7"/>
  <c r="AA358" i="7"/>
  <c r="Z358" i="7"/>
  <c r="Y358" i="7"/>
  <c r="X358" i="7"/>
  <c r="W358" i="7"/>
  <c r="V358" i="7"/>
  <c r="U358" i="7"/>
  <c r="T358" i="7"/>
  <c r="S358" i="7"/>
  <c r="R358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AC357" i="7"/>
  <c r="AC356" i="7"/>
  <c r="AB355" i="7"/>
  <c r="AA355" i="7"/>
  <c r="Z355" i="7"/>
  <c r="Y355" i="7"/>
  <c r="X355" i="7"/>
  <c r="W355" i="7"/>
  <c r="V355" i="7"/>
  <c r="U355" i="7"/>
  <c r="T355" i="7"/>
  <c r="S355" i="7"/>
  <c r="R355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AB354" i="7"/>
  <c r="AA354" i="7"/>
  <c r="Z354" i="7"/>
  <c r="Y354" i="7"/>
  <c r="X354" i="7"/>
  <c r="W354" i="7"/>
  <c r="V354" i="7"/>
  <c r="U354" i="7"/>
  <c r="T354" i="7"/>
  <c r="S354" i="7"/>
  <c r="R354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AC353" i="7"/>
  <c r="AC352" i="7"/>
  <c r="AC349" i="7"/>
  <c r="AC348" i="7"/>
  <c r="AB347" i="7"/>
  <c r="AA347" i="7"/>
  <c r="Z347" i="7"/>
  <c r="Y347" i="7"/>
  <c r="X347" i="7"/>
  <c r="W347" i="7"/>
  <c r="V347" i="7"/>
  <c r="U347" i="7"/>
  <c r="T347" i="7"/>
  <c r="S347" i="7"/>
  <c r="R347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AB346" i="7"/>
  <c r="AA346" i="7"/>
  <c r="Z346" i="7"/>
  <c r="Y346" i="7"/>
  <c r="X346" i="7"/>
  <c r="W346" i="7"/>
  <c r="V346" i="7"/>
  <c r="U346" i="7"/>
  <c r="T346" i="7"/>
  <c r="S346" i="7"/>
  <c r="R346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AC345" i="7"/>
  <c r="AC431" i="7" s="1"/>
  <c r="AC344" i="7"/>
  <c r="AC430" i="7" s="1"/>
  <c r="AC334" i="7"/>
  <c r="AB333" i="7"/>
  <c r="AB336" i="7" s="1"/>
  <c r="AA333" i="7"/>
  <c r="AA336" i="7" s="1"/>
  <c r="Z333" i="7"/>
  <c r="Z336" i="7" s="1"/>
  <c r="Y333" i="7"/>
  <c r="Y336" i="7" s="1"/>
  <c r="X333" i="7"/>
  <c r="X336" i="7" s="1"/>
  <c r="W333" i="7"/>
  <c r="W336" i="7" s="1"/>
  <c r="V333" i="7"/>
  <c r="V336" i="7" s="1"/>
  <c r="U333" i="7"/>
  <c r="U336" i="7" s="1"/>
  <c r="T333" i="7"/>
  <c r="T336" i="7" s="1"/>
  <c r="S333" i="7"/>
  <c r="S336" i="7" s="1"/>
  <c r="R333" i="7"/>
  <c r="R336" i="7" s="1"/>
  <c r="Q333" i="7"/>
  <c r="Q336" i="7" s="1"/>
  <c r="P333" i="7"/>
  <c r="P336" i="7" s="1"/>
  <c r="O333" i="7"/>
  <c r="O336" i="7" s="1"/>
  <c r="N333" i="7"/>
  <c r="N336" i="7" s="1"/>
  <c r="M333" i="7"/>
  <c r="M336" i="7" s="1"/>
  <c r="L333" i="7"/>
  <c r="L336" i="7" s="1"/>
  <c r="K333" i="7"/>
  <c r="K336" i="7" s="1"/>
  <c r="J333" i="7"/>
  <c r="J336" i="7" s="1"/>
  <c r="I333" i="7"/>
  <c r="I336" i="7" s="1"/>
  <c r="H333" i="7"/>
  <c r="H336" i="7" s="1"/>
  <c r="G333" i="7"/>
  <c r="G336" i="7" s="1"/>
  <c r="F333" i="7"/>
  <c r="F336" i="7" s="1"/>
  <c r="E333" i="7"/>
  <c r="E336" i="7" s="1"/>
  <c r="AC330" i="7"/>
  <c r="AB329" i="7"/>
  <c r="AB332" i="7" s="1"/>
  <c r="AA329" i="7"/>
  <c r="AA332" i="7" s="1"/>
  <c r="Z329" i="7"/>
  <c r="Z332" i="7" s="1"/>
  <c r="Y329" i="7"/>
  <c r="Y436" i="7" s="1"/>
  <c r="X329" i="7"/>
  <c r="X332" i="7" s="1"/>
  <c r="W329" i="7"/>
  <c r="W332" i="7" s="1"/>
  <c r="V329" i="7"/>
  <c r="V436" i="7" s="1"/>
  <c r="U329" i="7"/>
  <c r="U332" i="7" s="1"/>
  <c r="T329" i="7"/>
  <c r="T332" i="7" s="1"/>
  <c r="S329" i="7"/>
  <c r="S332" i="7" s="1"/>
  <c r="R329" i="7"/>
  <c r="R332" i="7" s="1"/>
  <c r="Q329" i="7"/>
  <c r="Q332" i="7" s="1"/>
  <c r="P329" i="7"/>
  <c r="P332" i="7" s="1"/>
  <c r="O329" i="7"/>
  <c r="O332" i="7" s="1"/>
  <c r="N329" i="7"/>
  <c r="N436" i="7" s="1"/>
  <c r="M329" i="7"/>
  <c r="M332" i="7" s="1"/>
  <c r="L329" i="7"/>
  <c r="L332" i="7" s="1"/>
  <c r="K329" i="7"/>
  <c r="K332" i="7" s="1"/>
  <c r="J329" i="7"/>
  <c r="J332" i="7" s="1"/>
  <c r="I329" i="7"/>
  <c r="I332" i="7" s="1"/>
  <c r="H329" i="7"/>
  <c r="H436" i="7" s="1"/>
  <c r="G329" i="7"/>
  <c r="G332" i="7" s="1"/>
  <c r="F329" i="7"/>
  <c r="F332" i="7" s="1"/>
  <c r="E332" i="7"/>
  <c r="AB338" i="7"/>
  <c r="AB340" i="7" s="1"/>
  <c r="AA338" i="7"/>
  <c r="AA340" i="7" s="1"/>
  <c r="Z338" i="7"/>
  <c r="Z340" i="7" s="1"/>
  <c r="Y338" i="7"/>
  <c r="Y340" i="7" s="1"/>
  <c r="X338" i="7"/>
  <c r="X340" i="7" s="1"/>
  <c r="W338" i="7"/>
  <c r="W340" i="7" s="1"/>
  <c r="V338" i="7"/>
  <c r="V340" i="7" s="1"/>
  <c r="U338" i="7"/>
  <c r="U340" i="7" s="1"/>
  <c r="T338" i="7"/>
  <c r="T340" i="7" s="1"/>
  <c r="S338" i="7"/>
  <c r="S340" i="7" s="1"/>
  <c r="R338" i="7"/>
  <c r="R340" i="7" s="1"/>
  <c r="Q338" i="7"/>
  <c r="Q340" i="7" s="1"/>
  <c r="P338" i="7"/>
  <c r="P340" i="7" s="1"/>
  <c r="O338" i="7"/>
  <c r="O340" i="7" s="1"/>
  <c r="N338" i="7"/>
  <c r="N340" i="7" s="1"/>
  <c r="M338" i="7"/>
  <c r="M340" i="7" s="1"/>
  <c r="L338" i="7"/>
  <c r="L340" i="7" s="1"/>
  <c r="K338" i="7"/>
  <c r="K340" i="7" s="1"/>
  <c r="J338" i="7"/>
  <c r="J340" i="7" s="1"/>
  <c r="I338" i="7"/>
  <c r="I340" i="7" s="1"/>
  <c r="H338" i="7"/>
  <c r="H340" i="7" s="1"/>
  <c r="G338" i="7"/>
  <c r="G340" i="7" s="1"/>
  <c r="F338" i="7"/>
  <c r="F340" i="7" s="1"/>
  <c r="E338" i="7"/>
  <c r="E340" i="7" s="1"/>
  <c r="AB324" i="7"/>
  <c r="AA324" i="7"/>
  <c r="Z324" i="7"/>
  <c r="Y324" i="7"/>
  <c r="X324" i="7"/>
  <c r="W324" i="7"/>
  <c r="V324" i="7"/>
  <c r="U324" i="7"/>
  <c r="T324" i="7"/>
  <c r="S324" i="7"/>
  <c r="R324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AC322" i="7"/>
  <c r="AC338" i="7" s="1"/>
  <c r="AC321" i="7"/>
  <c r="AB316" i="7"/>
  <c r="AA316" i="7"/>
  <c r="Z316" i="7"/>
  <c r="Y316" i="7"/>
  <c r="X316" i="7"/>
  <c r="W316" i="7"/>
  <c r="V316" i="7"/>
  <c r="U316" i="7"/>
  <c r="T316" i="7"/>
  <c r="S316" i="7"/>
  <c r="R316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AB315" i="7"/>
  <c r="AB317" i="7" s="1"/>
  <c r="AA315" i="7"/>
  <c r="AA317" i="7" s="1"/>
  <c r="Z315" i="7"/>
  <c r="Z317" i="7" s="1"/>
  <c r="Y315" i="7"/>
  <c r="Y317" i="7" s="1"/>
  <c r="X315" i="7"/>
  <c r="X317" i="7" s="1"/>
  <c r="W315" i="7"/>
  <c r="W317" i="7" s="1"/>
  <c r="V315" i="7"/>
  <c r="V317" i="7" s="1"/>
  <c r="U315" i="7"/>
  <c r="U317" i="7" s="1"/>
  <c r="T315" i="7"/>
  <c r="T317" i="7" s="1"/>
  <c r="S315" i="7"/>
  <c r="S317" i="7" s="1"/>
  <c r="R315" i="7"/>
  <c r="R317" i="7" s="1"/>
  <c r="Q315" i="7"/>
  <c r="Q317" i="7" s="1"/>
  <c r="P317" i="7"/>
  <c r="O315" i="7"/>
  <c r="O317" i="7" s="1"/>
  <c r="N317" i="7"/>
  <c r="M315" i="7"/>
  <c r="M317" i="7" s="1"/>
  <c r="L315" i="7"/>
  <c r="L317" i="7" s="1"/>
  <c r="K315" i="7"/>
  <c r="K317" i="7" s="1"/>
  <c r="J315" i="7"/>
  <c r="J317" i="7" s="1"/>
  <c r="I315" i="7"/>
  <c r="I317" i="7" s="1"/>
  <c r="H315" i="7"/>
  <c r="H317" i="7" s="1"/>
  <c r="G315" i="7"/>
  <c r="G317" i="7" s="1"/>
  <c r="F315" i="7"/>
  <c r="F317" i="7" s="1"/>
  <c r="AD317" i="7"/>
  <c r="AB314" i="7"/>
  <c r="AA314" i="7"/>
  <c r="Z314" i="7"/>
  <c r="Y314" i="7"/>
  <c r="X314" i="7"/>
  <c r="W314" i="7"/>
  <c r="V314" i="7"/>
  <c r="U314" i="7"/>
  <c r="T314" i="7"/>
  <c r="S314" i="7"/>
  <c r="R314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AC312" i="7"/>
  <c r="AC311" i="7"/>
  <c r="AB310" i="7"/>
  <c r="AA310" i="7"/>
  <c r="Z310" i="7"/>
  <c r="Y310" i="7"/>
  <c r="X310" i="7"/>
  <c r="W310" i="7"/>
  <c r="V310" i="7"/>
  <c r="U310" i="7"/>
  <c r="T310" i="7"/>
  <c r="S310" i="7"/>
  <c r="R310" i="7"/>
  <c r="Q310" i="7"/>
  <c r="P310" i="7"/>
  <c r="O310" i="7"/>
  <c r="N310" i="7"/>
  <c r="M310" i="7"/>
  <c r="L310" i="7"/>
  <c r="K310" i="7"/>
  <c r="J310" i="7"/>
  <c r="I310" i="7"/>
  <c r="H310" i="7"/>
  <c r="G310" i="7"/>
  <c r="F310" i="7"/>
  <c r="AC308" i="7"/>
  <c r="AC433" i="7" s="1"/>
  <c r="AC307" i="7"/>
  <c r="AC432" i="7" s="1"/>
  <c r="AB306" i="7"/>
  <c r="AA306" i="7"/>
  <c r="Z306" i="7"/>
  <c r="Y306" i="7"/>
  <c r="X306" i="7"/>
  <c r="W306" i="7"/>
  <c r="V306" i="7"/>
  <c r="U306" i="7"/>
  <c r="T306" i="7"/>
  <c r="S306" i="7"/>
  <c r="R306" i="7"/>
  <c r="Q306" i="7"/>
  <c r="P306" i="7"/>
  <c r="O306" i="7"/>
  <c r="N306" i="7"/>
  <c r="M306" i="7"/>
  <c r="L306" i="7"/>
  <c r="K306" i="7"/>
  <c r="J306" i="7"/>
  <c r="I306" i="7"/>
  <c r="H306" i="7"/>
  <c r="G306" i="7"/>
  <c r="F306" i="7"/>
  <c r="E306" i="7"/>
  <c r="AC304" i="7"/>
  <c r="AC303" i="7"/>
  <c r="AB302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AC300" i="7"/>
  <c r="AC340" i="7" s="1"/>
  <c r="AC299" i="7"/>
  <c r="AB297" i="7"/>
  <c r="AA297" i="7"/>
  <c r="Z297" i="7"/>
  <c r="Y297" i="7"/>
  <c r="X297" i="7"/>
  <c r="W297" i="7"/>
  <c r="V297" i="7"/>
  <c r="U297" i="7"/>
  <c r="T297" i="7"/>
  <c r="S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AC295" i="7"/>
  <c r="AC297" i="7" s="1"/>
  <c r="AC294" i="7"/>
  <c r="AB292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AC290" i="7"/>
  <c r="AC292" i="7" s="1"/>
  <c r="AC289" i="7"/>
  <c r="AB279" i="7"/>
  <c r="AB281" i="7" s="1"/>
  <c r="AA279" i="7"/>
  <c r="AA281" i="7" s="1"/>
  <c r="Z279" i="7"/>
  <c r="Z281" i="7" s="1"/>
  <c r="Y279" i="7"/>
  <c r="Y281" i="7" s="1"/>
  <c r="X279" i="7"/>
  <c r="X281" i="7" s="1"/>
  <c r="W279" i="7"/>
  <c r="W281" i="7" s="1"/>
  <c r="V279" i="7"/>
  <c r="V281" i="7" s="1"/>
  <c r="U279" i="7"/>
  <c r="U281" i="7" s="1"/>
  <c r="T279" i="7"/>
  <c r="T281" i="7" s="1"/>
  <c r="S279" i="7"/>
  <c r="S281" i="7" s="1"/>
  <c r="R279" i="7"/>
  <c r="R281" i="7" s="1"/>
  <c r="Q279" i="7"/>
  <c r="Q281" i="7" s="1"/>
  <c r="P279" i="7"/>
  <c r="P281" i="7" s="1"/>
  <c r="O279" i="7"/>
  <c r="O281" i="7" s="1"/>
  <c r="N279" i="7"/>
  <c r="N281" i="7" s="1"/>
  <c r="M279" i="7"/>
  <c r="M281" i="7" s="1"/>
  <c r="L279" i="7"/>
  <c r="L281" i="7" s="1"/>
  <c r="K279" i="7"/>
  <c r="K281" i="7" s="1"/>
  <c r="J279" i="7"/>
  <c r="J281" i="7" s="1"/>
  <c r="I279" i="7"/>
  <c r="I281" i="7" s="1"/>
  <c r="H279" i="7"/>
  <c r="H281" i="7" s="1"/>
  <c r="G279" i="7"/>
  <c r="G281" i="7" s="1"/>
  <c r="F279" i="7"/>
  <c r="F281" i="7" s="1"/>
  <c r="E279" i="7"/>
  <c r="E281" i="7" s="1"/>
  <c r="AB278" i="7"/>
  <c r="AB280" i="7" s="1"/>
  <c r="AA278" i="7"/>
  <c r="AA280" i="7" s="1"/>
  <c r="Z278" i="7"/>
  <c r="Z280" i="7" s="1"/>
  <c r="Y278" i="7"/>
  <c r="Y280" i="7" s="1"/>
  <c r="X278" i="7"/>
  <c r="X280" i="7" s="1"/>
  <c r="W278" i="7"/>
  <c r="W280" i="7" s="1"/>
  <c r="V278" i="7"/>
  <c r="V280" i="7" s="1"/>
  <c r="T278" i="7"/>
  <c r="T280" i="7" s="1"/>
  <c r="S278" i="7"/>
  <c r="S280" i="7" s="1"/>
  <c r="R278" i="7"/>
  <c r="R280" i="7" s="1"/>
  <c r="Q278" i="7"/>
  <c r="Q280" i="7" s="1"/>
  <c r="P278" i="7"/>
  <c r="P280" i="7" s="1"/>
  <c r="O278" i="7"/>
  <c r="O280" i="7" s="1"/>
  <c r="N278" i="7"/>
  <c r="N280" i="7" s="1"/>
  <c r="M278" i="7"/>
  <c r="M280" i="7" s="1"/>
  <c r="L278" i="7"/>
  <c r="L280" i="7" s="1"/>
  <c r="K278" i="7"/>
  <c r="K280" i="7" s="1"/>
  <c r="J278" i="7"/>
  <c r="J280" i="7" s="1"/>
  <c r="I278" i="7"/>
  <c r="I280" i="7" s="1"/>
  <c r="H278" i="7"/>
  <c r="H280" i="7" s="1"/>
  <c r="G278" i="7"/>
  <c r="G280" i="7" s="1"/>
  <c r="F278" i="7"/>
  <c r="F280" i="7" s="1"/>
  <c r="E278" i="7"/>
  <c r="E280" i="7" s="1"/>
  <c r="AC277" i="7"/>
  <c r="AB275" i="7"/>
  <c r="AA275" i="7"/>
  <c r="Z275" i="7"/>
  <c r="Y275" i="7"/>
  <c r="X275" i="7"/>
  <c r="W275" i="7"/>
  <c r="V275" i="7"/>
  <c r="U275" i="7"/>
  <c r="T275" i="7"/>
  <c r="S275" i="7"/>
  <c r="R275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AC273" i="7"/>
  <c r="AC272" i="7"/>
  <c r="AB271" i="7"/>
  <c r="AA271" i="7"/>
  <c r="Z271" i="7"/>
  <c r="Y271" i="7"/>
  <c r="X271" i="7"/>
  <c r="W271" i="7"/>
  <c r="V271" i="7"/>
  <c r="U271" i="7"/>
  <c r="T271" i="7"/>
  <c r="S271" i="7"/>
  <c r="R271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AC269" i="7"/>
  <c r="AC268" i="7"/>
  <c r="AC265" i="7"/>
  <c r="AC264" i="7"/>
  <c r="AB263" i="7"/>
  <c r="AA263" i="7"/>
  <c r="Z263" i="7"/>
  <c r="Y263" i="7"/>
  <c r="X263" i="7"/>
  <c r="W263" i="7"/>
  <c r="V263" i="7"/>
  <c r="U263" i="7"/>
  <c r="T263" i="7"/>
  <c r="S263" i="7"/>
  <c r="R263" i="7"/>
  <c r="Q263" i="7"/>
  <c r="P263" i="7"/>
  <c r="O263" i="7"/>
  <c r="N263" i="7"/>
  <c r="M263" i="7"/>
  <c r="L263" i="7"/>
  <c r="K263" i="7"/>
  <c r="J263" i="7"/>
  <c r="I263" i="7"/>
  <c r="H263" i="7"/>
  <c r="G263" i="7"/>
  <c r="F263" i="7"/>
  <c r="E263" i="7"/>
  <c r="AC261" i="7"/>
  <c r="AC260" i="7"/>
  <c r="AC257" i="7"/>
  <c r="AC256" i="7"/>
  <c r="AC253" i="7"/>
  <c r="AC252" i="7"/>
  <c r="AB251" i="7"/>
  <c r="AA251" i="7"/>
  <c r="Z251" i="7"/>
  <c r="Y251" i="7"/>
  <c r="X251" i="7"/>
  <c r="W251" i="7"/>
  <c r="V251" i="7"/>
  <c r="U251" i="7"/>
  <c r="T251" i="7"/>
  <c r="S251" i="7"/>
  <c r="R251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AC249" i="7"/>
  <c r="AC248" i="7"/>
  <c r="AB247" i="7"/>
  <c r="AA247" i="7"/>
  <c r="Z247" i="7"/>
  <c r="Y247" i="7"/>
  <c r="X247" i="7"/>
  <c r="W247" i="7"/>
  <c r="V247" i="7"/>
  <c r="U247" i="7"/>
  <c r="T247" i="7"/>
  <c r="S247" i="7"/>
  <c r="R247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AC245" i="7"/>
  <c r="AC244" i="7"/>
  <c r="AB243" i="7"/>
  <c r="AA243" i="7"/>
  <c r="Z243" i="7"/>
  <c r="Y243" i="7"/>
  <c r="X243" i="7"/>
  <c r="W243" i="7"/>
  <c r="V243" i="7"/>
  <c r="U243" i="7"/>
  <c r="T243" i="7"/>
  <c r="S243" i="7"/>
  <c r="R243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AC241" i="7"/>
  <c r="AC240" i="7"/>
  <c r="AB239" i="7"/>
  <c r="AA239" i="7"/>
  <c r="Z239" i="7"/>
  <c r="Y239" i="7"/>
  <c r="X239" i="7"/>
  <c r="W239" i="7"/>
  <c r="V239" i="7"/>
  <c r="U239" i="7"/>
  <c r="T239" i="7"/>
  <c r="S239" i="7"/>
  <c r="R239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AC237" i="7"/>
  <c r="AC236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AC233" i="7"/>
  <c r="AC235" i="7" s="1"/>
  <c r="AC232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AC229" i="7"/>
  <c r="AC228" i="7"/>
  <c r="AB227" i="7"/>
  <c r="AA227" i="7"/>
  <c r="Z227" i="7"/>
  <c r="Y227" i="7"/>
  <c r="X227" i="7"/>
  <c r="W227" i="7"/>
  <c r="V227" i="7"/>
  <c r="U227" i="7"/>
  <c r="T227" i="7"/>
  <c r="S227" i="7"/>
  <c r="R227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AC225" i="7"/>
  <c r="AC227" i="7" s="1"/>
  <c r="AC224" i="7"/>
  <c r="AB223" i="7"/>
  <c r="AA223" i="7"/>
  <c r="Z223" i="7"/>
  <c r="Y223" i="7"/>
  <c r="X223" i="7"/>
  <c r="W223" i="7"/>
  <c r="V223" i="7"/>
  <c r="U223" i="7"/>
  <c r="T223" i="7"/>
  <c r="S223" i="7"/>
  <c r="R223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AC221" i="7"/>
  <c r="AC220" i="7"/>
  <c r="AB219" i="7"/>
  <c r="AA219" i="7"/>
  <c r="Z219" i="7"/>
  <c r="Y219" i="7"/>
  <c r="X219" i="7"/>
  <c r="W219" i="7"/>
  <c r="V219" i="7"/>
  <c r="U219" i="7"/>
  <c r="T219" i="7"/>
  <c r="S219" i="7"/>
  <c r="R219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AC217" i="7"/>
  <c r="AC219" i="7" s="1"/>
  <c r="AC216" i="7"/>
  <c r="AC213" i="7"/>
  <c r="AC279" i="7" s="1"/>
  <c r="AC212" i="7"/>
  <c r="AC278" i="7" s="1"/>
  <c r="AB202" i="7"/>
  <c r="AB206" i="7" s="1"/>
  <c r="AB208" i="7" s="1"/>
  <c r="AA202" i="7"/>
  <c r="AA206" i="7" s="1"/>
  <c r="AA208" i="7" s="1"/>
  <c r="Z202" i="7"/>
  <c r="Z206" i="7" s="1"/>
  <c r="Z208" i="7" s="1"/>
  <c r="Y202" i="7"/>
  <c r="Y206" i="7" s="1"/>
  <c r="Y208" i="7" s="1"/>
  <c r="X202" i="7"/>
  <c r="X206" i="7" s="1"/>
  <c r="X208" i="7" s="1"/>
  <c r="W202" i="7"/>
  <c r="W206" i="7" s="1"/>
  <c r="W208" i="7" s="1"/>
  <c r="V202" i="7"/>
  <c r="V206" i="7" s="1"/>
  <c r="V208" i="7" s="1"/>
  <c r="U202" i="7"/>
  <c r="U206" i="7" s="1"/>
  <c r="U208" i="7" s="1"/>
  <c r="T202" i="7"/>
  <c r="T206" i="7" s="1"/>
  <c r="T208" i="7" s="1"/>
  <c r="S202" i="7"/>
  <c r="S206" i="7" s="1"/>
  <c r="S208" i="7" s="1"/>
  <c r="R202" i="7"/>
  <c r="R206" i="7" s="1"/>
  <c r="R208" i="7" s="1"/>
  <c r="Q202" i="7"/>
  <c r="Q206" i="7" s="1"/>
  <c r="Q208" i="7" s="1"/>
  <c r="P202" i="7"/>
  <c r="P206" i="7" s="1"/>
  <c r="P208" i="7" s="1"/>
  <c r="O202" i="7"/>
  <c r="O206" i="7" s="1"/>
  <c r="O208" i="7" s="1"/>
  <c r="N202" i="7"/>
  <c r="N206" i="7" s="1"/>
  <c r="N208" i="7" s="1"/>
  <c r="M202" i="7"/>
  <c r="M206" i="7" s="1"/>
  <c r="M208" i="7" s="1"/>
  <c r="L202" i="7"/>
  <c r="L206" i="7" s="1"/>
  <c r="L208" i="7" s="1"/>
  <c r="K202" i="7"/>
  <c r="K206" i="7" s="1"/>
  <c r="K208" i="7" s="1"/>
  <c r="J202" i="7"/>
  <c r="J206" i="7" s="1"/>
  <c r="J208" i="7" s="1"/>
  <c r="I202" i="7"/>
  <c r="I206" i="7" s="1"/>
  <c r="I208" i="7" s="1"/>
  <c r="H202" i="7"/>
  <c r="H206" i="7" s="1"/>
  <c r="H208" i="7" s="1"/>
  <c r="G202" i="7"/>
  <c r="G206" i="7" s="1"/>
  <c r="G208" i="7" s="1"/>
  <c r="F202" i="7"/>
  <c r="F206" i="7" s="1"/>
  <c r="F208" i="7" s="1"/>
  <c r="E202" i="7"/>
  <c r="E206" i="7" s="1"/>
  <c r="E208" i="7" s="1"/>
  <c r="AB201" i="7"/>
  <c r="AB284" i="7" s="1"/>
  <c r="AA201" i="7"/>
  <c r="AA284" i="7" s="1"/>
  <c r="Z201" i="7"/>
  <c r="Z284" i="7" s="1"/>
  <c r="Y201" i="7"/>
  <c r="Y284" i="7" s="1"/>
  <c r="X201" i="7"/>
  <c r="X284" i="7" s="1"/>
  <c r="W201" i="7"/>
  <c r="W284" i="7" s="1"/>
  <c r="V201" i="7"/>
  <c r="V284" i="7" s="1"/>
  <c r="U201" i="7"/>
  <c r="U284" i="7" s="1"/>
  <c r="T201" i="7"/>
  <c r="T284" i="7" s="1"/>
  <c r="S201" i="7"/>
  <c r="S284" i="7" s="1"/>
  <c r="R201" i="7"/>
  <c r="R284" i="7" s="1"/>
  <c r="Q201" i="7"/>
  <c r="Q284" i="7" s="1"/>
  <c r="P201" i="7"/>
  <c r="P284" i="7" s="1"/>
  <c r="O201" i="7"/>
  <c r="O284" i="7" s="1"/>
  <c r="N201" i="7"/>
  <c r="N284" i="7" s="1"/>
  <c r="M201" i="7"/>
  <c r="M284" i="7" s="1"/>
  <c r="L201" i="7"/>
  <c r="L284" i="7" s="1"/>
  <c r="K201" i="7"/>
  <c r="K284" i="7" s="1"/>
  <c r="J201" i="7"/>
  <c r="J284" i="7" s="1"/>
  <c r="I201" i="7"/>
  <c r="I284" i="7" s="1"/>
  <c r="H201" i="7"/>
  <c r="H284" i="7" s="1"/>
  <c r="G201" i="7"/>
  <c r="G284" i="7" s="1"/>
  <c r="F201" i="7"/>
  <c r="F284" i="7" s="1"/>
  <c r="E201" i="7"/>
  <c r="E284" i="7" s="1"/>
  <c r="AB196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E196" i="7"/>
  <c r="AB195" i="7"/>
  <c r="AB197" i="7" s="1"/>
  <c r="AA195" i="7"/>
  <c r="AA197" i="7" s="1"/>
  <c r="Z195" i="7"/>
  <c r="Z197" i="7" s="1"/>
  <c r="Y195" i="7"/>
  <c r="Y197" i="7" s="1"/>
  <c r="X195" i="7"/>
  <c r="X197" i="7" s="1"/>
  <c r="W195" i="7"/>
  <c r="W197" i="7" s="1"/>
  <c r="V197" i="7"/>
  <c r="U195" i="7"/>
  <c r="U197" i="7" s="1"/>
  <c r="T195" i="7"/>
  <c r="T197" i="7" s="1"/>
  <c r="S195" i="7"/>
  <c r="S197" i="7" s="1"/>
  <c r="R195" i="7"/>
  <c r="R197" i="7" s="1"/>
  <c r="Q195" i="7"/>
  <c r="Q197" i="7" s="1"/>
  <c r="P195" i="7"/>
  <c r="P197" i="7" s="1"/>
  <c r="O195" i="7"/>
  <c r="O197" i="7" s="1"/>
  <c r="N195" i="7"/>
  <c r="N197" i="7" s="1"/>
  <c r="M195" i="7"/>
  <c r="M197" i="7" s="1"/>
  <c r="L195" i="7"/>
  <c r="L197" i="7" s="1"/>
  <c r="K195" i="7"/>
  <c r="K197" i="7" s="1"/>
  <c r="J195" i="7"/>
  <c r="J197" i="7" s="1"/>
  <c r="I195" i="7"/>
  <c r="I197" i="7" s="1"/>
  <c r="H195" i="7"/>
  <c r="H197" i="7" s="1"/>
  <c r="G195" i="7"/>
  <c r="G197" i="7" s="1"/>
  <c r="F195" i="7"/>
  <c r="F197" i="7" s="1"/>
  <c r="E195" i="7"/>
  <c r="E197" i="7" s="1"/>
  <c r="AD197" i="7" s="1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AC192" i="7"/>
  <c r="AC191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AC281" i="7"/>
  <c r="AC187" i="7"/>
  <c r="AC280" i="7" s="1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AC184" i="7"/>
  <c r="AC183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AC180" i="7"/>
  <c r="AC179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AD176" i="7"/>
  <c r="AC175" i="7"/>
  <c r="AC177" i="7" s="1"/>
  <c r="AC174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AD171" i="7"/>
  <c r="AC170" i="7"/>
  <c r="AC172" i="7" s="1"/>
  <c r="AC169" i="7"/>
  <c r="Y164" i="7"/>
  <c r="V164" i="7"/>
  <c r="N164" i="7"/>
  <c r="AB159" i="7"/>
  <c r="AB161" i="7" s="1"/>
  <c r="AA159" i="7"/>
  <c r="AA161" i="7" s="1"/>
  <c r="Z159" i="7"/>
  <c r="Z161" i="7" s="1"/>
  <c r="Y159" i="7"/>
  <c r="Y161" i="7" s="1"/>
  <c r="X159" i="7"/>
  <c r="X161" i="7" s="1"/>
  <c r="W159" i="7"/>
  <c r="W161" i="7" s="1"/>
  <c r="V159" i="7"/>
  <c r="V161" i="7" s="1"/>
  <c r="U159" i="7"/>
  <c r="U161" i="7" s="1"/>
  <c r="T159" i="7"/>
  <c r="T161" i="7" s="1"/>
  <c r="S159" i="7"/>
  <c r="S161" i="7" s="1"/>
  <c r="R159" i="7"/>
  <c r="R161" i="7" s="1"/>
  <c r="Q159" i="7"/>
  <c r="Q161" i="7" s="1"/>
  <c r="P159" i="7"/>
  <c r="P161" i="7" s="1"/>
  <c r="O159" i="7"/>
  <c r="O161" i="7" s="1"/>
  <c r="N159" i="7"/>
  <c r="N161" i="7" s="1"/>
  <c r="M159" i="7"/>
  <c r="M161" i="7" s="1"/>
  <c r="L159" i="7"/>
  <c r="L161" i="7" s="1"/>
  <c r="K159" i="7"/>
  <c r="K161" i="7" s="1"/>
  <c r="J159" i="7"/>
  <c r="J161" i="7" s="1"/>
  <c r="I159" i="7"/>
  <c r="I161" i="7" s="1"/>
  <c r="H159" i="7"/>
  <c r="H161" i="7" s="1"/>
  <c r="G159" i="7"/>
  <c r="G161" i="7" s="1"/>
  <c r="F159" i="7"/>
  <c r="F161" i="7" s="1"/>
  <c r="E159" i="7"/>
  <c r="E161" i="7" s="1"/>
  <c r="AB158" i="7"/>
  <c r="AB160" i="7" s="1"/>
  <c r="AA158" i="7"/>
  <c r="AA160" i="7" s="1"/>
  <c r="Z158" i="7"/>
  <c r="Z160" i="7" s="1"/>
  <c r="Y158" i="7"/>
  <c r="Y160" i="7" s="1"/>
  <c r="X158" i="7"/>
  <c r="X160" i="7" s="1"/>
  <c r="W158" i="7"/>
  <c r="W160" i="7" s="1"/>
  <c r="V158" i="7"/>
  <c r="V160" i="7" s="1"/>
  <c r="U158" i="7"/>
  <c r="U160" i="7" s="1"/>
  <c r="T158" i="7"/>
  <c r="T160" i="7" s="1"/>
  <c r="S158" i="7"/>
  <c r="S160" i="7" s="1"/>
  <c r="R158" i="7"/>
  <c r="R160" i="7" s="1"/>
  <c r="Q158" i="7"/>
  <c r="Q160" i="7" s="1"/>
  <c r="P158" i="7"/>
  <c r="P160" i="7" s="1"/>
  <c r="O158" i="7"/>
  <c r="O160" i="7" s="1"/>
  <c r="N158" i="7"/>
  <c r="N160" i="7" s="1"/>
  <c r="M158" i="7"/>
  <c r="M160" i="7" s="1"/>
  <c r="L158" i="7"/>
  <c r="L160" i="7" s="1"/>
  <c r="K158" i="7"/>
  <c r="K160" i="7" s="1"/>
  <c r="J158" i="7"/>
  <c r="J160" i="7" s="1"/>
  <c r="I158" i="7"/>
  <c r="I160" i="7" s="1"/>
  <c r="H158" i="7"/>
  <c r="H160" i="7" s="1"/>
  <c r="G158" i="7"/>
  <c r="G160" i="7" s="1"/>
  <c r="F158" i="7"/>
  <c r="F160" i="7" s="1"/>
  <c r="E158" i="7"/>
  <c r="E160" i="7" s="1"/>
  <c r="AD157" i="7"/>
  <c r="AC157" i="7"/>
  <c r="AD156" i="7"/>
  <c r="AC156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AD154" i="7"/>
  <c r="AC153" i="7"/>
  <c r="AC152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AD150" i="7"/>
  <c r="AC149" i="7"/>
  <c r="AC148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AC145" i="7"/>
  <c r="AC144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AC141" i="7"/>
  <c r="AC140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AC137" i="7"/>
  <c r="AC136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AC133" i="7"/>
  <c r="AC132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AC129" i="7"/>
  <c r="AC128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AC125" i="7"/>
  <c r="AC124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AC121" i="7"/>
  <c r="AC120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AC117" i="7"/>
  <c r="AC116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AC113" i="7"/>
  <c r="AC112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AC109" i="7"/>
  <c r="AC108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AC105" i="7"/>
  <c r="AC104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AC101" i="7"/>
  <c r="AC100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AC97" i="7"/>
  <c r="AC96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AC93" i="7"/>
  <c r="AC92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AC89" i="7"/>
  <c r="AC88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C85" i="7"/>
  <c r="AC84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AC81" i="7"/>
  <c r="AC80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AC77" i="7"/>
  <c r="AC76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AC73" i="7"/>
  <c r="AC72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AC69" i="7"/>
  <c r="AC159" i="7" s="1"/>
  <c r="AC68" i="7"/>
  <c r="AC158" i="7" s="1"/>
  <c r="AB62" i="7"/>
  <c r="AB163" i="7" s="1"/>
  <c r="AA62" i="7"/>
  <c r="AA163" i="7" s="1"/>
  <c r="Z62" i="7"/>
  <c r="Z163" i="7" s="1"/>
  <c r="Y62" i="7"/>
  <c r="Y163" i="7" s="1"/>
  <c r="X62" i="7"/>
  <c r="X163" i="7" s="1"/>
  <c r="W62" i="7"/>
  <c r="W163" i="7" s="1"/>
  <c r="V62" i="7"/>
  <c r="V163" i="7" s="1"/>
  <c r="U62" i="7"/>
  <c r="U163" i="7" s="1"/>
  <c r="T62" i="7"/>
  <c r="T163" i="7" s="1"/>
  <c r="S62" i="7"/>
  <c r="S163" i="7" s="1"/>
  <c r="R62" i="7"/>
  <c r="R163" i="7" s="1"/>
  <c r="Q62" i="7"/>
  <c r="Q163" i="7" s="1"/>
  <c r="P62" i="7"/>
  <c r="P163" i="7" s="1"/>
  <c r="O62" i="7"/>
  <c r="O163" i="7" s="1"/>
  <c r="N62" i="7"/>
  <c r="N163" i="7" s="1"/>
  <c r="M62" i="7"/>
  <c r="M163" i="7" s="1"/>
  <c r="L62" i="7"/>
  <c r="L163" i="7" s="1"/>
  <c r="K62" i="7"/>
  <c r="K163" i="7" s="1"/>
  <c r="J62" i="7"/>
  <c r="J163" i="7" s="1"/>
  <c r="I62" i="7"/>
  <c r="I163" i="7" s="1"/>
  <c r="H62" i="7"/>
  <c r="H163" i="7" s="1"/>
  <c r="G62" i="7"/>
  <c r="G163" i="7" s="1"/>
  <c r="F62" i="7"/>
  <c r="F163" i="7" s="1"/>
  <c r="E62" i="7"/>
  <c r="E163" i="7" s="1"/>
  <c r="AB61" i="7"/>
  <c r="AB162" i="7" s="1"/>
  <c r="AA61" i="7"/>
  <c r="AA162" i="7" s="1"/>
  <c r="Z61" i="7"/>
  <c r="Z162" i="7" s="1"/>
  <c r="Y61" i="7"/>
  <c r="Y162" i="7" s="1"/>
  <c r="X61" i="7"/>
  <c r="X162" i="7" s="1"/>
  <c r="W61" i="7"/>
  <c r="W162" i="7" s="1"/>
  <c r="V61" i="7"/>
  <c r="V162" i="7" s="1"/>
  <c r="U61" i="7"/>
  <c r="U162" i="7" s="1"/>
  <c r="T61" i="7"/>
  <c r="T162" i="7" s="1"/>
  <c r="S61" i="7"/>
  <c r="S162" i="7" s="1"/>
  <c r="R61" i="7"/>
  <c r="R162" i="7" s="1"/>
  <c r="Q61" i="7"/>
  <c r="Q162" i="7" s="1"/>
  <c r="P61" i="7"/>
  <c r="P162" i="7" s="1"/>
  <c r="O61" i="7"/>
  <c r="O162" i="7" s="1"/>
  <c r="N61" i="7"/>
  <c r="N162" i="7" s="1"/>
  <c r="M61" i="7"/>
  <c r="M162" i="7" s="1"/>
  <c r="L61" i="7"/>
  <c r="L162" i="7" s="1"/>
  <c r="K61" i="7"/>
  <c r="K162" i="7" s="1"/>
  <c r="J61" i="7"/>
  <c r="J162" i="7" s="1"/>
  <c r="I61" i="7"/>
  <c r="I162" i="7" s="1"/>
  <c r="H61" i="7"/>
  <c r="H162" i="7" s="1"/>
  <c r="G61" i="7"/>
  <c r="G162" i="7" s="1"/>
  <c r="F61" i="7"/>
  <c r="F162" i="7" s="1"/>
  <c r="E61" i="7"/>
  <c r="E162" i="7" s="1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AC58" i="7"/>
  <c r="AC57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AC54" i="7"/>
  <c r="AC62" i="7" s="1"/>
  <c r="AC53" i="7"/>
  <c r="AC61" i="7" s="1"/>
  <c r="AB48" i="7"/>
  <c r="AA48" i="7"/>
  <c r="Z48" i="7"/>
  <c r="Y48" i="7"/>
  <c r="X48" i="7"/>
  <c r="W48" i="7"/>
  <c r="V48" i="7"/>
  <c r="U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AB47" i="7"/>
  <c r="AB49" i="7" s="1"/>
  <c r="AA47" i="7"/>
  <c r="AA49" i="7" s="1"/>
  <c r="Z47" i="7"/>
  <c r="Z49" i="7" s="1"/>
  <c r="Y47" i="7"/>
  <c r="Y49" i="7" s="1"/>
  <c r="X47" i="7"/>
  <c r="X49" i="7" s="1"/>
  <c r="W47" i="7"/>
  <c r="W49" i="7" s="1"/>
  <c r="V47" i="7"/>
  <c r="V49" i="7" s="1"/>
  <c r="U47" i="7"/>
  <c r="U49" i="7" s="1"/>
  <c r="T49" i="7"/>
  <c r="S47" i="7"/>
  <c r="S49" i="7" s="1"/>
  <c r="R47" i="7"/>
  <c r="R49" i="7" s="1"/>
  <c r="Q47" i="7"/>
  <c r="Q49" i="7" s="1"/>
  <c r="P47" i="7"/>
  <c r="P49" i="7" s="1"/>
  <c r="O49" i="7"/>
  <c r="N47" i="7"/>
  <c r="N49" i="7" s="1"/>
  <c r="M47" i="7"/>
  <c r="M49" i="7" s="1"/>
  <c r="L47" i="7"/>
  <c r="L49" i="7" s="1"/>
  <c r="K47" i="7"/>
  <c r="K49" i="7" s="1"/>
  <c r="J47" i="7"/>
  <c r="J49" i="7" s="1"/>
  <c r="I47" i="7"/>
  <c r="I49" i="7" s="1"/>
  <c r="H47" i="7"/>
  <c r="H49" i="7" s="1"/>
  <c r="G47" i="7"/>
  <c r="G49" i="7" s="1"/>
  <c r="F47" i="7"/>
  <c r="F49" i="7" s="1"/>
  <c r="E47" i="7"/>
  <c r="E49" i="7" s="1"/>
  <c r="AD49" i="7" s="1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AD45" i="7"/>
  <c r="AC44" i="7"/>
  <c r="AC43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AD41" i="7"/>
  <c r="AC40" i="7"/>
  <c r="AC39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AC36" i="7"/>
  <c r="AC35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AC32" i="7"/>
  <c r="AC161" i="7" s="1"/>
  <c r="AC31" i="7"/>
  <c r="AC160" i="7" s="1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AC28" i="7"/>
  <c r="AC27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AC24" i="7"/>
  <c r="AC64" i="7" s="1"/>
  <c r="AC23" i="7"/>
  <c r="AC63" i="7" s="1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AD20" i="7"/>
  <c r="AC19" i="7"/>
  <c r="AC18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AD15" i="7"/>
  <c r="AC14" i="7"/>
  <c r="AC163" i="7" s="1"/>
  <c r="AC13" i="7"/>
  <c r="AC162" i="7" s="1"/>
  <c r="AB2285" i="13"/>
  <c r="AA2285" i="13"/>
  <c r="Z2285" i="13"/>
  <c r="Y2285" i="13"/>
  <c r="X2285" i="13"/>
  <c r="W2285" i="13"/>
  <c r="V2285" i="13"/>
  <c r="U2285" i="13"/>
  <c r="T2285" i="13"/>
  <c r="S2285" i="13"/>
  <c r="R2285" i="13"/>
  <c r="Q2285" i="13"/>
  <c r="P2285" i="13"/>
  <c r="O2285" i="13"/>
  <c r="N2285" i="13"/>
  <c r="M2285" i="13"/>
  <c r="L2285" i="13"/>
  <c r="K2285" i="13"/>
  <c r="J2285" i="13"/>
  <c r="I2285" i="13"/>
  <c r="H2285" i="13"/>
  <c r="G2285" i="13"/>
  <c r="F2285" i="13"/>
  <c r="E2285" i="13"/>
  <c r="AB2284" i="13"/>
  <c r="AB2286" i="13" s="1"/>
  <c r="AA2284" i="13"/>
  <c r="AA2286" i="13" s="1"/>
  <c r="Z2284" i="13"/>
  <c r="Z2286" i="13" s="1"/>
  <c r="Y2284" i="13"/>
  <c r="Y2286" i="13" s="1"/>
  <c r="X2284" i="13"/>
  <c r="X2286" i="13" s="1"/>
  <c r="W2284" i="13"/>
  <c r="W2286" i="13" s="1"/>
  <c r="V2284" i="13"/>
  <c r="V2286" i="13" s="1"/>
  <c r="U2284" i="13"/>
  <c r="U2286" i="13" s="1"/>
  <c r="T2284" i="13"/>
  <c r="T2286" i="13" s="1"/>
  <c r="S2284" i="13"/>
  <c r="S2286" i="13" s="1"/>
  <c r="R2284" i="13"/>
  <c r="R2286" i="13" s="1"/>
  <c r="Q2284" i="13"/>
  <c r="Q2286" i="13" s="1"/>
  <c r="P2284" i="13"/>
  <c r="P2286" i="13" s="1"/>
  <c r="O2284" i="13"/>
  <c r="O2286" i="13" s="1"/>
  <c r="N2284" i="13"/>
  <c r="N2286" i="13" s="1"/>
  <c r="M2284" i="13"/>
  <c r="M2286" i="13" s="1"/>
  <c r="L2284" i="13"/>
  <c r="L2286" i="13" s="1"/>
  <c r="K2284" i="13"/>
  <c r="K2286" i="13" s="1"/>
  <c r="J2284" i="13"/>
  <c r="J2286" i="13" s="1"/>
  <c r="I2284" i="13"/>
  <c r="I2286" i="13" s="1"/>
  <c r="H2284" i="13"/>
  <c r="H2286" i="13" s="1"/>
  <c r="G2284" i="13"/>
  <c r="G2286" i="13" s="1"/>
  <c r="F2284" i="13"/>
  <c r="F2286" i="13" s="1"/>
  <c r="E2284" i="13"/>
  <c r="E2286" i="13" s="1"/>
  <c r="AD2286" i="13" s="1"/>
  <c r="AB2283" i="13"/>
  <c r="AA2283" i="13"/>
  <c r="Z2283" i="13"/>
  <c r="Y2283" i="13"/>
  <c r="X2283" i="13"/>
  <c r="W2283" i="13"/>
  <c r="V2283" i="13"/>
  <c r="U2283" i="13"/>
  <c r="T2283" i="13"/>
  <c r="S2283" i="13"/>
  <c r="R2283" i="13"/>
  <c r="Q2283" i="13"/>
  <c r="P2283" i="13"/>
  <c r="O2283" i="13"/>
  <c r="N2283" i="13"/>
  <c r="M2283" i="13"/>
  <c r="L2283" i="13"/>
  <c r="K2283" i="13"/>
  <c r="J2283" i="13"/>
  <c r="I2283" i="13"/>
  <c r="H2283" i="13"/>
  <c r="G2283" i="13"/>
  <c r="F2283" i="13"/>
  <c r="E2283" i="13"/>
  <c r="AC2281" i="13"/>
  <c r="AC2280" i="13"/>
  <c r="AB2279" i="13"/>
  <c r="AA2279" i="13"/>
  <c r="Z2279" i="13"/>
  <c r="Y2279" i="13"/>
  <c r="X2279" i="13"/>
  <c r="W2279" i="13"/>
  <c r="V2279" i="13"/>
  <c r="U2279" i="13"/>
  <c r="T2279" i="13"/>
  <c r="S2279" i="13"/>
  <c r="R2279" i="13"/>
  <c r="Q2279" i="13"/>
  <c r="P2279" i="13"/>
  <c r="O2279" i="13"/>
  <c r="N2279" i="13"/>
  <c r="M2279" i="13"/>
  <c r="L2279" i="13"/>
  <c r="K2279" i="13"/>
  <c r="J2279" i="13"/>
  <c r="I2279" i="13"/>
  <c r="H2279" i="13"/>
  <c r="G2279" i="13"/>
  <c r="F2279" i="13"/>
  <c r="E2279" i="13"/>
  <c r="AC2277" i="13"/>
  <c r="AC2276" i="13"/>
  <c r="AB2269" i="13"/>
  <c r="AA2269" i="13"/>
  <c r="Z2269" i="13"/>
  <c r="Y2269" i="13"/>
  <c r="X2269" i="13"/>
  <c r="W2269" i="13"/>
  <c r="V2269" i="13"/>
  <c r="U2269" i="13"/>
  <c r="T2269" i="13"/>
  <c r="S2269" i="13"/>
  <c r="R2269" i="13"/>
  <c r="Q2269" i="13"/>
  <c r="P2269" i="13"/>
  <c r="O2269" i="13"/>
  <c r="N2269" i="13"/>
  <c r="M2269" i="13"/>
  <c r="L2269" i="13"/>
  <c r="K2269" i="13"/>
  <c r="J2269" i="13"/>
  <c r="I2269" i="13"/>
  <c r="H2269" i="13"/>
  <c r="G2269" i="13"/>
  <c r="F2269" i="13"/>
  <c r="AD2269" i="13"/>
  <c r="AB2267" i="13"/>
  <c r="AA2267" i="13"/>
  <c r="Z2267" i="13"/>
  <c r="Y2267" i="13"/>
  <c r="X2267" i="13"/>
  <c r="W2267" i="13"/>
  <c r="V2267" i="13"/>
  <c r="U2267" i="13"/>
  <c r="T2267" i="13"/>
  <c r="S2267" i="13"/>
  <c r="R2267" i="13"/>
  <c r="Q2267" i="13"/>
  <c r="P2267" i="13"/>
  <c r="O2267" i="13"/>
  <c r="N2267" i="13"/>
  <c r="M2267" i="13"/>
  <c r="L2267" i="13"/>
  <c r="K2267" i="13"/>
  <c r="J2267" i="13"/>
  <c r="I2267" i="13"/>
  <c r="H2267" i="13"/>
  <c r="G2267" i="13"/>
  <c r="F2267" i="13"/>
  <c r="AC2265" i="13"/>
  <c r="AC2264" i="13"/>
  <c r="AB2256" i="13"/>
  <c r="AB2258" i="13" s="1"/>
  <c r="AA2256" i="13"/>
  <c r="AA2258" i="13" s="1"/>
  <c r="Z2256" i="13"/>
  <c r="Z2258" i="13" s="1"/>
  <c r="Y2256" i="13"/>
  <c r="Y2258" i="13" s="1"/>
  <c r="X2256" i="13"/>
  <c r="X2258" i="13" s="1"/>
  <c r="W2256" i="13"/>
  <c r="W2258" i="13" s="1"/>
  <c r="V2256" i="13"/>
  <c r="V2258" i="13" s="1"/>
  <c r="U2256" i="13"/>
  <c r="U2258" i="13" s="1"/>
  <c r="T2256" i="13"/>
  <c r="T2258" i="13" s="1"/>
  <c r="S2256" i="13"/>
  <c r="S2258" i="13" s="1"/>
  <c r="R2256" i="13"/>
  <c r="R2258" i="13" s="1"/>
  <c r="Q2256" i="13"/>
  <c r="Q2258" i="13" s="1"/>
  <c r="P2256" i="13"/>
  <c r="P2258" i="13" s="1"/>
  <c r="O2256" i="13"/>
  <c r="O2258" i="13" s="1"/>
  <c r="N2256" i="13"/>
  <c r="N2258" i="13" s="1"/>
  <c r="M2256" i="13"/>
  <c r="M2258" i="13" s="1"/>
  <c r="L2256" i="13"/>
  <c r="L2258" i="13" s="1"/>
  <c r="K2256" i="13"/>
  <c r="K2258" i="13" s="1"/>
  <c r="J2256" i="13"/>
  <c r="J2258" i="13" s="1"/>
  <c r="I2256" i="13"/>
  <c r="I2258" i="13" s="1"/>
  <c r="H2256" i="13"/>
  <c r="H2258" i="13" s="1"/>
  <c r="G2256" i="13"/>
  <c r="G2258" i="13" s="1"/>
  <c r="F2256" i="13"/>
  <c r="F2258" i="13" s="1"/>
  <c r="AB2255" i="13"/>
  <c r="AB2257" i="13" s="1"/>
  <c r="AA2255" i="13"/>
  <c r="AA2257" i="13" s="1"/>
  <c r="Z2255" i="13"/>
  <c r="Z2257" i="13" s="1"/>
  <c r="Y2255" i="13"/>
  <c r="Y2257" i="13" s="1"/>
  <c r="X2255" i="13"/>
  <c r="X2257" i="13" s="1"/>
  <c r="W2255" i="13"/>
  <c r="W2257" i="13" s="1"/>
  <c r="V2255" i="13"/>
  <c r="V2257" i="13" s="1"/>
  <c r="U2255" i="13"/>
  <c r="U2257" i="13" s="1"/>
  <c r="T2255" i="13"/>
  <c r="T2257" i="13" s="1"/>
  <c r="S2255" i="13"/>
  <c r="S2257" i="13" s="1"/>
  <c r="R2255" i="13"/>
  <c r="R2257" i="13" s="1"/>
  <c r="Q2255" i="13"/>
  <c r="Q2257" i="13" s="1"/>
  <c r="P2255" i="13"/>
  <c r="P2257" i="13" s="1"/>
  <c r="O2255" i="13"/>
  <c r="O2257" i="13" s="1"/>
  <c r="N2255" i="13"/>
  <c r="N2257" i="13" s="1"/>
  <c r="M2255" i="13"/>
  <c r="M2257" i="13" s="1"/>
  <c r="L2255" i="13"/>
  <c r="L2257" i="13" s="1"/>
  <c r="K2255" i="13"/>
  <c r="K2257" i="13" s="1"/>
  <c r="J2255" i="13"/>
  <c r="J2257" i="13" s="1"/>
  <c r="I2255" i="13"/>
  <c r="I2257" i="13" s="1"/>
  <c r="H2255" i="13"/>
  <c r="H2257" i="13" s="1"/>
  <c r="G2255" i="13"/>
  <c r="G2257" i="13" s="1"/>
  <c r="F2255" i="13"/>
  <c r="F2257" i="13" s="1"/>
  <c r="AD2254" i="13"/>
  <c r="AC2254" i="13"/>
  <c r="AC2253" i="13"/>
  <c r="AC2252" i="13"/>
  <c r="AB2250" i="13"/>
  <c r="AA2250" i="13"/>
  <c r="Z2250" i="13"/>
  <c r="Y2250" i="13"/>
  <c r="X2250" i="13"/>
  <c r="W2250" i="13"/>
  <c r="V2250" i="13"/>
  <c r="U2250" i="13"/>
  <c r="T2250" i="13"/>
  <c r="S2250" i="13"/>
  <c r="R2250" i="13"/>
  <c r="Q2250" i="13"/>
  <c r="P2250" i="13"/>
  <c r="O2250" i="13"/>
  <c r="N2250" i="13"/>
  <c r="M2250" i="13"/>
  <c r="L2250" i="13"/>
  <c r="K2250" i="13"/>
  <c r="J2250" i="13"/>
  <c r="I2250" i="13"/>
  <c r="H2250" i="13"/>
  <c r="G2250" i="13"/>
  <c r="F2250" i="13"/>
  <c r="E2250" i="13"/>
  <c r="AB2249" i="13"/>
  <c r="AA2249" i="13"/>
  <c r="Z2249" i="13"/>
  <c r="Y2249" i="13"/>
  <c r="X2249" i="13"/>
  <c r="W2249" i="13"/>
  <c r="V2249" i="13"/>
  <c r="U2249" i="13"/>
  <c r="T2249" i="13"/>
  <c r="S2249" i="13"/>
  <c r="R2249" i="13"/>
  <c r="Q2249" i="13"/>
  <c r="P2249" i="13"/>
  <c r="O2249" i="13"/>
  <c r="N2249" i="13"/>
  <c r="M2249" i="13"/>
  <c r="L2249" i="13"/>
  <c r="K2249" i="13"/>
  <c r="J2249" i="13"/>
  <c r="I2249" i="13"/>
  <c r="H2249" i="13"/>
  <c r="G2249" i="13"/>
  <c r="F2249" i="13"/>
  <c r="E2249" i="13"/>
  <c r="AC2248" i="13"/>
  <c r="AC2247" i="13"/>
  <c r="AB2246" i="13"/>
  <c r="AA2246" i="13"/>
  <c r="Z2246" i="13"/>
  <c r="Y2246" i="13"/>
  <c r="X2246" i="13"/>
  <c r="W2246" i="13"/>
  <c r="V2246" i="13"/>
  <c r="U2246" i="13"/>
  <c r="T2246" i="13"/>
  <c r="S2246" i="13"/>
  <c r="R2246" i="13"/>
  <c r="Q2246" i="13"/>
  <c r="P2246" i="13"/>
  <c r="O2246" i="13"/>
  <c r="N2246" i="13"/>
  <c r="M2246" i="13"/>
  <c r="L2246" i="13"/>
  <c r="K2246" i="13"/>
  <c r="J2246" i="13"/>
  <c r="I2246" i="13"/>
  <c r="H2246" i="13"/>
  <c r="G2246" i="13"/>
  <c r="F2246" i="13"/>
  <c r="E2246" i="13"/>
  <c r="AB2245" i="13"/>
  <c r="AA2245" i="13"/>
  <c r="Z2245" i="13"/>
  <c r="Y2245" i="13"/>
  <c r="X2245" i="13"/>
  <c r="W2245" i="13"/>
  <c r="V2245" i="13"/>
  <c r="U2245" i="13"/>
  <c r="T2245" i="13"/>
  <c r="S2245" i="13"/>
  <c r="R2245" i="13"/>
  <c r="Q2245" i="13"/>
  <c r="P2245" i="13"/>
  <c r="O2245" i="13"/>
  <c r="N2245" i="13"/>
  <c r="M2245" i="13"/>
  <c r="L2245" i="13"/>
  <c r="K2245" i="13"/>
  <c r="J2245" i="13"/>
  <c r="I2245" i="13"/>
  <c r="H2245" i="13"/>
  <c r="G2245" i="13"/>
  <c r="F2245" i="13"/>
  <c r="E2245" i="13"/>
  <c r="AC2244" i="13"/>
  <c r="AC2243" i="13"/>
  <c r="AB2242" i="13"/>
  <c r="AA2242" i="13"/>
  <c r="Z2242" i="13"/>
  <c r="Y2242" i="13"/>
  <c r="X2242" i="13"/>
  <c r="W2242" i="13"/>
  <c r="V2242" i="13"/>
  <c r="U2242" i="13"/>
  <c r="T2242" i="13"/>
  <c r="S2242" i="13"/>
  <c r="R2242" i="13"/>
  <c r="Q2242" i="13"/>
  <c r="P2242" i="13"/>
  <c r="O2242" i="13"/>
  <c r="N2242" i="13"/>
  <c r="M2242" i="13"/>
  <c r="L2242" i="13"/>
  <c r="K2242" i="13"/>
  <c r="J2242" i="13"/>
  <c r="I2242" i="13"/>
  <c r="H2242" i="13"/>
  <c r="G2242" i="13"/>
  <c r="F2242" i="13"/>
  <c r="E2242" i="13"/>
  <c r="AB2241" i="13"/>
  <c r="AA2241" i="13"/>
  <c r="Z2241" i="13"/>
  <c r="Y2241" i="13"/>
  <c r="X2241" i="13"/>
  <c r="W2241" i="13"/>
  <c r="V2241" i="13"/>
  <c r="U2241" i="13"/>
  <c r="T2241" i="13"/>
  <c r="S2241" i="13"/>
  <c r="R2241" i="13"/>
  <c r="Q2241" i="13"/>
  <c r="P2241" i="13"/>
  <c r="O2241" i="13"/>
  <c r="N2241" i="13"/>
  <c r="M2241" i="13"/>
  <c r="L2241" i="13"/>
  <c r="K2241" i="13"/>
  <c r="J2241" i="13"/>
  <c r="I2241" i="13"/>
  <c r="H2241" i="13"/>
  <c r="G2241" i="13"/>
  <c r="F2241" i="13"/>
  <c r="AC2240" i="13"/>
  <c r="AC2239" i="13"/>
  <c r="AB2238" i="13"/>
  <c r="AA2238" i="13"/>
  <c r="Z2238" i="13"/>
  <c r="Y2238" i="13"/>
  <c r="X2238" i="13"/>
  <c r="W2238" i="13"/>
  <c r="V2238" i="13"/>
  <c r="U2238" i="13"/>
  <c r="T2238" i="13"/>
  <c r="S2238" i="13"/>
  <c r="R2238" i="13"/>
  <c r="Q2238" i="13"/>
  <c r="P2238" i="13"/>
  <c r="O2238" i="13"/>
  <c r="N2238" i="13"/>
  <c r="M2238" i="13"/>
  <c r="L2238" i="13"/>
  <c r="K2238" i="13"/>
  <c r="J2238" i="13"/>
  <c r="I2238" i="13"/>
  <c r="H2238" i="13"/>
  <c r="G2238" i="13"/>
  <c r="F2238" i="13"/>
  <c r="E2238" i="13"/>
  <c r="AB2237" i="13"/>
  <c r="AA2237" i="13"/>
  <c r="Z2237" i="13"/>
  <c r="Y2237" i="13"/>
  <c r="X2237" i="13"/>
  <c r="W2237" i="13"/>
  <c r="V2237" i="13"/>
  <c r="U2237" i="13"/>
  <c r="T2237" i="13"/>
  <c r="S2237" i="13"/>
  <c r="R2237" i="13"/>
  <c r="Q2237" i="13"/>
  <c r="P2237" i="13"/>
  <c r="O2237" i="13"/>
  <c r="N2237" i="13"/>
  <c r="M2237" i="13"/>
  <c r="L2237" i="13"/>
  <c r="K2237" i="13"/>
  <c r="J2237" i="13"/>
  <c r="I2237" i="13"/>
  <c r="H2237" i="13"/>
  <c r="G2237" i="13"/>
  <c r="F2237" i="13"/>
  <c r="AC2236" i="13"/>
  <c r="AC2235" i="13"/>
  <c r="AB2234" i="13"/>
  <c r="AA2234" i="13"/>
  <c r="Z2234" i="13"/>
  <c r="Y2234" i="13"/>
  <c r="X2234" i="13"/>
  <c r="W2234" i="13"/>
  <c r="V2234" i="13"/>
  <c r="U2234" i="13"/>
  <c r="T2234" i="13"/>
  <c r="S2234" i="13"/>
  <c r="R2234" i="13"/>
  <c r="Q2234" i="13"/>
  <c r="P2234" i="13"/>
  <c r="O2234" i="13"/>
  <c r="N2234" i="13"/>
  <c r="M2234" i="13"/>
  <c r="L2234" i="13"/>
  <c r="K2234" i="13"/>
  <c r="J2234" i="13"/>
  <c r="I2234" i="13"/>
  <c r="H2234" i="13"/>
  <c r="G2234" i="13"/>
  <c r="F2234" i="13"/>
  <c r="E2234" i="13"/>
  <c r="AB2233" i="13"/>
  <c r="AA2233" i="13"/>
  <c r="Z2233" i="13"/>
  <c r="Y2233" i="13"/>
  <c r="X2233" i="13"/>
  <c r="W2233" i="13"/>
  <c r="V2233" i="13"/>
  <c r="U2233" i="13"/>
  <c r="T2233" i="13"/>
  <c r="S2233" i="13"/>
  <c r="R2233" i="13"/>
  <c r="Q2233" i="13"/>
  <c r="P2233" i="13"/>
  <c r="O2233" i="13"/>
  <c r="N2233" i="13"/>
  <c r="M2233" i="13"/>
  <c r="L2233" i="13"/>
  <c r="K2233" i="13"/>
  <c r="J2233" i="13"/>
  <c r="I2233" i="13"/>
  <c r="H2233" i="13"/>
  <c r="G2233" i="13"/>
  <c r="F2233" i="13"/>
  <c r="AC2232" i="13"/>
  <c r="AC2231" i="13"/>
  <c r="AB2230" i="13"/>
  <c r="AA2230" i="13"/>
  <c r="Z2230" i="13"/>
  <c r="Y2230" i="13"/>
  <c r="X2230" i="13"/>
  <c r="W2230" i="13"/>
  <c r="V2230" i="13"/>
  <c r="U2230" i="13"/>
  <c r="T2230" i="13"/>
  <c r="S2230" i="13"/>
  <c r="R2230" i="13"/>
  <c r="Q2230" i="13"/>
  <c r="P2230" i="13"/>
  <c r="O2230" i="13"/>
  <c r="N2230" i="13"/>
  <c r="M2230" i="13"/>
  <c r="L2230" i="13"/>
  <c r="K2230" i="13"/>
  <c r="J2230" i="13"/>
  <c r="I2230" i="13"/>
  <c r="H2230" i="13"/>
  <c r="G2230" i="13"/>
  <c r="F2230" i="13"/>
  <c r="E2230" i="13"/>
  <c r="AB2229" i="13"/>
  <c r="AA2229" i="13"/>
  <c r="Z2229" i="13"/>
  <c r="Y2229" i="13"/>
  <c r="X2229" i="13"/>
  <c r="W2229" i="13"/>
  <c r="V2229" i="13"/>
  <c r="U2229" i="13"/>
  <c r="T2229" i="13"/>
  <c r="S2229" i="13"/>
  <c r="R2229" i="13"/>
  <c r="Q2229" i="13"/>
  <c r="P2229" i="13"/>
  <c r="O2229" i="13"/>
  <c r="N2229" i="13"/>
  <c r="M2229" i="13"/>
  <c r="L2229" i="13"/>
  <c r="K2229" i="13"/>
  <c r="J2229" i="13"/>
  <c r="I2229" i="13"/>
  <c r="H2229" i="13"/>
  <c r="G2229" i="13"/>
  <c r="F2229" i="13"/>
  <c r="AC2228" i="13"/>
  <c r="AC2227" i="13"/>
  <c r="AB2226" i="13"/>
  <c r="AA2226" i="13"/>
  <c r="Z2226" i="13"/>
  <c r="Y2226" i="13"/>
  <c r="X2226" i="13"/>
  <c r="W2226" i="13"/>
  <c r="V2226" i="13"/>
  <c r="U2226" i="13"/>
  <c r="T2226" i="13"/>
  <c r="S2226" i="13"/>
  <c r="R2226" i="13"/>
  <c r="Q2226" i="13"/>
  <c r="P2226" i="13"/>
  <c r="O2226" i="13"/>
  <c r="N2226" i="13"/>
  <c r="M2226" i="13"/>
  <c r="L2226" i="13"/>
  <c r="K2226" i="13"/>
  <c r="J2226" i="13"/>
  <c r="I2226" i="13"/>
  <c r="H2226" i="13"/>
  <c r="G2226" i="13"/>
  <c r="F2226" i="13"/>
  <c r="E2226" i="13"/>
  <c r="AB2225" i="13"/>
  <c r="AA2225" i="13"/>
  <c r="Z2225" i="13"/>
  <c r="Y2225" i="13"/>
  <c r="X2225" i="13"/>
  <c r="W2225" i="13"/>
  <c r="V2225" i="13"/>
  <c r="U2225" i="13"/>
  <c r="T2225" i="13"/>
  <c r="S2225" i="13"/>
  <c r="R2225" i="13"/>
  <c r="Q2225" i="13"/>
  <c r="P2225" i="13"/>
  <c r="O2225" i="13"/>
  <c r="N2225" i="13"/>
  <c r="M2225" i="13"/>
  <c r="L2225" i="13"/>
  <c r="K2225" i="13"/>
  <c r="J2225" i="13"/>
  <c r="I2225" i="13"/>
  <c r="H2225" i="13"/>
  <c r="G2225" i="13"/>
  <c r="F2225" i="13"/>
  <c r="E2225" i="13"/>
  <c r="AC2224" i="13"/>
  <c r="AC2223" i="13"/>
  <c r="AB2222" i="13"/>
  <c r="AA2222" i="13"/>
  <c r="Z2222" i="13"/>
  <c r="Y2222" i="13"/>
  <c r="X2222" i="13"/>
  <c r="W2222" i="13"/>
  <c r="V2222" i="13"/>
  <c r="U2222" i="13"/>
  <c r="T2222" i="13"/>
  <c r="S2222" i="13"/>
  <c r="R2222" i="13"/>
  <c r="Q2222" i="13"/>
  <c r="P2222" i="13"/>
  <c r="O2222" i="13"/>
  <c r="N2222" i="13"/>
  <c r="M2222" i="13"/>
  <c r="L2222" i="13"/>
  <c r="K2222" i="13"/>
  <c r="J2222" i="13"/>
  <c r="I2222" i="13"/>
  <c r="H2222" i="13"/>
  <c r="G2222" i="13"/>
  <c r="F2222" i="13"/>
  <c r="E2222" i="13"/>
  <c r="AC2220" i="13"/>
  <c r="AC2219" i="13"/>
  <c r="AB2218" i="13"/>
  <c r="AA2218" i="13"/>
  <c r="Z2218" i="13"/>
  <c r="Y2218" i="13"/>
  <c r="X2218" i="13"/>
  <c r="W2218" i="13"/>
  <c r="V2218" i="13"/>
  <c r="U2218" i="13"/>
  <c r="T2218" i="13"/>
  <c r="S2218" i="13"/>
  <c r="R2218" i="13"/>
  <c r="Q2218" i="13"/>
  <c r="P2218" i="13"/>
  <c r="O2218" i="13"/>
  <c r="N2218" i="13"/>
  <c r="M2218" i="13"/>
  <c r="L2218" i="13"/>
  <c r="K2218" i="13"/>
  <c r="J2218" i="13"/>
  <c r="I2218" i="13"/>
  <c r="H2218" i="13"/>
  <c r="G2218" i="13"/>
  <c r="F2218" i="13"/>
  <c r="E2218" i="13"/>
  <c r="AB2217" i="13"/>
  <c r="AA2217" i="13"/>
  <c r="Z2217" i="13"/>
  <c r="Y2217" i="13"/>
  <c r="X2217" i="13"/>
  <c r="W2217" i="13"/>
  <c r="V2217" i="13"/>
  <c r="U2217" i="13"/>
  <c r="T2217" i="13"/>
  <c r="S2217" i="13"/>
  <c r="R2217" i="13"/>
  <c r="Q2217" i="13"/>
  <c r="P2217" i="13"/>
  <c r="O2217" i="13"/>
  <c r="N2217" i="13"/>
  <c r="M2217" i="13"/>
  <c r="L2217" i="13"/>
  <c r="K2217" i="13"/>
  <c r="J2217" i="13"/>
  <c r="I2217" i="13"/>
  <c r="H2217" i="13"/>
  <c r="G2217" i="13"/>
  <c r="F2217" i="13"/>
  <c r="AC2216" i="13"/>
  <c r="AC2215" i="13"/>
  <c r="AB2214" i="13"/>
  <c r="AA2214" i="13"/>
  <c r="Z2214" i="13"/>
  <c r="Y2214" i="13"/>
  <c r="X2214" i="13"/>
  <c r="W2214" i="13"/>
  <c r="V2214" i="13"/>
  <c r="U2214" i="13"/>
  <c r="T2214" i="13"/>
  <c r="S2214" i="13"/>
  <c r="R2214" i="13"/>
  <c r="Q2214" i="13"/>
  <c r="P2214" i="13"/>
  <c r="O2214" i="13"/>
  <c r="N2214" i="13"/>
  <c r="M2214" i="13"/>
  <c r="L2214" i="13"/>
  <c r="K2214" i="13"/>
  <c r="J2214" i="13"/>
  <c r="I2214" i="13"/>
  <c r="H2214" i="13"/>
  <c r="G2214" i="13"/>
  <c r="F2214" i="13"/>
  <c r="E2214" i="13"/>
  <c r="AB2213" i="13"/>
  <c r="AA2213" i="13"/>
  <c r="Z2213" i="13"/>
  <c r="Y2213" i="13"/>
  <c r="X2213" i="13"/>
  <c r="W2213" i="13"/>
  <c r="V2213" i="13"/>
  <c r="U2213" i="13"/>
  <c r="T2213" i="13"/>
  <c r="S2213" i="13"/>
  <c r="R2213" i="13"/>
  <c r="Q2213" i="13"/>
  <c r="P2213" i="13"/>
  <c r="O2213" i="13"/>
  <c r="N2213" i="13"/>
  <c r="M2213" i="13"/>
  <c r="L2213" i="13"/>
  <c r="K2213" i="13"/>
  <c r="J2213" i="13"/>
  <c r="I2213" i="13"/>
  <c r="H2213" i="13"/>
  <c r="G2213" i="13"/>
  <c r="F2213" i="13"/>
  <c r="E2213" i="13"/>
  <c r="AC2212" i="13"/>
  <c r="AC2211" i="13"/>
  <c r="AB2210" i="13"/>
  <c r="AA2210" i="13"/>
  <c r="Z2210" i="13"/>
  <c r="Y2210" i="13"/>
  <c r="X2210" i="13"/>
  <c r="W2210" i="13"/>
  <c r="V2210" i="13"/>
  <c r="U2210" i="13"/>
  <c r="T2210" i="13"/>
  <c r="S2210" i="13"/>
  <c r="R2210" i="13"/>
  <c r="Q2210" i="13"/>
  <c r="P2210" i="13"/>
  <c r="O2210" i="13"/>
  <c r="N2210" i="13"/>
  <c r="M2210" i="13"/>
  <c r="L2210" i="13"/>
  <c r="K2210" i="13"/>
  <c r="J2210" i="13"/>
  <c r="I2210" i="13"/>
  <c r="H2210" i="13"/>
  <c r="G2210" i="13"/>
  <c r="F2210" i="13"/>
  <c r="E2210" i="13"/>
  <c r="AB2209" i="13"/>
  <c r="AA2209" i="13"/>
  <c r="Z2209" i="13"/>
  <c r="Y2209" i="13"/>
  <c r="X2209" i="13"/>
  <c r="W2209" i="13"/>
  <c r="V2209" i="13"/>
  <c r="U2209" i="13"/>
  <c r="T2209" i="13"/>
  <c r="S2209" i="13"/>
  <c r="R2209" i="13"/>
  <c r="Q2209" i="13"/>
  <c r="P2209" i="13"/>
  <c r="O2209" i="13"/>
  <c r="N2209" i="13"/>
  <c r="M2209" i="13"/>
  <c r="L2209" i="13"/>
  <c r="K2209" i="13"/>
  <c r="J2209" i="13"/>
  <c r="I2209" i="13"/>
  <c r="H2209" i="13"/>
  <c r="G2209" i="13"/>
  <c r="F2209" i="13"/>
  <c r="AC2208" i="13"/>
  <c r="AC2207" i="13"/>
  <c r="AB2206" i="13"/>
  <c r="AA2206" i="13"/>
  <c r="Z2206" i="13"/>
  <c r="Y2206" i="13"/>
  <c r="X2206" i="13"/>
  <c r="W2206" i="13"/>
  <c r="V2206" i="13"/>
  <c r="U2206" i="13"/>
  <c r="T2206" i="13"/>
  <c r="S2206" i="13"/>
  <c r="R2206" i="13"/>
  <c r="Q2206" i="13"/>
  <c r="P2206" i="13"/>
  <c r="O2206" i="13"/>
  <c r="N2206" i="13"/>
  <c r="M2206" i="13"/>
  <c r="L2206" i="13"/>
  <c r="K2206" i="13"/>
  <c r="J2206" i="13"/>
  <c r="I2206" i="13"/>
  <c r="H2206" i="13"/>
  <c r="G2206" i="13"/>
  <c r="F2206" i="13"/>
  <c r="E2206" i="13"/>
  <c r="AB2205" i="13"/>
  <c r="AA2205" i="13"/>
  <c r="Z2205" i="13"/>
  <c r="Y2205" i="13"/>
  <c r="X2205" i="13"/>
  <c r="W2205" i="13"/>
  <c r="V2205" i="13"/>
  <c r="U2205" i="13"/>
  <c r="T2205" i="13"/>
  <c r="S2205" i="13"/>
  <c r="R2205" i="13"/>
  <c r="Q2205" i="13"/>
  <c r="P2205" i="13"/>
  <c r="O2205" i="13"/>
  <c r="N2205" i="13"/>
  <c r="M2205" i="13"/>
  <c r="L2205" i="13"/>
  <c r="K2205" i="13"/>
  <c r="J2205" i="13"/>
  <c r="I2205" i="13"/>
  <c r="H2205" i="13"/>
  <c r="G2205" i="13"/>
  <c r="F2205" i="13"/>
  <c r="E2205" i="13"/>
  <c r="AC2204" i="13"/>
  <c r="AC2203" i="13"/>
  <c r="AB2202" i="13"/>
  <c r="AA2202" i="13"/>
  <c r="Z2202" i="13"/>
  <c r="Y2202" i="13"/>
  <c r="X2202" i="13"/>
  <c r="W2202" i="13"/>
  <c r="V2202" i="13"/>
  <c r="U2202" i="13"/>
  <c r="T2202" i="13"/>
  <c r="S2202" i="13"/>
  <c r="R2202" i="13"/>
  <c r="Q2202" i="13"/>
  <c r="P2202" i="13"/>
  <c r="O2202" i="13"/>
  <c r="N2202" i="13"/>
  <c r="M2202" i="13"/>
  <c r="L2202" i="13"/>
  <c r="K2202" i="13"/>
  <c r="J2202" i="13"/>
  <c r="I2202" i="13"/>
  <c r="H2202" i="13"/>
  <c r="G2202" i="13"/>
  <c r="F2202" i="13"/>
  <c r="E2202" i="13"/>
  <c r="AB2201" i="13"/>
  <c r="AA2201" i="13"/>
  <c r="Z2201" i="13"/>
  <c r="Y2201" i="13"/>
  <c r="X2201" i="13"/>
  <c r="W2201" i="13"/>
  <c r="V2201" i="13"/>
  <c r="U2201" i="13"/>
  <c r="T2201" i="13"/>
  <c r="S2201" i="13"/>
  <c r="R2201" i="13"/>
  <c r="Q2201" i="13"/>
  <c r="P2201" i="13"/>
  <c r="O2201" i="13"/>
  <c r="N2201" i="13"/>
  <c r="M2201" i="13"/>
  <c r="L2201" i="13"/>
  <c r="K2201" i="13"/>
  <c r="J2201" i="13"/>
  <c r="I2201" i="13"/>
  <c r="H2201" i="13"/>
  <c r="G2201" i="13"/>
  <c r="F2201" i="13"/>
  <c r="AC2200" i="13"/>
  <c r="AC2199" i="13"/>
  <c r="AB2198" i="13"/>
  <c r="AA2198" i="13"/>
  <c r="Z2198" i="13"/>
  <c r="Y2198" i="13"/>
  <c r="X2198" i="13"/>
  <c r="W2198" i="13"/>
  <c r="V2198" i="13"/>
  <c r="U2198" i="13"/>
  <c r="T2198" i="13"/>
  <c r="S2198" i="13"/>
  <c r="R2198" i="13"/>
  <c r="Q2198" i="13"/>
  <c r="P2198" i="13"/>
  <c r="O2198" i="13"/>
  <c r="N2198" i="13"/>
  <c r="M2198" i="13"/>
  <c r="L2198" i="13"/>
  <c r="K2198" i="13"/>
  <c r="J2198" i="13"/>
  <c r="I2198" i="13"/>
  <c r="H2198" i="13"/>
  <c r="G2198" i="13"/>
  <c r="F2198" i="13"/>
  <c r="E2198" i="13"/>
  <c r="AB2197" i="13"/>
  <c r="AA2197" i="13"/>
  <c r="Z2197" i="13"/>
  <c r="Y2197" i="13"/>
  <c r="X2197" i="13"/>
  <c r="W2197" i="13"/>
  <c r="V2197" i="13"/>
  <c r="U2197" i="13"/>
  <c r="T2197" i="13"/>
  <c r="S2197" i="13"/>
  <c r="R2197" i="13"/>
  <c r="Q2197" i="13"/>
  <c r="P2197" i="13"/>
  <c r="O2197" i="13"/>
  <c r="N2197" i="13"/>
  <c r="M2197" i="13"/>
  <c r="L2197" i="13"/>
  <c r="K2197" i="13"/>
  <c r="J2197" i="13"/>
  <c r="I2197" i="13"/>
  <c r="H2197" i="13"/>
  <c r="G2197" i="13"/>
  <c r="F2197" i="13"/>
  <c r="AC2196" i="13"/>
  <c r="AC2195" i="13"/>
  <c r="AB2194" i="13"/>
  <c r="AA2194" i="13"/>
  <c r="Z2194" i="13"/>
  <c r="Y2194" i="13"/>
  <c r="X2194" i="13"/>
  <c r="W2194" i="13"/>
  <c r="V2194" i="13"/>
  <c r="U2194" i="13"/>
  <c r="T2194" i="13"/>
  <c r="S2194" i="13"/>
  <c r="R2194" i="13"/>
  <c r="Q2194" i="13"/>
  <c r="P2194" i="13"/>
  <c r="O2194" i="13"/>
  <c r="N2194" i="13"/>
  <c r="M2194" i="13"/>
  <c r="L2194" i="13"/>
  <c r="K2194" i="13"/>
  <c r="J2194" i="13"/>
  <c r="I2194" i="13"/>
  <c r="H2194" i="13"/>
  <c r="G2194" i="13"/>
  <c r="F2194" i="13"/>
  <c r="E2194" i="13"/>
  <c r="AB2193" i="13"/>
  <c r="AA2193" i="13"/>
  <c r="Z2193" i="13"/>
  <c r="Y2193" i="13"/>
  <c r="X2193" i="13"/>
  <c r="W2193" i="13"/>
  <c r="V2193" i="13"/>
  <c r="U2193" i="13"/>
  <c r="T2193" i="13"/>
  <c r="S2193" i="13"/>
  <c r="R2193" i="13"/>
  <c r="Q2193" i="13"/>
  <c r="P2193" i="13"/>
  <c r="O2193" i="13"/>
  <c r="N2193" i="13"/>
  <c r="M2193" i="13"/>
  <c r="L2193" i="13"/>
  <c r="K2193" i="13"/>
  <c r="J2193" i="13"/>
  <c r="I2193" i="13"/>
  <c r="H2193" i="13"/>
  <c r="G2193" i="13"/>
  <c r="F2193" i="13"/>
  <c r="AC2192" i="13"/>
  <c r="AC2256" i="13" s="1"/>
  <c r="AC2191" i="13"/>
  <c r="AC2255" i="13" s="1"/>
  <c r="AB2186" i="13"/>
  <c r="AA2186" i="13"/>
  <c r="Z2186" i="13"/>
  <c r="Y2186" i="13"/>
  <c r="X2186" i="13"/>
  <c r="W2186" i="13"/>
  <c r="V2186" i="13"/>
  <c r="U2186" i="13"/>
  <c r="T2186" i="13"/>
  <c r="S2186" i="13"/>
  <c r="R2186" i="13"/>
  <c r="Q2186" i="13"/>
  <c r="P2186" i="13"/>
  <c r="O2186" i="13"/>
  <c r="N2186" i="13"/>
  <c r="M2186" i="13"/>
  <c r="L2186" i="13"/>
  <c r="K2186" i="13"/>
  <c r="J2186" i="13"/>
  <c r="I2186" i="13"/>
  <c r="H2186" i="13"/>
  <c r="G2186" i="13"/>
  <c r="F2186" i="13"/>
  <c r="E2186" i="13"/>
  <c r="AB2185" i="13"/>
  <c r="AB2187" i="13" s="1"/>
  <c r="AA2185" i="13"/>
  <c r="AA2187" i="13" s="1"/>
  <c r="Z2185" i="13"/>
  <c r="Z2187" i="13" s="1"/>
  <c r="Y2185" i="13"/>
  <c r="Y2187" i="13" s="1"/>
  <c r="X2185" i="13"/>
  <c r="X2187" i="13" s="1"/>
  <c r="W2185" i="13"/>
  <c r="W2187" i="13" s="1"/>
  <c r="V2185" i="13"/>
  <c r="V2187" i="13" s="1"/>
  <c r="U2185" i="13"/>
  <c r="U2187" i="13" s="1"/>
  <c r="T2185" i="13"/>
  <c r="T2187" i="13" s="1"/>
  <c r="S2185" i="13"/>
  <c r="S2187" i="13" s="1"/>
  <c r="R2185" i="13"/>
  <c r="R2187" i="13" s="1"/>
  <c r="Q2185" i="13"/>
  <c r="Q2187" i="13" s="1"/>
  <c r="P2185" i="13"/>
  <c r="P2187" i="13" s="1"/>
  <c r="O2185" i="13"/>
  <c r="O2187" i="13" s="1"/>
  <c r="N2185" i="13"/>
  <c r="N2187" i="13" s="1"/>
  <c r="M2185" i="13"/>
  <c r="M2187" i="13" s="1"/>
  <c r="L2185" i="13"/>
  <c r="L2187" i="13" s="1"/>
  <c r="K2185" i="13"/>
  <c r="K2187" i="13" s="1"/>
  <c r="J2185" i="13"/>
  <c r="J2187" i="13" s="1"/>
  <c r="I2185" i="13"/>
  <c r="I2187" i="13" s="1"/>
  <c r="H2185" i="13"/>
  <c r="H2187" i="13" s="1"/>
  <c r="G2185" i="13"/>
  <c r="G2187" i="13" s="1"/>
  <c r="F2185" i="13"/>
  <c r="F2187" i="13" s="1"/>
  <c r="E2185" i="13"/>
  <c r="E2187" i="13" s="1"/>
  <c r="AD2187" i="13" s="1"/>
  <c r="AB2184" i="13"/>
  <c r="AA2184" i="13"/>
  <c r="Z2184" i="13"/>
  <c r="Y2184" i="13"/>
  <c r="X2184" i="13"/>
  <c r="W2184" i="13"/>
  <c r="V2184" i="13"/>
  <c r="U2184" i="13"/>
  <c r="T2184" i="13"/>
  <c r="S2184" i="13"/>
  <c r="R2184" i="13"/>
  <c r="Q2184" i="13"/>
  <c r="P2184" i="13"/>
  <c r="O2184" i="13"/>
  <c r="N2184" i="13"/>
  <c r="M2184" i="13"/>
  <c r="L2184" i="13"/>
  <c r="K2184" i="13"/>
  <c r="J2184" i="13"/>
  <c r="I2184" i="13"/>
  <c r="H2184" i="13"/>
  <c r="G2184" i="13"/>
  <c r="F2184" i="13"/>
  <c r="E2184" i="13"/>
  <c r="AB2183" i="13"/>
  <c r="AA2183" i="13"/>
  <c r="Z2183" i="13"/>
  <c r="Y2183" i="13"/>
  <c r="X2183" i="13"/>
  <c r="W2183" i="13"/>
  <c r="V2183" i="13"/>
  <c r="U2183" i="13"/>
  <c r="T2183" i="13"/>
  <c r="S2183" i="13"/>
  <c r="R2183" i="13"/>
  <c r="Q2183" i="13"/>
  <c r="P2183" i="13"/>
  <c r="O2183" i="13"/>
  <c r="N2183" i="13"/>
  <c r="M2183" i="13"/>
  <c r="L2183" i="13"/>
  <c r="K2183" i="13"/>
  <c r="J2183" i="13"/>
  <c r="I2183" i="13"/>
  <c r="H2183" i="13"/>
  <c r="G2183" i="13"/>
  <c r="F2183" i="13"/>
  <c r="AC2182" i="13"/>
  <c r="AC2181" i="13"/>
  <c r="AB2180" i="13"/>
  <c r="AA2180" i="13"/>
  <c r="Z2180" i="13"/>
  <c r="Y2180" i="13"/>
  <c r="X2180" i="13"/>
  <c r="W2180" i="13"/>
  <c r="V2180" i="13"/>
  <c r="U2180" i="13"/>
  <c r="T2180" i="13"/>
  <c r="S2180" i="13"/>
  <c r="R2180" i="13"/>
  <c r="Q2180" i="13"/>
  <c r="P2180" i="13"/>
  <c r="O2180" i="13"/>
  <c r="N2180" i="13"/>
  <c r="M2180" i="13"/>
  <c r="L2180" i="13"/>
  <c r="K2180" i="13"/>
  <c r="J2180" i="13"/>
  <c r="I2180" i="13"/>
  <c r="H2180" i="13"/>
  <c r="G2180" i="13"/>
  <c r="F2180" i="13"/>
  <c r="E2180" i="13"/>
  <c r="AC2178" i="13"/>
  <c r="AC2258" i="13" s="1"/>
  <c r="AC2177" i="13"/>
  <c r="AC2257" i="13" s="1"/>
  <c r="AB2167" i="13"/>
  <c r="AB2169" i="13" s="1"/>
  <c r="AA2167" i="13"/>
  <c r="AA2169" i="13" s="1"/>
  <c r="Z2167" i="13"/>
  <c r="Z2169" i="13" s="1"/>
  <c r="Y2167" i="13"/>
  <c r="Y2169" i="13" s="1"/>
  <c r="X2167" i="13"/>
  <c r="X2169" i="13" s="1"/>
  <c r="W2167" i="13"/>
  <c r="W2169" i="13" s="1"/>
  <c r="V2167" i="13"/>
  <c r="V2169" i="13" s="1"/>
  <c r="U2167" i="13"/>
  <c r="U2169" i="13" s="1"/>
  <c r="T2167" i="13"/>
  <c r="T2169" i="13" s="1"/>
  <c r="S2167" i="13"/>
  <c r="S2169" i="13" s="1"/>
  <c r="R2167" i="13"/>
  <c r="R2169" i="13" s="1"/>
  <c r="Q2167" i="13"/>
  <c r="Q2169" i="13" s="1"/>
  <c r="P2167" i="13"/>
  <c r="P2169" i="13" s="1"/>
  <c r="O2167" i="13"/>
  <c r="O2169" i="13" s="1"/>
  <c r="N2167" i="13"/>
  <c r="N2169" i="13" s="1"/>
  <c r="M2167" i="13"/>
  <c r="M2169" i="13" s="1"/>
  <c r="L2167" i="13"/>
  <c r="L2169" i="13" s="1"/>
  <c r="K2167" i="13"/>
  <c r="K2169" i="13" s="1"/>
  <c r="J2167" i="13"/>
  <c r="J2169" i="13" s="1"/>
  <c r="I2167" i="13"/>
  <c r="I2169" i="13" s="1"/>
  <c r="H2167" i="13"/>
  <c r="H2169" i="13" s="1"/>
  <c r="G2167" i="13"/>
  <c r="G2169" i="13" s="1"/>
  <c r="F2167" i="13"/>
  <c r="F2169" i="13" s="1"/>
  <c r="E2167" i="13"/>
  <c r="E2169" i="13" s="1"/>
  <c r="AB2166" i="13"/>
  <c r="AB2168" i="13" s="1"/>
  <c r="AA2166" i="13"/>
  <c r="AA2168" i="13" s="1"/>
  <c r="Z2166" i="13"/>
  <c r="Z2168" i="13" s="1"/>
  <c r="Y2166" i="13"/>
  <c r="Y2168" i="13" s="1"/>
  <c r="X2166" i="13"/>
  <c r="X2168" i="13" s="1"/>
  <c r="W2166" i="13"/>
  <c r="W2168" i="13" s="1"/>
  <c r="V2166" i="13"/>
  <c r="V2168" i="13" s="1"/>
  <c r="U2166" i="13"/>
  <c r="U2168" i="13" s="1"/>
  <c r="T2166" i="13"/>
  <c r="T2168" i="13" s="1"/>
  <c r="S2166" i="13"/>
  <c r="S2168" i="13" s="1"/>
  <c r="R2166" i="13"/>
  <c r="R2168" i="13" s="1"/>
  <c r="Q2166" i="13"/>
  <c r="Q2168" i="13" s="1"/>
  <c r="P2166" i="13"/>
  <c r="P2168" i="13" s="1"/>
  <c r="O2166" i="13"/>
  <c r="O2168" i="13" s="1"/>
  <c r="N2166" i="13"/>
  <c r="N2168" i="13" s="1"/>
  <c r="M2166" i="13"/>
  <c r="M2168" i="13" s="1"/>
  <c r="L2166" i="13"/>
  <c r="L2168" i="13" s="1"/>
  <c r="K2166" i="13"/>
  <c r="K2168" i="13" s="1"/>
  <c r="J2166" i="13"/>
  <c r="J2168" i="13" s="1"/>
  <c r="I2166" i="13"/>
  <c r="I2168" i="13" s="1"/>
  <c r="H2166" i="13"/>
  <c r="H2168" i="13" s="1"/>
  <c r="G2166" i="13"/>
  <c r="G2168" i="13" s="1"/>
  <c r="F2166" i="13"/>
  <c r="F2168" i="13" s="1"/>
  <c r="E2166" i="13"/>
  <c r="E2168" i="13" s="1"/>
  <c r="AC2165" i="13"/>
  <c r="AB2164" i="13"/>
  <c r="AA2164" i="13"/>
  <c r="Z2164" i="13"/>
  <c r="Y2164" i="13"/>
  <c r="X2164" i="13"/>
  <c r="W2164" i="13"/>
  <c r="V2164" i="13"/>
  <c r="U2164" i="13"/>
  <c r="T2164" i="13"/>
  <c r="S2164" i="13"/>
  <c r="R2164" i="13"/>
  <c r="Q2164" i="13"/>
  <c r="P2164" i="13"/>
  <c r="O2164" i="13"/>
  <c r="N2164" i="13"/>
  <c r="M2164" i="13"/>
  <c r="L2164" i="13"/>
  <c r="K2164" i="13"/>
  <c r="J2164" i="13"/>
  <c r="I2164" i="13"/>
  <c r="H2164" i="13"/>
  <c r="G2164" i="13"/>
  <c r="F2164" i="13"/>
  <c r="E2164" i="13"/>
  <c r="AC2162" i="13"/>
  <c r="AC2161" i="13"/>
  <c r="AB2160" i="13"/>
  <c r="AA2160" i="13"/>
  <c r="Z2160" i="13"/>
  <c r="Y2160" i="13"/>
  <c r="X2160" i="13"/>
  <c r="W2160" i="13"/>
  <c r="V2160" i="13"/>
  <c r="U2160" i="13"/>
  <c r="T2160" i="13"/>
  <c r="S2160" i="13"/>
  <c r="R2160" i="13"/>
  <c r="Q2160" i="13"/>
  <c r="P2160" i="13"/>
  <c r="O2160" i="13"/>
  <c r="N2160" i="13"/>
  <c r="M2160" i="13"/>
  <c r="L2160" i="13"/>
  <c r="K2160" i="13"/>
  <c r="J2160" i="13"/>
  <c r="I2160" i="13"/>
  <c r="H2160" i="13"/>
  <c r="G2160" i="13"/>
  <c r="F2160" i="13"/>
  <c r="E2160" i="13"/>
  <c r="AB2159" i="13"/>
  <c r="AA2159" i="13"/>
  <c r="Z2159" i="13"/>
  <c r="Y2159" i="13"/>
  <c r="X2159" i="13"/>
  <c r="W2159" i="13"/>
  <c r="V2159" i="13"/>
  <c r="U2159" i="13"/>
  <c r="T2159" i="13"/>
  <c r="S2159" i="13"/>
  <c r="R2159" i="13"/>
  <c r="Q2159" i="13"/>
  <c r="P2159" i="13"/>
  <c r="O2159" i="13"/>
  <c r="N2159" i="13"/>
  <c r="M2159" i="13"/>
  <c r="L2159" i="13"/>
  <c r="K2159" i="13"/>
  <c r="J2159" i="13"/>
  <c r="I2159" i="13"/>
  <c r="H2159" i="13"/>
  <c r="G2159" i="13"/>
  <c r="F2159" i="13"/>
  <c r="E2159" i="13"/>
  <c r="AC2158" i="13"/>
  <c r="AC2167" i="13" s="1"/>
  <c r="AC2157" i="13"/>
  <c r="AC2166" i="13" s="1"/>
  <c r="AB2154" i="13"/>
  <c r="AA2154" i="13"/>
  <c r="Z2154" i="13"/>
  <c r="Y2154" i="13"/>
  <c r="X2154" i="13"/>
  <c r="W2154" i="13"/>
  <c r="V2154" i="13"/>
  <c r="U2154" i="13"/>
  <c r="T2154" i="13"/>
  <c r="S2154" i="13"/>
  <c r="R2154" i="13"/>
  <c r="Q2154" i="13"/>
  <c r="P2154" i="13"/>
  <c r="O2154" i="13"/>
  <c r="N2154" i="13"/>
  <c r="M2154" i="13"/>
  <c r="L2154" i="13"/>
  <c r="K2154" i="13"/>
  <c r="J2154" i="13"/>
  <c r="I2154" i="13"/>
  <c r="H2154" i="13"/>
  <c r="G2154" i="13"/>
  <c r="F2154" i="13"/>
  <c r="E2154" i="13"/>
  <c r="AD2154" i="13" s="1"/>
  <c r="AB2152" i="13"/>
  <c r="AA2152" i="13"/>
  <c r="Z2152" i="13"/>
  <c r="Y2152" i="13"/>
  <c r="X2152" i="13"/>
  <c r="W2152" i="13"/>
  <c r="V2152" i="13"/>
  <c r="U2152" i="13"/>
  <c r="T2152" i="13"/>
  <c r="S2152" i="13"/>
  <c r="R2152" i="13"/>
  <c r="Q2152" i="13"/>
  <c r="P2152" i="13"/>
  <c r="O2152" i="13"/>
  <c r="N2152" i="13"/>
  <c r="M2152" i="13"/>
  <c r="L2152" i="13"/>
  <c r="K2152" i="13"/>
  <c r="J2152" i="13"/>
  <c r="I2152" i="13"/>
  <c r="H2152" i="13"/>
  <c r="G2152" i="13"/>
  <c r="F2152" i="13"/>
  <c r="E2152" i="13"/>
  <c r="AB2151" i="13"/>
  <c r="AA2151" i="13"/>
  <c r="Z2151" i="13"/>
  <c r="Y2151" i="13"/>
  <c r="X2151" i="13"/>
  <c r="W2151" i="13"/>
  <c r="V2151" i="13"/>
  <c r="U2151" i="13"/>
  <c r="T2151" i="13"/>
  <c r="S2151" i="13"/>
  <c r="R2151" i="13"/>
  <c r="Q2151" i="13"/>
  <c r="P2151" i="13"/>
  <c r="O2151" i="13"/>
  <c r="N2151" i="13"/>
  <c r="M2151" i="13"/>
  <c r="L2151" i="13"/>
  <c r="K2151" i="13"/>
  <c r="J2151" i="13"/>
  <c r="I2151" i="13"/>
  <c r="H2151" i="13"/>
  <c r="G2151" i="13"/>
  <c r="F2151" i="13"/>
  <c r="E2151" i="13"/>
  <c r="AC2150" i="13"/>
  <c r="AC2169" i="13" s="1"/>
  <c r="AC2149" i="13"/>
  <c r="AC2168" i="13" s="1"/>
  <c r="AB2140" i="13"/>
  <c r="AB2142" i="13" s="1"/>
  <c r="AA2140" i="13"/>
  <c r="AA2142" i="13" s="1"/>
  <c r="Z2140" i="13"/>
  <c r="Z2142" i="13" s="1"/>
  <c r="Y2140" i="13"/>
  <c r="Y2142" i="13" s="1"/>
  <c r="X2140" i="13"/>
  <c r="X2142" i="13" s="1"/>
  <c r="W2140" i="13"/>
  <c r="W2142" i="13" s="1"/>
  <c r="V2140" i="13"/>
  <c r="V2142" i="13" s="1"/>
  <c r="U2140" i="13"/>
  <c r="U2142" i="13" s="1"/>
  <c r="T2140" i="13"/>
  <c r="T2142" i="13" s="1"/>
  <c r="S2140" i="13"/>
  <c r="S2142" i="13" s="1"/>
  <c r="R2140" i="13"/>
  <c r="R2142" i="13" s="1"/>
  <c r="Q2140" i="13"/>
  <c r="Q2142" i="13" s="1"/>
  <c r="P2140" i="13"/>
  <c r="P2142" i="13" s="1"/>
  <c r="O2140" i="13"/>
  <c r="O2142" i="13" s="1"/>
  <c r="N2140" i="13"/>
  <c r="N2142" i="13" s="1"/>
  <c r="M2140" i="13"/>
  <c r="M2142" i="13" s="1"/>
  <c r="L2140" i="13"/>
  <c r="L2142" i="13" s="1"/>
  <c r="K2140" i="13"/>
  <c r="K2142" i="13" s="1"/>
  <c r="J2140" i="13"/>
  <c r="J2142" i="13" s="1"/>
  <c r="I2140" i="13"/>
  <c r="I2142" i="13" s="1"/>
  <c r="H2140" i="13"/>
  <c r="H2142" i="13" s="1"/>
  <c r="G2140" i="13"/>
  <c r="G2142" i="13" s="1"/>
  <c r="F2140" i="13"/>
  <c r="F2142" i="13" s="1"/>
  <c r="E2140" i="13"/>
  <c r="E2142" i="13" s="1"/>
  <c r="AB2139" i="13"/>
  <c r="AB2141" i="13" s="1"/>
  <c r="AA2139" i="13"/>
  <c r="AA2141" i="13" s="1"/>
  <c r="Z2139" i="13"/>
  <c r="Z2141" i="13" s="1"/>
  <c r="Y2139" i="13"/>
  <c r="Y2141" i="13" s="1"/>
  <c r="X2139" i="13"/>
  <c r="X2141" i="13" s="1"/>
  <c r="W2139" i="13"/>
  <c r="W2141" i="13" s="1"/>
  <c r="V2139" i="13"/>
  <c r="V2141" i="13" s="1"/>
  <c r="U2139" i="13"/>
  <c r="U2141" i="13" s="1"/>
  <c r="T2139" i="13"/>
  <c r="T2141" i="13" s="1"/>
  <c r="S2139" i="13"/>
  <c r="S2141" i="13" s="1"/>
  <c r="R2139" i="13"/>
  <c r="R2141" i="13" s="1"/>
  <c r="Q2139" i="13"/>
  <c r="Q2141" i="13" s="1"/>
  <c r="P2139" i="13"/>
  <c r="P2141" i="13" s="1"/>
  <c r="O2139" i="13"/>
  <c r="O2141" i="13" s="1"/>
  <c r="N2139" i="13"/>
  <c r="N2141" i="13" s="1"/>
  <c r="M2139" i="13"/>
  <c r="M2141" i="13" s="1"/>
  <c r="L2139" i="13"/>
  <c r="L2141" i="13" s="1"/>
  <c r="K2139" i="13"/>
  <c r="K2141" i="13" s="1"/>
  <c r="J2139" i="13"/>
  <c r="J2141" i="13" s="1"/>
  <c r="I2139" i="13"/>
  <c r="I2141" i="13" s="1"/>
  <c r="H2139" i="13"/>
  <c r="H2141" i="13" s="1"/>
  <c r="G2139" i="13"/>
  <c r="G2141" i="13" s="1"/>
  <c r="F2139" i="13"/>
  <c r="F2141" i="13" s="1"/>
  <c r="E2139" i="13"/>
  <c r="E2141" i="13" s="1"/>
  <c r="AD2138" i="13"/>
  <c r="AC2138" i="13"/>
  <c r="AB2137" i="13"/>
  <c r="AA2137" i="13"/>
  <c r="Z2137" i="13"/>
  <c r="Y2137" i="13"/>
  <c r="X2137" i="13"/>
  <c r="W2137" i="13"/>
  <c r="V2137" i="13"/>
  <c r="U2137" i="13"/>
  <c r="T2137" i="13"/>
  <c r="S2137" i="13"/>
  <c r="R2137" i="13"/>
  <c r="Q2137" i="13"/>
  <c r="P2137" i="13"/>
  <c r="O2137" i="13"/>
  <c r="N2137" i="13"/>
  <c r="M2137" i="13"/>
  <c r="L2137" i="13"/>
  <c r="K2137" i="13"/>
  <c r="J2137" i="13"/>
  <c r="I2137" i="13"/>
  <c r="H2137" i="13"/>
  <c r="G2137" i="13"/>
  <c r="F2137" i="13"/>
  <c r="E2137" i="13"/>
  <c r="AB2136" i="13"/>
  <c r="AA2136" i="13"/>
  <c r="Z2136" i="13"/>
  <c r="Y2136" i="13"/>
  <c r="X2136" i="13"/>
  <c r="W2136" i="13"/>
  <c r="V2136" i="13"/>
  <c r="U2136" i="13"/>
  <c r="T2136" i="13"/>
  <c r="S2136" i="13"/>
  <c r="R2136" i="13"/>
  <c r="Q2136" i="13"/>
  <c r="P2136" i="13"/>
  <c r="O2136" i="13"/>
  <c r="N2136" i="13"/>
  <c r="M2136" i="13"/>
  <c r="L2136" i="13"/>
  <c r="K2136" i="13"/>
  <c r="J2136" i="13"/>
  <c r="I2136" i="13"/>
  <c r="H2136" i="13"/>
  <c r="G2136" i="13"/>
  <c r="F2136" i="13"/>
  <c r="E2136" i="13"/>
  <c r="AC2135" i="13"/>
  <c r="AC2134" i="13"/>
  <c r="AB2133" i="13"/>
  <c r="AA2133" i="13"/>
  <c r="Z2133" i="13"/>
  <c r="Y2133" i="13"/>
  <c r="X2133" i="13"/>
  <c r="W2133" i="13"/>
  <c r="V2133" i="13"/>
  <c r="U2133" i="13"/>
  <c r="T2133" i="13"/>
  <c r="S2133" i="13"/>
  <c r="R2133" i="13"/>
  <c r="Q2133" i="13"/>
  <c r="P2133" i="13"/>
  <c r="O2133" i="13"/>
  <c r="N2133" i="13"/>
  <c r="M2133" i="13"/>
  <c r="L2133" i="13"/>
  <c r="K2133" i="13"/>
  <c r="J2133" i="13"/>
  <c r="I2133" i="13"/>
  <c r="H2133" i="13"/>
  <c r="G2133" i="13"/>
  <c r="F2133" i="13"/>
  <c r="E2133" i="13"/>
  <c r="AB2132" i="13"/>
  <c r="AA2132" i="13"/>
  <c r="Z2132" i="13"/>
  <c r="Y2132" i="13"/>
  <c r="X2132" i="13"/>
  <c r="W2132" i="13"/>
  <c r="V2132" i="13"/>
  <c r="U2132" i="13"/>
  <c r="T2132" i="13"/>
  <c r="S2132" i="13"/>
  <c r="R2132" i="13"/>
  <c r="Q2132" i="13"/>
  <c r="P2132" i="13"/>
  <c r="O2132" i="13"/>
  <c r="N2132" i="13"/>
  <c r="M2132" i="13"/>
  <c r="L2132" i="13"/>
  <c r="K2132" i="13"/>
  <c r="J2132" i="13"/>
  <c r="I2132" i="13"/>
  <c r="H2132" i="13"/>
  <c r="G2132" i="13"/>
  <c r="F2132" i="13"/>
  <c r="E2132" i="13"/>
  <c r="AC2131" i="13"/>
  <c r="AC2140" i="13" s="1"/>
  <c r="AC2130" i="13"/>
  <c r="AC2139" i="13" s="1"/>
  <c r="AB2127" i="13"/>
  <c r="AA2127" i="13"/>
  <c r="Z2127" i="13"/>
  <c r="Y2127" i="13"/>
  <c r="X2127" i="13"/>
  <c r="W2127" i="13"/>
  <c r="V2127" i="13"/>
  <c r="U2127" i="13"/>
  <c r="T2127" i="13"/>
  <c r="S2127" i="13"/>
  <c r="R2127" i="13"/>
  <c r="Q2127" i="13"/>
  <c r="P2127" i="13"/>
  <c r="O2127" i="13"/>
  <c r="N2127" i="13"/>
  <c r="M2127" i="13"/>
  <c r="L2127" i="13"/>
  <c r="K2127" i="13"/>
  <c r="J2127" i="13"/>
  <c r="I2127" i="13"/>
  <c r="H2127" i="13"/>
  <c r="G2127" i="13"/>
  <c r="F2127" i="13"/>
  <c r="E2127" i="13"/>
  <c r="AD2127" i="13" s="1"/>
  <c r="AB2126" i="13"/>
  <c r="AA2126" i="13"/>
  <c r="Z2126" i="13"/>
  <c r="Y2126" i="13"/>
  <c r="X2126" i="13"/>
  <c r="W2126" i="13"/>
  <c r="V2126" i="13"/>
  <c r="U2126" i="13"/>
  <c r="T2126" i="13"/>
  <c r="S2126" i="13"/>
  <c r="R2126" i="13"/>
  <c r="Q2126" i="13"/>
  <c r="P2126" i="13"/>
  <c r="O2126" i="13"/>
  <c r="N2126" i="13"/>
  <c r="M2126" i="13"/>
  <c r="L2126" i="13"/>
  <c r="K2126" i="13"/>
  <c r="J2126" i="13"/>
  <c r="I2126" i="13"/>
  <c r="H2126" i="13"/>
  <c r="G2126" i="13"/>
  <c r="F2126" i="13"/>
  <c r="E2126" i="13"/>
  <c r="AB2125" i="13"/>
  <c r="AA2125" i="13"/>
  <c r="Z2125" i="13"/>
  <c r="Y2125" i="13"/>
  <c r="X2125" i="13"/>
  <c r="W2125" i="13"/>
  <c r="V2125" i="13"/>
  <c r="U2125" i="13"/>
  <c r="T2125" i="13"/>
  <c r="S2125" i="13"/>
  <c r="R2125" i="13"/>
  <c r="Q2125" i="13"/>
  <c r="P2125" i="13"/>
  <c r="O2125" i="13"/>
  <c r="N2125" i="13"/>
  <c r="M2125" i="13"/>
  <c r="L2125" i="13"/>
  <c r="K2125" i="13"/>
  <c r="J2125" i="13"/>
  <c r="I2125" i="13"/>
  <c r="H2125" i="13"/>
  <c r="G2125" i="13"/>
  <c r="F2125" i="13"/>
  <c r="E2125" i="13"/>
  <c r="AC2124" i="13"/>
  <c r="AC2142" i="13" s="1"/>
  <c r="AC2123" i="13"/>
  <c r="AC2141" i="13" s="1"/>
  <c r="AB2114" i="13"/>
  <c r="AB2116" i="13" s="1"/>
  <c r="AA2114" i="13"/>
  <c r="AA2116" i="13" s="1"/>
  <c r="Z2114" i="13"/>
  <c r="Z2116" i="13" s="1"/>
  <c r="Y2114" i="13"/>
  <c r="Y2116" i="13" s="1"/>
  <c r="X2114" i="13"/>
  <c r="X2116" i="13" s="1"/>
  <c r="W2114" i="13"/>
  <c r="W2116" i="13" s="1"/>
  <c r="V2114" i="13"/>
  <c r="V2116" i="13" s="1"/>
  <c r="U2114" i="13"/>
  <c r="U2116" i="13" s="1"/>
  <c r="T2114" i="13"/>
  <c r="T2116" i="13" s="1"/>
  <c r="S2114" i="13"/>
  <c r="S2116" i="13" s="1"/>
  <c r="R2114" i="13"/>
  <c r="R2116" i="13" s="1"/>
  <c r="Q2114" i="13"/>
  <c r="Q2116" i="13" s="1"/>
  <c r="P2114" i="13"/>
  <c r="P2116" i="13" s="1"/>
  <c r="O2114" i="13"/>
  <c r="O2116" i="13" s="1"/>
  <c r="N2114" i="13"/>
  <c r="N2116" i="13" s="1"/>
  <c r="M2114" i="13"/>
  <c r="M2116" i="13" s="1"/>
  <c r="L2114" i="13"/>
  <c r="L2116" i="13" s="1"/>
  <c r="K2114" i="13"/>
  <c r="K2116" i="13" s="1"/>
  <c r="J2114" i="13"/>
  <c r="J2116" i="13" s="1"/>
  <c r="I2114" i="13"/>
  <c r="I2116" i="13" s="1"/>
  <c r="H2114" i="13"/>
  <c r="H2116" i="13" s="1"/>
  <c r="G2114" i="13"/>
  <c r="G2116" i="13" s="1"/>
  <c r="F2114" i="13"/>
  <c r="F2116" i="13" s="1"/>
  <c r="E2114" i="13"/>
  <c r="E2116" i="13" s="1"/>
  <c r="AB2113" i="13"/>
  <c r="AB2115" i="13" s="1"/>
  <c r="AA2113" i="13"/>
  <c r="AA2115" i="13" s="1"/>
  <c r="Z2113" i="13"/>
  <c r="Z2115" i="13" s="1"/>
  <c r="Y2113" i="13"/>
  <c r="Y2115" i="13" s="1"/>
  <c r="X2113" i="13"/>
  <c r="X2115" i="13" s="1"/>
  <c r="W2113" i="13"/>
  <c r="W2115" i="13" s="1"/>
  <c r="V2113" i="13"/>
  <c r="V2115" i="13" s="1"/>
  <c r="U2113" i="13"/>
  <c r="U2115" i="13" s="1"/>
  <c r="T2113" i="13"/>
  <c r="T2115" i="13" s="1"/>
  <c r="S2113" i="13"/>
  <c r="S2115" i="13" s="1"/>
  <c r="R2113" i="13"/>
  <c r="R2115" i="13" s="1"/>
  <c r="Q2113" i="13"/>
  <c r="Q2115" i="13" s="1"/>
  <c r="P2113" i="13"/>
  <c r="P2115" i="13" s="1"/>
  <c r="O2113" i="13"/>
  <c r="O2115" i="13" s="1"/>
  <c r="N2113" i="13"/>
  <c r="N2115" i="13" s="1"/>
  <c r="M2113" i="13"/>
  <c r="M2115" i="13" s="1"/>
  <c r="L2113" i="13"/>
  <c r="L2115" i="13" s="1"/>
  <c r="K2113" i="13"/>
  <c r="K2115" i="13" s="1"/>
  <c r="J2113" i="13"/>
  <c r="J2115" i="13" s="1"/>
  <c r="I2113" i="13"/>
  <c r="I2115" i="13" s="1"/>
  <c r="H2113" i="13"/>
  <c r="H2115" i="13" s="1"/>
  <c r="G2113" i="13"/>
  <c r="G2115" i="13" s="1"/>
  <c r="F2113" i="13"/>
  <c r="F2115" i="13" s="1"/>
  <c r="E2113" i="13"/>
  <c r="E2115" i="13" s="1"/>
  <c r="AB2112" i="13"/>
  <c r="AA2112" i="13"/>
  <c r="Z2112" i="13"/>
  <c r="Y2112" i="13"/>
  <c r="X2112" i="13"/>
  <c r="W2112" i="13"/>
  <c r="V2112" i="13"/>
  <c r="U2112" i="13"/>
  <c r="T2112" i="13"/>
  <c r="S2112" i="13"/>
  <c r="R2112" i="13"/>
  <c r="Q2112" i="13"/>
  <c r="P2112" i="13"/>
  <c r="O2112" i="13"/>
  <c r="N2112" i="13"/>
  <c r="M2112" i="13"/>
  <c r="L2112" i="13"/>
  <c r="K2112" i="13"/>
  <c r="J2112" i="13"/>
  <c r="I2112" i="13"/>
  <c r="H2112" i="13"/>
  <c r="G2112" i="13"/>
  <c r="F2112" i="13"/>
  <c r="E2112" i="13"/>
  <c r="AC2110" i="13"/>
  <c r="AC2109" i="13"/>
  <c r="AB2108" i="13"/>
  <c r="AA2108" i="13"/>
  <c r="Z2108" i="13"/>
  <c r="Y2108" i="13"/>
  <c r="X2108" i="13"/>
  <c r="W2108" i="13"/>
  <c r="V2108" i="13"/>
  <c r="U2108" i="13"/>
  <c r="T2108" i="13"/>
  <c r="S2108" i="13"/>
  <c r="R2108" i="13"/>
  <c r="Q2108" i="13"/>
  <c r="P2108" i="13"/>
  <c r="O2108" i="13"/>
  <c r="N2108" i="13"/>
  <c r="M2108" i="13"/>
  <c r="L2108" i="13"/>
  <c r="K2108" i="13"/>
  <c r="J2108" i="13"/>
  <c r="I2108" i="13"/>
  <c r="H2108" i="13"/>
  <c r="G2108" i="13"/>
  <c r="F2108" i="13"/>
  <c r="E2108" i="13"/>
  <c r="AC2106" i="13"/>
  <c r="AC2114" i="13" s="1"/>
  <c r="AC2105" i="13"/>
  <c r="AC2113" i="13" s="1"/>
  <c r="AB2102" i="13"/>
  <c r="AA2102" i="13"/>
  <c r="Z2102" i="13"/>
  <c r="Y2102" i="13"/>
  <c r="X2102" i="13"/>
  <c r="W2102" i="13"/>
  <c r="V2102" i="13"/>
  <c r="U2102" i="13"/>
  <c r="T2102" i="13"/>
  <c r="S2102" i="13"/>
  <c r="R2102" i="13"/>
  <c r="Q2102" i="13"/>
  <c r="P2102" i="13"/>
  <c r="O2102" i="13"/>
  <c r="N2102" i="13"/>
  <c r="M2102" i="13"/>
  <c r="L2102" i="13"/>
  <c r="K2102" i="13"/>
  <c r="J2102" i="13"/>
  <c r="I2102" i="13"/>
  <c r="H2102" i="13"/>
  <c r="G2102" i="13"/>
  <c r="F2102" i="13"/>
  <c r="E2102" i="13"/>
  <c r="AD2102" i="13" s="1"/>
  <c r="AB2100" i="13"/>
  <c r="AA2100" i="13"/>
  <c r="Z2100" i="13"/>
  <c r="Y2100" i="13"/>
  <c r="X2100" i="13"/>
  <c r="W2100" i="13"/>
  <c r="V2100" i="13"/>
  <c r="U2100" i="13"/>
  <c r="T2100" i="13"/>
  <c r="S2100" i="13"/>
  <c r="R2100" i="13"/>
  <c r="Q2100" i="13"/>
  <c r="P2100" i="13"/>
  <c r="O2100" i="13"/>
  <c r="N2100" i="13"/>
  <c r="M2100" i="13"/>
  <c r="L2100" i="13"/>
  <c r="K2100" i="13"/>
  <c r="J2100" i="13"/>
  <c r="I2100" i="13"/>
  <c r="H2100" i="13"/>
  <c r="G2100" i="13"/>
  <c r="F2100" i="13"/>
  <c r="E2100" i="13"/>
  <c r="AB2099" i="13"/>
  <c r="AA2099" i="13"/>
  <c r="Z2099" i="13"/>
  <c r="Y2099" i="13"/>
  <c r="X2099" i="13"/>
  <c r="W2099" i="13"/>
  <c r="V2099" i="13"/>
  <c r="U2099" i="13"/>
  <c r="T2099" i="13"/>
  <c r="S2099" i="13"/>
  <c r="R2099" i="13"/>
  <c r="Q2099" i="13"/>
  <c r="P2099" i="13"/>
  <c r="O2099" i="13"/>
  <c r="N2099" i="13"/>
  <c r="M2099" i="13"/>
  <c r="L2099" i="13"/>
  <c r="K2099" i="13"/>
  <c r="J2099" i="13"/>
  <c r="I2099" i="13"/>
  <c r="H2099" i="13"/>
  <c r="G2099" i="13"/>
  <c r="F2099" i="13"/>
  <c r="E2099" i="13"/>
  <c r="AC2098" i="13"/>
  <c r="AC2097" i="13"/>
  <c r="AC2115" i="13" s="1"/>
  <c r="AB2088" i="13"/>
  <c r="AB2090" i="13" s="1"/>
  <c r="AA2088" i="13"/>
  <c r="AA2090" i="13" s="1"/>
  <c r="Z2088" i="13"/>
  <c r="Z2090" i="13" s="1"/>
  <c r="Y2088" i="13"/>
  <c r="Y2090" i="13" s="1"/>
  <c r="X2088" i="13"/>
  <c r="X2090" i="13" s="1"/>
  <c r="W2088" i="13"/>
  <c r="W2090" i="13" s="1"/>
  <c r="V2088" i="13"/>
  <c r="V2090" i="13" s="1"/>
  <c r="U2088" i="13"/>
  <c r="U2090" i="13" s="1"/>
  <c r="T2088" i="13"/>
  <c r="T2090" i="13" s="1"/>
  <c r="S2088" i="13"/>
  <c r="S2090" i="13" s="1"/>
  <c r="R2088" i="13"/>
  <c r="R2090" i="13" s="1"/>
  <c r="Q2088" i="13"/>
  <c r="Q2090" i="13" s="1"/>
  <c r="P2088" i="13"/>
  <c r="P2090" i="13" s="1"/>
  <c r="O2088" i="13"/>
  <c r="O2090" i="13" s="1"/>
  <c r="N2088" i="13"/>
  <c r="N2090" i="13" s="1"/>
  <c r="M2088" i="13"/>
  <c r="M2090" i="13" s="1"/>
  <c r="L2088" i="13"/>
  <c r="L2090" i="13" s="1"/>
  <c r="K2088" i="13"/>
  <c r="K2090" i="13" s="1"/>
  <c r="J2088" i="13"/>
  <c r="J2090" i="13" s="1"/>
  <c r="I2088" i="13"/>
  <c r="I2090" i="13" s="1"/>
  <c r="H2088" i="13"/>
  <c r="H2090" i="13" s="1"/>
  <c r="G2088" i="13"/>
  <c r="G2090" i="13" s="1"/>
  <c r="F2088" i="13"/>
  <c r="F2090" i="13" s="1"/>
  <c r="E2088" i="13"/>
  <c r="E2090" i="13" s="1"/>
  <c r="AB2087" i="13"/>
  <c r="AB2089" i="13" s="1"/>
  <c r="AA2087" i="13"/>
  <c r="AA2089" i="13" s="1"/>
  <c r="Z2087" i="13"/>
  <c r="Z2089" i="13" s="1"/>
  <c r="Y2087" i="13"/>
  <c r="Y2089" i="13" s="1"/>
  <c r="X2087" i="13"/>
  <c r="X2089" i="13" s="1"/>
  <c r="W2087" i="13"/>
  <c r="W2089" i="13" s="1"/>
  <c r="V2087" i="13"/>
  <c r="V2089" i="13" s="1"/>
  <c r="U2087" i="13"/>
  <c r="U2089" i="13" s="1"/>
  <c r="T2087" i="13"/>
  <c r="T2089" i="13" s="1"/>
  <c r="S2087" i="13"/>
  <c r="S2089" i="13" s="1"/>
  <c r="R2087" i="13"/>
  <c r="R2089" i="13" s="1"/>
  <c r="Q2087" i="13"/>
  <c r="Q2089" i="13" s="1"/>
  <c r="P2087" i="13"/>
  <c r="P2089" i="13" s="1"/>
  <c r="O2087" i="13"/>
  <c r="O2089" i="13" s="1"/>
  <c r="N2087" i="13"/>
  <c r="N2089" i="13" s="1"/>
  <c r="M2087" i="13"/>
  <c r="M2089" i="13" s="1"/>
  <c r="L2087" i="13"/>
  <c r="L2089" i="13" s="1"/>
  <c r="K2087" i="13"/>
  <c r="K2089" i="13" s="1"/>
  <c r="J2087" i="13"/>
  <c r="J2089" i="13" s="1"/>
  <c r="I2087" i="13"/>
  <c r="I2089" i="13" s="1"/>
  <c r="H2087" i="13"/>
  <c r="H2089" i="13" s="1"/>
  <c r="G2087" i="13"/>
  <c r="G2089" i="13" s="1"/>
  <c r="F2087" i="13"/>
  <c r="F2089" i="13" s="1"/>
  <c r="E2087" i="13"/>
  <c r="E2089" i="13" s="1"/>
  <c r="AD2086" i="13"/>
  <c r="AC2086" i="13"/>
  <c r="AB2085" i="13"/>
  <c r="AA2085" i="13"/>
  <c r="Z2085" i="13"/>
  <c r="Y2085" i="13"/>
  <c r="X2085" i="13"/>
  <c r="W2085" i="13"/>
  <c r="V2085" i="13"/>
  <c r="U2085" i="13"/>
  <c r="T2085" i="13"/>
  <c r="S2085" i="13"/>
  <c r="R2085" i="13"/>
  <c r="Q2085" i="13"/>
  <c r="P2085" i="13"/>
  <c r="O2085" i="13"/>
  <c r="N2085" i="13"/>
  <c r="M2085" i="13"/>
  <c r="L2085" i="13"/>
  <c r="K2085" i="13"/>
  <c r="J2085" i="13"/>
  <c r="I2085" i="13"/>
  <c r="H2085" i="13"/>
  <c r="G2085" i="13"/>
  <c r="F2085" i="13"/>
  <c r="E2085" i="13"/>
  <c r="AC2083" i="13"/>
  <c r="AC2082" i="13"/>
  <c r="AB2081" i="13"/>
  <c r="AA2081" i="13"/>
  <c r="Z2081" i="13"/>
  <c r="Y2081" i="13"/>
  <c r="X2081" i="13"/>
  <c r="W2081" i="13"/>
  <c r="V2081" i="13"/>
  <c r="U2081" i="13"/>
  <c r="T2081" i="13"/>
  <c r="S2081" i="13"/>
  <c r="R2081" i="13"/>
  <c r="Q2081" i="13"/>
  <c r="P2081" i="13"/>
  <c r="O2081" i="13"/>
  <c r="N2081" i="13"/>
  <c r="M2081" i="13"/>
  <c r="L2081" i="13"/>
  <c r="K2081" i="13"/>
  <c r="J2081" i="13"/>
  <c r="I2081" i="13"/>
  <c r="H2081" i="13"/>
  <c r="G2081" i="13"/>
  <c r="F2081" i="13"/>
  <c r="AC2079" i="13"/>
  <c r="AC2078" i="13"/>
  <c r="AB2077" i="13"/>
  <c r="AA2077" i="13"/>
  <c r="Z2077" i="13"/>
  <c r="Y2077" i="13"/>
  <c r="X2077" i="13"/>
  <c r="W2077" i="13"/>
  <c r="V2077" i="13"/>
  <c r="U2077" i="13"/>
  <c r="T2077" i="13"/>
  <c r="S2077" i="13"/>
  <c r="R2077" i="13"/>
  <c r="Q2077" i="13"/>
  <c r="P2077" i="13"/>
  <c r="O2077" i="13"/>
  <c r="N2077" i="13"/>
  <c r="M2077" i="13"/>
  <c r="L2077" i="13"/>
  <c r="K2077" i="13"/>
  <c r="J2077" i="13"/>
  <c r="I2077" i="13"/>
  <c r="H2077" i="13"/>
  <c r="G2077" i="13"/>
  <c r="F2077" i="13"/>
  <c r="AB2076" i="13"/>
  <c r="AA2076" i="13"/>
  <c r="Z2076" i="13"/>
  <c r="Y2076" i="13"/>
  <c r="X2076" i="13"/>
  <c r="W2076" i="13"/>
  <c r="V2076" i="13"/>
  <c r="U2076" i="13"/>
  <c r="T2076" i="13"/>
  <c r="S2076" i="13"/>
  <c r="R2076" i="13"/>
  <c r="Q2076" i="13"/>
  <c r="P2076" i="13"/>
  <c r="O2076" i="13"/>
  <c r="N2076" i="13"/>
  <c r="M2076" i="13"/>
  <c r="L2076" i="13"/>
  <c r="K2076" i="13"/>
  <c r="J2076" i="13"/>
  <c r="I2076" i="13"/>
  <c r="H2076" i="13"/>
  <c r="G2076" i="13"/>
  <c r="F2076" i="13"/>
  <c r="AC2075" i="13"/>
  <c r="AC2074" i="13"/>
  <c r="AB2073" i="13"/>
  <c r="AA2073" i="13"/>
  <c r="Z2073" i="13"/>
  <c r="Y2073" i="13"/>
  <c r="X2073" i="13"/>
  <c r="W2073" i="13"/>
  <c r="V2073" i="13"/>
  <c r="U2073" i="13"/>
  <c r="T2073" i="13"/>
  <c r="S2073" i="13"/>
  <c r="R2073" i="13"/>
  <c r="Q2073" i="13"/>
  <c r="P2073" i="13"/>
  <c r="O2073" i="13"/>
  <c r="N2073" i="13"/>
  <c r="M2073" i="13"/>
  <c r="L2073" i="13"/>
  <c r="K2073" i="13"/>
  <c r="J2073" i="13"/>
  <c r="I2073" i="13"/>
  <c r="H2073" i="13"/>
  <c r="G2073" i="13"/>
  <c r="F2073" i="13"/>
  <c r="AC2071" i="13"/>
  <c r="AC2070" i="13"/>
  <c r="AB2069" i="13"/>
  <c r="AA2069" i="13"/>
  <c r="Z2069" i="13"/>
  <c r="Y2069" i="13"/>
  <c r="X2069" i="13"/>
  <c r="W2069" i="13"/>
  <c r="V2069" i="13"/>
  <c r="U2069" i="13"/>
  <c r="T2069" i="13"/>
  <c r="S2069" i="13"/>
  <c r="R2069" i="13"/>
  <c r="Q2069" i="13"/>
  <c r="P2069" i="13"/>
  <c r="O2069" i="13"/>
  <c r="N2069" i="13"/>
  <c r="M2069" i="13"/>
  <c r="L2069" i="13"/>
  <c r="K2069" i="13"/>
  <c r="J2069" i="13"/>
  <c r="I2069" i="13"/>
  <c r="H2069" i="13"/>
  <c r="G2069" i="13"/>
  <c r="F2069" i="13"/>
  <c r="AC2067" i="13"/>
  <c r="AC2066" i="13"/>
  <c r="AB2065" i="13"/>
  <c r="AA2065" i="13"/>
  <c r="Z2065" i="13"/>
  <c r="Y2065" i="13"/>
  <c r="X2065" i="13"/>
  <c r="W2065" i="13"/>
  <c r="V2065" i="13"/>
  <c r="U2065" i="13"/>
  <c r="T2065" i="13"/>
  <c r="S2065" i="13"/>
  <c r="R2065" i="13"/>
  <c r="Q2065" i="13"/>
  <c r="P2065" i="13"/>
  <c r="O2065" i="13"/>
  <c r="N2065" i="13"/>
  <c r="M2065" i="13"/>
  <c r="L2065" i="13"/>
  <c r="K2065" i="13"/>
  <c r="J2065" i="13"/>
  <c r="I2065" i="13"/>
  <c r="H2065" i="13"/>
  <c r="G2065" i="13"/>
  <c r="F2065" i="13"/>
  <c r="AC2063" i="13"/>
  <c r="AC2062" i="13"/>
  <c r="AB2061" i="13"/>
  <c r="AA2061" i="13"/>
  <c r="Z2061" i="13"/>
  <c r="Y2061" i="13"/>
  <c r="X2061" i="13"/>
  <c r="W2061" i="13"/>
  <c r="V2061" i="13"/>
  <c r="U2061" i="13"/>
  <c r="T2061" i="13"/>
  <c r="S2061" i="13"/>
  <c r="R2061" i="13"/>
  <c r="Q2061" i="13"/>
  <c r="P2061" i="13"/>
  <c r="O2061" i="13"/>
  <c r="N2061" i="13"/>
  <c r="M2061" i="13"/>
  <c r="L2061" i="13"/>
  <c r="K2061" i="13"/>
  <c r="J2061" i="13"/>
  <c r="I2061" i="13"/>
  <c r="H2061" i="13"/>
  <c r="G2061" i="13"/>
  <c r="F2061" i="13"/>
  <c r="AB2060" i="13"/>
  <c r="AA2060" i="13"/>
  <c r="Z2060" i="13"/>
  <c r="Y2060" i="13"/>
  <c r="X2060" i="13"/>
  <c r="W2060" i="13"/>
  <c r="V2060" i="13"/>
  <c r="U2060" i="13"/>
  <c r="T2060" i="13"/>
  <c r="S2060" i="13"/>
  <c r="R2060" i="13"/>
  <c r="Q2060" i="13"/>
  <c r="P2060" i="13"/>
  <c r="O2060" i="13"/>
  <c r="N2060" i="13"/>
  <c r="M2060" i="13"/>
  <c r="L2060" i="13"/>
  <c r="K2060" i="13"/>
  <c r="J2060" i="13"/>
  <c r="I2060" i="13"/>
  <c r="H2060" i="13"/>
  <c r="G2060" i="13"/>
  <c r="F2060" i="13"/>
  <c r="AC2059" i="13"/>
  <c r="AC2088" i="13" s="1"/>
  <c r="AC2058" i="13"/>
  <c r="AC2087" i="13" s="1"/>
  <c r="AB2055" i="13"/>
  <c r="AA2055" i="13"/>
  <c r="Z2055" i="13"/>
  <c r="Y2055" i="13"/>
  <c r="X2055" i="13"/>
  <c r="W2055" i="13"/>
  <c r="V2055" i="13"/>
  <c r="U2055" i="13"/>
  <c r="T2055" i="13"/>
  <c r="S2055" i="13"/>
  <c r="R2055" i="13"/>
  <c r="Q2055" i="13"/>
  <c r="P2055" i="13"/>
  <c r="O2055" i="13"/>
  <c r="N2055" i="13"/>
  <c r="M2055" i="13"/>
  <c r="L2055" i="13"/>
  <c r="K2055" i="13"/>
  <c r="J2055" i="13"/>
  <c r="I2055" i="13"/>
  <c r="H2055" i="13"/>
  <c r="G2055" i="13"/>
  <c r="F2055" i="13"/>
  <c r="E2055" i="13"/>
  <c r="AD2055" i="13" s="1"/>
  <c r="AB2053" i="13"/>
  <c r="AA2053" i="13"/>
  <c r="Z2053" i="13"/>
  <c r="Y2053" i="13"/>
  <c r="X2053" i="13"/>
  <c r="W2053" i="13"/>
  <c r="V2053" i="13"/>
  <c r="U2053" i="13"/>
  <c r="T2053" i="13"/>
  <c r="S2053" i="13"/>
  <c r="R2053" i="13"/>
  <c r="Q2053" i="13"/>
  <c r="P2053" i="13"/>
  <c r="O2053" i="13"/>
  <c r="N2053" i="13"/>
  <c r="M2053" i="13"/>
  <c r="L2053" i="13"/>
  <c r="K2053" i="13"/>
  <c r="J2053" i="13"/>
  <c r="I2053" i="13"/>
  <c r="H2053" i="13"/>
  <c r="G2053" i="13"/>
  <c r="F2053" i="13"/>
  <c r="E2053" i="13"/>
  <c r="AB2052" i="13"/>
  <c r="AA2052" i="13"/>
  <c r="Z2052" i="13"/>
  <c r="Y2052" i="13"/>
  <c r="X2052" i="13"/>
  <c r="W2052" i="13"/>
  <c r="V2052" i="13"/>
  <c r="U2052" i="13"/>
  <c r="T2052" i="13"/>
  <c r="S2052" i="13"/>
  <c r="R2052" i="13"/>
  <c r="Q2052" i="13"/>
  <c r="P2052" i="13"/>
  <c r="O2052" i="13"/>
  <c r="N2052" i="13"/>
  <c r="M2052" i="13"/>
  <c r="L2052" i="13"/>
  <c r="K2052" i="13"/>
  <c r="J2052" i="13"/>
  <c r="I2052" i="13"/>
  <c r="H2052" i="13"/>
  <c r="G2052" i="13"/>
  <c r="F2052" i="13"/>
  <c r="E2052" i="13"/>
  <c r="AC2051" i="13"/>
  <c r="AC2090" i="13" s="1"/>
  <c r="AC2050" i="13"/>
  <c r="AC2089" i="13" s="1"/>
  <c r="AB2044" i="13"/>
  <c r="AA2044" i="13"/>
  <c r="Z2044" i="13"/>
  <c r="Y2044" i="13"/>
  <c r="X2044" i="13"/>
  <c r="W2044" i="13"/>
  <c r="V2044" i="13"/>
  <c r="U2044" i="13"/>
  <c r="T2044" i="13"/>
  <c r="S2044" i="13"/>
  <c r="R2044" i="13"/>
  <c r="Q2044" i="13"/>
  <c r="P2044" i="13"/>
  <c r="O2044" i="13"/>
  <c r="N2044" i="13"/>
  <c r="M2044" i="13"/>
  <c r="L2044" i="13"/>
  <c r="K2044" i="13"/>
  <c r="J2044" i="13"/>
  <c r="I2044" i="13"/>
  <c r="H2044" i="13"/>
  <c r="G2044" i="13"/>
  <c r="F2044" i="13"/>
  <c r="E2044" i="13"/>
  <c r="AB2043" i="13"/>
  <c r="AB2045" i="13" s="1"/>
  <c r="AA2043" i="13"/>
  <c r="AA2045" i="13" s="1"/>
  <c r="Z2043" i="13"/>
  <c r="Z2045" i="13" s="1"/>
  <c r="Y2043" i="13"/>
  <c r="Y2045" i="13" s="1"/>
  <c r="X2043" i="13"/>
  <c r="X2045" i="13" s="1"/>
  <c r="W2043" i="13"/>
  <c r="W2045" i="13" s="1"/>
  <c r="V2043" i="13"/>
  <c r="V2045" i="13" s="1"/>
  <c r="U2043" i="13"/>
  <c r="U2045" i="13" s="1"/>
  <c r="T2043" i="13"/>
  <c r="T2045" i="13" s="1"/>
  <c r="S2043" i="13"/>
  <c r="S2045" i="13" s="1"/>
  <c r="R2043" i="13"/>
  <c r="R2045" i="13" s="1"/>
  <c r="Q2043" i="13"/>
  <c r="Q2045" i="13" s="1"/>
  <c r="P2043" i="13"/>
  <c r="P2045" i="13" s="1"/>
  <c r="O2043" i="13"/>
  <c r="O2045" i="13" s="1"/>
  <c r="N2043" i="13"/>
  <c r="N2045" i="13" s="1"/>
  <c r="M2043" i="13"/>
  <c r="M2045" i="13" s="1"/>
  <c r="L2043" i="13"/>
  <c r="L2045" i="13" s="1"/>
  <c r="K2043" i="13"/>
  <c r="K2045" i="13" s="1"/>
  <c r="J2043" i="13"/>
  <c r="J2045" i="13" s="1"/>
  <c r="I2043" i="13"/>
  <c r="I2045" i="13" s="1"/>
  <c r="H2043" i="13"/>
  <c r="H2045" i="13" s="1"/>
  <c r="G2043" i="13"/>
  <c r="G2045" i="13" s="1"/>
  <c r="F2043" i="13"/>
  <c r="F2045" i="13" s="1"/>
  <c r="E2043" i="13"/>
  <c r="E2045" i="13" s="1"/>
  <c r="AD2045" i="13" s="1"/>
  <c r="AB2041" i="13"/>
  <c r="AA2041" i="13"/>
  <c r="Z2041" i="13"/>
  <c r="Y2041" i="13"/>
  <c r="X2041" i="13"/>
  <c r="W2041" i="13"/>
  <c r="V2041" i="13"/>
  <c r="U2041" i="13"/>
  <c r="T2041" i="13"/>
  <c r="S2041" i="13"/>
  <c r="R2041" i="13"/>
  <c r="Q2041" i="13"/>
  <c r="P2041" i="13"/>
  <c r="O2041" i="13"/>
  <c r="N2041" i="13"/>
  <c r="M2041" i="13"/>
  <c r="L2041" i="13"/>
  <c r="K2041" i="13"/>
  <c r="J2041" i="13"/>
  <c r="I2041" i="13"/>
  <c r="H2041" i="13"/>
  <c r="G2041" i="13"/>
  <c r="F2041" i="13"/>
  <c r="E2041" i="13"/>
  <c r="AB2040" i="13"/>
  <c r="AA2040" i="13"/>
  <c r="Z2040" i="13"/>
  <c r="Y2040" i="13"/>
  <c r="X2040" i="13"/>
  <c r="W2040" i="13"/>
  <c r="V2040" i="13"/>
  <c r="U2040" i="13"/>
  <c r="T2040" i="13"/>
  <c r="S2040" i="13"/>
  <c r="R2040" i="13"/>
  <c r="Q2040" i="13"/>
  <c r="P2040" i="13"/>
  <c r="O2040" i="13"/>
  <c r="N2040" i="13"/>
  <c r="M2040" i="13"/>
  <c r="L2040" i="13"/>
  <c r="K2040" i="13"/>
  <c r="J2040" i="13"/>
  <c r="I2040" i="13"/>
  <c r="H2040" i="13"/>
  <c r="G2040" i="13"/>
  <c r="F2040" i="13"/>
  <c r="E2040" i="13"/>
  <c r="AC2039" i="13"/>
  <c r="AC2038" i="13"/>
  <c r="AB2036" i="13"/>
  <c r="AA2036" i="13"/>
  <c r="Z2036" i="13"/>
  <c r="Y2036" i="13"/>
  <c r="X2036" i="13"/>
  <c r="W2036" i="13"/>
  <c r="V2036" i="13"/>
  <c r="U2036" i="13"/>
  <c r="T2036" i="13"/>
  <c r="S2036" i="13"/>
  <c r="R2036" i="13"/>
  <c r="Q2036" i="13"/>
  <c r="P2036" i="13"/>
  <c r="O2036" i="13"/>
  <c r="N2036" i="13"/>
  <c r="M2036" i="13"/>
  <c r="L2036" i="13"/>
  <c r="K2036" i="13"/>
  <c r="J2036" i="13"/>
  <c r="I2036" i="13"/>
  <c r="H2036" i="13"/>
  <c r="G2036" i="13"/>
  <c r="F2036" i="13"/>
  <c r="E2036" i="13"/>
  <c r="AB2035" i="13"/>
  <c r="AA2035" i="13"/>
  <c r="Z2035" i="13"/>
  <c r="Y2035" i="13"/>
  <c r="X2035" i="13"/>
  <c r="W2035" i="13"/>
  <c r="V2035" i="13"/>
  <c r="U2035" i="13"/>
  <c r="T2035" i="13"/>
  <c r="S2035" i="13"/>
  <c r="R2035" i="13"/>
  <c r="Q2035" i="13"/>
  <c r="P2035" i="13"/>
  <c r="O2035" i="13"/>
  <c r="N2035" i="13"/>
  <c r="M2035" i="13"/>
  <c r="L2035" i="13"/>
  <c r="K2035" i="13"/>
  <c r="J2035" i="13"/>
  <c r="I2035" i="13"/>
  <c r="H2035" i="13"/>
  <c r="G2035" i="13"/>
  <c r="F2035" i="13"/>
  <c r="E2035" i="13"/>
  <c r="AC2034" i="13"/>
  <c r="AC2033" i="13"/>
  <c r="AB2026" i="13"/>
  <c r="AA2026" i="13"/>
  <c r="Z2026" i="13"/>
  <c r="Y2026" i="13"/>
  <c r="X2026" i="13"/>
  <c r="W2026" i="13"/>
  <c r="V2026" i="13"/>
  <c r="U2026" i="13"/>
  <c r="T2026" i="13"/>
  <c r="S2026" i="13"/>
  <c r="R2026" i="13"/>
  <c r="Q2026" i="13"/>
  <c r="P2026" i="13"/>
  <c r="O2026" i="13"/>
  <c r="N2026" i="13"/>
  <c r="M2026" i="13"/>
  <c r="L2026" i="13"/>
  <c r="K2026" i="13"/>
  <c r="J2026" i="13"/>
  <c r="I2026" i="13"/>
  <c r="H2026" i="13"/>
  <c r="G2026" i="13"/>
  <c r="F2026" i="13"/>
  <c r="E2026" i="13"/>
  <c r="AB2025" i="13"/>
  <c r="AB2027" i="13" s="1"/>
  <c r="AA2025" i="13"/>
  <c r="AA2027" i="13" s="1"/>
  <c r="Z2025" i="13"/>
  <c r="Z2027" i="13" s="1"/>
  <c r="Y2025" i="13"/>
  <c r="Y2027" i="13" s="1"/>
  <c r="X2025" i="13"/>
  <c r="X2027" i="13" s="1"/>
  <c r="W2025" i="13"/>
  <c r="W2027" i="13" s="1"/>
  <c r="V2025" i="13"/>
  <c r="V2027" i="13" s="1"/>
  <c r="U2025" i="13"/>
  <c r="U2027" i="13" s="1"/>
  <c r="T2025" i="13"/>
  <c r="T2027" i="13" s="1"/>
  <c r="S2025" i="13"/>
  <c r="S2027" i="13" s="1"/>
  <c r="R2025" i="13"/>
  <c r="R2027" i="13" s="1"/>
  <c r="Q2025" i="13"/>
  <c r="Q2027" i="13" s="1"/>
  <c r="P2025" i="13"/>
  <c r="P2027" i="13" s="1"/>
  <c r="O2025" i="13"/>
  <c r="O2027" i="13" s="1"/>
  <c r="N2025" i="13"/>
  <c r="N2027" i="13" s="1"/>
  <c r="M2025" i="13"/>
  <c r="M2027" i="13" s="1"/>
  <c r="L2025" i="13"/>
  <c r="L2027" i="13" s="1"/>
  <c r="K2025" i="13"/>
  <c r="K2027" i="13" s="1"/>
  <c r="J2025" i="13"/>
  <c r="J2027" i="13" s="1"/>
  <c r="I2025" i="13"/>
  <c r="I2027" i="13" s="1"/>
  <c r="H2025" i="13"/>
  <c r="H2027" i="13" s="1"/>
  <c r="G2025" i="13"/>
  <c r="G2027" i="13" s="1"/>
  <c r="F2025" i="13"/>
  <c r="F2027" i="13" s="1"/>
  <c r="E2025" i="13"/>
  <c r="E2027" i="13" s="1"/>
  <c r="AD2027" i="13" s="1"/>
  <c r="AB2023" i="13"/>
  <c r="AA2023" i="13"/>
  <c r="Z2023" i="13"/>
  <c r="Y2023" i="13"/>
  <c r="X2023" i="13"/>
  <c r="W2023" i="13"/>
  <c r="V2023" i="13"/>
  <c r="U2023" i="13"/>
  <c r="T2023" i="13"/>
  <c r="S2023" i="13"/>
  <c r="R2023" i="13"/>
  <c r="Q2023" i="13"/>
  <c r="P2023" i="13"/>
  <c r="O2023" i="13"/>
  <c r="N2023" i="13"/>
  <c r="M2023" i="13"/>
  <c r="L2023" i="13"/>
  <c r="K2023" i="13"/>
  <c r="J2023" i="13"/>
  <c r="I2023" i="13"/>
  <c r="H2023" i="13"/>
  <c r="G2023" i="13"/>
  <c r="F2023" i="13"/>
  <c r="E2023" i="13"/>
  <c r="AB2022" i="13"/>
  <c r="AA2022" i="13"/>
  <c r="Z2022" i="13"/>
  <c r="Y2022" i="13"/>
  <c r="X2022" i="13"/>
  <c r="W2022" i="13"/>
  <c r="V2022" i="13"/>
  <c r="U2022" i="13"/>
  <c r="T2022" i="13"/>
  <c r="S2022" i="13"/>
  <c r="R2022" i="13"/>
  <c r="Q2022" i="13"/>
  <c r="P2022" i="13"/>
  <c r="O2022" i="13"/>
  <c r="N2022" i="13"/>
  <c r="M2022" i="13"/>
  <c r="L2022" i="13"/>
  <c r="K2022" i="13"/>
  <c r="J2022" i="13"/>
  <c r="I2022" i="13"/>
  <c r="H2022" i="13"/>
  <c r="G2022" i="13"/>
  <c r="F2022" i="13"/>
  <c r="E2022" i="13"/>
  <c r="AD2021" i="13"/>
  <c r="AC2021" i="13"/>
  <c r="AD2020" i="13"/>
  <c r="AC2020" i="13"/>
  <c r="AB2018" i="13"/>
  <c r="AA2018" i="13"/>
  <c r="Z2018" i="13"/>
  <c r="Y2018" i="13"/>
  <c r="X2018" i="13"/>
  <c r="W2018" i="13"/>
  <c r="V2018" i="13"/>
  <c r="U2018" i="13"/>
  <c r="T2018" i="13"/>
  <c r="S2018" i="13"/>
  <c r="R2018" i="13"/>
  <c r="Q2018" i="13"/>
  <c r="P2018" i="13"/>
  <c r="O2018" i="13"/>
  <c r="N2018" i="13"/>
  <c r="M2018" i="13"/>
  <c r="L2018" i="13"/>
  <c r="K2018" i="13"/>
  <c r="J2018" i="13"/>
  <c r="I2018" i="13"/>
  <c r="H2018" i="13"/>
  <c r="G2018" i="13"/>
  <c r="F2018" i="13"/>
  <c r="E2018" i="13"/>
  <c r="AB2017" i="13"/>
  <c r="AA2017" i="13"/>
  <c r="Z2017" i="13"/>
  <c r="Y2017" i="13"/>
  <c r="X2017" i="13"/>
  <c r="W2017" i="13"/>
  <c r="V2017" i="13"/>
  <c r="U2017" i="13"/>
  <c r="T2017" i="13"/>
  <c r="S2017" i="13"/>
  <c r="R2017" i="13"/>
  <c r="Q2017" i="13"/>
  <c r="P2017" i="13"/>
  <c r="O2017" i="13"/>
  <c r="N2017" i="13"/>
  <c r="M2017" i="13"/>
  <c r="L2017" i="13"/>
  <c r="K2017" i="13"/>
  <c r="J2017" i="13"/>
  <c r="I2017" i="13"/>
  <c r="H2017" i="13"/>
  <c r="G2017" i="13"/>
  <c r="F2017" i="13"/>
  <c r="E2017" i="13"/>
  <c r="AC2016" i="13"/>
  <c r="AC2015" i="13"/>
  <c r="AB2008" i="13"/>
  <c r="AA2008" i="13"/>
  <c r="Z2008" i="13"/>
  <c r="Y2008" i="13"/>
  <c r="X2008" i="13"/>
  <c r="W2008" i="13"/>
  <c r="V2008" i="13"/>
  <c r="U2008" i="13"/>
  <c r="T2008" i="13"/>
  <c r="S2008" i="13"/>
  <c r="R2008" i="13"/>
  <c r="Q2008" i="13"/>
  <c r="P2008" i="13"/>
  <c r="O2008" i="13"/>
  <c r="N2008" i="13"/>
  <c r="M2008" i="13"/>
  <c r="L2008" i="13"/>
  <c r="K2008" i="13"/>
  <c r="J2008" i="13"/>
  <c r="I2008" i="13"/>
  <c r="H2008" i="13"/>
  <c r="G2008" i="13"/>
  <c r="F2008" i="13"/>
  <c r="E2008" i="13"/>
  <c r="AB2007" i="13"/>
  <c r="AB2009" i="13" s="1"/>
  <c r="AA2007" i="13"/>
  <c r="AA2009" i="13" s="1"/>
  <c r="Z2007" i="13"/>
  <c r="Z2009" i="13" s="1"/>
  <c r="Y2007" i="13"/>
  <c r="Y2009" i="13" s="1"/>
  <c r="X2007" i="13"/>
  <c r="X2009" i="13" s="1"/>
  <c r="W2007" i="13"/>
  <c r="W2009" i="13" s="1"/>
  <c r="V2007" i="13"/>
  <c r="V2009" i="13" s="1"/>
  <c r="U2007" i="13"/>
  <c r="U2009" i="13" s="1"/>
  <c r="T2007" i="13"/>
  <c r="T2009" i="13" s="1"/>
  <c r="S2007" i="13"/>
  <c r="S2009" i="13" s="1"/>
  <c r="R2007" i="13"/>
  <c r="R2009" i="13" s="1"/>
  <c r="Q2007" i="13"/>
  <c r="Q2009" i="13" s="1"/>
  <c r="P2007" i="13"/>
  <c r="P2009" i="13" s="1"/>
  <c r="O2007" i="13"/>
  <c r="O2009" i="13" s="1"/>
  <c r="N2007" i="13"/>
  <c r="N2009" i="13" s="1"/>
  <c r="M2007" i="13"/>
  <c r="M2009" i="13" s="1"/>
  <c r="L2007" i="13"/>
  <c r="L2009" i="13" s="1"/>
  <c r="K2007" i="13"/>
  <c r="K2009" i="13" s="1"/>
  <c r="J2007" i="13"/>
  <c r="J2009" i="13" s="1"/>
  <c r="I2007" i="13"/>
  <c r="I2009" i="13" s="1"/>
  <c r="H2007" i="13"/>
  <c r="H2009" i="13" s="1"/>
  <c r="G2007" i="13"/>
  <c r="G2009" i="13" s="1"/>
  <c r="F2007" i="13"/>
  <c r="F2009" i="13" s="1"/>
  <c r="E2007" i="13"/>
  <c r="E2009" i="13" s="1"/>
  <c r="AD2009" i="13" s="1"/>
  <c r="AB2005" i="13"/>
  <c r="AA2005" i="13"/>
  <c r="Z2005" i="13"/>
  <c r="Y2005" i="13"/>
  <c r="X2005" i="13"/>
  <c r="W2005" i="13"/>
  <c r="V2005" i="13"/>
  <c r="U2005" i="13"/>
  <c r="T2005" i="13"/>
  <c r="S2005" i="13"/>
  <c r="R2005" i="13"/>
  <c r="Q2005" i="13"/>
  <c r="P2005" i="13"/>
  <c r="O2005" i="13"/>
  <c r="N2005" i="13"/>
  <c r="M2005" i="13"/>
  <c r="L2005" i="13"/>
  <c r="K2005" i="13"/>
  <c r="J2005" i="13"/>
  <c r="I2005" i="13"/>
  <c r="H2005" i="13"/>
  <c r="G2005" i="13"/>
  <c r="F2005" i="13"/>
  <c r="E2005" i="13"/>
  <c r="AB2004" i="13"/>
  <c r="AA2004" i="13"/>
  <c r="Z2004" i="13"/>
  <c r="Y2004" i="13"/>
  <c r="X2004" i="13"/>
  <c r="W2004" i="13"/>
  <c r="V2004" i="13"/>
  <c r="U2004" i="13"/>
  <c r="T2004" i="13"/>
  <c r="S2004" i="13"/>
  <c r="R2004" i="13"/>
  <c r="Q2004" i="13"/>
  <c r="P2004" i="13"/>
  <c r="O2004" i="13"/>
  <c r="N2004" i="13"/>
  <c r="M2004" i="13"/>
  <c r="L2004" i="13"/>
  <c r="K2004" i="13"/>
  <c r="J2004" i="13"/>
  <c r="I2004" i="13"/>
  <c r="H2004" i="13"/>
  <c r="G2004" i="13"/>
  <c r="F2004" i="13"/>
  <c r="E2004" i="13"/>
  <c r="AC2003" i="13"/>
  <c r="AC2002" i="13"/>
  <c r="AB2000" i="13"/>
  <c r="AA2000" i="13"/>
  <c r="Z2000" i="13"/>
  <c r="Y2000" i="13"/>
  <c r="X2000" i="13"/>
  <c r="W2000" i="13"/>
  <c r="V2000" i="13"/>
  <c r="U2000" i="13"/>
  <c r="T2000" i="13"/>
  <c r="S2000" i="13"/>
  <c r="R2000" i="13"/>
  <c r="Q2000" i="13"/>
  <c r="P2000" i="13"/>
  <c r="O2000" i="13"/>
  <c r="N2000" i="13"/>
  <c r="M2000" i="13"/>
  <c r="L2000" i="13"/>
  <c r="K2000" i="13"/>
  <c r="J2000" i="13"/>
  <c r="I2000" i="13"/>
  <c r="H2000" i="13"/>
  <c r="G2000" i="13"/>
  <c r="F2000" i="13"/>
  <c r="E2000" i="13"/>
  <c r="AB1999" i="13"/>
  <c r="AA1999" i="13"/>
  <c r="Z1999" i="13"/>
  <c r="Y1999" i="13"/>
  <c r="X1999" i="13"/>
  <c r="W1999" i="13"/>
  <c r="V1999" i="13"/>
  <c r="U1999" i="13"/>
  <c r="T1999" i="13"/>
  <c r="S1999" i="13"/>
  <c r="R1999" i="13"/>
  <c r="Q1999" i="13"/>
  <c r="P1999" i="13"/>
  <c r="O1999" i="13"/>
  <c r="N1999" i="13"/>
  <c r="M1999" i="13"/>
  <c r="L1999" i="13"/>
  <c r="K1999" i="13"/>
  <c r="J1999" i="13"/>
  <c r="I1999" i="13"/>
  <c r="H1999" i="13"/>
  <c r="G1999" i="13"/>
  <c r="F1999" i="13"/>
  <c r="E1999" i="13"/>
  <c r="AC1998" i="13"/>
  <c r="AC1997" i="13"/>
  <c r="AB1987" i="13"/>
  <c r="AB1989" i="13" s="1"/>
  <c r="AA1987" i="13"/>
  <c r="AA1989" i="13" s="1"/>
  <c r="Z1987" i="13"/>
  <c r="Z1989" i="13" s="1"/>
  <c r="Y1987" i="13"/>
  <c r="Y1989" i="13" s="1"/>
  <c r="X1987" i="13"/>
  <c r="X1989" i="13" s="1"/>
  <c r="W1987" i="13"/>
  <c r="W1989" i="13" s="1"/>
  <c r="V1987" i="13"/>
  <c r="V1989" i="13" s="1"/>
  <c r="U1987" i="13"/>
  <c r="U1989" i="13" s="1"/>
  <c r="T1987" i="13"/>
  <c r="T1989" i="13" s="1"/>
  <c r="S1987" i="13"/>
  <c r="S1989" i="13" s="1"/>
  <c r="R1987" i="13"/>
  <c r="R1989" i="13" s="1"/>
  <c r="Q1987" i="13"/>
  <c r="Q1989" i="13" s="1"/>
  <c r="P1987" i="13"/>
  <c r="P1989" i="13" s="1"/>
  <c r="O1987" i="13"/>
  <c r="O1989" i="13" s="1"/>
  <c r="N1987" i="13"/>
  <c r="N1989" i="13" s="1"/>
  <c r="M1987" i="13"/>
  <c r="M1989" i="13" s="1"/>
  <c r="L1987" i="13"/>
  <c r="L1989" i="13" s="1"/>
  <c r="K1987" i="13"/>
  <c r="K1989" i="13" s="1"/>
  <c r="J1987" i="13"/>
  <c r="J1989" i="13" s="1"/>
  <c r="I1987" i="13"/>
  <c r="I1989" i="13" s="1"/>
  <c r="H1987" i="13"/>
  <c r="H1989" i="13" s="1"/>
  <c r="G1987" i="13"/>
  <c r="G1989" i="13" s="1"/>
  <c r="F1987" i="13"/>
  <c r="F1989" i="13" s="1"/>
  <c r="E1987" i="13"/>
  <c r="E1989" i="13" s="1"/>
  <c r="AB1986" i="13"/>
  <c r="AB1988" i="13" s="1"/>
  <c r="AA1986" i="13"/>
  <c r="AA1988" i="13" s="1"/>
  <c r="Z1986" i="13"/>
  <c r="Z1988" i="13" s="1"/>
  <c r="Y1986" i="13"/>
  <c r="Y1988" i="13" s="1"/>
  <c r="X1986" i="13"/>
  <c r="X1988" i="13" s="1"/>
  <c r="W1986" i="13"/>
  <c r="W1988" i="13" s="1"/>
  <c r="V1986" i="13"/>
  <c r="V1988" i="13" s="1"/>
  <c r="U1986" i="13"/>
  <c r="U1988" i="13" s="1"/>
  <c r="T1986" i="13"/>
  <c r="T1988" i="13" s="1"/>
  <c r="S1986" i="13"/>
  <c r="S1988" i="13" s="1"/>
  <c r="R1986" i="13"/>
  <c r="R1988" i="13" s="1"/>
  <c r="Q1986" i="13"/>
  <c r="Q1988" i="13" s="1"/>
  <c r="P1986" i="13"/>
  <c r="P1988" i="13" s="1"/>
  <c r="O1986" i="13"/>
  <c r="O1988" i="13" s="1"/>
  <c r="N1986" i="13"/>
  <c r="N1988" i="13" s="1"/>
  <c r="M1986" i="13"/>
  <c r="M1988" i="13" s="1"/>
  <c r="L1986" i="13"/>
  <c r="L1988" i="13" s="1"/>
  <c r="K1986" i="13"/>
  <c r="K1988" i="13" s="1"/>
  <c r="J1986" i="13"/>
  <c r="J1988" i="13" s="1"/>
  <c r="I1986" i="13"/>
  <c r="I1988" i="13" s="1"/>
  <c r="H1986" i="13"/>
  <c r="H1988" i="13" s="1"/>
  <c r="G1986" i="13"/>
  <c r="G1988" i="13" s="1"/>
  <c r="F1986" i="13"/>
  <c r="F1988" i="13" s="1"/>
  <c r="E1986" i="13"/>
  <c r="E1988" i="13" s="1"/>
  <c r="AD1985" i="13"/>
  <c r="AC1985" i="13"/>
  <c r="AD1984" i="13"/>
  <c r="AC1984" i="13"/>
  <c r="AB1983" i="13"/>
  <c r="AA1983" i="13"/>
  <c r="Z1983" i="13"/>
  <c r="Y1983" i="13"/>
  <c r="X1983" i="13"/>
  <c r="W1983" i="13"/>
  <c r="V1983" i="13"/>
  <c r="U1983" i="13"/>
  <c r="T1983" i="13"/>
  <c r="S1983" i="13"/>
  <c r="R1983" i="13"/>
  <c r="Q1983" i="13"/>
  <c r="P1983" i="13"/>
  <c r="O1983" i="13"/>
  <c r="N1983" i="13"/>
  <c r="M1983" i="13"/>
  <c r="L1983" i="13"/>
  <c r="K1983" i="13"/>
  <c r="J1983" i="13"/>
  <c r="I1983" i="13"/>
  <c r="H1983" i="13"/>
  <c r="G1983" i="13"/>
  <c r="F1983" i="13"/>
  <c r="E1983" i="13"/>
  <c r="AC1981" i="13"/>
  <c r="AC1980" i="13"/>
  <c r="AB1979" i="13"/>
  <c r="AA1979" i="13"/>
  <c r="Z1979" i="13"/>
  <c r="Y1979" i="13"/>
  <c r="X1979" i="13"/>
  <c r="W1979" i="13"/>
  <c r="V1979" i="13"/>
  <c r="U1979" i="13"/>
  <c r="T1979" i="13"/>
  <c r="S1979" i="13"/>
  <c r="R1979" i="13"/>
  <c r="Q1979" i="13"/>
  <c r="P1979" i="13"/>
  <c r="O1979" i="13"/>
  <c r="N1979" i="13"/>
  <c r="M1979" i="13"/>
  <c r="L1979" i="13"/>
  <c r="K1979" i="13"/>
  <c r="J1979" i="13"/>
  <c r="I1979" i="13"/>
  <c r="H1979" i="13"/>
  <c r="G1979" i="13"/>
  <c r="F1979" i="13"/>
  <c r="AC1977" i="13"/>
  <c r="AC1976" i="13"/>
  <c r="AB1975" i="13"/>
  <c r="AA1975" i="13"/>
  <c r="Z1975" i="13"/>
  <c r="Y1975" i="13"/>
  <c r="X1975" i="13"/>
  <c r="W1975" i="13"/>
  <c r="V1975" i="13"/>
  <c r="U1975" i="13"/>
  <c r="T1975" i="13"/>
  <c r="S1975" i="13"/>
  <c r="R1975" i="13"/>
  <c r="Q1975" i="13"/>
  <c r="P1975" i="13"/>
  <c r="O1975" i="13"/>
  <c r="N1975" i="13"/>
  <c r="M1975" i="13"/>
  <c r="L1975" i="13"/>
  <c r="K1975" i="13"/>
  <c r="J1975" i="13"/>
  <c r="I1975" i="13"/>
  <c r="H1975" i="13"/>
  <c r="G1975" i="13"/>
  <c r="F1975" i="13"/>
  <c r="AC1973" i="13"/>
  <c r="AC1972" i="13"/>
  <c r="AB1971" i="13"/>
  <c r="AA1971" i="13"/>
  <c r="Z1971" i="13"/>
  <c r="Y1971" i="13"/>
  <c r="X1971" i="13"/>
  <c r="W1971" i="13"/>
  <c r="V1971" i="13"/>
  <c r="U1971" i="13"/>
  <c r="T1971" i="13"/>
  <c r="S1971" i="13"/>
  <c r="R1971" i="13"/>
  <c r="Q1971" i="13"/>
  <c r="P1971" i="13"/>
  <c r="O1971" i="13"/>
  <c r="N1971" i="13"/>
  <c r="M1971" i="13"/>
  <c r="L1971" i="13"/>
  <c r="K1971" i="13"/>
  <c r="J1971" i="13"/>
  <c r="I1971" i="13"/>
  <c r="H1971" i="13"/>
  <c r="G1971" i="13"/>
  <c r="F1971" i="13"/>
  <c r="AC1969" i="13"/>
  <c r="AC1987" i="13" s="1"/>
  <c r="AC1968" i="13"/>
  <c r="AC1986" i="13" s="1"/>
  <c r="AB1963" i="13"/>
  <c r="AA1963" i="13"/>
  <c r="Z1963" i="13"/>
  <c r="Y1963" i="13"/>
  <c r="X1963" i="13"/>
  <c r="W1963" i="13"/>
  <c r="V1963" i="13"/>
  <c r="U1963" i="13"/>
  <c r="T1963" i="13"/>
  <c r="S1963" i="13"/>
  <c r="R1963" i="13"/>
  <c r="Q1963" i="13"/>
  <c r="P1963" i="13"/>
  <c r="O1963" i="13"/>
  <c r="N1963" i="13"/>
  <c r="M1963" i="13"/>
  <c r="L1963" i="13"/>
  <c r="K1963" i="13"/>
  <c r="J1963" i="13"/>
  <c r="I1963" i="13"/>
  <c r="H1963" i="13"/>
  <c r="G1963" i="13"/>
  <c r="F1963" i="13"/>
  <c r="AB1962" i="13"/>
  <c r="AB1964" i="13" s="1"/>
  <c r="AA1962" i="13"/>
  <c r="AA1964" i="13" s="1"/>
  <c r="Z1962" i="13"/>
  <c r="Z1964" i="13" s="1"/>
  <c r="Y1962" i="13"/>
  <c r="Y1964" i="13" s="1"/>
  <c r="X1962" i="13"/>
  <c r="X1964" i="13" s="1"/>
  <c r="W1962" i="13"/>
  <c r="W1964" i="13" s="1"/>
  <c r="V1962" i="13"/>
  <c r="V1964" i="13" s="1"/>
  <c r="U1962" i="13"/>
  <c r="U1964" i="13" s="1"/>
  <c r="T1962" i="13"/>
  <c r="T1964" i="13" s="1"/>
  <c r="S1962" i="13"/>
  <c r="S1964" i="13" s="1"/>
  <c r="R1962" i="13"/>
  <c r="R1964" i="13" s="1"/>
  <c r="Q1962" i="13"/>
  <c r="Q1964" i="13" s="1"/>
  <c r="P1962" i="13"/>
  <c r="P1964" i="13" s="1"/>
  <c r="O1962" i="13"/>
  <c r="O1964" i="13" s="1"/>
  <c r="N1962" i="13"/>
  <c r="N1964" i="13" s="1"/>
  <c r="M1962" i="13"/>
  <c r="M1964" i="13" s="1"/>
  <c r="L1962" i="13"/>
  <c r="L1964" i="13" s="1"/>
  <c r="K1962" i="13"/>
  <c r="K1964" i="13" s="1"/>
  <c r="J1962" i="13"/>
  <c r="J1964" i="13" s="1"/>
  <c r="I1962" i="13"/>
  <c r="I1964" i="13" s="1"/>
  <c r="H1962" i="13"/>
  <c r="H1964" i="13" s="1"/>
  <c r="G1962" i="13"/>
  <c r="G1964" i="13" s="1"/>
  <c r="F1962" i="13"/>
  <c r="F1964" i="13" s="1"/>
  <c r="AD1964" i="13"/>
  <c r="AB1961" i="13"/>
  <c r="AA1961" i="13"/>
  <c r="Z1961" i="13"/>
  <c r="Y1961" i="13"/>
  <c r="X1961" i="13"/>
  <c r="W1961" i="13"/>
  <c r="V1961" i="13"/>
  <c r="U1961" i="13"/>
  <c r="T1961" i="13"/>
  <c r="S1961" i="13"/>
  <c r="R1961" i="13"/>
  <c r="Q1961" i="13"/>
  <c r="P1961" i="13"/>
  <c r="O1961" i="13"/>
  <c r="N1961" i="13"/>
  <c r="M1961" i="13"/>
  <c r="L1961" i="13"/>
  <c r="K1961" i="13"/>
  <c r="J1961" i="13"/>
  <c r="I1961" i="13"/>
  <c r="H1961" i="13"/>
  <c r="G1961" i="13"/>
  <c r="F1961" i="13"/>
  <c r="AC1959" i="13"/>
  <c r="AC1958" i="13"/>
  <c r="AB1957" i="13"/>
  <c r="AA1957" i="13"/>
  <c r="Z1957" i="13"/>
  <c r="Y1957" i="13"/>
  <c r="X1957" i="13"/>
  <c r="W1957" i="13"/>
  <c r="V1957" i="13"/>
  <c r="U1957" i="13"/>
  <c r="T1957" i="13"/>
  <c r="S1957" i="13"/>
  <c r="R1957" i="13"/>
  <c r="Q1957" i="13"/>
  <c r="P1957" i="13"/>
  <c r="O1957" i="13"/>
  <c r="N1957" i="13"/>
  <c r="M1957" i="13"/>
  <c r="L1957" i="13"/>
  <c r="K1957" i="13"/>
  <c r="J1957" i="13"/>
  <c r="I1957" i="13"/>
  <c r="H1957" i="13"/>
  <c r="G1957" i="13"/>
  <c r="F1957" i="13"/>
  <c r="E1957" i="13"/>
  <c r="AC1955" i="13"/>
  <c r="AC1989" i="13" s="1"/>
  <c r="AC1954" i="13"/>
  <c r="AC1988" i="13" s="1"/>
  <c r="AB1944" i="13"/>
  <c r="AB1946" i="13" s="1"/>
  <c r="AA1944" i="13"/>
  <c r="AA1946" i="13" s="1"/>
  <c r="Z1944" i="13"/>
  <c r="Z1946" i="13" s="1"/>
  <c r="Y1944" i="13"/>
  <c r="Y1946" i="13" s="1"/>
  <c r="X1944" i="13"/>
  <c r="X1946" i="13" s="1"/>
  <c r="W1944" i="13"/>
  <c r="W1946" i="13" s="1"/>
  <c r="V1944" i="13"/>
  <c r="V1946" i="13" s="1"/>
  <c r="U1944" i="13"/>
  <c r="U1946" i="13" s="1"/>
  <c r="T1944" i="13"/>
  <c r="T1946" i="13" s="1"/>
  <c r="S1944" i="13"/>
  <c r="S1946" i="13" s="1"/>
  <c r="R1944" i="13"/>
  <c r="R1946" i="13" s="1"/>
  <c r="Q1944" i="13"/>
  <c r="Q1946" i="13" s="1"/>
  <c r="P1944" i="13"/>
  <c r="P1946" i="13" s="1"/>
  <c r="O1944" i="13"/>
  <c r="O1946" i="13" s="1"/>
  <c r="N1944" i="13"/>
  <c r="N1946" i="13" s="1"/>
  <c r="M1944" i="13"/>
  <c r="M1946" i="13" s="1"/>
  <c r="L1944" i="13"/>
  <c r="L1946" i="13" s="1"/>
  <c r="K1944" i="13"/>
  <c r="K1946" i="13" s="1"/>
  <c r="J1944" i="13"/>
  <c r="J1946" i="13" s="1"/>
  <c r="I1944" i="13"/>
  <c r="I1946" i="13" s="1"/>
  <c r="H1944" i="13"/>
  <c r="H1946" i="13" s="1"/>
  <c r="G1944" i="13"/>
  <c r="G1946" i="13" s="1"/>
  <c r="F1944" i="13"/>
  <c r="F1946" i="13" s="1"/>
  <c r="E1944" i="13"/>
  <c r="E1946" i="13" s="1"/>
  <c r="AB1943" i="13"/>
  <c r="AB1945" i="13" s="1"/>
  <c r="AA1943" i="13"/>
  <c r="AA1945" i="13" s="1"/>
  <c r="Z1943" i="13"/>
  <c r="Z1945" i="13" s="1"/>
  <c r="Y1943" i="13"/>
  <c r="Y1945" i="13" s="1"/>
  <c r="X1943" i="13"/>
  <c r="X1945" i="13" s="1"/>
  <c r="W1943" i="13"/>
  <c r="W1945" i="13" s="1"/>
  <c r="V1943" i="13"/>
  <c r="V1945" i="13" s="1"/>
  <c r="U1943" i="13"/>
  <c r="U1945" i="13" s="1"/>
  <c r="T1943" i="13"/>
  <c r="T1945" i="13" s="1"/>
  <c r="S1943" i="13"/>
  <c r="S1945" i="13" s="1"/>
  <c r="R1943" i="13"/>
  <c r="R1945" i="13" s="1"/>
  <c r="Q1943" i="13"/>
  <c r="Q1945" i="13" s="1"/>
  <c r="P1943" i="13"/>
  <c r="P1945" i="13" s="1"/>
  <c r="O1943" i="13"/>
  <c r="O1945" i="13" s="1"/>
  <c r="N1943" i="13"/>
  <c r="N1945" i="13" s="1"/>
  <c r="M1943" i="13"/>
  <c r="M1945" i="13" s="1"/>
  <c r="L1943" i="13"/>
  <c r="L1945" i="13" s="1"/>
  <c r="K1943" i="13"/>
  <c r="K1945" i="13" s="1"/>
  <c r="J1943" i="13"/>
  <c r="J1945" i="13" s="1"/>
  <c r="I1943" i="13"/>
  <c r="I1945" i="13" s="1"/>
  <c r="H1943" i="13"/>
  <c r="H1945" i="13" s="1"/>
  <c r="G1943" i="13"/>
  <c r="G1945" i="13" s="1"/>
  <c r="F1943" i="13"/>
  <c r="F1945" i="13" s="1"/>
  <c r="E1943" i="13"/>
  <c r="E1945" i="13" s="1"/>
  <c r="AD1942" i="13"/>
  <c r="AC1942" i="13"/>
  <c r="AB1941" i="13"/>
  <c r="AA1941" i="13"/>
  <c r="Z1941" i="13"/>
  <c r="Y1941" i="13"/>
  <c r="X1941" i="13"/>
  <c r="W1941" i="13"/>
  <c r="V1941" i="13"/>
  <c r="U1941" i="13"/>
  <c r="T1941" i="13"/>
  <c r="S1941" i="13"/>
  <c r="R1941" i="13"/>
  <c r="Q1941" i="13"/>
  <c r="P1941" i="13"/>
  <c r="O1941" i="13"/>
  <c r="N1941" i="13"/>
  <c r="M1941" i="13"/>
  <c r="L1941" i="13"/>
  <c r="K1941" i="13"/>
  <c r="J1941" i="13"/>
  <c r="I1941" i="13"/>
  <c r="H1941" i="13"/>
  <c r="G1941" i="13"/>
  <c r="F1941" i="13"/>
  <c r="E1941" i="13"/>
  <c r="AB1940" i="13"/>
  <c r="AA1940" i="13"/>
  <c r="Z1940" i="13"/>
  <c r="Y1940" i="13"/>
  <c r="X1940" i="13"/>
  <c r="W1940" i="13"/>
  <c r="V1940" i="13"/>
  <c r="U1940" i="13"/>
  <c r="T1940" i="13"/>
  <c r="S1940" i="13"/>
  <c r="R1940" i="13"/>
  <c r="Q1940" i="13"/>
  <c r="P1940" i="13"/>
  <c r="O1940" i="13"/>
  <c r="N1940" i="13"/>
  <c r="M1940" i="13"/>
  <c r="L1940" i="13"/>
  <c r="K1940" i="13"/>
  <c r="J1940" i="13"/>
  <c r="I1940" i="13"/>
  <c r="H1940" i="13"/>
  <c r="G1940" i="13"/>
  <c r="F1940" i="13"/>
  <c r="E1940" i="13"/>
  <c r="AC1939" i="13"/>
  <c r="AE1938" i="13"/>
  <c r="AD1938" i="13"/>
  <c r="AC1938" i="13"/>
  <c r="AB1937" i="13"/>
  <c r="AA1937" i="13"/>
  <c r="Z1937" i="13"/>
  <c r="Y1937" i="13"/>
  <c r="X1937" i="13"/>
  <c r="W1937" i="13"/>
  <c r="V1937" i="13"/>
  <c r="U1937" i="13"/>
  <c r="T1937" i="13"/>
  <c r="S1937" i="13"/>
  <c r="R1937" i="13"/>
  <c r="Q1937" i="13"/>
  <c r="P1937" i="13"/>
  <c r="O1937" i="13"/>
  <c r="N1937" i="13"/>
  <c r="M1937" i="13"/>
  <c r="L1937" i="13"/>
  <c r="K1937" i="13"/>
  <c r="J1937" i="13"/>
  <c r="I1937" i="13"/>
  <c r="H1937" i="13"/>
  <c r="G1937" i="13"/>
  <c r="F1937" i="13"/>
  <c r="E1937" i="13"/>
  <c r="AB1936" i="13"/>
  <c r="AA1936" i="13"/>
  <c r="Z1936" i="13"/>
  <c r="Y1936" i="13"/>
  <c r="X1936" i="13"/>
  <c r="W1936" i="13"/>
  <c r="V1936" i="13"/>
  <c r="U1936" i="13"/>
  <c r="T1936" i="13"/>
  <c r="S1936" i="13"/>
  <c r="R1936" i="13"/>
  <c r="Q1936" i="13"/>
  <c r="P1936" i="13"/>
  <c r="O1936" i="13"/>
  <c r="N1936" i="13"/>
  <c r="M1936" i="13"/>
  <c r="L1936" i="13"/>
  <c r="K1936" i="13"/>
  <c r="J1936" i="13"/>
  <c r="I1936" i="13"/>
  <c r="H1936" i="13"/>
  <c r="G1936" i="13"/>
  <c r="F1936" i="13"/>
  <c r="E1936" i="13"/>
  <c r="AC1935" i="13"/>
  <c r="AC1944" i="13" s="1"/>
  <c r="AE1934" i="13"/>
  <c r="AD1934" i="13"/>
  <c r="AC1934" i="13"/>
  <c r="AC1943" i="13" s="1"/>
  <c r="AB1931" i="13"/>
  <c r="AA1931" i="13"/>
  <c r="Z1931" i="13"/>
  <c r="Y1931" i="13"/>
  <c r="X1931" i="13"/>
  <c r="W1931" i="13"/>
  <c r="V1931" i="13"/>
  <c r="U1931" i="13"/>
  <c r="T1931" i="13"/>
  <c r="S1931" i="13"/>
  <c r="R1931" i="13"/>
  <c r="Q1931" i="13"/>
  <c r="P1931" i="13"/>
  <c r="O1931" i="13"/>
  <c r="N1931" i="13"/>
  <c r="M1931" i="13"/>
  <c r="L1931" i="13"/>
  <c r="K1931" i="13"/>
  <c r="J1931" i="13"/>
  <c r="I1931" i="13"/>
  <c r="H1931" i="13"/>
  <c r="G1931" i="13"/>
  <c r="F1931" i="13"/>
  <c r="E1931" i="13"/>
  <c r="AD1931" i="13" s="1"/>
  <c r="AB1929" i="13"/>
  <c r="AA1929" i="13"/>
  <c r="Z1929" i="13"/>
  <c r="Y1929" i="13"/>
  <c r="X1929" i="13"/>
  <c r="W1929" i="13"/>
  <c r="V1929" i="13"/>
  <c r="U1929" i="13"/>
  <c r="T1929" i="13"/>
  <c r="S1929" i="13"/>
  <c r="R1929" i="13"/>
  <c r="Q1929" i="13"/>
  <c r="P1929" i="13"/>
  <c r="O1929" i="13"/>
  <c r="N1929" i="13"/>
  <c r="M1929" i="13"/>
  <c r="L1929" i="13"/>
  <c r="K1929" i="13"/>
  <c r="J1929" i="13"/>
  <c r="I1929" i="13"/>
  <c r="H1929" i="13"/>
  <c r="G1929" i="13"/>
  <c r="F1929" i="13"/>
  <c r="E1929" i="13"/>
  <c r="AB1928" i="13"/>
  <c r="AA1928" i="13"/>
  <c r="Z1928" i="13"/>
  <c r="Y1928" i="13"/>
  <c r="X1928" i="13"/>
  <c r="W1928" i="13"/>
  <c r="V1928" i="13"/>
  <c r="U1928" i="13"/>
  <c r="T1928" i="13"/>
  <c r="S1928" i="13"/>
  <c r="R1928" i="13"/>
  <c r="Q1928" i="13"/>
  <c r="P1928" i="13"/>
  <c r="O1928" i="13"/>
  <c r="N1928" i="13"/>
  <c r="M1928" i="13"/>
  <c r="L1928" i="13"/>
  <c r="K1928" i="13"/>
  <c r="J1928" i="13"/>
  <c r="I1928" i="13"/>
  <c r="H1928" i="13"/>
  <c r="G1928" i="13"/>
  <c r="F1928" i="13"/>
  <c r="E1928" i="13"/>
  <c r="AC1927" i="13"/>
  <c r="AC1946" i="13" s="1"/>
  <c r="AC1926" i="13"/>
  <c r="AC1945" i="13" s="1"/>
  <c r="AB1917" i="13"/>
  <c r="AB1919" i="13" s="1"/>
  <c r="AA1917" i="13"/>
  <c r="AA1919" i="13" s="1"/>
  <c r="Z1917" i="13"/>
  <c r="Z1919" i="13" s="1"/>
  <c r="Y1917" i="13"/>
  <c r="Y1919" i="13" s="1"/>
  <c r="X1917" i="13"/>
  <c r="X1919" i="13" s="1"/>
  <c r="W1917" i="13"/>
  <c r="W1919" i="13" s="1"/>
  <c r="V1917" i="13"/>
  <c r="V1919" i="13" s="1"/>
  <c r="U1917" i="13"/>
  <c r="U1919" i="13" s="1"/>
  <c r="T1917" i="13"/>
  <c r="T1919" i="13" s="1"/>
  <c r="S1917" i="13"/>
  <c r="S1919" i="13" s="1"/>
  <c r="R1917" i="13"/>
  <c r="R1919" i="13" s="1"/>
  <c r="Q1917" i="13"/>
  <c r="Q1919" i="13" s="1"/>
  <c r="P1917" i="13"/>
  <c r="P1919" i="13" s="1"/>
  <c r="O1917" i="13"/>
  <c r="O1919" i="13" s="1"/>
  <c r="N1917" i="13"/>
  <c r="N1919" i="13" s="1"/>
  <c r="M1917" i="13"/>
  <c r="M1919" i="13" s="1"/>
  <c r="L1917" i="13"/>
  <c r="L1919" i="13" s="1"/>
  <c r="K1917" i="13"/>
  <c r="K1919" i="13" s="1"/>
  <c r="J1917" i="13"/>
  <c r="J1919" i="13" s="1"/>
  <c r="I1917" i="13"/>
  <c r="I1919" i="13" s="1"/>
  <c r="H1917" i="13"/>
  <c r="H1919" i="13" s="1"/>
  <c r="G1917" i="13"/>
  <c r="G1919" i="13" s="1"/>
  <c r="F1917" i="13"/>
  <c r="F1919" i="13" s="1"/>
  <c r="E1917" i="13"/>
  <c r="E1919" i="13" s="1"/>
  <c r="AB1916" i="13"/>
  <c r="AB1918" i="13" s="1"/>
  <c r="AA1916" i="13"/>
  <c r="AA1918" i="13" s="1"/>
  <c r="Z1916" i="13"/>
  <c r="Z1918" i="13" s="1"/>
  <c r="Y1916" i="13"/>
  <c r="Y1918" i="13" s="1"/>
  <c r="X1916" i="13"/>
  <c r="X1918" i="13" s="1"/>
  <c r="W1916" i="13"/>
  <c r="W1918" i="13" s="1"/>
  <c r="V1916" i="13"/>
  <c r="V1918" i="13" s="1"/>
  <c r="U1916" i="13"/>
  <c r="U1918" i="13" s="1"/>
  <c r="T1916" i="13"/>
  <c r="T1918" i="13" s="1"/>
  <c r="S1916" i="13"/>
  <c r="S1918" i="13" s="1"/>
  <c r="R1916" i="13"/>
  <c r="R1918" i="13" s="1"/>
  <c r="Q1916" i="13"/>
  <c r="Q1918" i="13" s="1"/>
  <c r="P1916" i="13"/>
  <c r="P1918" i="13" s="1"/>
  <c r="O1916" i="13"/>
  <c r="O1918" i="13" s="1"/>
  <c r="N1916" i="13"/>
  <c r="N1918" i="13" s="1"/>
  <c r="M1916" i="13"/>
  <c r="M1918" i="13" s="1"/>
  <c r="L1916" i="13"/>
  <c r="L1918" i="13" s="1"/>
  <c r="K1916" i="13"/>
  <c r="K1918" i="13" s="1"/>
  <c r="J1916" i="13"/>
  <c r="J1918" i="13" s="1"/>
  <c r="I1916" i="13"/>
  <c r="I1918" i="13" s="1"/>
  <c r="H1916" i="13"/>
  <c r="H1918" i="13" s="1"/>
  <c r="G1916" i="13"/>
  <c r="G1918" i="13" s="1"/>
  <c r="F1916" i="13"/>
  <c r="F1918" i="13" s="1"/>
  <c r="E1916" i="13"/>
  <c r="E1918" i="13" s="1"/>
  <c r="AD1915" i="13"/>
  <c r="AB1914" i="13"/>
  <c r="AA1914" i="13"/>
  <c r="Z1914" i="13"/>
  <c r="Y1914" i="13"/>
  <c r="X1914" i="13"/>
  <c r="W1914" i="13"/>
  <c r="V1914" i="13"/>
  <c r="U1914" i="13"/>
  <c r="T1914" i="13"/>
  <c r="S1914" i="13"/>
  <c r="R1914" i="13"/>
  <c r="Q1914" i="13"/>
  <c r="P1914" i="13"/>
  <c r="O1914" i="13"/>
  <c r="N1914" i="13"/>
  <c r="M1914" i="13"/>
  <c r="L1914" i="13"/>
  <c r="K1914" i="13"/>
  <c r="J1914" i="13"/>
  <c r="I1914" i="13"/>
  <c r="H1914" i="13"/>
  <c r="G1914" i="13"/>
  <c r="F1914" i="13"/>
  <c r="E1914" i="13"/>
  <c r="AB1913" i="13"/>
  <c r="AA1913" i="13"/>
  <c r="Z1913" i="13"/>
  <c r="Y1913" i="13"/>
  <c r="X1913" i="13"/>
  <c r="W1913" i="13"/>
  <c r="V1913" i="13"/>
  <c r="U1913" i="13"/>
  <c r="T1913" i="13"/>
  <c r="S1913" i="13"/>
  <c r="R1913" i="13"/>
  <c r="Q1913" i="13"/>
  <c r="P1913" i="13"/>
  <c r="O1913" i="13"/>
  <c r="N1913" i="13"/>
  <c r="M1913" i="13"/>
  <c r="L1913" i="13"/>
  <c r="K1913" i="13"/>
  <c r="J1913" i="13"/>
  <c r="I1913" i="13"/>
  <c r="H1913" i="13"/>
  <c r="G1913" i="13"/>
  <c r="F1913" i="13"/>
  <c r="E1913" i="13"/>
  <c r="AC1912" i="13"/>
  <c r="AC1917" i="13" s="1"/>
  <c r="AC1911" i="13"/>
  <c r="AC1916" i="13" s="1"/>
  <c r="AB1908" i="13"/>
  <c r="AA1908" i="13"/>
  <c r="Z1908" i="13"/>
  <c r="Y1908" i="13"/>
  <c r="X1908" i="13"/>
  <c r="W1908" i="13"/>
  <c r="V1908" i="13"/>
  <c r="U1908" i="13"/>
  <c r="T1908" i="13"/>
  <c r="S1908" i="13"/>
  <c r="R1908" i="13"/>
  <c r="Q1908" i="13"/>
  <c r="P1908" i="13"/>
  <c r="O1908" i="13"/>
  <c r="N1908" i="13"/>
  <c r="M1908" i="13"/>
  <c r="L1908" i="13"/>
  <c r="K1908" i="13"/>
  <c r="J1908" i="13"/>
  <c r="I1908" i="13"/>
  <c r="H1908" i="13"/>
  <c r="G1908" i="13"/>
  <c r="F1908" i="13"/>
  <c r="E1908" i="13"/>
  <c r="AD1908" i="13" s="1"/>
  <c r="AB1906" i="13"/>
  <c r="AA1906" i="13"/>
  <c r="Z1906" i="13"/>
  <c r="Y1906" i="13"/>
  <c r="X1906" i="13"/>
  <c r="W1906" i="13"/>
  <c r="V1906" i="13"/>
  <c r="U1906" i="13"/>
  <c r="T1906" i="13"/>
  <c r="S1906" i="13"/>
  <c r="R1906" i="13"/>
  <c r="Q1906" i="13"/>
  <c r="P1906" i="13"/>
  <c r="O1906" i="13"/>
  <c r="N1906" i="13"/>
  <c r="M1906" i="13"/>
  <c r="L1906" i="13"/>
  <c r="K1906" i="13"/>
  <c r="J1906" i="13"/>
  <c r="I1906" i="13"/>
  <c r="H1906" i="13"/>
  <c r="G1906" i="13"/>
  <c r="F1906" i="13"/>
  <c r="E1906" i="13"/>
  <c r="AB1905" i="13"/>
  <c r="AA1905" i="13"/>
  <c r="Z1905" i="13"/>
  <c r="Y1905" i="13"/>
  <c r="X1905" i="13"/>
  <c r="W1905" i="13"/>
  <c r="V1905" i="13"/>
  <c r="U1905" i="13"/>
  <c r="T1905" i="13"/>
  <c r="S1905" i="13"/>
  <c r="R1905" i="13"/>
  <c r="Q1905" i="13"/>
  <c r="P1905" i="13"/>
  <c r="O1905" i="13"/>
  <c r="N1905" i="13"/>
  <c r="M1905" i="13"/>
  <c r="L1905" i="13"/>
  <c r="K1905" i="13"/>
  <c r="J1905" i="13"/>
  <c r="I1905" i="13"/>
  <c r="H1905" i="13"/>
  <c r="G1905" i="13"/>
  <c r="F1905" i="13"/>
  <c r="E1905" i="13"/>
  <c r="AC1904" i="13"/>
  <c r="AC1903" i="13"/>
  <c r="AC1918" i="13" s="1"/>
  <c r="AB1894" i="13"/>
  <c r="AB1896" i="13" s="1"/>
  <c r="AA1894" i="13"/>
  <c r="AA1896" i="13" s="1"/>
  <c r="Z1894" i="13"/>
  <c r="Z1896" i="13" s="1"/>
  <c r="Y1894" i="13"/>
  <c r="Y1896" i="13" s="1"/>
  <c r="X1894" i="13"/>
  <c r="X1896" i="13" s="1"/>
  <c r="W1894" i="13"/>
  <c r="W1896" i="13" s="1"/>
  <c r="V1894" i="13"/>
  <c r="V1896" i="13" s="1"/>
  <c r="U1894" i="13"/>
  <c r="U1896" i="13" s="1"/>
  <c r="T1894" i="13"/>
  <c r="T1896" i="13" s="1"/>
  <c r="S1894" i="13"/>
  <c r="S1896" i="13" s="1"/>
  <c r="R1894" i="13"/>
  <c r="R1896" i="13" s="1"/>
  <c r="Q1894" i="13"/>
  <c r="Q1896" i="13" s="1"/>
  <c r="P1894" i="13"/>
  <c r="P1896" i="13" s="1"/>
  <c r="O1894" i="13"/>
  <c r="O1896" i="13" s="1"/>
  <c r="N1894" i="13"/>
  <c r="N1896" i="13" s="1"/>
  <c r="M1894" i="13"/>
  <c r="M1896" i="13" s="1"/>
  <c r="L1894" i="13"/>
  <c r="L1896" i="13" s="1"/>
  <c r="K1894" i="13"/>
  <c r="K1896" i="13" s="1"/>
  <c r="J1894" i="13"/>
  <c r="J1896" i="13" s="1"/>
  <c r="I1894" i="13"/>
  <c r="I1896" i="13" s="1"/>
  <c r="H1894" i="13"/>
  <c r="H1896" i="13" s="1"/>
  <c r="G1894" i="13"/>
  <c r="G1896" i="13" s="1"/>
  <c r="F1894" i="13"/>
  <c r="F1896" i="13" s="1"/>
  <c r="E1894" i="13"/>
  <c r="E1896" i="13" s="1"/>
  <c r="AB1893" i="13"/>
  <c r="AB1895" i="13" s="1"/>
  <c r="AA1893" i="13"/>
  <c r="AA1895" i="13" s="1"/>
  <c r="Z1893" i="13"/>
  <c r="Z1895" i="13" s="1"/>
  <c r="Y1893" i="13"/>
  <c r="Y1895" i="13" s="1"/>
  <c r="X1893" i="13"/>
  <c r="X1895" i="13" s="1"/>
  <c r="W1893" i="13"/>
  <c r="W1895" i="13" s="1"/>
  <c r="V1893" i="13"/>
  <c r="V1895" i="13" s="1"/>
  <c r="U1893" i="13"/>
  <c r="U1895" i="13" s="1"/>
  <c r="T1893" i="13"/>
  <c r="T1895" i="13" s="1"/>
  <c r="S1893" i="13"/>
  <c r="S1895" i="13" s="1"/>
  <c r="R1893" i="13"/>
  <c r="R1895" i="13" s="1"/>
  <c r="Q1893" i="13"/>
  <c r="Q1895" i="13" s="1"/>
  <c r="P1893" i="13"/>
  <c r="P1895" i="13" s="1"/>
  <c r="O1893" i="13"/>
  <c r="O1895" i="13" s="1"/>
  <c r="N1893" i="13"/>
  <c r="N1895" i="13" s="1"/>
  <c r="M1893" i="13"/>
  <c r="M1895" i="13" s="1"/>
  <c r="L1893" i="13"/>
  <c r="L1895" i="13" s="1"/>
  <c r="K1893" i="13"/>
  <c r="K1895" i="13" s="1"/>
  <c r="J1893" i="13"/>
  <c r="J1895" i="13" s="1"/>
  <c r="I1893" i="13"/>
  <c r="I1895" i="13" s="1"/>
  <c r="H1893" i="13"/>
  <c r="H1895" i="13" s="1"/>
  <c r="G1893" i="13"/>
  <c r="G1895" i="13" s="1"/>
  <c r="F1893" i="13"/>
  <c r="F1895" i="13" s="1"/>
  <c r="E1893" i="13"/>
  <c r="E1895" i="13" s="1"/>
  <c r="AD1892" i="13"/>
  <c r="AC1892" i="13"/>
  <c r="AB1887" i="13"/>
  <c r="AA1887" i="13"/>
  <c r="Z1887" i="13"/>
  <c r="Y1887" i="13"/>
  <c r="X1887" i="13"/>
  <c r="W1887" i="13"/>
  <c r="V1887" i="13"/>
  <c r="U1887" i="13"/>
  <c r="T1887" i="13"/>
  <c r="S1887" i="13"/>
  <c r="R1887" i="13"/>
  <c r="Q1887" i="13"/>
  <c r="P1887" i="13"/>
  <c r="O1887" i="13"/>
  <c r="N1887" i="13"/>
  <c r="M1887" i="13"/>
  <c r="L1887" i="13"/>
  <c r="K1887" i="13"/>
  <c r="J1887" i="13"/>
  <c r="I1887" i="13"/>
  <c r="H1887" i="13"/>
  <c r="G1887" i="13"/>
  <c r="F1887" i="13"/>
  <c r="AB1886" i="13"/>
  <c r="AA1886" i="13"/>
  <c r="Z1886" i="13"/>
  <c r="Y1886" i="13"/>
  <c r="X1886" i="13"/>
  <c r="W1886" i="13"/>
  <c r="V1886" i="13"/>
  <c r="U1886" i="13"/>
  <c r="T1886" i="13"/>
  <c r="S1886" i="13"/>
  <c r="R1886" i="13"/>
  <c r="Q1886" i="13"/>
  <c r="P1886" i="13"/>
  <c r="O1886" i="13"/>
  <c r="N1886" i="13"/>
  <c r="M1886" i="13"/>
  <c r="L1886" i="13"/>
  <c r="K1886" i="13"/>
  <c r="J1886" i="13"/>
  <c r="I1886" i="13"/>
  <c r="H1886" i="13"/>
  <c r="G1886" i="13"/>
  <c r="F1886" i="13"/>
  <c r="AC1885" i="13"/>
  <c r="AC1894" i="13" s="1"/>
  <c r="AC1884" i="13"/>
  <c r="AC1893" i="13" s="1"/>
  <c r="AB1879" i="13"/>
  <c r="AB1881" i="13" s="1"/>
  <c r="AA1879" i="13"/>
  <c r="AA1881" i="13" s="1"/>
  <c r="Z1879" i="13"/>
  <c r="Z1881" i="13" s="1"/>
  <c r="Y1879" i="13"/>
  <c r="Y1881" i="13" s="1"/>
  <c r="X1879" i="13"/>
  <c r="X1881" i="13" s="1"/>
  <c r="W1879" i="13"/>
  <c r="W1881" i="13" s="1"/>
  <c r="V1879" i="13"/>
  <c r="V1881" i="13" s="1"/>
  <c r="U1879" i="13"/>
  <c r="U1881" i="13" s="1"/>
  <c r="T1879" i="13"/>
  <c r="T1881" i="13" s="1"/>
  <c r="S1879" i="13"/>
  <c r="S1881" i="13" s="1"/>
  <c r="R1879" i="13"/>
  <c r="R1881" i="13" s="1"/>
  <c r="Q1879" i="13"/>
  <c r="Q1881" i="13" s="1"/>
  <c r="P1879" i="13"/>
  <c r="P1881" i="13" s="1"/>
  <c r="O1879" i="13"/>
  <c r="O1881" i="13" s="1"/>
  <c r="N1879" i="13"/>
  <c r="N1881" i="13" s="1"/>
  <c r="M1879" i="13"/>
  <c r="M1881" i="13" s="1"/>
  <c r="L1879" i="13"/>
  <c r="L1881" i="13" s="1"/>
  <c r="K1879" i="13"/>
  <c r="K1881" i="13" s="1"/>
  <c r="J1879" i="13"/>
  <c r="J1881" i="13" s="1"/>
  <c r="I1879" i="13"/>
  <c r="I1881" i="13" s="1"/>
  <c r="H1879" i="13"/>
  <c r="H1881" i="13" s="1"/>
  <c r="G1879" i="13"/>
  <c r="G1881" i="13" s="1"/>
  <c r="F1879" i="13"/>
  <c r="F1881" i="13" s="1"/>
  <c r="AB1878" i="13"/>
  <c r="AB1880" i="13" s="1"/>
  <c r="AA1878" i="13"/>
  <c r="AA1880" i="13" s="1"/>
  <c r="Z1878" i="13"/>
  <c r="Z1880" i="13" s="1"/>
  <c r="Y1878" i="13"/>
  <c r="Y1880" i="13" s="1"/>
  <c r="X1878" i="13"/>
  <c r="X1880" i="13" s="1"/>
  <c r="W1878" i="13"/>
  <c r="W1880" i="13" s="1"/>
  <c r="V1878" i="13"/>
  <c r="V1880" i="13" s="1"/>
  <c r="U1878" i="13"/>
  <c r="U1880" i="13" s="1"/>
  <c r="T1878" i="13"/>
  <c r="T1880" i="13" s="1"/>
  <c r="S1878" i="13"/>
  <c r="S1880" i="13" s="1"/>
  <c r="R1878" i="13"/>
  <c r="R1880" i="13" s="1"/>
  <c r="Q1878" i="13"/>
  <c r="Q1880" i="13" s="1"/>
  <c r="P1878" i="13"/>
  <c r="P1880" i="13" s="1"/>
  <c r="O1878" i="13"/>
  <c r="O1880" i="13" s="1"/>
  <c r="N1878" i="13"/>
  <c r="N1880" i="13" s="1"/>
  <c r="M1878" i="13"/>
  <c r="M1880" i="13" s="1"/>
  <c r="L1878" i="13"/>
  <c r="L1880" i="13" s="1"/>
  <c r="K1878" i="13"/>
  <c r="K1880" i="13" s="1"/>
  <c r="J1878" i="13"/>
  <c r="J1880" i="13" s="1"/>
  <c r="I1878" i="13"/>
  <c r="I1880" i="13" s="1"/>
  <c r="H1878" i="13"/>
  <c r="H1880" i="13" s="1"/>
  <c r="G1878" i="13"/>
  <c r="G1880" i="13" s="1"/>
  <c r="F1878" i="13"/>
  <c r="F1880" i="13" s="1"/>
  <c r="AD1877" i="13"/>
  <c r="AC1877" i="13"/>
  <c r="AB1876" i="13"/>
  <c r="AA1876" i="13"/>
  <c r="Z1876" i="13"/>
  <c r="Y1876" i="13"/>
  <c r="X1876" i="13"/>
  <c r="W1876" i="13"/>
  <c r="V1876" i="13"/>
  <c r="U1876" i="13"/>
  <c r="T1876" i="13"/>
  <c r="S1876" i="13"/>
  <c r="R1876" i="13"/>
  <c r="Q1876" i="13"/>
  <c r="P1876" i="13"/>
  <c r="O1876" i="13"/>
  <c r="N1876" i="13"/>
  <c r="M1876" i="13"/>
  <c r="L1876" i="13"/>
  <c r="K1876" i="13"/>
  <c r="J1876" i="13"/>
  <c r="I1876" i="13"/>
  <c r="H1876" i="13"/>
  <c r="G1876" i="13"/>
  <c r="F1876" i="13"/>
  <c r="AB1875" i="13"/>
  <c r="AA1875" i="13"/>
  <c r="Z1875" i="13"/>
  <c r="Y1875" i="13"/>
  <c r="X1875" i="13"/>
  <c r="W1875" i="13"/>
  <c r="V1875" i="13"/>
  <c r="U1875" i="13"/>
  <c r="T1875" i="13"/>
  <c r="S1875" i="13"/>
  <c r="R1875" i="13"/>
  <c r="Q1875" i="13"/>
  <c r="P1875" i="13"/>
  <c r="O1875" i="13"/>
  <c r="N1875" i="13"/>
  <c r="M1875" i="13"/>
  <c r="L1875" i="13"/>
  <c r="K1875" i="13"/>
  <c r="J1875" i="13"/>
  <c r="I1875" i="13"/>
  <c r="H1875" i="13"/>
  <c r="G1875" i="13"/>
  <c r="F1875" i="13"/>
  <c r="AC1874" i="13"/>
  <c r="AC1873" i="13"/>
  <c r="AB1872" i="13"/>
  <c r="AA1872" i="13"/>
  <c r="Z1872" i="13"/>
  <c r="Y1872" i="13"/>
  <c r="X1872" i="13"/>
  <c r="W1872" i="13"/>
  <c r="V1872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AB1871" i="13"/>
  <c r="AA1871" i="13"/>
  <c r="Z1871" i="13"/>
  <c r="Y1871" i="13"/>
  <c r="X1871" i="13"/>
  <c r="W1871" i="13"/>
  <c r="V1871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AC1870" i="13"/>
  <c r="AC1879" i="13" s="1"/>
  <c r="AC1869" i="13"/>
  <c r="AC1878" i="13" s="1"/>
  <c r="AB1861" i="13"/>
  <c r="AA1861" i="13"/>
  <c r="Z1861" i="13"/>
  <c r="Y1861" i="13"/>
  <c r="X1861" i="13"/>
  <c r="W1861" i="13"/>
  <c r="V1861" i="13"/>
  <c r="V1862" i="13" s="1"/>
  <c r="U1861" i="13"/>
  <c r="T1861" i="13"/>
  <c r="S1861" i="13"/>
  <c r="R1861" i="13"/>
  <c r="Q1861" i="13"/>
  <c r="P1861" i="13"/>
  <c r="O1861" i="13"/>
  <c r="N1861" i="13"/>
  <c r="M1861" i="13"/>
  <c r="L1861" i="13"/>
  <c r="K1861" i="13"/>
  <c r="J1861" i="13"/>
  <c r="I1861" i="13"/>
  <c r="H1861" i="13"/>
  <c r="G1861" i="13"/>
  <c r="F1861" i="13"/>
  <c r="AB1860" i="13"/>
  <c r="AB1862" i="13" s="1"/>
  <c r="AA1860" i="13"/>
  <c r="AA1862" i="13" s="1"/>
  <c r="Z1860" i="13"/>
  <c r="Z1862" i="13" s="1"/>
  <c r="Y1860" i="13"/>
  <c r="Y1862" i="13" s="1"/>
  <c r="X1860" i="13"/>
  <c r="X1862" i="13" s="1"/>
  <c r="W1860" i="13"/>
  <c r="W1862" i="13" s="1"/>
  <c r="U1860" i="13"/>
  <c r="U1862" i="13" s="1"/>
  <c r="T1860" i="13"/>
  <c r="T1862" i="13" s="1"/>
  <c r="S1860" i="13"/>
  <c r="S1862" i="13" s="1"/>
  <c r="R1860" i="13"/>
  <c r="R1862" i="13" s="1"/>
  <c r="Q1860" i="13"/>
  <c r="Q1862" i="13" s="1"/>
  <c r="P1860" i="13"/>
  <c r="P1862" i="13" s="1"/>
  <c r="O1860" i="13"/>
  <c r="O1862" i="13" s="1"/>
  <c r="N1860" i="13"/>
  <c r="N1862" i="13" s="1"/>
  <c r="M1860" i="13"/>
  <c r="M1862" i="13" s="1"/>
  <c r="L1860" i="13"/>
  <c r="L1862" i="13" s="1"/>
  <c r="K1860" i="13"/>
  <c r="K1862" i="13" s="1"/>
  <c r="J1860" i="13"/>
  <c r="J1862" i="13" s="1"/>
  <c r="I1860" i="13"/>
  <c r="I1862" i="13" s="1"/>
  <c r="H1860" i="13"/>
  <c r="H1862" i="13" s="1"/>
  <c r="G1860" i="13"/>
  <c r="G1862" i="13" s="1"/>
  <c r="F1860" i="13"/>
  <c r="F1862" i="13" s="1"/>
  <c r="AD1862" i="13"/>
  <c r="AB1859" i="13"/>
  <c r="AA1859" i="13"/>
  <c r="Z1859" i="13"/>
  <c r="Y1859" i="13"/>
  <c r="X1859" i="13"/>
  <c r="W1859" i="13"/>
  <c r="V1859" i="13"/>
  <c r="U1859" i="13"/>
  <c r="T1859" i="13"/>
  <c r="S1859" i="13"/>
  <c r="R1859" i="13"/>
  <c r="Q1859" i="13"/>
  <c r="P1859" i="13"/>
  <c r="O1859" i="13"/>
  <c r="N1859" i="13"/>
  <c r="M1859" i="13"/>
  <c r="L1859" i="13"/>
  <c r="K1859" i="13"/>
  <c r="J1859" i="13"/>
  <c r="I1859" i="13"/>
  <c r="H1859" i="13"/>
  <c r="G1859" i="13"/>
  <c r="F1859" i="13"/>
  <c r="AB1858" i="13"/>
  <c r="AA1858" i="13"/>
  <c r="Z1858" i="13"/>
  <c r="Y1858" i="13"/>
  <c r="X1858" i="13"/>
  <c r="W1858" i="13"/>
  <c r="V1858" i="13"/>
  <c r="U1858" i="13"/>
  <c r="T1858" i="13"/>
  <c r="S1858" i="13"/>
  <c r="R1858" i="13"/>
  <c r="Q1858" i="13"/>
  <c r="P1858" i="13"/>
  <c r="O1858" i="13"/>
  <c r="N1858" i="13"/>
  <c r="M1858" i="13"/>
  <c r="L1858" i="13"/>
  <c r="K1858" i="13"/>
  <c r="J1858" i="13"/>
  <c r="I1858" i="13"/>
  <c r="H1858" i="13"/>
  <c r="G1858" i="13"/>
  <c r="F1858" i="13"/>
  <c r="AC1857" i="13"/>
  <c r="AC1896" i="13" s="1"/>
  <c r="AC1856" i="13"/>
  <c r="AC1895" i="13" s="1"/>
  <c r="AB1855" i="13"/>
  <c r="AA1855" i="13"/>
  <c r="Z1855" i="13"/>
  <c r="Y1855" i="13"/>
  <c r="X1855" i="13"/>
  <c r="W1855" i="13"/>
  <c r="V1855" i="13"/>
  <c r="U1855" i="13"/>
  <c r="T1855" i="13"/>
  <c r="S1855" i="13"/>
  <c r="R1855" i="13"/>
  <c r="Q1855" i="13"/>
  <c r="P1855" i="13"/>
  <c r="O1855" i="13"/>
  <c r="N1855" i="13"/>
  <c r="M1855" i="13"/>
  <c r="L1855" i="13"/>
  <c r="K1855" i="13"/>
  <c r="J1855" i="13"/>
  <c r="I1855" i="13"/>
  <c r="H1855" i="13"/>
  <c r="G1855" i="13"/>
  <c r="F1855" i="13"/>
  <c r="E1855" i="13"/>
  <c r="AB1854" i="13"/>
  <c r="AA1854" i="13"/>
  <c r="Z1854" i="13"/>
  <c r="Y1854" i="13"/>
  <c r="X1854" i="13"/>
  <c r="W1854" i="13"/>
  <c r="V1854" i="13"/>
  <c r="U1854" i="13"/>
  <c r="T1854" i="13"/>
  <c r="S1854" i="13"/>
  <c r="R1854" i="13"/>
  <c r="Q1854" i="13"/>
  <c r="P1854" i="13"/>
  <c r="O1854" i="13"/>
  <c r="N1854" i="13"/>
  <c r="M1854" i="13"/>
  <c r="L1854" i="13"/>
  <c r="K1854" i="13"/>
  <c r="J1854" i="13"/>
  <c r="I1854" i="13"/>
  <c r="H1854" i="13"/>
  <c r="G1854" i="13"/>
  <c r="F1854" i="13"/>
  <c r="E1854" i="13"/>
  <c r="AC1853" i="13"/>
  <c r="AC1881" i="13" s="1"/>
  <c r="AC1852" i="13"/>
  <c r="AC1880" i="13" s="1"/>
  <c r="AB1843" i="13"/>
  <c r="AB1845" i="13" s="1"/>
  <c r="AA1843" i="13"/>
  <c r="AA1845" i="13" s="1"/>
  <c r="Z1843" i="13"/>
  <c r="Z1845" i="13" s="1"/>
  <c r="Y1843" i="13"/>
  <c r="Y1845" i="13" s="1"/>
  <c r="X1843" i="13"/>
  <c r="X1845" i="13" s="1"/>
  <c r="W1843" i="13"/>
  <c r="W1845" i="13" s="1"/>
  <c r="V1843" i="13"/>
  <c r="V1845" i="13" s="1"/>
  <c r="U1843" i="13"/>
  <c r="U1845" i="13" s="1"/>
  <c r="T1843" i="13"/>
  <c r="T1845" i="13" s="1"/>
  <c r="S1843" i="13"/>
  <c r="S1845" i="13" s="1"/>
  <c r="R1843" i="13"/>
  <c r="R1845" i="13" s="1"/>
  <c r="Q1843" i="13"/>
  <c r="Q1845" i="13" s="1"/>
  <c r="P1843" i="13"/>
  <c r="P1845" i="13" s="1"/>
  <c r="O1843" i="13"/>
  <c r="O1845" i="13" s="1"/>
  <c r="N1843" i="13"/>
  <c r="N1845" i="13" s="1"/>
  <c r="M1843" i="13"/>
  <c r="M1845" i="13" s="1"/>
  <c r="L1843" i="13"/>
  <c r="L1845" i="13" s="1"/>
  <c r="K1843" i="13"/>
  <c r="K1845" i="13" s="1"/>
  <c r="J1843" i="13"/>
  <c r="J1845" i="13" s="1"/>
  <c r="I1843" i="13"/>
  <c r="I1845" i="13" s="1"/>
  <c r="H1843" i="13"/>
  <c r="H1845" i="13" s="1"/>
  <c r="G1843" i="13"/>
  <c r="G1845" i="13" s="1"/>
  <c r="F1843" i="13"/>
  <c r="F1845" i="13" s="1"/>
  <c r="AB1842" i="13"/>
  <c r="AB1844" i="13" s="1"/>
  <c r="AA1842" i="13"/>
  <c r="AA1844" i="13" s="1"/>
  <c r="Z1842" i="13"/>
  <c r="Z1844" i="13" s="1"/>
  <c r="Y1842" i="13"/>
  <c r="Y1844" i="13" s="1"/>
  <c r="X1842" i="13"/>
  <c r="X1844" i="13" s="1"/>
  <c r="W1842" i="13"/>
  <c r="W1844" i="13" s="1"/>
  <c r="V1842" i="13"/>
  <c r="V1844" i="13" s="1"/>
  <c r="U1842" i="13"/>
  <c r="U1844" i="13" s="1"/>
  <c r="T1842" i="13"/>
  <c r="T1844" i="13" s="1"/>
  <c r="S1842" i="13"/>
  <c r="S1844" i="13" s="1"/>
  <c r="R1842" i="13"/>
  <c r="R1844" i="13" s="1"/>
  <c r="Q1842" i="13"/>
  <c r="Q1844" i="13" s="1"/>
  <c r="P1842" i="13"/>
  <c r="P1844" i="13" s="1"/>
  <c r="O1842" i="13"/>
  <c r="O1844" i="13" s="1"/>
  <c r="N1842" i="13"/>
  <c r="N1844" i="13" s="1"/>
  <c r="M1842" i="13"/>
  <c r="M1844" i="13" s="1"/>
  <c r="L1842" i="13"/>
  <c r="L1844" i="13" s="1"/>
  <c r="K1842" i="13"/>
  <c r="K1844" i="13" s="1"/>
  <c r="J1842" i="13"/>
  <c r="J1844" i="13" s="1"/>
  <c r="I1842" i="13"/>
  <c r="I1844" i="13" s="1"/>
  <c r="H1842" i="13"/>
  <c r="H1844" i="13" s="1"/>
  <c r="G1842" i="13"/>
  <c r="G1844" i="13" s="1"/>
  <c r="F1842" i="13"/>
  <c r="F1844" i="13" s="1"/>
  <c r="AC1841" i="13"/>
  <c r="AB1840" i="13"/>
  <c r="AA1840" i="13"/>
  <c r="Z1840" i="13"/>
  <c r="Y1840" i="13"/>
  <c r="X1840" i="13"/>
  <c r="W1840" i="13"/>
  <c r="V1840" i="13"/>
  <c r="U1840" i="13"/>
  <c r="T1840" i="13"/>
  <c r="S1840" i="13"/>
  <c r="R1840" i="13"/>
  <c r="Q1840" i="13"/>
  <c r="P1840" i="13"/>
  <c r="O1840" i="13"/>
  <c r="N1840" i="13"/>
  <c r="M1840" i="13"/>
  <c r="L1840" i="13"/>
  <c r="K1840" i="13"/>
  <c r="J1840" i="13"/>
  <c r="I1840" i="13"/>
  <c r="H1840" i="13"/>
  <c r="G1840" i="13"/>
  <c r="F1840" i="13"/>
  <c r="AB1839" i="13"/>
  <c r="AA1839" i="13"/>
  <c r="Z1839" i="13"/>
  <c r="Y1839" i="13"/>
  <c r="X1839" i="13"/>
  <c r="W1839" i="13"/>
  <c r="V1839" i="13"/>
  <c r="U1839" i="13"/>
  <c r="T1839" i="13"/>
  <c r="S1839" i="13"/>
  <c r="R1839" i="13"/>
  <c r="Q1839" i="13"/>
  <c r="P1839" i="13"/>
  <c r="O1839" i="13"/>
  <c r="N1839" i="13"/>
  <c r="M1839" i="13"/>
  <c r="L1839" i="13"/>
  <c r="K1839" i="13"/>
  <c r="J1839" i="13"/>
  <c r="I1839" i="13"/>
  <c r="H1839" i="13"/>
  <c r="G1839" i="13"/>
  <c r="F1839" i="13"/>
  <c r="AC1838" i="13"/>
  <c r="AC1837" i="13"/>
  <c r="AB1836" i="13"/>
  <c r="AA1836" i="13"/>
  <c r="Z1836" i="13"/>
  <c r="Y1836" i="13"/>
  <c r="X1836" i="13"/>
  <c r="W1836" i="13"/>
  <c r="V1836" i="13"/>
  <c r="U1836" i="13"/>
  <c r="T1836" i="13"/>
  <c r="S1836" i="13"/>
  <c r="R1836" i="13"/>
  <c r="Q1836" i="13"/>
  <c r="P1836" i="13"/>
  <c r="O1836" i="13"/>
  <c r="N1836" i="13"/>
  <c r="M1836" i="13"/>
  <c r="L1836" i="13"/>
  <c r="K1836" i="13"/>
  <c r="J1836" i="13"/>
  <c r="I1836" i="13"/>
  <c r="H1836" i="13"/>
  <c r="G1836" i="13"/>
  <c r="F1836" i="13"/>
  <c r="AB1835" i="13"/>
  <c r="AA1835" i="13"/>
  <c r="Z1835" i="13"/>
  <c r="Y1835" i="13"/>
  <c r="X1835" i="13"/>
  <c r="W1835" i="13"/>
  <c r="V1835" i="13"/>
  <c r="U1835" i="13"/>
  <c r="T1835" i="13"/>
  <c r="S1835" i="13"/>
  <c r="R1835" i="13"/>
  <c r="Q1835" i="13"/>
  <c r="P1835" i="13"/>
  <c r="O1835" i="13"/>
  <c r="N1835" i="13"/>
  <c r="M1835" i="13"/>
  <c r="L1835" i="13"/>
  <c r="K1835" i="13"/>
  <c r="J1835" i="13"/>
  <c r="I1835" i="13"/>
  <c r="H1835" i="13"/>
  <c r="G1835" i="13"/>
  <c r="F1835" i="13"/>
  <c r="AC1834" i="13"/>
  <c r="AC1843" i="13" s="1"/>
  <c r="AC1833" i="13"/>
  <c r="AC1842" i="13" s="1"/>
  <c r="AB1830" i="13"/>
  <c r="AA1830" i="13"/>
  <c r="Z1830" i="13"/>
  <c r="Y1830" i="13"/>
  <c r="X1830" i="13"/>
  <c r="W1830" i="13"/>
  <c r="V1830" i="13"/>
  <c r="U1830" i="13"/>
  <c r="T1830" i="13"/>
  <c r="S1830" i="13"/>
  <c r="R1830" i="13"/>
  <c r="Q1830" i="13"/>
  <c r="P1830" i="13"/>
  <c r="O1830" i="13"/>
  <c r="N1830" i="13"/>
  <c r="M1830" i="13"/>
  <c r="L1830" i="13"/>
  <c r="K1830" i="13"/>
  <c r="J1830" i="13"/>
  <c r="I1830" i="13"/>
  <c r="H1830" i="13"/>
  <c r="G1830" i="13"/>
  <c r="F1830" i="13"/>
  <c r="AD1830" i="13"/>
  <c r="AB1828" i="13"/>
  <c r="AA1828" i="13"/>
  <c r="Z1828" i="13"/>
  <c r="Y1828" i="13"/>
  <c r="X1828" i="13"/>
  <c r="W1828" i="13"/>
  <c r="V1828" i="13"/>
  <c r="U1828" i="13"/>
  <c r="T1828" i="13"/>
  <c r="S1828" i="13"/>
  <c r="R1828" i="13"/>
  <c r="Q1828" i="13"/>
  <c r="P1828" i="13"/>
  <c r="O1828" i="13"/>
  <c r="N1828" i="13"/>
  <c r="M1828" i="13"/>
  <c r="L1828" i="13"/>
  <c r="K1828" i="13"/>
  <c r="J1828" i="13"/>
  <c r="I1828" i="13"/>
  <c r="H1828" i="13"/>
  <c r="G1828" i="13"/>
  <c r="F1828" i="13"/>
  <c r="AB1827" i="13"/>
  <c r="AA1827" i="13"/>
  <c r="Z1827" i="13"/>
  <c r="Y1827" i="13"/>
  <c r="X1827" i="13"/>
  <c r="W1827" i="13"/>
  <c r="V1827" i="13"/>
  <c r="U1827" i="13"/>
  <c r="T1827" i="13"/>
  <c r="S1827" i="13"/>
  <c r="R1827" i="13"/>
  <c r="Q1827" i="13"/>
  <c r="P1827" i="13"/>
  <c r="O1827" i="13"/>
  <c r="N1827" i="13"/>
  <c r="M1827" i="13"/>
  <c r="L1827" i="13"/>
  <c r="K1827" i="13"/>
  <c r="J1827" i="13"/>
  <c r="I1827" i="13"/>
  <c r="H1827" i="13"/>
  <c r="G1827" i="13"/>
  <c r="F1827" i="13"/>
  <c r="AC1826" i="13"/>
  <c r="AC1845" i="13" s="1"/>
  <c r="AC1825" i="13"/>
  <c r="AC1844" i="13" s="1"/>
  <c r="AB1787" i="13"/>
  <c r="AB1789" i="13" s="1"/>
  <c r="AA1787" i="13"/>
  <c r="AA1789" i="13" s="1"/>
  <c r="Z1787" i="13"/>
  <c r="Z1789" i="13" s="1"/>
  <c r="Y1787" i="13"/>
  <c r="Y1789" i="13" s="1"/>
  <c r="X1787" i="13"/>
  <c r="X1789" i="13" s="1"/>
  <c r="W1787" i="13"/>
  <c r="W1789" i="13" s="1"/>
  <c r="V1787" i="13"/>
  <c r="V1789" i="13" s="1"/>
  <c r="U1787" i="13"/>
  <c r="U1789" i="13" s="1"/>
  <c r="T1787" i="13"/>
  <c r="T1789" i="13" s="1"/>
  <c r="S1787" i="13"/>
  <c r="S1789" i="13" s="1"/>
  <c r="R1787" i="13"/>
  <c r="R1789" i="13" s="1"/>
  <c r="Q1787" i="13"/>
  <c r="Q1789" i="13" s="1"/>
  <c r="P1787" i="13"/>
  <c r="P1789" i="13" s="1"/>
  <c r="O1787" i="13"/>
  <c r="O1789" i="13" s="1"/>
  <c r="N1787" i="13"/>
  <c r="N1789" i="13" s="1"/>
  <c r="M1787" i="13"/>
  <c r="M1789" i="13" s="1"/>
  <c r="L1787" i="13"/>
  <c r="L1789" i="13" s="1"/>
  <c r="K1787" i="13"/>
  <c r="K1789" i="13" s="1"/>
  <c r="J1787" i="13"/>
  <c r="J1789" i="13" s="1"/>
  <c r="I1787" i="13"/>
  <c r="I1789" i="13" s="1"/>
  <c r="H1787" i="13"/>
  <c r="H1789" i="13" s="1"/>
  <c r="G1787" i="13"/>
  <c r="G1789" i="13" s="1"/>
  <c r="F1787" i="13"/>
  <c r="F1789" i="13" s="1"/>
  <c r="E1787" i="13"/>
  <c r="E1789" i="13" s="1"/>
  <c r="AB1786" i="13"/>
  <c r="AB1788" i="13" s="1"/>
  <c r="AA1786" i="13"/>
  <c r="AA1788" i="13" s="1"/>
  <c r="Z1786" i="13"/>
  <c r="Z1788" i="13" s="1"/>
  <c r="Y1786" i="13"/>
  <c r="Y1788" i="13" s="1"/>
  <c r="X1786" i="13"/>
  <c r="X1788" i="13" s="1"/>
  <c r="W1786" i="13"/>
  <c r="W1788" i="13" s="1"/>
  <c r="V1786" i="13"/>
  <c r="V1788" i="13" s="1"/>
  <c r="U1786" i="13"/>
  <c r="U1788" i="13" s="1"/>
  <c r="T1786" i="13"/>
  <c r="T1788" i="13" s="1"/>
  <c r="S1786" i="13"/>
  <c r="S1788" i="13" s="1"/>
  <c r="R1786" i="13"/>
  <c r="R1788" i="13" s="1"/>
  <c r="Q1786" i="13"/>
  <c r="Q1788" i="13" s="1"/>
  <c r="P1786" i="13"/>
  <c r="P1788" i="13" s="1"/>
  <c r="O1786" i="13"/>
  <c r="O1788" i="13" s="1"/>
  <c r="N1786" i="13"/>
  <c r="N1788" i="13" s="1"/>
  <c r="M1786" i="13"/>
  <c r="M1788" i="13" s="1"/>
  <c r="L1786" i="13"/>
  <c r="L1788" i="13" s="1"/>
  <c r="K1786" i="13"/>
  <c r="K1788" i="13" s="1"/>
  <c r="J1786" i="13"/>
  <c r="J1788" i="13" s="1"/>
  <c r="I1786" i="13"/>
  <c r="I1788" i="13" s="1"/>
  <c r="H1786" i="13"/>
  <c r="H1788" i="13" s="1"/>
  <c r="G1786" i="13"/>
  <c r="G1788" i="13" s="1"/>
  <c r="F1786" i="13"/>
  <c r="F1788" i="13" s="1"/>
  <c r="E1786" i="13"/>
  <c r="E1788" i="13" s="1"/>
  <c r="AD1785" i="13"/>
  <c r="AC1785" i="13"/>
  <c r="AB1780" i="13"/>
  <c r="AA1780" i="13"/>
  <c r="Z1780" i="13"/>
  <c r="Y1780" i="13"/>
  <c r="X1780" i="13"/>
  <c r="W1780" i="13"/>
  <c r="V1780" i="13"/>
  <c r="U1780" i="13"/>
  <c r="T1780" i="13"/>
  <c r="S1780" i="13"/>
  <c r="R1780" i="13"/>
  <c r="Q1780" i="13"/>
  <c r="P1780" i="13"/>
  <c r="O1780" i="13"/>
  <c r="N1780" i="13"/>
  <c r="M1780" i="13"/>
  <c r="L1780" i="13"/>
  <c r="K1780" i="13"/>
  <c r="J1780" i="13"/>
  <c r="I1780" i="13"/>
  <c r="H1780" i="13"/>
  <c r="G1780" i="13"/>
  <c r="F1780" i="13"/>
  <c r="E1780" i="13"/>
  <c r="AB1779" i="13"/>
  <c r="AA1779" i="13"/>
  <c r="Z1779" i="13"/>
  <c r="Y1779" i="13"/>
  <c r="X1779" i="13"/>
  <c r="W1779" i="13"/>
  <c r="V1779" i="13"/>
  <c r="U1779" i="13"/>
  <c r="T1779" i="13"/>
  <c r="S1779" i="13"/>
  <c r="R1779" i="13"/>
  <c r="Q1779" i="13"/>
  <c r="P1779" i="13"/>
  <c r="O1779" i="13"/>
  <c r="N1779" i="13"/>
  <c r="M1779" i="13"/>
  <c r="L1779" i="13"/>
  <c r="K1779" i="13"/>
  <c r="J1779" i="13"/>
  <c r="I1779" i="13"/>
  <c r="H1779" i="13"/>
  <c r="G1779" i="13"/>
  <c r="F1779" i="13"/>
  <c r="E1779" i="13"/>
  <c r="AC1778" i="13"/>
  <c r="AC1777" i="13"/>
  <c r="AB1776" i="13"/>
  <c r="AA1776" i="13"/>
  <c r="Z1776" i="13"/>
  <c r="Y1776" i="13"/>
  <c r="X1776" i="13"/>
  <c r="W1776" i="13"/>
  <c r="V1776" i="13"/>
  <c r="U1776" i="13"/>
  <c r="T1776" i="13"/>
  <c r="S1776" i="13"/>
  <c r="R1776" i="13"/>
  <c r="Q1776" i="13"/>
  <c r="P1776" i="13"/>
  <c r="O1776" i="13"/>
  <c r="N1776" i="13"/>
  <c r="M1776" i="13"/>
  <c r="L1776" i="13"/>
  <c r="K1776" i="13"/>
  <c r="J1776" i="13"/>
  <c r="I1776" i="13"/>
  <c r="H1776" i="13"/>
  <c r="G1776" i="13"/>
  <c r="F1776" i="13"/>
  <c r="E1776" i="13"/>
  <c r="AB1775" i="13"/>
  <c r="AA1775" i="13"/>
  <c r="Z1775" i="13"/>
  <c r="Y1775" i="13"/>
  <c r="X1775" i="13"/>
  <c r="W1775" i="13"/>
  <c r="V1775" i="13"/>
  <c r="U1775" i="13"/>
  <c r="T1775" i="13"/>
  <c r="S1775" i="13"/>
  <c r="R1775" i="13"/>
  <c r="Q1775" i="13"/>
  <c r="P1775" i="13"/>
  <c r="O1775" i="13"/>
  <c r="N1775" i="13"/>
  <c r="M1775" i="13"/>
  <c r="L1775" i="13"/>
  <c r="K1775" i="13"/>
  <c r="J1775" i="13"/>
  <c r="I1775" i="13"/>
  <c r="H1775" i="13"/>
  <c r="G1775" i="13"/>
  <c r="F1775" i="13"/>
  <c r="E1775" i="13"/>
  <c r="AC1774" i="13"/>
  <c r="AC1787" i="13" s="1"/>
  <c r="AC1773" i="13"/>
  <c r="AC1786" i="13" s="1"/>
  <c r="AB1770" i="13"/>
  <c r="AA1770" i="13"/>
  <c r="Z1770" i="13"/>
  <c r="Y1770" i="13"/>
  <c r="X1770" i="13"/>
  <c r="W1770" i="13"/>
  <c r="V1770" i="13"/>
  <c r="U1770" i="13"/>
  <c r="T1770" i="13"/>
  <c r="S1770" i="13"/>
  <c r="R1770" i="13"/>
  <c r="Q1770" i="13"/>
  <c r="P1770" i="13"/>
  <c r="O1770" i="13"/>
  <c r="N1770" i="13"/>
  <c r="M1770" i="13"/>
  <c r="L1770" i="13"/>
  <c r="K1770" i="13"/>
  <c r="J1770" i="13"/>
  <c r="I1770" i="13"/>
  <c r="H1770" i="13"/>
  <c r="G1770" i="13"/>
  <c r="F1770" i="13"/>
  <c r="E1770" i="13"/>
  <c r="AD1770" i="13" s="1"/>
  <c r="AB1768" i="13"/>
  <c r="AA1768" i="13"/>
  <c r="Z1768" i="13"/>
  <c r="Y1768" i="13"/>
  <c r="X1768" i="13"/>
  <c r="W1768" i="13"/>
  <c r="V1768" i="13"/>
  <c r="U1768" i="13"/>
  <c r="T1768" i="13"/>
  <c r="S1768" i="13"/>
  <c r="R1768" i="13"/>
  <c r="Q1768" i="13"/>
  <c r="P1768" i="13"/>
  <c r="O1768" i="13"/>
  <c r="N1768" i="13"/>
  <c r="M1768" i="13"/>
  <c r="L1768" i="13"/>
  <c r="K1768" i="13"/>
  <c r="J1768" i="13"/>
  <c r="I1768" i="13"/>
  <c r="H1768" i="13"/>
  <c r="G1768" i="13"/>
  <c r="F1768" i="13"/>
  <c r="E1768" i="13"/>
  <c r="AB1767" i="13"/>
  <c r="AA1767" i="13"/>
  <c r="Z1767" i="13"/>
  <c r="Y1767" i="13"/>
  <c r="X1767" i="13"/>
  <c r="W1767" i="13"/>
  <c r="V1767" i="13"/>
  <c r="U1767" i="13"/>
  <c r="T1767" i="13"/>
  <c r="S1767" i="13"/>
  <c r="R1767" i="13"/>
  <c r="Q1767" i="13"/>
  <c r="P1767" i="13"/>
  <c r="O1767" i="13"/>
  <c r="N1767" i="13"/>
  <c r="M1767" i="13"/>
  <c r="L1767" i="13"/>
  <c r="K1767" i="13"/>
  <c r="J1767" i="13"/>
  <c r="I1767" i="13"/>
  <c r="H1767" i="13"/>
  <c r="G1767" i="13"/>
  <c r="F1767" i="13"/>
  <c r="E1767" i="13"/>
  <c r="AC1766" i="13"/>
  <c r="AC1789" i="13" s="1"/>
  <c r="AC1765" i="13"/>
  <c r="AC1788" i="13" s="1"/>
  <c r="AB1759" i="13"/>
  <c r="AA1759" i="13"/>
  <c r="Z1759" i="13"/>
  <c r="Y1759" i="13"/>
  <c r="X1759" i="13"/>
  <c r="W1759" i="13"/>
  <c r="V1759" i="13"/>
  <c r="U1759" i="13"/>
  <c r="T1759" i="13"/>
  <c r="S1759" i="13"/>
  <c r="R1759" i="13"/>
  <c r="Q1759" i="13"/>
  <c r="P1759" i="13"/>
  <c r="O1759" i="13"/>
  <c r="N1759" i="13"/>
  <c r="M1759" i="13"/>
  <c r="L1759" i="13"/>
  <c r="K1759" i="13"/>
  <c r="J1759" i="13"/>
  <c r="I1759" i="13"/>
  <c r="H1759" i="13"/>
  <c r="G1759" i="13"/>
  <c r="F1759" i="13"/>
  <c r="E1759" i="13"/>
  <c r="AB1758" i="13"/>
  <c r="AA1758" i="13"/>
  <c r="Z1758" i="13"/>
  <c r="Y1758" i="13"/>
  <c r="X1758" i="13"/>
  <c r="W1758" i="13"/>
  <c r="V1758" i="13"/>
  <c r="U1758" i="13"/>
  <c r="T1758" i="13"/>
  <c r="S1758" i="13"/>
  <c r="R1758" i="13"/>
  <c r="Q1758" i="13"/>
  <c r="P1758" i="13"/>
  <c r="O1758" i="13"/>
  <c r="N1758" i="13"/>
  <c r="M1758" i="13"/>
  <c r="L1758" i="13"/>
  <c r="K1758" i="13"/>
  <c r="J1758" i="13"/>
  <c r="I1758" i="13"/>
  <c r="H1758" i="13"/>
  <c r="G1758" i="13"/>
  <c r="F1758" i="13"/>
  <c r="E1758" i="13"/>
  <c r="AC1757" i="13"/>
  <c r="AE1756" i="13"/>
  <c r="AD1756" i="13"/>
  <c r="AC1756" i="13"/>
  <c r="AB1747" i="13"/>
  <c r="AB1749" i="13" s="1"/>
  <c r="AA1747" i="13"/>
  <c r="AA1749" i="13" s="1"/>
  <c r="Z1747" i="13"/>
  <c r="Z1749" i="13" s="1"/>
  <c r="Y1747" i="13"/>
  <c r="Y1749" i="13" s="1"/>
  <c r="X1747" i="13"/>
  <c r="X1749" i="13" s="1"/>
  <c r="W1747" i="13"/>
  <c r="W1749" i="13" s="1"/>
  <c r="V1747" i="13"/>
  <c r="V1749" i="13" s="1"/>
  <c r="U1747" i="13"/>
  <c r="U1749" i="13" s="1"/>
  <c r="T1747" i="13"/>
  <c r="T1749" i="13" s="1"/>
  <c r="S1747" i="13"/>
  <c r="S1749" i="13" s="1"/>
  <c r="R1747" i="13"/>
  <c r="R1749" i="13" s="1"/>
  <c r="Q1747" i="13"/>
  <c r="Q1749" i="13" s="1"/>
  <c r="P1747" i="13"/>
  <c r="P1749" i="13" s="1"/>
  <c r="O1747" i="13"/>
  <c r="O1749" i="13" s="1"/>
  <c r="N1747" i="13"/>
  <c r="N1749" i="13" s="1"/>
  <c r="M1747" i="13"/>
  <c r="M1749" i="13" s="1"/>
  <c r="L1747" i="13"/>
  <c r="L1749" i="13" s="1"/>
  <c r="K1747" i="13"/>
  <c r="K1749" i="13" s="1"/>
  <c r="J1747" i="13"/>
  <c r="J1749" i="13" s="1"/>
  <c r="I1747" i="13"/>
  <c r="I1749" i="13" s="1"/>
  <c r="H1747" i="13"/>
  <c r="H1749" i="13" s="1"/>
  <c r="G1747" i="13"/>
  <c r="G1749" i="13" s="1"/>
  <c r="F1747" i="13"/>
  <c r="F1749" i="13" s="1"/>
  <c r="E1747" i="13"/>
  <c r="E1749" i="13" s="1"/>
  <c r="AB1746" i="13"/>
  <c r="AB1748" i="13" s="1"/>
  <c r="AA1746" i="13"/>
  <c r="AA1748" i="13" s="1"/>
  <c r="Z1746" i="13"/>
  <c r="Z1748" i="13" s="1"/>
  <c r="Y1746" i="13"/>
  <c r="Y1748" i="13" s="1"/>
  <c r="X1746" i="13"/>
  <c r="X1748" i="13" s="1"/>
  <c r="W1746" i="13"/>
  <c r="W1748" i="13" s="1"/>
  <c r="V1746" i="13"/>
  <c r="V1748" i="13" s="1"/>
  <c r="U1746" i="13"/>
  <c r="U1748" i="13" s="1"/>
  <c r="T1746" i="13"/>
  <c r="T1748" i="13" s="1"/>
  <c r="S1746" i="13"/>
  <c r="S1748" i="13" s="1"/>
  <c r="R1746" i="13"/>
  <c r="R1748" i="13" s="1"/>
  <c r="Q1746" i="13"/>
  <c r="Q1748" i="13" s="1"/>
  <c r="P1746" i="13"/>
  <c r="P1748" i="13" s="1"/>
  <c r="O1746" i="13"/>
  <c r="O1748" i="13" s="1"/>
  <c r="N1746" i="13"/>
  <c r="N1748" i="13" s="1"/>
  <c r="M1746" i="13"/>
  <c r="M1748" i="13" s="1"/>
  <c r="L1746" i="13"/>
  <c r="L1748" i="13" s="1"/>
  <c r="K1746" i="13"/>
  <c r="K1748" i="13" s="1"/>
  <c r="J1746" i="13"/>
  <c r="J1748" i="13" s="1"/>
  <c r="I1746" i="13"/>
  <c r="I1748" i="13" s="1"/>
  <c r="H1746" i="13"/>
  <c r="H1748" i="13" s="1"/>
  <c r="G1746" i="13"/>
  <c r="G1748" i="13" s="1"/>
  <c r="F1746" i="13"/>
  <c r="F1748" i="13" s="1"/>
  <c r="E1746" i="13"/>
  <c r="E1748" i="13" s="1"/>
  <c r="AD1745" i="13"/>
  <c r="AC1745" i="13"/>
  <c r="AB1740" i="13"/>
  <c r="AA1740" i="13"/>
  <c r="Z1740" i="13"/>
  <c r="Y1740" i="13"/>
  <c r="X1740" i="13"/>
  <c r="W1740" i="13"/>
  <c r="V1740" i="13"/>
  <c r="U1740" i="13"/>
  <c r="T1740" i="13"/>
  <c r="S1740" i="13"/>
  <c r="R1740" i="13"/>
  <c r="Q1740" i="13"/>
  <c r="P1740" i="13"/>
  <c r="O1740" i="13"/>
  <c r="N1740" i="13"/>
  <c r="M1740" i="13"/>
  <c r="L1740" i="13"/>
  <c r="K1740" i="13"/>
  <c r="J1740" i="13"/>
  <c r="I1740" i="13"/>
  <c r="H1740" i="13"/>
  <c r="G1740" i="13"/>
  <c r="F1740" i="13"/>
  <c r="E1740" i="13"/>
  <c r="AB1739" i="13"/>
  <c r="AA1739" i="13"/>
  <c r="Z1739" i="13"/>
  <c r="Y1739" i="13"/>
  <c r="X1739" i="13"/>
  <c r="W1739" i="13"/>
  <c r="V1739" i="13"/>
  <c r="U1739" i="13"/>
  <c r="T1739" i="13"/>
  <c r="S1739" i="13"/>
  <c r="R1739" i="13"/>
  <c r="Q1739" i="13"/>
  <c r="P1739" i="13"/>
  <c r="O1739" i="13"/>
  <c r="N1739" i="13"/>
  <c r="M1739" i="13"/>
  <c r="L1739" i="13"/>
  <c r="K1739" i="13"/>
  <c r="J1739" i="13"/>
  <c r="I1739" i="13"/>
  <c r="H1739" i="13"/>
  <c r="G1739" i="13"/>
  <c r="F1739" i="13"/>
  <c r="E1739" i="13"/>
  <c r="AC1738" i="13"/>
  <c r="AC1747" i="13" s="1"/>
  <c r="AE1737" i="13"/>
  <c r="AD1737" i="13"/>
  <c r="AC1737" i="13"/>
  <c r="AC1746" i="13" s="1"/>
  <c r="AB1730" i="13"/>
  <c r="AA1730" i="13"/>
  <c r="Z1730" i="13"/>
  <c r="Y1730" i="13"/>
  <c r="X1730" i="13"/>
  <c r="W1730" i="13"/>
  <c r="V1730" i="13"/>
  <c r="U1730" i="13"/>
  <c r="T1730" i="13"/>
  <c r="S1730" i="13"/>
  <c r="R1730" i="13"/>
  <c r="Q1730" i="13"/>
  <c r="P1730" i="13"/>
  <c r="O1730" i="13"/>
  <c r="N1730" i="13"/>
  <c r="M1730" i="13"/>
  <c r="L1730" i="13"/>
  <c r="K1730" i="13"/>
  <c r="J1730" i="13"/>
  <c r="I1730" i="13"/>
  <c r="H1730" i="13"/>
  <c r="G1730" i="13"/>
  <c r="F1730" i="13"/>
  <c r="E1730" i="13"/>
  <c r="AD1730" i="13" s="1"/>
  <c r="AB1728" i="13"/>
  <c r="AA1728" i="13"/>
  <c r="Z1728" i="13"/>
  <c r="Y1728" i="13"/>
  <c r="X1728" i="13"/>
  <c r="W1728" i="13"/>
  <c r="V1728" i="13"/>
  <c r="U1728" i="13"/>
  <c r="T1728" i="13"/>
  <c r="S1728" i="13"/>
  <c r="R1728" i="13"/>
  <c r="Q1728" i="13"/>
  <c r="P1728" i="13"/>
  <c r="O1728" i="13"/>
  <c r="N1728" i="13"/>
  <c r="M1728" i="13"/>
  <c r="L1728" i="13"/>
  <c r="K1728" i="13"/>
  <c r="J1728" i="13"/>
  <c r="I1728" i="13"/>
  <c r="H1728" i="13"/>
  <c r="G1728" i="13"/>
  <c r="F1728" i="13"/>
  <c r="E1728" i="13"/>
  <c r="AB1727" i="13"/>
  <c r="AA1727" i="13"/>
  <c r="Z1727" i="13"/>
  <c r="Y1727" i="13"/>
  <c r="X1727" i="13"/>
  <c r="W1727" i="13"/>
  <c r="V1727" i="13"/>
  <c r="U1727" i="13"/>
  <c r="T1727" i="13"/>
  <c r="S1727" i="13"/>
  <c r="R1727" i="13"/>
  <c r="Q1727" i="13"/>
  <c r="P1727" i="13"/>
  <c r="O1727" i="13"/>
  <c r="N1727" i="13"/>
  <c r="M1727" i="13"/>
  <c r="L1727" i="13"/>
  <c r="K1727" i="13"/>
  <c r="J1727" i="13"/>
  <c r="I1727" i="13"/>
  <c r="H1727" i="13"/>
  <c r="G1727" i="13"/>
  <c r="F1727" i="13"/>
  <c r="E1727" i="13"/>
  <c r="AC1726" i="13"/>
  <c r="AC1749" i="13" s="1"/>
  <c r="AC1725" i="13"/>
  <c r="AC1748" i="13" s="1"/>
  <c r="AB1716" i="13"/>
  <c r="AB1718" i="13" s="1"/>
  <c r="AA1716" i="13"/>
  <c r="AA1718" i="13" s="1"/>
  <c r="Z1716" i="13"/>
  <c r="Z1718" i="13" s="1"/>
  <c r="Y1716" i="13"/>
  <c r="Y1718" i="13" s="1"/>
  <c r="X1716" i="13"/>
  <c r="X1718" i="13" s="1"/>
  <c r="W1716" i="13"/>
  <c r="W1718" i="13" s="1"/>
  <c r="V1716" i="13"/>
  <c r="V1718" i="13" s="1"/>
  <c r="U1716" i="13"/>
  <c r="U1718" i="13" s="1"/>
  <c r="T1716" i="13"/>
  <c r="T1718" i="13" s="1"/>
  <c r="S1716" i="13"/>
  <c r="S1718" i="13" s="1"/>
  <c r="R1716" i="13"/>
  <c r="R1718" i="13" s="1"/>
  <c r="Q1716" i="13"/>
  <c r="Q1718" i="13" s="1"/>
  <c r="P1716" i="13"/>
  <c r="P1718" i="13" s="1"/>
  <c r="O1716" i="13"/>
  <c r="O1718" i="13" s="1"/>
  <c r="N1716" i="13"/>
  <c r="N1718" i="13" s="1"/>
  <c r="M1716" i="13"/>
  <c r="M1718" i="13" s="1"/>
  <c r="L1716" i="13"/>
  <c r="L1718" i="13" s="1"/>
  <c r="K1716" i="13"/>
  <c r="K1718" i="13" s="1"/>
  <c r="J1716" i="13"/>
  <c r="J1718" i="13" s="1"/>
  <c r="I1716" i="13"/>
  <c r="I1718" i="13" s="1"/>
  <c r="H1716" i="13"/>
  <c r="H1718" i="13" s="1"/>
  <c r="G1716" i="13"/>
  <c r="G1718" i="13" s="1"/>
  <c r="F1716" i="13"/>
  <c r="F1718" i="13" s="1"/>
  <c r="E1716" i="13"/>
  <c r="E1718" i="13" s="1"/>
  <c r="AB1715" i="13"/>
  <c r="AB1717" i="13" s="1"/>
  <c r="AA1715" i="13"/>
  <c r="AA1717" i="13" s="1"/>
  <c r="Z1715" i="13"/>
  <c r="Z1717" i="13" s="1"/>
  <c r="Y1715" i="13"/>
  <c r="Y1717" i="13" s="1"/>
  <c r="X1715" i="13"/>
  <c r="X1717" i="13" s="1"/>
  <c r="W1715" i="13"/>
  <c r="W1717" i="13" s="1"/>
  <c r="V1715" i="13"/>
  <c r="V1717" i="13" s="1"/>
  <c r="U1715" i="13"/>
  <c r="U1717" i="13" s="1"/>
  <c r="T1715" i="13"/>
  <c r="T1717" i="13" s="1"/>
  <c r="S1715" i="13"/>
  <c r="S1717" i="13" s="1"/>
  <c r="R1715" i="13"/>
  <c r="R1717" i="13" s="1"/>
  <c r="Q1715" i="13"/>
  <c r="Q1717" i="13" s="1"/>
  <c r="P1715" i="13"/>
  <c r="P1717" i="13" s="1"/>
  <c r="O1715" i="13"/>
  <c r="O1717" i="13" s="1"/>
  <c r="N1715" i="13"/>
  <c r="N1717" i="13" s="1"/>
  <c r="M1715" i="13"/>
  <c r="M1717" i="13" s="1"/>
  <c r="L1715" i="13"/>
  <c r="L1717" i="13" s="1"/>
  <c r="K1715" i="13"/>
  <c r="K1717" i="13" s="1"/>
  <c r="J1715" i="13"/>
  <c r="J1717" i="13" s="1"/>
  <c r="I1715" i="13"/>
  <c r="I1717" i="13" s="1"/>
  <c r="H1715" i="13"/>
  <c r="H1717" i="13" s="1"/>
  <c r="G1715" i="13"/>
  <c r="G1717" i="13" s="1"/>
  <c r="F1715" i="13"/>
  <c r="F1717" i="13" s="1"/>
  <c r="E1715" i="13"/>
  <c r="E1717" i="13" s="1"/>
  <c r="AD1714" i="13"/>
  <c r="AC1714" i="13"/>
  <c r="AB1709" i="13"/>
  <c r="AA1709" i="13"/>
  <c r="Z1709" i="13"/>
  <c r="Y1709" i="13"/>
  <c r="X1709" i="13"/>
  <c r="W1709" i="13"/>
  <c r="V1709" i="13"/>
  <c r="U1709" i="13"/>
  <c r="T1709" i="13"/>
  <c r="S1709" i="13"/>
  <c r="R1709" i="13"/>
  <c r="Q1709" i="13"/>
  <c r="P1709" i="13"/>
  <c r="O1709" i="13"/>
  <c r="N1709" i="13"/>
  <c r="M1709" i="13"/>
  <c r="L1709" i="13"/>
  <c r="K1709" i="13"/>
  <c r="J1709" i="13"/>
  <c r="I1709" i="13"/>
  <c r="H1709" i="13"/>
  <c r="G1709" i="13"/>
  <c r="F1709" i="13"/>
  <c r="E1709" i="13"/>
  <c r="AB1708" i="13"/>
  <c r="AA1708" i="13"/>
  <c r="Z1708" i="13"/>
  <c r="Y1708" i="13"/>
  <c r="X1708" i="13"/>
  <c r="W1708" i="13"/>
  <c r="V1708" i="13"/>
  <c r="U1708" i="13"/>
  <c r="T1708" i="13"/>
  <c r="S1708" i="13"/>
  <c r="R1708" i="13"/>
  <c r="Q1708" i="13"/>
  <c r="P1708" i="13"/>
  <c r="O1708" i="13"/>
  <c r="N1708" i="13"/>
  <c r="M1708" i="13"/>
  <c r="L1708" i="13"/>
  <c r="K1708" i="13"/>
  <c r="J1708" i="13"/>
  <c r="I1708" i="13"/>
  <c r="H1708" i="13"/>
  <c r="G1708" i="13"/>
  <c r="F1708" i="13"/>
  <c r="E1708" i="13"/>
  <c r="AC1707" i="13"/>
  <c r="AC1716" i="13" s="1"/>
  <c r="AE1706" i="13"/>
  <c r="AD1706" i="13"/>
  <c r="AC1706" i="13"/>
  <c r="AC1715" i="13" s="1"/>
  <c r="AB1703" i="13"/>
  <c r="AA1703" i="13"/>
  <c r="Z1703" i="13"/>
  <c r="Y1703" i="13"/>
  <c r="X1703" i="13"/>
  <c r="W1703" i="13"/>
  <c r="V1703" i="13"/>
  <c r="U1703" i="13"/>
  <c r="T1703" i="13"/>
  <c r="S1703" i="13"/>
  <c r="R1703" i="13"/>
  <c r="Q1703" i="13"/>
  <c r="P1703" i="13"/>
  <c r="O1703" i="13"/>
  <c r="N1703" i="13"/>
  <c r="M1703" i="13"/>
  <c r="L1703" i="13"/>
  <c r="K1703" i="13"/>
  <c r="J1703" i="13"/>
  <c r="I1703" i="13"/>
  <c r="H1703" i="13"/>
  <c r="G1703" i="13"/>
  <c r="F1703" i="13"/>
  <c r="E1703" i="13"/>
  <c r="AD1703" i="13" s="1"/>
  <c r="AB1702" i="13"/>
  <c r="AA1702" i="13"/>
  <c r="Z1702" i="13"/>
  <c r="Y1702" i="13"/>
  <c r="X1702" i="13"/>
  <c r="W1702" i="13"/>
  <c r="V1702" i="13"/>
  <c r="U1702" i="13"/>
  <c r="T1702" i="13"/>
  <c r="S1702" i="13"/>
  <c r="R1702" i="13"/>
  <c r="Q1702" i="13"/>
  <c r="P1702" i="13"/>
  <c r="O1702" i="13"/>
  <c r="N1702" i="13"/>
  <c r="M1702" i="13"/>
  <c r="L1702" i="13"/>
  <c r="K1702" i="13"/>
  <c r="J1702" i="13"/>
  <c r="I1702" i="13"/>
  <c r="H1702" i="13"/>
  <c r="G1702" i="13"/>
  <c r="F1702" i="13"/>
  <c r="E1702" i="13"/>
  <c r="AB1701" i="13"/>
  <c r="AA1701" i="13"/>
  <c r="Z1701" i="13"/>
  <c r="Y1701" i="13"/>
  <c r="X1701" i="13"/>
  <c r="W1701" i="13"/>
  <c r="V1701" i="13"/>
  <c r="U1701" i="13"/>
  <c r="T1701" i="13"/>
  <c r="S1701" i="13"/>
  <c r="R1701" i="13"/>
  <c r="Q1701" i="13"/>
  <c r="P1701" i="13"/>
  <c r="O1701" i="13"/>
  <c r="N1701" i="13"/>
  <c r="M1701" i="13"/>
  <c r="L1701" i="13"/>
  <c r="K1701" i="13"/>
  <c r="J1701" i="13"/>
  <c r="I1701" i="13"/>
  <c r="H1701" i="13"/>
  <c r="G1701" i="13"/>
  <c r="F1701" i="13"/>
  <c r="E1701" i="13"/>
  <c r="AC1700" i="13"/>
  <c r="AC1718" i="13" s="1"/>
  <c r="AC1699" i="13"/>
  <c r="AC1717" i="13" s="1"/>
  <c r="AB1690" i="13"/>
  <c r="AB1692" i="13" s="1"/>
  <c r="AA1690" i="13"/>
  <c r="AA1692" i="13" s="1"/>
  <c r="Z1690" i="13"/>
  <c r="Z1692" i="13" s="1"/>
  <c r="Y1690" i="13"/>
  <c r="Y1692" i="13" s="1"/>
  <c r="X1690" i="13"/>
  <c r="X1692" i="13" s="1"/>
  <c r="W1690" i="13"/>
  <c r="W1692" i="13" s="1"/>
  <c r="V1690" i="13"/>
  <c r="V1692" i="13" s="1"/>
  <c r="U1690" i="13"/>
  <c r="U1692" i="13" s="1"/>
  <c r="T1690" i="13"/>
  <c r="T1692" i="13" s="1"/>
  <c r="S1690" i="13"/>
  <c r="S1692" i="13" s="1"/>
  <c r="R1690" i="13"/>
  <c r="R1692" i="13" s="1"/>
  <c r="Q1690" i="13"/>
  <c r="Q1692" i="13" s="1"/>
  <c r="P1690" i="13"/>
  <c r="P1692" i="13" s="1"/>
  <c r="O1690" i="13"/>
  <c r="O1692" i="13" s="1"/>
  <c r="N1690" i="13"/>
  <c r="N1692" i="13" s="1"/>
  <c r="M1690" i="13"/>
  <c r="M1692" i="13" s="1"/>
  <c r="L1690" i="13"/>
  <c r="L1692" i="13" s="1"/>
  <c r="K1690" i="13"/>
  <c r="K1692" i="13" s="1"/>
  <c r="J1690" i="13"/>
  <c r="J1692" i="13" s="1"/>
  <c r="I1690" i="13"/>
  <c r="I1692" i="13" s="1"/>
  <c r="H1690" i="13"/>
  <c r="H1692" i="13" s="1"/>
  <c r="G1690" i="13"/>
  <c r="G1692" i="13" s="1"/>
  <c r="F1690" i="13"/>
  <c r="F1692" i="13" s="1"/>
  <c r="E1690" i="13"/>
  <c r="E1692" i="13" s="1"/>
  <c r="AB1689" i="13"/>
  <c r="AB1691" i="13" s="1"/>
  <c r="AA1689" i="13"/>
  <c r="AA1691" i="13" s="1"/>
  <c r="Z1689" i="13"/>
  <c r="Z1691" i="13" s="1"/>
  <c r="Y1689" i="13"/>
  <c r="Y1691" i="13" s="1"/>
  <c r="X1689" i="13"/>
  <c r="X1691" i="13" s="1"/>
  <c r="W1689" i="13"/>
  <c r="W1691" i="13" s="1"/>
  <c r="V1689" i="13"/>
  <c r="V1691" i="13" s="1"/>
  <c r="U1689" i="13"/>
  <c r="U1691" i="13" s="1"/>
  <c r="T1689" i="13"/>
  <c r="T1691" i="13" s="1"/>
  <c r="S1689" i="13"/>
  <c r="S1691" i="13" s="1"/>
  <c r="R1689" i="13"/>
  <c r="R1691" i="13" s="1"/>
  <c r="Q1689" i="13"/>
  <c r="Q1691" i="13" s="1"/>
  <c r="P1689" i="13"/>
  <c r="P1691" i="13" s="1"/>
  <c r="O1689" i="13"/>
  <c r="O1691" i="13" s="1"/>
  <c r="N1689" i="13"/>
  <c r="N1691" i="13" s="1"/>
  <c r="M1689" i="13"/>
  <c r="M1691" i="13" s="1"/>
  <c r="L1689" i="13"/>
  <c r="L1691" i="13" s="1"/>
  <c r="K1689" i="13"/>
  <c r="K1691" i="13" s="1"/>
  <c r="J1689" i="13"/>
  <c r="J1691" i="13" s="1"/>
  <c r="I1689" i="13"/>
  <c r="I1691" i="13" s="1"/>
  <c r="H1689" i="13"/>
  <c r="H1691" i="13" s="1"/>
  <c r="G1689" i="13"/>
  <c r="G1691" i="13" s="1"/>
  <c r="F1689" i="13"/>
  <c r="F1691" i="13" s="1"/>
  <c r="E1689" i="13"/>
  <c r="E1691" i="13" s="1"/>
  <c r="AC1688" i="13"/>
  <c r="AB1687" i="13"/>
  <c r="AA1687" i="13"/>
  <c r="Z1687" i="13"/>
  <c r="Y1687" i="13"/>
  <c r="X1687" i="13"/>
  <c r="W1687" i="13"/>
  <c r="V1687" i="13"/>
  <c r="U1687" i="13"/>
  <c r="T1687" i="13"/>
  <c r="S1687" i="13"/>
  <c r="R1687" i="13"/>
  <c r="Q1687" i="13"/>
  <c r="P1687" i="13"/>
  <c r="O1687" i="13"/>
  <c r="N1687" i="13"/>
  <c r="M1687" i="13"/>
  <c r="L1687" i="13"/>
  <c r="K1687" i="13"/>
  <c r="J1687" i="13"/>
  <c r="I1687" i="13"/>
  <c r="H1687" i="13"/>
  <c r="G1687" i="13"/>
  <c r="F1687" i="13"/>
  <c r="E1687" i="13"/>
  <c r="AB1686" i="13"/>
  <c r="AA1686" i="13"/>
  <c r="Z1686" i="13"/>
  <c r="Y1686" i="13"/>
  <c r="X1686" i="13"/>
  <c r="W1686" i="13"/>
  <c r="V1686" i="13"/>
  <c r="U1686" i="13"/>
  <c r="T1686" i="13"/>
  <c r="S1686" i="13"/>
  <c r="R1686" i="13"/>
  <c r="Q1686" i="13"/>
  <c r="P1686" i="13"/>
  <c r="O1686" i="13"/>
  <c r="N1686" i="13"/>
  <c r="M1686" i="13"/>
  <c r="L1686" i="13"/>
  <c r="K1686" i="13"/>
  <c r="J1686" i="13"/>
  <c r="I1686" i="13"/>
  <c r="H1686" i="13"/>
  <c r="G1686" i="13"/>
  <c r="F1686" i="13"/>
  <c r="E1686" i="13"/>
  <c r="AC1685" i="13"/>
  <c r="AC1684" i="13"/>
  <c r="AB1683" i="13"/>
  <c r="AA1683" i="13"/>
  <c r="Z1683" i="13"/>
  <c r="Y1683" i="13"/>
  <c r="X1683" i="13"/>
  <c r="W1683" i="13"/>
  <c r="V1683" i="13"/>
  <c r="U1683" i="13"/>
  <c r="T1683" i="13"/>
  <c r="S1683" i="13"/>
  <c r="R1683" i="13"/>
  <c r="Q1683" i="13"/>
  <c r="P1683" i="13"/>
  <c r="O1683" i="13"/>
  <c r="N1683" i="13"/>
  <c r="M1683" i="13"/>
  <c r="L1683" i="13"/>
  <c r="K1683" i="13"/>
  <c r="J1683" i="13"/>
  <c r="I1683" i="13"/>
  <c r="H1683" i="13"/>
  <c r="G1683" i="13"/>
  <c r="F1683" i="13"/>
  <c r="E1683" i="13"/>
  <c r="AB1682" i="13"/>
  <c r="AA1682" i="13"/>
  <c r="Z1682" i="13"/>
  <c r="Y1682" i="13"/>
  <c r="X1682" i="13"/>
  <c r="W1682" i="13"/>
  <c r="V1682" i="13"/>
  <c r="U1682" i="13"/>
  <c r="T1682" i="13"/>
  <c r="S1682" i="13"/>
  <c r="R1682" i="13"/>
  <c r="Q1682" i="13"/>
  <c r="P1682" i="13"/>
  <c r="O1682" i="13"/>
  <c r="N1682" i="13"/>
  <c r="M1682" i="13"/>
  <c r="L1682" i="13"/>
  <c r="K1682" i="13"/>
  <c r="J1682" i="13"/>
  <c r="I1682" i="13"/>
  <c r="H1682" i="13"/>
  <c r="G1682" i="13"/>
  <c r="F1682" i="13"/>
  <c r="E1682" i="13"/>
  <c r="AC1681" i="13"/>
  <c r="AC1680" i="13"/>
  <c r="AB1679" i="13"/>
  <c r="AA1679" i="13"/>
  <c r="Z1679" i="13"/>
  <c r="Y1679" i="13"/>
  <c r="X1679" i="13"/>
  <c r="W1679" i="13"/>
  <c r="V1679" i="13"/>
  <c r="U1679" i="13"/>
  <c r="T1679" i="13"/>
  <c r="S1679" i="13"/>
  <c r="R1679" i="13"/>
  <c r="Q1679" i="13"/>
  <c r="P1679" i="13"/>
  <c r="O1679" i="13"/>
  <c r="N1679" i="13"/>
  <c r="M1679" i="13"/>
  <c r="L1679" i="13"/>
  <c r="K1679" i="13"/>
  <c r="J1679" i="13"/>
  <c r="I1679" i="13"/>
  <c r="H1679" i="13"/>
  <c r="G1679" i="13"/>
  <c r="F1679" i="13"/>
  <c r="E1679" i="13"/>
  <c r="AB1678" i="13"/>
  <c r="AA1678" i="13"/>
  <c r="Z1678" i="13"/>
  <c r="Y1678" i="13"/>
  <c r="X1678" i="13"/>
  <c r="W1678" i="13"/>
  <c r="V1678" i="13"/>
  <c r="U1678" i="13"/>
  <c r="T1678" i="13"/>
  <c r="S1678" i="13"/>
  <c r="R1678" i="13"/>
  <c r="Q1678" i="13"/>
  <c r="P1678" i="13"/>
  <c r="O1678" i="13"/>
  <c r="N1678" i="13"/>
  <c r="M1678" i="13"/>
  <c r="L1678" i="13"/>
  <c r="K1678" i="13"/>
  <c r="J1678" i="13"/>
  <c r="I1678" i="13"/>
  <c r="H1678" i="13"/>
  <c r="G1678" i="13"/>
  <c r="F1678" i="13"/>
  <c r="E1678" i="13"/>
  <c r="AC1677" i="13"/>
  <c r="AC1676" i="13"/>
  <c r="AB1675" i="13"/>
  <c r="AA1675" i="13"/>
  <c r="Z1675" i="13"/>
  <c r="Y1675" i="13"/>
  <c r="X1675" i="13"/>
  <c r="W1675" i="13"/>
  <c r="V1675" i="13"/>
  <c r="U1675" i="13"/>
  <c r="T1675" i="13"/>
  <c r="S1675" i="13"/>
  <c r="R1675" i="13"/>
  <c r="Q1675" i="13"/>
  <c r="P1675" i="13"/>
  <c r="O1675" i="13"/>
  <c r="N1675" i="13"/>
  <c r="M1675" i="13"/>
  <c r="L1675" i="13"/>
  <c r="K1675" i="13"/>
  <c r="J1675" i="13"/>
  <c r="I1675" i="13"/>
  <c r="H1675" i="13"/>
  <c r="G1675" i="13"/>
  <c r="F1675" i="13"/>
  <c r="E1675" i="13"/>
  <c r="AB1674" i="13"/>
  <c r="AA1674" i="13"/>
  <c r="Z1674" i="13"/>
  <c r="Y1674" i="13"/>
  <c r="X1674" i="13"/>
  <c r="W1674" i="13"/>
  <c r="V1674" i="13"/>
  <c r="U1674" i="13"/>
  <c r="T1674" i="13"/>
  <c r="S1674" i="13"/>
  <c r="R1674" i="13"/>
  <c r="Q1674" i="13"/>
  <c r="P1674" i="13"/>
  <c r="O1674" i="13"/>
  <c r="N1674" i="13"/>
  <c r="M1674" i="13"/>
  <c r="L1674" i="13"/>
  <c r="K1674" i="13"/>
  <c r="J1674" i="13"/>
  <c r="I1674" i="13"/>
  <c r="H1674" i="13"/>
  <c r="G1674" i="13"/>
  <c r="F1674" i="13"/>
  <c r="E1674" i="13"/>
  <c r="AC1673" i="13"/>
  <c r="AC1672" i="13"/>
  <c r="AB1671" i="13"/>
  <c r="AA1671" i="13"/>
  <c r="Z1671" i="13"/>
  <c r="Y1671" i="13"/>
  <c r="X1671" i="13"/>
  <c r="W1671" i="13"/>
  <c r="V1671" i="13"/>
  <c r="U1671" i="13"/>
  <c r="T1671" i="13"/>
  <c r="S1671" i="13"/>
  <c r="R1671" i="13"/>
  <c r="Q1671" i="13"/>
  <c r="P1671" i="13"/>
  <c r="O1671" i="13"/>
  <c r="N1671" i="13"/>
  <c r="M1671" i="13"/>
  <c r="L1671" i="13"/>
  <c r="K1671" i="13"/>
  <c r="J1671" i="13"/>
  <c r="I1671" i="13"/>
  <c r="H1671" i="13"/>
  <c r="G1671" i="13"/>
  <c r="F1671" i="13"/>
  <c r="E1671" i="13"/>
  <c r="AB1670" i="13"/>
  <c r="AA1670" i="13"/>
  <c r="Z1670" i="13"/>
  <c r="Y1670" i="13"/>
  <c r="X1670" i="13"/>
  <c r="W1670" i="13"/>
  <c r="V1670" i="13"/>
  <c r="U1670" i="13"/>
  <c r="T1670" i="13"/>
  <c r="S1670" i="13"/>
  <c r="R1670" i="13"/>
  <c r="Q1670" i="13"/>
  <c r="P1670" i="13"/>
  <c r="O1670" i="13"/>
  <c r="N1670" i="13"/>
  <c r="M1670" i="13"/>
  <c r="L1670" i="13"/>
  <c r="K1670" i="13"/>
  <c r="J1670" i="13"/>
  <c r="I1670" i="13"/>
  <c r="H1670" i="13"/>
  <c r="G1670" i="13"/>
  <c r="F1670" i="13"/>
  <c r="E1670" i="13"/>
  <c r="AC1669" i="13"/>
  <c r="AC1668" i="13"/>
  <c r="AB1667" i="13"/>
  <c r="AA1667" i="13"/>
  <c r="Z1667" i="13"/>
  <c r="Y1667" i="13"/>
  <c r="X1667" i="13"/>
  <c r="W1667" i="13"/>
  <c r="V1667" i="13"/>
  <c r="U1667" i="13"/>
  <c r="T1667" i="13"/>
  <c r="S1667" i="13"/>
  <c r="R1667" i="13"/>
  <c r="Q1667" i="13"/>
  <c r="P1667" i="13"/>
  <c r="O1667" i="13"/>
  <c r="N1667" i="13"/>
  <c r="M1667" i="13"/>
  <c r="L1667" i="13"/>
  <c r="K1667" i="13"/>
  <c r="J1667" i="13"/>
  <c r="I1667" i="13"/>
  <c r="H1667" i="13"/>
  <c r="G1667" i="13"/>
  <c r="F1667" i="13"/>
  <c r="E1667" i="13"/>
  <c r="AB1666" i="13"/>
  <c r="AA1666" i="13"/>
  <c r="Z1666" i="13"/>
  <c r="Y1666" i="13"/>
  <c r="X1666" i="13"/>
  <c r="W1666" i="13"/>
  <c r="V1666" i="13"/>
  <c r="U1666" i="13"/>
  <c r="T1666" i="13"/>
  <c r="S1666" i="13"/>
  <c r="R1666" i="13"/>
  <c r="Q1666" i="13"/>
  <c r="P1666" i="13"/>
  <c r="O1666" i="13"/>
  <c r="N1666" i="13"/>
  <c r="M1666" i="13"/>
  <c r="L1666" i="13"/>
  <c r="K1666" i="13"/>
  <c r="J1666" i="13"/>
  <c r="I1666" i="13"/>
  <c r="H1666" i="13"/>
  <c r="G1666" i="13"/>
  <c r="F1666" i="13"/>
  <c r="E1666" i="13"/>
  <c r="AC1665" i="13"/>
  <c r="AC1664" i="13"/>
  <c r="AB1663" i="13"/>
  <c r="AA1663" i="13"/>
  <c r="Z1663" i="13"/>
  <c r="Y1663" i="13"/>
  <c r="X1663" i="13"/>
  <c r="W1663" i="13"/>
  <c r="V1663" i="13"/>
  <c r="U1663" i="13"/>
  <c r="T1663" i="13"/>
  <c r="S1663" i="13"/>
  <c r="R1663" i="13"/>
  <c r="Q1663" i="13"/>
  <c r="P1663" i="13"/>
  <c r="O1663" i="13"/>
  <c r="N1663" i="13"/>
  <c r="M1663" i="13"/>
  <c r="L1663" i="13"/>
  <c r="K1663" i="13"/>
  <c r="J1663" i="13"/>
  <c r="I1663" i="13"/>
  <c r="H1663" i="13"/>
  <c r="G1663" i="13"/>
  <c r="F1663" i="13"/>
  <c r="E1663" i="13"/>
  <c r="AB1662" i="13"/>
  <c r="AA1662" i="13"/>
  <c r="Z1662" i="13"/>
  <c r="Y1662" i="13"/>
  <c r="X1662" i="13"/>
  <c r="W1662" i="13"/>
  <c r="V1662" i="13"/>
  <c r="U1662" i="13"/>
  <c r="T1662" i="13"/>
  <c r="S1662" i="13"/>
  <c r="R1662" i="13"/>
  <c r="Q1662" i="13"/>
  <c r="P1662" i="13"/>
  <c r="O1662" i="13"/>
  <c r="N1662" i="13"/>
  <c r="M1662" i="13"/>
  <c r="L1662" i="13"/>
  <c r="K1662" i="13"/>
  <c r="J1662" i="13"/>
  <c r="I1662" i="13"/>
  <c r="H1662" i="13"/>
  <c r="G1662" i="13"/>
  <c r="F1662" i="13"/>
  <c r="E1662" i="13"/>
  <c r="AC1661" i="13"/>
  <c r="AC1660" i="13"/>
  <c r="AB1659" i="13"/>
  <c r="AA1659" i="13"/>
  <c r="Z1659" i="13"/>
  <c r="Y1659" i="13"/>
  <c r="X1659" i="13"/>
  <c r="W1659" i="13"/>
  <c r="V1659" i="13"/>
  <c r="U1659" i="13"/>
  <c r="T1659" i="13"/>
  <c r="S1659" i="13"/>
  <c r="R1659" i="13"/>
  <c r="Q1659" i="13"/>
  <c r="P1659" i="13"/>
  <c r="O1659" i="13"/>
  <c r="N1659" i="13"/>
  <c r="M1659" i="13"/>
  <c r="L1659" i="13"/>
  <c r="K1659" i="13"/>
  <c r="J1659" i="13"/>
  <c r="I1659" i="13"/>
  <c r="H1659" i="13"/>
  <c r="G1659" i="13"/>
  <c r="F1659" i="13"/>
  <c r="E1659" i="13"/>
  <c r="AB1658" i="13"/>
  <c r="AA1658" i="13"/>
  <c r="Z1658" i="13"/>
  <c r="Y1658" i="13"/>
  <c r="X1658" i="13"/>
  <c r="W1658" i="13"/>
  <c r="V1658" i="13"/>
  <c r="U1658" i="13"/>
  <c r="T1658" i="13"/>
  <c r="S1658" i="13"/>
  <c r="R1658" i="13"/>
  <c r="Q1658" i="13"/>
  <c r="P1658" i="13"/>
  <c r="O1658" i="13"/>
  <c r="N1658" i="13"/>
  <c r="M1658" i="13"/>
  <c r="L1658" i="13"/>
  <c r="K1658" i="13"/>
  <c r="J1658" i="13"/>
  <c r="I1658" i="13"/>
  <c r="H1658" i="13"/>
  <c r="G1658" i="13"/>
  <c r="F1658" i="13"/>
  <c r="E1658" i="13"/>
  <c r="AC1657" i="13"/>
  <c r="AC1656" i="13"/>
  <c r="AB1655" i="13"/>
  <c r="AA1655" i="13"/>
  <c r="Z1655" i="13"/>
  <c r="Y1655" i="13"/>
  <c r="X1655" i="13"/>
  <c r="W1655" i="13"/>
  <c r="V1655" i="13"/>
  <c r="U1655" i="13"/>
  <c r="T1655" i="13"/>
  <c r="S1655" i="13"/>
  <c r="R1655" i="13"/>
  <c r="Q1655" i="13"/>
  <c r="P1655" i="13"/>
  <c r="O1655" i="13"/>
  <c r="N1655" i="13"/>
  <c r="M1655" i="13"/>
  <c r="L1655" i="13"/>
  <c r="K1655" i="13"/>
  <c r="J1655" i="13"/>
  <c r="I1655" i="13"/>
  <c r="H1655" i="13"/>
  <c r="G1655" i="13"/>
  <c r="F1655" i="13"/>
  <c r="E1655" i="13"/>
  <c r="AB1654" i="13"/>
  <c r="AA1654" i="13"/>
  <c r="Z1654" i="13"/>
  <c r="Y1654" i="13"/>
  <c r="X1654" i="13"/>
  <c r="W1654" i="13"/>
  <c r="V1654" i="13"/>
  <c r="U1654" i="13"/>
  <c r="T1654" i="13"/>
  <c r="S1654" i="13"/>
  <c r="R1654" i="13"/>
  <c r="Q1654" i="13"/>
  <c r="P1654" i="13"/>
  <c r="O1654" i="13"/>
  <c r="N1654" i="13"/>
  <c r="M1654" i="13"/>
  <c r="L1654" i="13"/>
  <c r="K1654" i="13"/>
  <c r="J1654" i="13"/>
  <c r="I1654" i="13"/>
  <c r="H1654" i="13"/>
  <c r="G1654" i="13"/>
  <c r="F1654" i="13"/>
  <c r="E1654" i="13"/>
  <c r="AC1653" i="13"/>
  <c r="AC1652" i="13"/>
  <c r="AB1651" i="13"/>
  <c r="AA1651" i="13"/>
  <c r="Z1651" i="13"/>
  <c r="Y1651" i="13"/>
  <c r="X1651" i="13"/>
  <c r="W1651" i="13"/>
  <c r="V1651" i="13"/>
  <c r="U1651" i="13"/>
  <c r="T1651" i="13"/>
  <c r="S1651" i="13"/>
  <c r="R1651" i="13"/>
  <c r="Q1651" i="13"/>
  <c r="P1651" i="13"/>
  <c r="O1651" i="13"/>
  <c r="N1651" i="13"/>
  <c r="M1651" i="13"/>
  <c r="L1651" i="13"/>
  <c r="K1651" i="13"/>
  <c r="J1651" i="13"/>
  <c r="I1651" i="13"/>
  <c r="H1651" i="13"/>
  <c r="G1651" i="13"/>
  <c r="F1651" i="13"/>
  <c r="E1651" i="13"/>
  <c r="AB1650" i="13"/>
  <c r="AA1650" i="13"/>
  <c r="Z1650" i="13"/>
  <c r="Y1650" i="13"/>
  <c r="X1650" i="13"/>
  <c r="W1650" i="13"/>
  <c r="V1650" i="13"/>
  <c r="U1650" i="13"/>
  <c r="T1650" i="13"/>
  <c r="S1650" i="13"/>
  <c r="R1650" i="13"/>
  <c r="Q1650" i="13"/>
  <c r="P1650" i="13"/>
  <c r="O1650" i="13"/>
  <c r="N1650" i="13"/>
  <c r="M1650" i="13"/>
  <c r="L1650" i="13"/>
  <c r="K1650" i="13"/>
  <c r="J1650" i="13"/>
  <c r="I1650" i="13"/>
  <c r="H1650" i="13"/>
  <c r="G1650" i="13"/>
  <c r="F1650" i="13"/>
  <c r="E1650" i="13"/>
  <c r="AC1649" i="13"/>
  <c r="AC1648" i="13"/>
  <c r="AB1647" i="13"/>
  <c r="AA1647" i="13"/>
  <c r="Z1647" i="13"/>
  <c r="Y1647" i="13"/>
  <c r="X1647" i="13"/>
  <c r="W1647" i="13"/>
  <c r="V1647" i="13"/>
  <c r="U1647" i="13"/>
  <c r="T1647" i="13"/>
  <c r="S1647" i="13"/>
  <c r="R1647" i="13"/>
  <c r="Q1647" i="13"/>
  <c r="P1647" i="13"/>
  <c r="O1647" i="13"/>
  <c r="N1647" i="13"/>
  <c r="M1647" i="13"/>
  <c r="L1647" i="13"/>
  <c r="K1647" i="13"/>
  <c r="J1647" i="13"/>
  <c r="I1647" i="13"/>
  <c r="H1647" i="13"/>
  <c r="G1647" i="13"/>
  <c r="F1647" i="13"/>
  <c r="E1647" i="13"/>
  <c r="AB1646" i="13"/>
  <c r="AA1646" i="13"/>
  <c r="Z1646" i="13"/>
  <c r="Y1646" i="13"/>
  <c r="X1646" i="13"/>
  <c r="W1646" i="13"/>
  <c r="V1646" i="13"/>
  <c r="U1646" i="13"/>
  <c r="T1646" i="13"/>
  <c r="S1646" i="13"/>
  <c r="R1646" i="13"/>
  <c r="Q1646" i="13"/>
  <c r="P1646" i="13"/>
  <c r="O1646" i="13"/>
  <c r="N1646" i="13"/>
  <c r="M1646" i="13"/>
  <c r="L1646" i="13"/>
  <c r="K1646" i="13"/>
  <c r="J1646" i="13"/>
  <c r="I1646" i="13"/>
  <c r="H1646" i="13"/>
  <c r="G1646" i="13"/>
  <c r="F1646" i="13"/>
  <c r="E1646" i="13"/>
  <c r="AC1645" i="13"/>
  <c r="AC1644" i="13"/>
  <c r="AB1635" i="13"/>
  <c r="AA1635" i="13"/>
  <c r="Z1635" i="13"/>
  <c r="Y1635" i="13"/>
  <c r="X1635" i="13"/>
  <c r="W1635" i="13"/>
  <c r="V1635" i="13"/>
  <c r="U1635" i="13"/>
  <c r="T1635" i="13"/>
  <c r="S1635" i="13"/>
  <c r="R1635" i="13"/>
  <c r="Q1635" i="13"/>
  <c r="P1635" i="13"/>
  <c r="O1635" i="13"/>
  <c r="N1635" i="13"/>
  <c r="M1635" i="13"/>
  <c r="L1635" i="13"/>
  <c r="K1635" i="13"/>
  <c r="J1635" i="13"/>
  <c r="I1635" i="13"/>
  <c r="H1635" i="13"/>
  <c r="G1635" i="13"/>
  <c r="F1635" i="13"/>
  <c r="E1635" i="13"/>
  <c r="AB1634" i="13"/>
  <c r="AA1634" i="13"/>
  <c r="Z1634" i="13"/>
  <c r="Y1634" i="13"/>
  <c r="X1634" i="13"/>
  <c r="W1634" i="13"/>
  <c r="V1634" i="13"/>
  <c r="U1634" i="13"/>
  <c r="T1634" i="13"/>
  <c r="S1634" i="13"/>
  <c r="R1634" i="13"/>
  <c r="Q1634" i="13"/>
  <c r="P1634" i="13"/>
  <c r="O1634" i="13"/>
  <c r="N1634" i="13"/>
  <c r="M1634" i="13"/>
  <c r="L1634" i="13"/>
  <c r="K1634" i="13"/>
  <c r="J1634" i="13"/>
  <c r="I1634" i="13"/>
  <c r="H1634" i="13"/>
  <c r="G1634" i="13"/>
  <c r="F1634" i="13"/>
  <c r="E1634" i="13"/>
  <c r="AC1633" i="13"/>
  <c r="AC1632" i="13"/>
  <c r="AB1631" i="13"/>
  <c r="AA1631" i="13"/>
  <c r="Z1631" i="13"/>
  <c r="Y1631" i="13"/>
  <c r="X1631" i="13"/>
  <c r="W1631" i="13"/>
  <c r="V1631" i="13"/>
  <c r="U1631" i="13"/>
  <c r="T1631" i="13"/>
  <c r="S1631" i="13"/>
  <c r="R1631" i="13"/>
  <c r="Q1631" i="13"/>
  <c r="P1631" i="13"/>
  <c r="O1631" i="13"/>
  <c r="N1631" i="13"/>
  <c r="M1631" i="13"/>
  <c r="L1631" i="13"/>
  <c r="K1631" i="13"/>
  <c r="J1631" i="13"/>
  <c r="I1631" i="13"/>
  <c r="H1631" i="13"/>
  <c r="G1631" i="13"/>
  <c r="F1631" i="13"/>
  <c r="E1631" i="13"/>
  <c r="AB1630" i="13"/>
  <c r="AA1630" i="13"/>
  <c r="Z1630" i="13"/>
  <c r="Y1630" i="13"/>
  <c r="X1630" i="13"/>
  <c r="W1630" i="13"/>
  <c r="V1630" i="13"/>
  <c r="U1630" i="13"/>
  <c r="T1630" i="13"/>
  <c r="S1630" i="13"/>
  <c r="R1630" i="13"/>
  <c r="Q1630" i="13"/>
  <c r="P1630" i="13"/>
  <c r="O1630" i="13"/>
  <c r="N1630" i="13"/>
  <c r="M1630" i="13"/>
  <c r="L1630" i="13"/>
  <c r="K1630" i="13"/>
  <c r="J1630" i="13"/>
  <c r="I1630" i="13"/>
  <c r="H1630" i="13"/>
  <c r="G1630" i="13"/>
  <c r="F1630" i="13"/>
  <c r="E1630" i="13"/>
  <c r="AC1629" i="13"/>
  <c r="AC1628" i="13"/>
  <c r="AB1627" i="13"/>
  <c r="AA1627" i="13"/>
  <c r="Z1627" i="13"/>
  <c r="Y1627" i="13"/>
  <c r="X1627" i="13"/>
  <c r="W1627" i="13"/>
  <c r="V1627" i="13"/>
  <c r="U1627" i="13"/>
  <c r="T1627" i="13"/>
  <c r="S1627" i="13"/>
  <c r="R1627" i="13"/>
  <c r="Q1627" i="13"/>
  <c r="P1627" i="13"/>
  <c r="O1627" i="13"/>
  <c r="N1627" i="13"/>
  <c r="M1627" i="13"/>
  <c r="L1627" i="13"/>
  <c r="K1627" i="13"/>
  <c r="J1627" i="13"/>
  <c r="I1627" i="13"/>
  <c r="H1627" i="13"/>
  <c r="G1627" i="13"/>
  <c r="F1627" i="13"/>
  <c r="E1627" i="13"/>
  <c r="AB1626" i="13"/>
  <c r="AA1626" i="13"/>
  <c r="Z1626" i="13"/>
  <c r="Y1626" i="13"/>
  <c r="X1626" i="13"/>
  <c r="W1626" i="13"/>
  <c r="V1626" i="13"/>
  <c r="U1626" i="13"/>
  <c r="T1626" i="13"/>
  <c r="S1626" i="13"/>
  <c r="R1626" i="13"/>
  <c r="Q1626" i="13"/>
  <c r="P1626" i="13"/>
  <c r="O1626" i="13"/>
  <c r="N1626" i="13"/>
  <c r="M1626" i="13"/>
  <c r="L1626" i="13"/>
  <c r="K1626" i="13"/>
  <c r="J1626" i="13"/>
  <c r="I1626" i="13"/>
  <c r="H1626" i="13"/>
  <c r="G1626" i="13"/>
  <c r="F1626" i="13"/>
  <c r="E1626" i="13"/>
  <c r="AC1625" i="13"/>
  <c r="AC1624" i="13"/>
  <c r="AB1623" i="13"/>
  <c r="AA1623" i="13"/>
  <c r="Z1623" i="13"/>
  <c r="Y1623" i="13"/>
  <c r="X1623" i="13"/>
  <c r="W1623" i="13"/>
  <c r="V1623" i="13"/>
  <c r="U1623" i="13"/>
  <c r="T1623" i="13"/>
  <c r="S1623" i="13"/>
  <c r="R1623" i="13"/>
  <c r="Q1623" i="13"/>
  <c r="P1623" i="13"/>
  <c r="O1623" i="13"/>
  <c r="N1623" i="13"/>
  <c r="M1623" i="13"/>
  <c r="L1623" i="13"/>
  <c r="K1623" i="13"/>
  <c r="J1623" i="13"/>
  <c r="I1623" i="13"/>
  <c r="H1623" i="13"/>
  <c r="G1623" i="13"/>
  <c r="F1623" i="13"/>
  <c r="E1623" i="13"/>
  <c r="AB1622" i="13"/>
  <c r="AA1622" i="13"/>
  <c r="Z1622" i="13"/>
  <c r="Y1622" i="13"/>
  <c r="X1622" i="13"/>
  <c r="W1622" i="13"/>
  <c r="V1622" i="13"/>
  <c r="U1622" i="13"/>
  <c r="T1622" i="13"/>
  <c r="S1622" i="13"/>
  <c r="R1622" i="13"/>
  <c r="Q1622" i="13"/>
  <c r="P1622" i="13"/>
  <c r="O1622" i="13"/>
  <c r="N1622" i="13"/>
  <c r="M1622" i="13"/>
  <c r="L1622" i="13"/>
  <c r="K1622" i="13"/>
  <c r="J1622" i="13"/>
  <c r="I1622" i="13"/>
  <c r="H1622" i="13"/>
  <c r="G1622" i="13"/>
  <c r="F1622" i="13"/>
  <c r="E1622" i="13"/>
  <c r="AC1621" i="13"/>
  <c r="AC1620" i="13"/>
  <c r="AB1619" i="13"/>
  <c r="AA1619" i="13"/>
  <c r="Z1619" i="13"/>
  <c r="Y1619" i="13"/>
  <c r="X1619" i="13"/>
  <c r="W1619" i="13"/>
  <c r="V1619" i="13"/>
  <c r="U1619" i="13"/>
  <c r="T1619" i="13"/>
  <c r="S1619" i="13"/>
  <c r="R1619" i="13"/>
  <c r="Q1619" i="13"/>
  <c r="P1619" i="13"/>
  <c r="O1619" i="13"/>
  <c r="N1619" i="13"/>
  <c r="M1619" i="13"/>
  <c r="L1619" i="13"/>
  <c r="K1619" i="13"/>
  <c r="J1619" i="13"/>
  <c r="I1619" i="13"/>
  <c r="H1619" i="13"/>
  <c r="G1619" i="13"/>
  <c r="F1619" i="13"/>
  <c r="E1619" i="13"/>
  <c r="AB1618" i="13"/>
  <c r="AA1618" i="13"/>
  <c r="Z1618" i="13"/>
  <c r="Y1618" i="13"/>
  <c r="X1618" i="13"/>
  <c r="W1618" i="13"/>
  <c r="V1618" i="13"/>
  <c r="U1618" i="13"/>
  <c r="T1618" i="13"/>
  <c r="S1618" i="13"/>
  <c r="R1618" i="13"/>
  <c r="Q1618" i="13"/>
  <c r="P1618" i="13"/>
  <c r="O1618" i="13"/>
  <c r="N1618" i="13"/>
  <c r="M1618" i="13"/>
  <c r="L1618" i="13"/>
  <c r="K1618" i="13"/>
  <c r="J1618" i="13"/>
  <c r="I1618" i="13"/>
  <c r="H1618" i="13"/>
  <c r="G1618" i="13"/>
  <c r="F1618" i="13"/>
  <c r="E1618" i="13"/>
  <c r="AC1617" i="13"/>
  <c r="AC1690" i="13" s="1"/>
  <c r="AC1616" i="13"/>
  <c r="AC1689" i="13" s="1"/>
  <c r="AB1606" i="13"/>
  <c r="AA1606" i="13"/>
  <c r="Z1606" i="13"/>
  <c r="Y1606" i="13"/>
  <c r="X1606" i="13"/>
  <c r="W1606" i="13"/>
  <c r="V1606" i="13"/>
  <c r="U1606" i="13"/>
  <c r="T1606" i="13"/>
  <c r="S1606" i="13"/>
  <c r="R1606" i="13"/>
  <c r="Q1606" i="13"/>
  <c r="P1606" i="13"/>
  <c r="O1606" i="13"/>
  <c r="N1606" i="13"/>
  <c r="M1606" i="13"/>
  <c r="L1606" i="13"/>
  <c r="K1606" i="13"/>
  <c r="J1606" i="13"/>
  <c r="I1606" i="13"/>
  <c r="H1606" i="13"/>
  <c r="G1606" i="13"/>
  <c r="F1606" i="13"/>
  <c r="E1606" i="13"/>
  <c r="AB1605" i="13"/>
  <c r="AB1607" i="13" s="1"/>
  <c r="AA1605" i="13"/>
  <c r="AA1607" i="13" s="1"/>
  <c r="Z1605" i="13"/>
  <c r="Z1607" i="13" s="1"/>
  <c r="Y1605" i="13"/>
  <c r="Y1607" i="13" s="1"/>
  <c r="X1605" i="13"/>
  <c r="X1607" i="13" s="1"/>
  <c r="W1605" i="13"/>
  <c r="W1607" i="13" s="1"/>
  <c r="V1605" i="13"/>
  <c r="V1607" i="13" s="1"/>
  <c r="U1605" i="13"/>
  <c r="U1607" i="13" s="1"/>
  <c r="T1605" i="13"/>
  <c r="T1607" i="13" s="1"/>
  <c r="S1605" i="13"/>
  <c r="S1607" i="13" s="1"/>
  <c r="R1605" i="13"/>
  <c r="R1607" i="13" s="1"/>
  <c r="Q1605" i="13"/>
  <c r="Q1607" i="13" s="1"/>
  <c r="P1605" i="13"/>
  <c r="P1607" i="13" s="1"/>
  <c r="O1605" i="13"/>
  <c r="O1607" i="13" s="1"/>
  <c r="N1605" i="13"/>
  <c r="N1607" i="13" s="1"/>
  <c r="M1605" i="13"/>
  <c r="M1607" i="13" s="1"/>
  <c r="L1605" i="13"/>
  <c r="L1607" i="13" s="1"/>
  <c r="K1605" i="13"/>
  <c r="K1607" i="13" s="1"/>
  <c r="J1605" i="13"/>
  <c r="J1607" i="13" s="1"/>
  <c r="I1605" i="13"/>
  <c r="I1607" i="13" s="1"/>
  <c r="H1605" i="13"/>
  <c r="H1607" i="13" s="1"/>
  <c r="G1605" i="13"/>
  <c r="G1607" i="13" s="1"/>
  <c r="F1605" i="13"/>
  <c r="F1607" i="13" s="1"/>
  <c r="E1605" i="13"/>
  <c r="E1607" i="13" s="1"/>
  <c r="AD1607" i="13" s="1"/>
  <c r="AB1603" i="13"/>
  <c r="AA1603" i="13"/>
  <c r="Z1603" i="13"/>
  <c r="Y1603" i="13"/>
  <c r="X1603" i="13"/>
  <c r="W1603" i="13"/>
  <c r="V1603" i="13"/>
  <c r="U1603" i="13"/>
  <c r="T1603" i="13"/>
  <c r="S1603" i="13"/>
  <c r="R1603" i="13"/>
  <c r="Q1603" i="13"/>
  <c r="P1603" i="13"/>
  <c r="O1603" i="13"/>
  <c r="N1603" i="13"/>
  <c r="M1603" i="13"/>
  <c r="L1603" i="13"/>
  <c r="K1603" i="13"/>
  <c r="J1603" i="13"/>
  <c r="I1603" i="13"/>
  <c r="H1603" i="13"/>
  <c r="G1603" i="13"/>
  <c r="F1603" i="13"/>
  <c r="E1603" i="13"/>
  <c r="AB1602" i="13"/>
  <c r="AA1602" i="13"/>
  <c r="Z1602" i="13"/>
  <c r="Y1602" i="13"/>
  <c r="X1602" i="13"/>
  <c r="W1602" i="13"/>
  <c r="V1602" i="13"/>
  <c r="U1602" i="13"/>
  <c r="T1602" i="13"/>
  <c r="S1602" i="13"/>
  <c r="R1602" i="13"/>
  <c r="Q1602" i="13"/>
  <c r="P1602" i="13"/>
  <c r="O1602" i="13"/>
  <c r="N1602" i="13"/>
  <c r="M1602" i="13"/>
  <c r="L1602" i="13"/>
  <c r="K1602" i="13"/>
  <c r="J1602" i="13"/>
  <c r="I1602" i="13"/>
  <c r="H1602" i="13"/>
  <c r="G1602" i="13"/>
  <c r="F1602" i="13"/>
  <c r="E1602" i="13"/>
  <c r="AC1601" i="13"/>
  <c r="AC1600" i="13"/>
  <c r="AB1598" i="13"/>
  <c r="AA1598" i="13"/>
  <c r="Z1598" i="13"/>
  <c r="Y1598" i="13"/>
  <c r="X1598" i="13"/>
  <c r="W1598" i="13"/>
  <c r="V1598" i="13"/>
  <c r="U1598" i="13"/>
  <c r="T1598" i="13"/>
  <c r="S1598" i="13"/>
  <c r="R1598" i="13"/>
  <c r="Q1598" i="13"/>
  <c r="P1598" i="13"/>
  <c r="O1598" i="13"/>
  <c r="N1598" i="13"/>
  <c r="M1598" i="13"/>
  <c r="L1598" i="13"/>
  <c r="K1598" i="13"/>
  <c r="J1598" i="13"/>
  <c r="I1598" i="13"/>
  <c r="H1598" i="13"/>
  <c r="G1598" i="13"/>
  <c r="F1598" i="13"/>
  <c r="E1598" i="13"/>
  <c r="AB1597" i="13"/>
  <c r="AA1597" i="13"/>
  <c r="Z1597" i="13"/>
  <c r="Y1597" i="13"/>
  <c r="X1597" i="13"/>
  <c r="W1597" i="13"/>
  <c r="V1597" i="13"/>
  <c r="U1597" i="13"/>
  <c r="T1597" i="13"/>
  <c r="S1597" i="13"/>
  <c r="R1597" i="13"/>
  <c r="Q1597" i="13"/>
  <c r="P1597" i="13"/>
  <c r="O1597" i="13"/>
  <c r="N1597" i="13"/>
  <c r="M1597" i="13"/>
  <c r="L1597" i="13"/>
  <c r="K1597" i="13"/>
  <c r="J1597" i="13"/>
  <c r="I1597" i="13"/>
  <c r="H1597" i="13"/>
  <c r="G1597" i="13"/>
  <c r="F1597" i="13"/>
  <c r="E1597" i="13"/>
  <c r="AC1596" i="13"/>
  <c r="AC1692" i="13" s="1"/>
  <c r="AC1595" i="13"/>
  <c r="AC1691" i="13" s="1"/>
  <c r="AB1585" i="13"/>
  <c r="AB1587" i="13" s="1"/>
  <c r="AA1585" i="13"/>
  <c r="AA1587" i="13" s="1"/>
  <c r="Z1585" i="13"/>
  <c r="Z1587" i="13" s="1"/>
  <c r="Y1585" i="13"/>
  <c r="Y1587" i="13" s="1"/>
  <c r="X1585" i="13"/>
  <c r="X1587" i="13" s="1"/>
  <c r="W1585" i="13"/>
  <c r="W1587" i="13" s="1"/>
  <c r="V1585" i="13"/>
  <c r="V1587" i="13" s="1"/>
  <c r="U1585" i="13"/>
  <c r="U1587" i="13" s="1"/>
  <c r="T1585" i="13"/>
  <c r="T1587" i="13" s="1"/>
  <c r="S1585" i="13"/>
  <c r="S1587" i="13" s="1"/>
  <c r="R1585" i="13"/>
  <c r="R1587" i="13" s="1"/>
  <c r="Q1585" i="13"/>
  <c r="Q1587" i="13" s="1"/>
  <c r="P1585" i="13"/>
  <c r="P1587" i="13" s="1"/>
  <c r="O1585" i="13"/>
  <c r="O1587" i="13" s="1"/>
  <c r="N1585" i="13"/>
  <c r="N1587" i="13" s="1"/>
  <c r="M1585" i="13"/>
  <c r="M1587" i="13" s="1"/>
  <c r="L1585" i="13"/>
  <c r="L1587" i="13" s="1"/>
  <c r="K1585" i="13"/>
  <c r="K1587" i="13" s="1"/>
  <c r="J1585" i="13"/>
  <c r="J1587" i="13" s="1"/>
  <c r="I1585" i="13"/>
  <c r="I1587" i="13" s="1"/>
  <c r="H1585" i="13"/>
  <c r="H1587" i="13" s="1"/>
  <c r="G1585" i="13"/>
  <c r="G1587" i="13" s="1"/>
  <c r="F1585" i="13"/>
  <c r="F1587" i="13" s="1"/>
  <c r="E1585" i="13"/>
  <c r="E1587" i="13" s="1"/>
  <c r="AB1584" i="13"/>
  <c r="AB1586" i="13" s="1"/>
  <c r="AA1584" i="13"/>
  <c r="AA1586" i="13" s="1"/>
  <c r="Z1584" i="13"/>
  <c r="Z1586" i="13" s="1"/>
  <c r="Y1584" i="13"/>
  <c r="Y1586" i="13" s="1"/>
  <c r="X1584" i="13"/>
  <c r="X1586" i="13" s="1"/>
  <c r="W1584" i="13"/>
  <c r="W1586" i="13" s="1"/>
  <c r="V1584" i="13"/>
  <c r="V1586" i="13" s="1"/>
  <c r="U1584" i="13"/>
  <c r="U1586" i="13" s="1"/>
  <c r="T1584" i="13"/>
  <c r="T1586" i="13" s="1"/>
  <c r="S1584" i="13"/>
  <c r="S1586" i="13" s="1"/>
  <c r="R1584" i="13"/>
  <c r="R1586" i="13" s="1"/>
  <c r="Q1584" i="13"/>
  <c r="Q1586" i="13" s="1"/>
  <c r="P1584" i="13"/>
  <c r="P1586" i="13" s="1"/>
  <c r="O1584" i="13"/>
  <c r="O1586" i="13" s="1"/>
  <c r="N1584" i="13"/>
  <c r="N1586" i="13" s="1"/>
  <c r="M1584" i="13"/>
  <c r="M1586" i="13" s="1"/>
  <c r="L1584" i="13"/>
  <c r="L1586" i="13" s="1"/>
  <c r="K1584" i="13"/>
  <c r="K1586" i="13" s="1"/>
  <c r="J1584" i="13"/>
  <c r="J1586" i="13" s="1"/>
  <c r="I1584" i="13"/>
  <c r="I1586" i="13" s="1"/>
  <c r="H1584" i="13"/>
  <c r="H1586" i="13" s="1"/>
  <c r="G1584" i="13"/>
  <c r="G1586" i="13" s="1"/>
  <c r="F1584" i="13"/>
  <c r="F1586" i="13" s="1"/>
  <c r="E1584" i="13"/>
  <c r="E1586" i="13" s="1"/>
  <c r="AD1583" i="13"/>
  <c r="AC1583" i="13"/>
  <c r="AC1582" i="13"/>
  <c r="AB1581" i="13"/>
  <c r="AA1581" i="13"/>
  <c r="Z1581" i="13"/>
  <c r="Y1581" i="13"/>
  <c r="X1581" i="13"/>
  <c r="W1581" i="13"/>
  <c r="V1581" i="13"/>
  <c r="U1581" i="13"/>
  <c r="T1581" i="13"/>
  <c r="S1581" i="13"/>
  <c r="R1581" i="13"/>
  <c r="Q1581" i="13"/>
  <c r="P1581" i="13"/>
  <c r="O1581" i="13"/>
  <c r="N1581" i="13"/>
  <c r="M1581" i="13"/>
  <c r="L1581" i="13"/>
  <c r="K1581" i="13"/>
  <c r="J1581" i="13"/>
  <c r="I1581" i="13"/>
  <c r="H1581" i="13"/>
  <c r="G1581" i="13"/>
  <c r="F1581" i="13"/>
  <c r="E1581" i="13"/>
  <c r="AB1580" i="13"/>
  <c r="AA1580" i="13"/>
  <c r="Z1580" i="13"/>
  <c r="Y1580" i="13"/>
  <c r="X1580" i="13"/>
  <c r="W1580" i="13"/>
  <c r="V1580" i="13"/>
  <c r="U1580" i="13"/>
  <c r="T1580" i="13"/>
  <c r="S1580" i="13"/>
  <c r="R1580" i="13"/>
  <c r="Q1580" i="13"/>
  <c r="P1580" i="13"/>
  <c r="O1580" i="13"/>
  <c r="N1580" i="13"/>
  <c r="M1580" i="13"/>
  <c r="L1580" i="13"/>
  <c r="K1580" i="13"/>
  <c r="J1580" i="13"/>
  <c r="I1580" i="13"/>
  <c r="H1580" i="13"/>
  <c r="G1580" i="13"/>
  <c r="F1580" i="13"/>
  <c r="E1580" i="13"/>
  <c r="AC1579" i="13"/>
  <c r="AC1578" i="13"/>
  <c r="AB1577" i="13"/>
  <c r="AA1577" i="13"/>
  <c r="Z1577" i="13"/>
  <c r="Y1577" i="13"/>
  <c r="X1577" i="13"/>
  <c r="W1577" i="13"/>
  <c r="V1577" i="13"/>
  <c r="U1577" i="13"/>
  <c r="T1577" i="13"/>
  <c r="S1577" i="13"/>
  <c r="R1577" i="13"/>
  <c r="Q1577" i="13"/>
  <c r="P1577" i="13"/>
  <c r="O1577" i="13"/>
  <c r="N1577" i="13"/>
  <c r="M1577" i="13"/>
  <c r="L1577" i="13"/>
  <c r="K1577" i="13"/>
  <c r="J1577" i="13"/>
  <c r="I1577" i="13"/>
  <c r="H1577" i="13"/>
  <c r="G1577" i="13"/>
  <c r="F1577" i="13"/>
  <c r="E1577" i="13"/>
  <c r="AB1576" i="13"/>
  <c r="AA1576" i="13"/>
  <c r="Z1576" i="13"/>
  <c r="Y1576" i="13"/>
  <c r="X1576" i="13"/>
  <c r="W1576" i="13"/>
  <c r="V1576" i="13"/>
  <c r="U1576" i="13"/>
  <c r="T1576" i="13"/>
  <c r="S1576" i="13"/>
  <c r="R1576" i="13"/>
  <c r="Q1576" i="13"/>
  <c r="P1576" i="13"/>
  <c r="O1576" i="13"/>
  <c r="N1576" i="13"/>
  <c r="M1576" i="13"/>
  <c r="L1576" i="13"/>
  <c r="K1576" i="13"/>
  <c r="J1576" i="13"/>
  <c r="I1576" i="13"/>
  <c r="H1576" i="13"/>
  <c r="G1576" i="13"/>
  <c r="F1576" i="13"/>
  <c r="E1576" i="13"/>
  <c r="AC1575" i="13"/>
  <c r="AC1574" i="13"/>
  <c r="AB1573" i="13"/>
  <c r="AA1573" i="13"/>
  <c r="Z1573" i="13"/>
  <c r="Y1573" i="13"/>
  <c r="X1573" i="13"/>
  <c r="W1573" i="13"/>
  <c r="V1573" i="13"/>
  <c r="U1573" i="13"/>
  <c r="T1573" i="13"/>
  <c r="S1573" i="13"/>
  <c r="R1573" i="13"/>
  <c r="Q1573" i="13"/>
  <c r="P1573" i="13"/>
  <c r="O1573" i="13"/>
  <c r="N1573" i="13"/>
  <c r="M1573" i="13"/>
  <c r="L1573" i="13"/>
  <c r="K1573" i="13"/>
  <c r="J1573" i="13"/>
  <c r="I1573" i="13"/>
  <c r="H1573" i="13"/>
  <c r="G1573" i="13"/>
  <c r="F1573" i="13"/>
  <c r="E1573" i="13"/>
  <c r="AB1572" i="13"/>
  <c r="AA1572" i="13"/>
  <c r="Z1572" i="13"/>
  <c r="Y1572" i="13"/>
  <c r="X1572" i="13"/>
  <c r="W1572" i="13"/>
  <c r="V1572" i="13"/>
  <c r="U1572" i="13"/>
  <c r="T1572" i="13"/>
  <c r="S1572" i="13"/>
  <c r="R1572" i="13"/>
  <c r="Q1572" i="13"/>
  <c r="P1572" i="13"/>
  <c r="O1572" i="13"/>
  <c r="N1572" i="13"/>
  <c r="M1572" i="13"/>
  <c r="L1572" i="13"/>
  <c r="K1572" i="13"/>
  <c r="J1572" i="13"/>
  <c r="I1572" i="13"/>
  <c r="H1572" i="13"/>
  <c r="G1572" i="13"/>
  <c r="F1572" i="13"/>
  <c r="E1572" i="13"/>
  <c r="AC1571" i="13"/>
  <c r="AC1570" i="13"/>
  <c r="AB1569" i="13"/>
  <c r="AA1569" i="13"/>
  <c r="Z1569" i="13"/>
  <c r="Y1569" i="13"/>
  <c r="X1569" i="13"/>
  <c r="W1569" i="13"/>
  <c r="V1569" i="13"/>
  <c r="U1569" i="13"/>
  <c r="T1569" i="13"/>
  <c r="S1569" i="13"/>
  <c r="R1569" i="13"/>
  <c r="Q1569" i="13"/>
  <c r="P1569" i="13"/>
  <c r="O1569" i="13"/>
  <c r="N1569" i="13"/>
  <c r="M1569" i="13"/>
  <c r="L1569" i="13"/>
  <c r="K1569" i="13"/>
  <c r="J1569" i="13"/>
  <c r="I1569" i="13"/>
  <c r="H1569" i="13"/>
  <c r="G1569" i="13"/>
  <c r="F1569" i="13"/>
  <c r="E1569" i="13"/>
  <c r="AB1568" i="13"/>
  <c r="AA1568" i="13"/>
  <c r="Z1568" i="13"/>
  <c r="Y1568" i="13"/>
  <c r="X1568" i="13"/>
  <c r="W1568" i="13"/>
  <c r="V1568" i="13"/>
  <c r="U1568" i="13"/>
  <c r="T1568" i="13"/>
  <c r="S1568" i="13"/>
  <c r="R1568" i="13"/>
  <c r="Q1568" i="13"/>
  <c r="P1568" i="13"/>
  <c r="O1568" i="13"/>
  <c r="N1568" i="13"/>
  <c r="M1568" i="13"/>
  <c r="L1568" i="13"/>
  <c r="K1568" i="13"/>
  <c r="J1568" i="13"/>
  <c r="I1568" i="13"/>
  <c r="H1568" i="13"/>
  <c r="G1568" i="13"/>
  <c r="F1568" i="13"/>
  <c r="E1568" i="13"/>
  <c r="AC1567" i="13"/>
  <c r="AC1566" i="13"/>
  <c r="AB1565" i="13"/>
  <c r="AA1565" i="13"/>
  <c r="Z1565" i="13"/>
  <c r="Y1565" i="13"/>
  <c r="X1565" i="13"/>
  <c r="W1565" i="13"/>
  <c r="V1565" i="13"/>
  <c r="U1565" i="13"/>
  <c r="T1565" i="13"/>
  <c r="S1565" i="13"/>
  <c r="R1565" i="13"/>
  <c r="Q1565" i="13"/>
  <c r="P1565" i="13"/>
  <c r="O1565" i="13"/>
  <c r="N1565" i="13"/>
  <c r="M1565" i="13"/>
  <c r="L1565" i="13"/>
  <c r="K1565" i="13"/>
  <c r="J1565" i="13"/>
  <c r="I1565" i="13"/>
  <c r="H1565" i="13"/>
  <c r="G1565" i="13"/>
  <c r="F1565" i="13"/>
  <c r="E1565" i="13"/>
  <c r="AB1564" i="13"/>
  <c r="AA1564" i="13"/>
  <c r="Z1564" i="13"/>
  <c r="Y1564" i="13"/>
  <c r="X1564" i="13"/>
  <c r="W1564" i="13"/>
  <c r="V1564" i="13"/>
  <c r="U1564" i="13"/>
  <c r="T1564" i="13"/>
  <c r="S1564" i="13"/>
  <c r="R1564" i="13"/>
  <c r="Q1564" i="13"/>
  <c r="P1564" i="13"/>
  <c r="O1564" i="13"/>
  <c r="N1564" i="13"/>
  <c r="M1564" i="13"/>
  <c r="L1564" i="13"/>
  <c r="K1564" i="13"/>
  <c r="J1564" i="13"/>
  <c r="I1564" i="13"/>
  <c r="H1564" i="13"/>
  <c r="G1564" i="13"/>
  <c r="F1564" i="13"/>
  <c r="E1564" i="13"/>
  <c r="AC1563" i="13"/>
  <c r="AC1562" i="13"/>
  <c r="AB1561" i="13"/>
  <c r="AA1561" i="13"/>
  <c r="Z1561" i="13"/>
  <c r="Y1561" i="13"/>
  <c r="X1561" i="13"/>
  <c r="W1561" i="13"/>
  <c r="V1561" i="13"/>
  <c r="U1561" i="13"/>
  <c r="T1561" i="13"/>
  <c r="S1561" i="13"/>
  <c r="R1561" i="13"/>
  <c r="Q1561" i="13"/>
  <c r="P1561" i="13"/>
  <c r="O1561" i="13"/>
  <c r="N1561" i="13"/>
  <c r="M1561" i="13"/>
  <c r="L1561" i="13"/>
  <c r="K1561" i="13"/>
  <c r="J1561" i="13"/>
  <c r="I1561" i="13"/>
  <c r="H1561" i="13"/>
  <c r="G1561" i="13"/>
  <c r="F1561" i="13"/>
  <c r="E1561" i="13"/>
  <c r="AB1560" i="13"/>
  <c r="AA1560" i="13"/>
  <c r="Z1560" i="13"/>
  <c r="Y1560" i="13"/>
  <c r="X1560" i="13"/>
  <c r="W1560" i="13"/>
  <c r="V1560" i="13"/>
  <c r="U1560" i="13"/>
  <c r="T1560" i="13"/>
  <c r="S1560" i="13"/>
  <c r="R1560" i="13"/>
  <c r="Q1560" i="13"/>
  <c r="P1560" i="13"/>
  <c r="O1560" i="13"/>
  <c r="N1560" i="13"/>
  <c r="M1560" i="13"/>
  <c r="L1560" i="13"/>
  <c r="K1560" i="13"/>
  <c r="J1560" i="13"/>
  <c r="I1560" i="13"/>
  <c r="H1560" i="13"/>
  <c r="G1560" i="13"/>
  <c r="F1560" i="13"/>
  <c r="E1560" i="13"/>
  <c r="AC1559" i="13"/>
  <c r="AC1558" i="13"/>
  <c r="AB1557" i="13"/>
  <c r="AA1557" i="13"/>
  <c r="Z1557" i="13"/>
  <c r="Y1557" i="13"/>
  <c r="X1557" i="13"/>
  <c r="W1557" i="13"/>
  <c r="V1557" i="13"/>
  <c r="U1557" i="13"/>
  <c r="T1557" i="13"/>
  <c r="S1557" i="13"/>
  <c r="R1557" i="13"/>
  <c r="Q1557" i="13"/>
  <c r="P1557" i="13"/>
  <c r="O1557" i="13"/>
  <c r="N1557" i="13"/>
  <c r="M1557" i="13"/>
  <c r="L1557" i="13"/>
  <c r="K1557" i="13"/>
  <c r="J1557" i="13"/>
  <c r="I1557" i="13"/>
  <c r="H1557" i="13"/>
  <c r="G1557" i="13"/>
  <c r="F1557" i="13"/>
  <c r="E1557" i="13"/>
  <c r="AB1556" i="13"/>
  <c r="AA1556" i="13"/>
  <c r="Z1556" i="13"/>
  <c r="Y1556" i="13"/>
  <c r="X1556" i="13"/>
  <c r="W1556" i="13"/>
  <c r="V1556" i="13"/>
  <c r="U1556" i="13"/>
  <c r="T1556" i="13"/>
  <c r="S1556" i="13"/>
  <c r="R1556" i="13"/>
  <c r="Q1556" i="13"/>
  <c r="P1556" i="13"/>
  <c r="O1556" i="13"/>
  <c r="N1556" i="13"/>
  <c r="M1556" i="13"/>
  <c r="L1556" i="13"/>
  <c r="K1556" i="13"/>
  <c r="J1556" i="13"/>
  <c r="I1556" i="13"/>
  <c r="H1556" i="13"/>
  <c r="G1556" i="13"/>
  <c r="F1556" i="13"/>
  <c r="E1556" i="13"/>
  <c r="AC1555" i="13"/>
  <c r="AC1585" i="13" s="1"/>
  <c r="AC1554" i="13"/>
  <c r="AC1584" i="13" s="1"/>
  <c r="AB1549" i="13"/>
  <c r="AA1549" i="13"/>
  <c r="Z1549" i="13"/>
  <c r="Y1549" i="13"/>
  <c r="X1549" i="13"/>
  <c r="W1549" i="13"/>
  <c r="V1549" i="13"/>
  <c r="U1549" i="13"/>
  <c r="T1549" i="13"/>
  <c r="S1549" i="13"/>
  <c r="R1549" i="13"/>
  <c r="Q1549" i="13"/>
  <c r="P1549" i="13"/>
  <c r="O1549" i="13"/>
  <c r="N1549" i="13"/>
  <c r="M1549" i="13"/>
  <c r="L1549" i="13"/>
  <c r="K1549" i="13"/>
  <c r="J1549" i="13"/>
  <c r="I1549" i="13"/>
  <c r="H1549" i="13"/>
  <c r="G1549" i="13"/>
  <c r="F1549" i="13"/>
  <c r="E1549" i="13"/>
  <c r="AB1548" i="13"/>
  <c r="AB1550" i="13" s="1"/>
  <c r="AA1548" i="13"/>
  <c r="AA1550" i="13" s="1"/>
  <c r="Z1548" i="13"/>
  <c r="Z1550" i="13" s="1"/>
  <c r="Y1548" i="13"/>
  <c r="Y1550" i="13" s="1"/>
  <c r="X1548" i="13"/>
  <c r="X1550" i="13" s="1"/>
  <c r="W1548" i="13"/>
  <c r="W1550" i="13" s="1"/>
  <c r="V1548" i="13"/>
  <c r="V1550" i="13" s="1"/>
  <c r="U1548" i="13"/>
  <c r="U1550" i="13" s="1"/>
  <c r="T1548" i="13"/>
  <c r="T1550" i="13" s="1"/>
  <c r="S1548" i="13"/>
  <c r="S1550" i="13" s="1"/>
  <c r="R1548" i="13"/>
  <c r="R1550" i="13" s="1"/>
  <c r="Q1548" i="13"/>
  <c r="Q1550" i="13" s="1"/>
  <c r="P1548" i="13"/>
  <c r="P1550" i="13" s="1"/>
  <c r="O1548" i="13"/>
  <c r="O1550" i="13" s="1"/>
  <c r="N1548" i="13"/>
  <c r="N1550" i="13" s="1"/>
  <c r="M1548" i="13"/>
  <c r="M1550" i="13" s="1"/>
  <c r="L1548" i="13"/>
  <c r="L1550" i="13" s="1"/>
  <c r="K1548" i="13"/>
  <c r="K1550" i="13" s="1"/>
  <c r="J1548" i="13"/>
  <c r="J1550" i="13" s="1"/>
  <c r="I1548" i="13"/>
  <c r="I1550" i="13" s="1"/>
  <c r="H1548" i="13"/>
  <c r="H1550" i="13" s="1"/>
  <c r="G1548" i="13"/>
  <c r="G1550" i="13" s="1"/>
  <c r="F1548" i="13"/>
  <c r="F1550" i="13" s="1"/>
  <c r="E1548" i="13"/>
  <c r="E1550" i="13" s="1"/>
  <c r="AD1550" i="13" s="1"/>
  <c r="AB1547" i="13"/>
  <c r="AA1547" i="13"/>
  <c r="Z1547" i="13"/>
  <c r="Y1547" i="13"/>
  <c r="X1547" i="13"/>
  <c r="W1547" i="13"/>
  <c r="V1547" i="13"/>
  <c r="U1547" i="13"/>
  <c r="T1547" i="13"/>
  <c r="S1547" i="13"/>
  <c r="R1547" i="13"/>
  <c r="Q1547" i="13"/>
  <c r="P1547" i="13"/>
  <c r="O1547" i="13"/>
  <c r="N1547" i="13"/>
  <c r="M1547" i="13"/>
  <c r="L1547" i="13"/>
  <c r="K1547" i="13"/>
  <c r="J1547" i="13"/>
  <c r="I1547" i="13"/>
  <c r="H1547" i="13"/>
  <c r="G1547" i="13"/>
  <c r="F1547" i="13"/>
  <c r="E1547" i="13"/>
  <c r="AB1546" i="13"/>
  <c r="AA1546" i="13"/>
  <c r="Z1546" i="13"/>
  <c r="Y1546" i="13"/>
  <c r="X1546" i="13"/>
  <c r="W1546" i="13"/>
  <c r="V1546" i="13"/>
  <c r="U1546" i="13"/>
  <c r="T1546" i="13"/>
  <c r="S1546" i="13"/>
  <c r="R1546" i="13"/>
  <c r="Q1546" i="13"/>
  <c r="P1546" i="13"/>
  <c r="O1546" i="13"/>
  <c r="N1546" i="13"/>
  <c r="M1546" i="13"/>
  <c r="L1546" i="13"/>
  <c r="K1546" i="13"/>
  <c r="J1546" i="13"/>
  <c r="I1546" i="13"/>
  <c r="H1546" i="13"/>
  <c r="G1546" i="13"/>
  <c r="F1546" i="13"/>
  <c r="E1546" i="13"/>
  <c r="AC1545" i="13"/>
  <c r="AC1544" i="13"/>
  <c r="AB1543" i="13"/>
  <c r="AA1543" i="13"/>
  <c r="Z1543" i="13"/>
  <c r="Y1543" i="13"/>
  <c r="X1543" i="13"/>
  <c r="W1543" i="13"/>
  <c r="V1543" i="13"/>
  <c r="U1543" i="13"/>
  <c r="T1543" i="13"/>
  <c r="S1543" i="13"/>
  <c r="R1543" i="13"/>
  <c r="Q1543" i="13"/>
  <c r="P1543" i="13"/>
  <c r="O1543" i="13"/>
  <c r="N1543" i="13"/>
  <c r="M1543" i="13"/>
  <c r="L1543" i="13"/>
  <c r="K1543" i="13"/>
  <c r="J1543" i="13"/>
  <c r="I1543" i="13"/>
  <c r="H1543" i="13"/>
  <c r="G1543" i="13"/>
  <c r="F1543" i="13"/>
  <c r="E1543" i="13"/>
  <c r="AB1542" i="13"/>
  <c r="AA1542" i="13"/>
  <c r="Z1542" i="13"/>
  <c r="Y1542" i="13"/>
  <c r="X1542" i="13"/>
  <c r="W1542" i="13"/>
  <c r="V1542" i="13"/>
  <c r="U1542" i="13"/>
  <c r="T1542" i="13"/>
  <c r="S1542" i="13"/>
  <c r="R1542" i="13"/>
  <c r="Q1542" i="13"/>
  <c r="P1542" i="13"/>
  <c r="O1542" i="13"/>
  <c r="N1542" i="13"/>
  <c r="M1542" i="13"/>
  <c r="L1542" i="13"/>
  <c r="K1542" i="13"/>
  <c r="J1542" i="13"/>
  <c r="I1542" i="13"/>
  <c r="H1542" i="13"/>
  <c r="G1542" i="13"/>
  <c r="F1542" i="13"/>
  <c r="E1542" i="13"/>
  <c r="AC1541" i="13"/>
  <c r="AC1587" i="13" s="1"/>
  <c r="AC1540" i="13"/>
  <c r="AC1586" i="13" s="1"/>
  <c r="AB1530" i="13"/>
  <c r="AB1532" i="13" s="1"/>
  <c r="AA1530" i="13"/>
  <c r="AA1532" i="13" s="1"/>
  <c r="Z1530" i="13"/>
  <c r="Z1532" i="13" s="1"/>
  <c r="Y1530" i="13"/>
  <c r="Y1532" i="13" s="1"/>
  <c r="X1530" i="13"/>
  <c r="X1532" i="13" s="1"/>
  <c r="W1530" i="13"/>
  <c r="W1532" i="13" s="1"/>
  <c r="V1530" i="13"/>
  <c r="V1532" i="13" s="1"/>
  <c r="U1530" i="13"/>
  <c r="U1532" i="13" s="1"/>
  <c r="T1530" i="13"/>
  <c r="T1532" i="13" s="1"/>
  <c r="S1530" i="13"/>
  <c r="S1532" i="13" s="1"/>
  <c r="R1530" i="13"/>
  <c r="R1532" i="13" s="1"/>
  <c r="Q1530" i="13"/>
  <c r="Q1532" i="13" s="1"/>
  <c r="P1530" i="13"/>
  <c r="P1532" i="13" s="1"/>
  <c r="O1530" i="13"/>
  <c r="O1532" i="13" s="1"/>
  <c r="N1530" i="13"/>
  <c r="N1532" i="13" s="1"/>
  <c r="M1530" i="13"/>
  <c r="M1532" i="13" s="1"/>
  <c r="L1530" i="13"/>
  <c r="L1532" i="13" s="1"/>
  <c r="K1530" i="13"/>
  <c r="K1532" i="13" s="1"/>
  <c r="J1530" i="13"/>
  <c r="J1532" i="13" s="1"/>
  <c r="I1530" i="13"/>
  <c r="I1532" i="13" s="1"/>
  <c r="H1530" i="13"/>
  <c r="H1532" i="13" s="1"/>
  <c r="G1530" i="13"/>
  <c r="G1532" i="13" s="1"/>
  <c r="F1530" i="13"/>
  <c r="F1532" i="13" s="1"/>
  <c r="E1530" i="13"/>
  <c r="E1532" i="13" s="1"/>
  <c r="AB1529" i="13"/>
  <c r="AB1531" i="13" s="1"/>
  <c r="AA1529" i="13"/>
  <c r="AA1531" i="13" s="1"/>
  <c r="Z1529" i="13"/>
  <c r="Z1531" i="13" s="1"/>
  <c r="Y1529" i="13"/>
  <c r="Y1531" i="13" s="1"/>
  <c r="X1529" i="13"/>
  <c r="X1531" i="13" s="1"/>
  <c r="W1529" i="13"/>
  <c r="W1531" i="13" s="1"/>
  <c r="V1529" i="13"/>
  <c r="V1531" i="13" s="1"/>
  <c r="U1529" i="13"/>
  <c r="U1531" i="13" s="1"/>
  <c r="T1529" i="13"/>
  <c r="T1531" i="13" s="1"/>
  <c r="S1529" i="13"/>
  <c r="S1531" i="13" s="1"/>
  <c r="R1529" i="13"/>
  <c r="R1531" i="13" s="1"/>
  <c r="Q1529" i="13"/>
  <c r="Q1531" i="13" s="1"/>
  <c r="P1529" i="13"/>
  <c r="P1531" i="13" s="1"/>
  <c r="O1529" i="13"/>
  <c r="O1531" i="13" s="1"/>
  <c r="N1529" i="13"/>
  <c r="N1531" i="13" s="1"/>
  <c r="M1529" i="13"/>
  <c r="M1531" i="13" s="1"/>
  <c r="L1529" i="13"/>
  <c r="L1531" i="13" s="1"/>
  <c r="K1529" i="13"/>
  <c r="K1531" i="13" s="1"/>
  <c r="J1529" i="13"/>
  <c r="J1531" i="13" s="1"/>
  <c r="I1529" i="13"/>
  <c r="I1531" i="13" s="1"/>
  <c r="H1529" i="13"/>
  <c r="H1531" i="13" s="1"/>
  <c r="G1529" i="13"/>
  <c r="G1531" i="13" s="1"/>
  <c r="F1529" i="13"/>
  <c r="F1531" i="13" s="1"/>
  <c r="E1529" i="13"/>
  <c r="E1531" i="13" s="1"/>
  <c r="AC1528" i="13"/>
  <c r="AC1527" i="13"/>
  <c r="AB1526" i="13"/>
  <c r="AA1526" i="13"/>
  <c r="Z1526" i="13"/>
  <c r="Y1526" i="13"/>
  <c r="X1526" i="13"/>
  <c r="W1526" i="13"/>
  <c r="V1526" i="13"/>
  <c r="U1526" i="13"/>
  <c r="T1526" i="13"/>
  <c r="S1526" i="13"/>
  <c r="R1526" i="13"/>
  <c r="Q1526" i="13"/>
  <c r="P1526" i="13"/>
  <c r="O1526" i="13"/>
  <c r="N1526" i="13"/>
  <c r="M1526" i="13"/>
  <c r="L1526" i="13"/>
  <c r="K1526" i="13"/>
  <c r="J1526" i="13"/>
  <c r="I1526" i="13"/>
  <c r="H1526" i="13"/>
  <c r="G1526" i="13"/>
  <c r="F1526" i="13"/>
  <c r="E1526" i="13"/>
  <c r="AB1525" i="13"/>
  <c r="AA1525" i="13"/>
  <c r="Z1525" i="13"/>
  <c r="Y1525" i="13"/>
  <c r="X1525" i="13"/>
  <c r="W1525" i="13"/>
  <c r="V1525" i="13"/>
  <c r="U1525" i="13"/>
  <c r="T1525" i="13"/>
  <c r="S1525" i="13"/>
  <c r="R1525" i="13"/>
  <c r="Q1525" i="13"/>
  <c r="P1525" i="13"/>
  <c r="O1525" i="13"/>
  <c r="N1525" i="13"/>
  <c r="M1525" i="13"/>
  <c r="L1525" i="13"/>
  <c r="K1525" i="13"/>
  <c r="J1525" i="13"/>
  <c r="I1525" i="13"/>
  <c r="H1525" i="13"/>
  <c r="G1525" i="13"/>
  <c r="F1525" i="13"/>
  <c r="E1525" i="13"/>
  <c r="AC1524" i="13"/>
  <c r="AC1523" i="13"/>
  <c r="AB1522" i="13"/>
  <c r="AA1522" i="13"/>
  <c r="Z1522" i="13"/>
  <c r="Y1522" i="13"/>
  <c r="X1522" i="13"/>
  <c r="W1522" i="13"/>
  <c r="V1522" i="13"/>
  <c r="U1522" i="13"/>
  <c r="T1522" i="13"/>
  <c r="S1522" i="13"/>
  <c r="R1522" i="13"/>
  <c r="Q1522" i="13"/>
  <c r="P1522" i="13"/>
  <c r="O1522" i="13"/>
  <c r="N1522" i="13"/>
  <c r="M1522" i="13"/>
  <c r="L1522" i="13"/>
  <c r="K1522" i="13"/>
  <c r="J1522" i="13"/>
  <c r="I1522" i="13"/>
  <c r="H1522" i="13"/>
  <c r="G1522" i="13"/>
  <c r="F1522" i="13"/>
  <c r="E1522" i="13"/>
  <c r="AB1521" i="13"/>
  <c r="AA1521" i="13"/>
  <c r="Z1521" i="13"/>
  <c r="Y1521" i="13"/>
  <c r="X1521" i="13"/>
  <c r="W1521" i="13"/>
  <c r="V1521" i="13"/>
  <c r="U1521" i="13"/>
  <c r="T1521" i="13"/>
  <c r="S1521" i="13"/>
  <c r="R1521" i="13"/>
  <c r="Q1521" i="13"/>
  <c r="P1521" i="13"/>
  <c r="O1521" i="13"/>
  <c r="N1521" i="13"/>
  <c r="M1521" i="13"/>
  <c r="L1521" i="13"/>
  <c r="K1521" i="13"/>
  <c r="J1521" i="13"/>
  <c r="I1521" i="13"/>
  <c r="H1521" i="13"/>
  <c r="G1521" i="13"/>
  <c r="F1521" i="13"/>
  <c r="E1521" i="13"/>
  <c r="AC1520" i="13"/>
  <c r="AC1519" i="13"/>
  <c r="AB1510" i="13"/>
  <c r="AA1510" i="13"/>
  <c r="Z1510" i="13"/>
  <c r="Y1510" i="13"/>
  <c r="X1510" i="13"/>
  <c r="W1510" i="13"/>
  <c r="V1510" i="13"/>
  <c r="U1510" i="13"/>
  <c r="T1510" i="13"/>
  <c r="S1510" i="13"/>
  <c r="R1510" i="13"/>
  <c r="Q1510" i="13"/>
  <c r="P1510" i="13"/>
  <c r="O1510" i="13"/>
  <c r="N1510" i="13"/>
  <c r="M1510" i="13"/>
  <c r="L1510" i="13"/>
  <c r="K1510" i="13"/>
  <c r="J1510" i="13"/>
  <c r="I1510" i="13"/>
  <c r="H1510" i="13"/>
  <c r="G1510" i="13"/>
  <c r="F1510" i="13"/>
  <c r="E1510" i="13"/>
  <c r="AB1509" i="13"/>
  <c r="AA1509" i="13"/>
  <c r="Z1509" i="13"/>
  <c r="Y1509" i="13"/>
  <c r="X1509" i="13"/>
  <c r="W1509" i="13"/>
  <c r="V1509" i="13"/>
  <c r="U1509" i="13"/>
  <c r="T1509" i="13"/>
  <c r="S1509" i="13"/>
  <c r="R1509" i="13"/>
  <c r="Q1509" i="13"/>
  <c r="P1509" i="13"/>
  <c r="O1509" i="13"/>
  <c r="N1509" i="13"/>
  <c r="M1509" i="13"/>
  <c r="L1509" i="13"/>
  <c r="K1509" i="13"/>
  <c r="J1509" i="13"/>
  <c r="I1509" i="13"/>
  <c r="H1509" i="13"/>
  <c r="G1509" i="13"/>
  <c r="F1509" i="13"/>
  <c r="E1509" i="13"/>
  <c r="AC1507" i="13"/>
  <c r="AC1510" i="13" s="1"/>
  <c r="AB1506" i="13"/>
  <c r="AA1506" i="13"/>
  <c r="Z1506" i="13"/>
  <c r="Y1506" i="13"/>
  <c r="X1506" i="13"/>
  <c r="W1506" i="13"/>
  <c r="V1506" i="13"/>
  <c r="U1506" i="13"/>
  <c r="T1506" i="13"/>
  <c r="S1506" i="13"/>
  <c r="R1506" i="13"/>
  <c r="Q1506" i="13"/>
  <c r="P1506" i="13"/>
  <c r="O1506" i="13"/>
  <c r="N1506" i="13"/>
  <c r="M1506" i="13"/>
  <c r="L1506" i="13"/>
  <c r="K1506" i="13"/>
  <c r="J1506" i="13"/>
  <c r="I1506" i="13"/>
  <c r="H1506" i="13"/>
  <c r="G1506" i="13"/>
  <c r="F1506" i="13"/>
  <c r="E1506" i="13"/>
  <c r="AB1505" i="13"/>
  <c r="AA1505" i="13"/>
  <c r="Z1505" i="13"/>
  <c r="Y1505" i="13"/>
  <c r="X1505" i="13"/>
  <c r="W1505" i="13"/>
  <c r="V1505" i="13"/>
  <c r="U1505" i="13"/>
  <c r="T1505" i="13"/>
  <c r="S1505" i="13"/>
  <c r="R1505" i="13"/>
  <c r="Q1505" i="13"/>
  <c r="P1505" i="13"/>
  <c r="O1505" i="13"/>
  <c r="N1505" i="13"/>
  <c r="M1505" i="13"/>
  <c r="L1505" i="13"/>
  <c r="K1505" i="13"/>
  <c r="J1505" i="13"/>
  <c r="I1505" i="13"/>
  <c r="H1505" i="13"/>
  <c r="G1505" i="13"/>
  <c r="F1505" i="13"/>
  <c r="E1505" i="13"/>
  <c r="AC1504" i="13"/>
  <c r="AC1503" i="13"/>
  <c r="AB1502" i="13"/>
  <c r="AA1502" i="13"/>
  <c r="Z1502" i="13"/>
  <c r="Y1502" i="13"/>
  <c r="X1502" i="13"/>
  <c r="W1502" i="13"/>
  <c r="V1502" i="13"/>
  <c r="U1502" i="13"/>
  <c r="T1502" i="13"/>
  <c r="S1502" i="13"/>
  <c r="R1502" i="13"/>
  <c r="Q1502" i="13"/>
  <c r="P1502" i="13"/>
  <c r="O1502" i="13"/>
  <c r="N1502" i="13"/>
  <c r="M1502" i="13"/>
  <c r="L1502" i="13"/>
  <c r="K1502" i="13"/>
  <c r="J1502" i="13"/>
  <c r="I1502" i="13"/>
  <c r="H1502" i="13"/>
  <c r="G1502" i="13"/>
  <c r="F1502" i="13"/>
  <c r="E1502" i="13"/>
  <c r="AB1501" i="13"/>
  <c r="AA1501" i="13"/>
  <c r="Z1501" i="13"/>
  <c r="Y1501" i="13"/>
  <c r="X1501" i="13"/>
  <c r="W1501" i="13"/>
  <c r="V1501" i="13"/>
  <c r="U1501" i="13"/>
  <c r="T1501" i="13"/>
  <c r="S1501" i="13"/>
  <c r="R1501" i="13"/>
  <c r="Q1501" i="13"/>
  <c r="P1501" i="13"/>
  <c r="O1501" i="13"/>
  <c r="N1501" i="13"/>
  <c r="M1501" i="13"/>
  <c r="L1501" i="13"/>
  <c r="K1501" i="13"/>
  <c r="J1501" i="13"/>
  <c r="I1501" i="13"/>
  <c r="H1501" i="13"/>
  <c r="G1501" i="13"/>
  <c r="F1501" i="13"/>
  <c r="E1501" i="13"/>
  <c r="AC1500" i="13"/>
  <c r="AC1530" i="13" s="1"/>
  <c r="AC1499" i="13"/>
  <c r="AC1529" i="13" s="1"/>
  <c r="AB1494" i="13"/>
  <c r="AA1494" i="13"/>
  <c r="Z1494" i="13"/>
  <c r="Y1494" i="13"/>
  <c r="X1494" i="13"/>
  <c r="W1494" i="13"/>
  <c r="V1494" i="13"/>
  <c r="U1494" i="13"/>
  <c r="T1494" i="13"/>
  <c r="S1494" i="13"/>
  <c r="R1494" i="13"/>
  <c r="Q1494" i="13"/>
  <c r="P1494" i="13"/>
  <c r="O1494" i="13"/>
  <c r="N1494" i="13"/>
  <c r="M1494" i="13"/>
  <c r="L1494" i="13"/>
  <c r="K1494" i="13"/>
  <c r="J1494" i="13"/>
  <c r="I1494" i="13"/>
  <c r="H1494" i="13"/>
  <c r="G1494" i="13"/>
  <c r="F1494" i="13"/>
  <c r="E1494" i="13"/>
  <c r="AB1493" i="13"/>
  <c r="AB1495" i="13" s="1"/>
  <c r="AA1493" i="13"/>
  <c r="AA1495" i="13" s="1"/>
  <c r="Z1493" i="13"/>
  <c r="Z1495" i="13" s="1"/>
  <c r="Y1493" i="13"/>
  <c r="Y1495" i="13" s="1"/>
  <c r="X1493" i="13"/>
  <c r="X1495" i="13" s="1"/>
  <c r="W1493" i="13"/>
  <c r="W1495" i="13" s="1"/>
  <c r="V1493" i="13"/>
  <c r="V1495" i="13" s="1"/>
  <c r="U1493" i="13"/>
  <c r="U1495" i="13" s="1"/>
  <c r="T1493" i="13"/>
  <c r="T1495" i="13" s="1"/>
  <c r="S1493" i="13"/>
  <c r="S1495" i="13" s="1"/>
  <c r="R1493" i="13"/>
  <c r="R1495" i="13" s="1"/>
  <c r="Q1493" i="13"/>
  <c r="Q1495" i="13" s="1"/>
  <c r="P1493" i="13"/>
  <c r="P1495" i="13" s="1"/>
  <c r="O1493" i="13"/>
  <c r="O1495" i="13" s="1"/>
  <c r="N1493" i="13"/>
  <c r="N1495" i="13" s="1"/>
  <c r="M1493" i="13"/>
  <c r="M1495" i="13" s="1"/>
  <c r="L1493" i="13"/>
  <c r="L1495" i="13" s="1"/>
  <c r="K1493" i="13"/>
  <c r="K1495" i="13" s="1"/>
  <c r="J1493" i="13"/>
  <c r="J1495" i="13" s="1"/>
  <c r="I1493" i="13"/>
  <c r="I1495" i="13" s="1"/>
  <c r="H1493" i="13"/>
  <c r="H1495" i="13" s="1"/>
  <c r="G1493" i="13"/>
  <c r="G1495" i="13" s="1"/>
  <c r="F1493" i="13"/>
  <c r="F1495" i="13" s="1"/>
  <c r="E1493" i="13"/>
  <c r="E1495" i="13" s="1"/>
  <c r="AD1495" i="13" s="1"/>
  <c r="AB1492" i="13"/>
  <c r="AA1492" i="13"/>
  <c r="Z1492" i="13"/>
  <c r="Y1492" i="13"/>
  <c r="X1492" i="13"/>
  <c r="W1492" i="13"/>
  <c r="V1492" i="13"/>
  <c r="U1492" i="13"/>
  <c r="T1492" i="13"/>
  <c r="S1492" i="13"/>
  <c r="R1492" i="13"/>
  <c r="Q1492" i="13"/>
  <c r="P1492" i="13"/>
  <c r="O1492" i="13"/>
  <c r="N1492" i="13"/>
  <c r="M1492" i="13"/>
  <c r="L1492" i="13"/>
  <c r="K1492" i="13"/>
  <c r="J1492" i="13"/>
  <c r="I1492" i="13"/>
  <c r="H1492" i="13"/>
  <c r="G1492" i="13"/>
  <c r="F1492" i="13"/>
  <c r="E1492" i="13"/>
  <c r="AB1491" i="13"/>
  <c r="AA1491" i="13"/>
  <c r="Z1491" i="13"/>
  <c r="Y1491" i="13"/>
  <c r="X1491" i="13"/>
  <c r="W1491" i="13"/>
  <c r="V1491" i="13"/>
  <c r="U1491" i="13"/>
  <c r="T1491" i="13"/>
  <c r="S1491" i="13"/>
  <c r="R1491" i="13"/>
  <c r="Q1491" i="13"/>
  <c r="P1491" i="13"/>
  <c r="O1491" i="13"/>
  <c r="N1491" i="13"/>
  <c r="M1491" i="13"/>
  <c r="L1491" i="13"/>
  <c r="K1491" i="13"/>
  <c r="J1491" i="13"/>
  <c r="I1491" i="13"/>
  <c r="H1491" i="13"/>
  <c r="G1491" i="13"/>
  <c r="F1491" i="13"/>
  <c r="E1491" i="13"/>
  <c r="AC1490" i="13"/>
  <c r="AC1489" i="13"/>
  <c r="AB1488" i="13"/>
  <c r="AA1488" i="13"/>
  <c r="Z1488" i="13"/>
  <c r="Y1488" i="13"/>
  <c r="X1488" i="13"/>
  <c r="W1488" i="13"/>
  <c r="V1488" i="13"/>
  <c r="U1488" i="13"/>
  <c r="T1488" i="13"/>
  <c r="S1488" i="13"/>
  <c r="R1488" i="13"/>
  <c r="Q1488" i="13"/>
  <c r="P1488" i="13"/>
  <c r="O1488" i="13"/>
  <c r="N1488" i="13"/>
  <c r="M1488" i="13"/>
  <c r="L1488" i="13"/>
  <c r="K1488" i="13"/>
  <c r="J1488" i="13"/>
  <c r="I1488" i="13"/>
  <c r="H1488" i="13"/>
  <c r="G1488" i="13"/>
  <c r="F1488" i="13"/>
  <c r="E1488" i="13"/>
  <c r="AB1487" i="13"/>
  <c r="AA1487" i="13"/>
  <c r="Z1487" i="13"/>
  <c r="Y1487" i="13"/>
  <c r="X1487" i="13"/>
  <c r="W1487" i="13"/>
  <c r="V1487" i="13"/>
  <c r="U1487" i="13"/>
  <c r="T1487" i="13"/>
  <c r="S1487" i="13"/>
  <c r="R1487" i="13"/>
  <c r="Q1487" i="13"/>
  <c r="P1487" i="13"/>
  <c r="O1487" i="13"/>
  <c r="N1487" i="13"/>
  <c r="M1487" i="13"/>
  <c r="L1487" i="13"/>
  <c r="K1487" i="13"/>
  <c r="J1487" i="13"/>
  <c r="I1487" i="13"/>
  <c r="H1487" i="13"/>
  <c r="G1487" i="13"/>
  <c r="F1487" i="13"/>
  <c r="E1487" i="13"/>
  <c r="AC1486" i="13"/>
  <c r="AC1532" i="13" s="1"/>
  <c r="AC1485" i="13"/>
  <c r="AC1531" i="13" s="1"/>
  <c r="AB1475" i="13"/>
  <c r="AB1477" i="13" s="1"/>
  <c r="AA1475" i="13"/>
  <c r="AA1477" i="13" s="1"/>
  <c r="Z1475" i="13"/>
  <c r="Z1477" i="13" s="1"/>
  <c r="Y1475" i="13"/>
  <c r="Y1477" i="13" s="1"/>
  <c r="X1475" i="13"/>
  <c r="X1477" i="13" s="1"/>
  <c r="W1475" i="13"/>
  <c r="W1477" i="13" s="1"/>
  <c r="V1475" i="13"/>
  <c r="V1477" i="13" s="1"/>
  <c r="U1475" i="13"/>
  <c r="U1477" i="13" s="1"/>
  <c r="T1475" i="13"/>
  <c r="T1477" i="13" s="1"/>
  <c r="S1475" i="13"/>
  <c r="S1477" i="13" s="1"/>
  <c r="R1475" i="13"/>
  <c r="R1477" i="13" s="1"/>
  <c r="Q1475" i="13"/>
  <c r="Q1477" i="13" s="1"/>
  <c r="P1475" i="13"/>
  <c r="P1477" i="13" s="1"/>
  <c r="O1475" i="13"/>
  <c r="O1477" i="13" s="1"/>
  <c r="N1475" i="13"/>
  <c r="N1477" i="13" s="1"/>
  <c r="M1475" i="13"/>
  <c r="M1477" i="13" s="1"/>
  <c r="L1475" i="13"/>
  <c r="L1477" i="13" s="1"/>
  <c r="K1475" i="13"/>
  <c r="K1477" i="13" s="1"/>
  <c r="J1475" i="13"/>
  <c r="J1477" i="13" s="1"/>
  <c r="I1475" i="13"/>
  <c r="I1477" i="13" s="1"/>
  <c r="H1475" i="13"/>
  <c r="H1477" i="13" s="1"/>
  <c r="G1475" i="13"/>
  <c r="G1477" i="13" s="1"/>
  <c r="F1475" i="13"/>
  <c r="F1477" i="13" s="1"/>
  <c r="E1475" i="13"/>
  <c r="E1477" i="13" s="1"/>
  <c r="AB1474" i="13"/>
  <c r="AB1476" i="13" s="1"/>
  <c r="AA1474" i="13"/>
  <c r="AA1476" i="13" s="1"/>
  <c r="Z1474" i="13"/>
  <c r="Z1476" i="13" s="1"/>
  <c r="Y1474" i="13"/>
  <c r="Y1476" i="13" s="1"/>
  <c r="X1474" i="13"/>
  <c r="X1476" i="13" s="1"/>
  <c r="W1474" i="13"/>
  <c r="W1476" i="13" s="1"/>
  <c r="V1474" i="13"/>
  <c r="V1476" i="13" s="1"/>
  <c r="U1474" i="13"/>
  <c r="U1476" i="13" s="1"/>
  <c r="T1474" i="13"/>
  <c r="T1476" i="13" s="1"/>
  <c r="S1474" i="13"/>
  <c r="S1476" i="13" s="1"/>
  <c r="R1474" i="13"/>
  <c r="R1476" i="13" s="1"/>
  <c r="Q1474" i="13"/>
  <c r="Q1476" i="13" s="1"/>
  <c r="P1474" i="13"/>
  <c r="P1476" i="13" s="1"/>
  <c r="O1474" i="13"/>
  <c r="O1476" i="13" s="1"/>
  <c r="N1474" i="13"/>
  <c r="N1476" i="13" s="1"/>
  <c r="M1474" i="13"/>
  <c r="M1476" i="13" s="1"/>
  <c r="L1474" i="13"/>
  <c r="L1476" i="13" s="1"/>
  <c r="K1474" i="13"/>
  <c r="K1476" i="13" s="1"/>
  <c r="J1474" i="13"/>
  <c r="J1476" i="13" s="1"/>
  <c r="I1474" i="13"/>
  <c r="I1476" i="13" s="1"/>
  <c r="H1474" i="13"/>
  <c r="H1476" i="13" s="1"/>
  <c r="G1474" i="13"/>
  <c r="G1476" i="13" s="1"/>
  <c r="F1474" i="13"/>
  <c r="F1476" i="13" s="1"/>
  <c r="E1474" i="13"/>
  <c r="E1476" i="13" s="1"/>
  <c r="AD1473" i="13"/>
  <c r="AC1473" i="13"/>
  <c r="AC1472" i="13"/>
  <c r="AB1471" i="13"/>
  <c r="AA1471" i="13"/>
  <c r="Z1471" i="13"/>
  <c r="Y1471" i="13"/>
  <c r="X1471" i="13"/>
  <c r="W1471" i="13"/>
  <c r="V1471" i="13"/>
  <c r="U1471" i="13"/>
  <c r="T1471" i="13"/>
  <c r="S1471" i="13"/>
  <c r="R1471" i="13"/>
  <c r="Q1471" i="13"/>
  <c r="P1471" i="13"/>
  <c r="O1471" i="13"/>
  <c r="N1471" i="13"/>
  <c r="M1471" i="13"/>
  <c r="L1471" i="13"/>
  <c r="K1471" i="13"/>
  <c r="J1471" i="13"/>
  <c r="I1471" i="13"/>
  <c r="H1471" i="13"/>
  <c r="G1471" i="13"/>
  <c r="F1471" i="13"/>
  <c r="E1471" i="13"/>
  <c r="AB1470" i="13"/>
  <c r="AA1470" i="13"/>
  <c r="Z1470" i="13"/>
  <c r="Y1470" i="13"/>
  <c r="X1470" i="13"/>
  <c r="W1470" i="13"/>
  <c r="V1470" i="13"/>
  <c r="U1470" i="13"/>
  <c r="T1470" i="13"/>
  <c r="S1470" i="13"/>
  <c r="R1470" i="13"/>
  <c r="Q1470" i="13"/>
  <c r="P1470" i="13"/>
  <c r="O1470" i="13"/>
  <c r="N1470" i="13"/>
  <c r="M1470" i="13"/>
  <c r="L1470" i="13"/>
  <c r="K1470" i="13"/>
  <c r="J1470" i="13"/>
  <c r="I1470" i="13"/>
  <c r="H1470" i="13"/>
  <c r="G1470" i="13"/>
  <c r="F1470" i="13"/>
  <c r="E1470" i="13"/>
  <c r="AC1469" i="13"/>
  <c r="AC1468" i="13"/>
  <c r="AB1459" i="13"/>
  <c r="AA1459" i="13"/>
  <c r="Z1459" i="13"/>
  <c r="Y1459" i="13"/>
  <c r="X1459" i="13"/>
  <c r="W1459" i="13"/>
  <c r="V1459" i="13"/>
  <c r="U1459" i="13"/>
  <c r="T1459" i="13"/>
  <c r="S1459" i="13"/>
  <c r="R1459" i="13"/>
  <c r="Q1459" i="13"/>
  <c r="P1459" i="13"/>
  <c r="O1459" i="13"/>
  <c r="N1459" i="13"/>
  <c r="M1459" i="13"/>
  <c r="L1459" i="13"/>
  <c r="K1459" i="13"/>
  <c r="J1459" i="13"/>
  <c r="I1459" i="13"/>
  <c r="H1459" i="13"/>
  <c r="G1459" i="13"/>
  <c r="F1459" i="13"/>
  <c r="E1459" i="13"/>
  <c r="AB1458" i="13"/>
  <c r="AA1458" i="13"/>
  <c r="Z1458" i="13"/>
  <c r="Y1458" i="13"/>
  <c r="X1458" i="13"/>
  <c r="W1458" i="13"/>
  <c r="V1458" i="13"/>
  <c r="U1458" i="13"/>
  <c r="T1458" i="13"/>
  <c r="S1458" i="13"/>
  <c r="R1458" i="13"/>
  <c r="Q1458" i="13"/>
  <c r="P1458" i="13"/>
  <c r="O1458" i="13"/>
  <c r="N1458" i="13"/>
  <c r="M1458" i="13"/>
  <c r="L1458" i="13"/>
  <c r="K1458" i="13"/>
  <c r="J1458" i="13"/>
  <c r="I1458" i="13"/>
  <c r="H1458" i="13"/>
  <c r="G1458" i="13"/>
  <c r="F1458" i="13"/>
  <c r="E1458" i="13"/>
  <c r="AC1457" i="13"/>
  <c r="AC1456" i="13"/>
  <c r="AB1455" i="13"/>
  <c r="AA1455" i="13"/>
  <c r="Z1455" i="13"/>
  <c r="Y1455" i="13"/>
  <c r="X1455" i="13"/>
  <c r="W1455" i="13"/>
  <c r="V1455" i="13"/>
  <c r="U1455" i="13"/>
  <c r="T1455" i="13"/>
  <c r="S1455" i="13"/>
  <c r="R1455" i="13"/>
  <c r="Q1455" i="13"/>
  <c r="P1455" i="13"/>
  <c r="O1455" i="13"/>
  <c r="N1455" i="13"/>
  <c r="M1455" i="13"/>
  <c r="L1455" i="13"/>
  <c r="K1455" i="13"/>
  <c r="J1455" i="13"/>
  <c r="I1455" i="13"/>
  <c r="H1455" i="13"/>
  <c r="G1455" i="13"/>
  <c r="F1455" i="13"/>
  <c r="E1455" i="13"/>
  <c r="AB1454" i="13"/>
  <c r="AA1454" i="13"/>
  <c r="Z1454" i="13"/>
  <c r="Y1454" i="13"/>
  <c r="X1454" i="13"/>
  <c r="W1454" i="13"/>
  <c r="V1454" i="13"/>
  <c r="U1454" i="13"/>
  <c r="T1454" i="13"/>
  <c r="S1454" i="13"/>
  <c r="R1454" i="13"/>
  <c r="Q1454" i="13"/>
  <c r="P1454" i="13"/>
  <c r="O1454" i="13"/>
  <c r="N1454" i="13"/>
  <c r="M1454" i="13"/>
  <c r="L1454" i="13"/>
  <c r="K1454" i="13"/>
  <c r="J1454" i="13"/>
  <c r="I1454" i="13"/>
  <c r="H1454" i="13"/>
  <c r="G1454" i="13"/>
  <c r="F1454" i="13"/>
  <c r="E1454" i="13"/>
  <c r="AC1453" i="13"/>
  <c r="AC1452" i="13"/>
  <c r="AB1451" i="13"/>
  <c r="AA1451" i="13"/>
  <c r="Z1451" i="13"/>
  <c r="Y1451" i="13"/>
  <c r="X1451" i="13"/>
  <c r="W1451" i="13"/>
  <c r="V1451" i="13"/>
  <c r="U1451" i="13"/>
  <c r="T1451" i="13"/>
  <c r="S1451" i="13"/>
  <c r="R1451" i="13"/>
  <c r="Q1451" i="13"/>
  <c r="P1451" i="13"/>
  <c r="O1451" i="13"/>
  <c r="N1451" i="13"/>
  <c r="M1451" i="13"/>
  <c r="L1451" i="13"/>
  <c r="K1451" i="13"/>
  <c r="J1451" i="13"/>
  <c r="I1451" i="13"/>
  <c r="H1451" i="13"/>
  <c r="G1451" i="13"/>
  <c r="F1451" i="13"/>
  <c r="E1451" i="13"/>
  <c r="AB1450" i="13"/>
  <c r="AA1450" i="13"/>
  <c r="Z1450" i="13"/>
  <c r="Y1450" i="13"/>
  <c r="X1450" i="13"/>
  <c r="W1450" i="13"/>
  <c r="V1450" i="13"/>
  <c r="U1450" i="13"/>
  <c r="T1450" i="13"/>
  <c r="S1450" i="13"/>
  <c r="R1450" i="13"/>
  <c r="Q1450" i="13"/>
  <c r="P1450" i="13"/>
  <c r="O1450" i="13"/>
  <c r="N1450" i="13"/>
  <c r="M1450" i="13"/>
  <c r="L1450" i="13"/>
  <c r="K1450" i="13"/>
  <c r="J1450" i="13"/>
  <c r="I1450" i="13"/>
  <c r="H1450" i="13"/>
  <c r="G1450" i="13"/>
  <c r="F1450" i="13"/>
  <c r="E1450" i="13"/>
  <c r="AC1449" i="13"/>
  <c r="AC1448" i="13"/>
  <c r="AB1447" i="13"/>
  <c r="AA1447" i="13"/>
  <c r="Z1447" i="13"/>
  <c r="Y1447" i="13"/>
  <c r="X1447" i="13"/>
  <c r="W1447" i="13"/>
  <c r="V1447" i="13"/>
  <c r="U1447" i="13"/>
  <c r="T1447" i="13"/>
  <c r="S1447" i="13"/>
  <c r="R1447" i="13"/>
  <c r="Q1447" i="13"/>
  <c r="P1447" i="13"/>
  <c r="O1447" i="13"/>
  <c r="N1447" i="13"/>
  <c r="M1447" i="13"/>
  <c r="L1447" i="13"/>
  <c r="K1447" i="13"/>
  <c r="J1447" i="13"/>
  <c r="I1447" i="13"/>
  <c r="H1447" i="13"/>
  <c r="G1447" i="13"/>
  <c r="F1447" i="13"/>
  <c r="E1447" i="13"/>
  <c r="AB1446" i="13"/>
  <c r="AA1446" i="13"/>
  <c r="Z1446" i="13"/>
  <c r="Y1446" i="13"/>
  <c r="X1446" i="13"/>
  <c r="W1446" i="13"/>
  <c r="V1446" i="13"/>
  <c r="U1446" i="13"/>
  <c r="T1446" i="13"/>
  <c r="S1446" i="13"/>
  <c r="R1446" i="13"/>
  <c r="Q1446" i="13"/>
  <c r="P1446" i="13"/>
  <c r="O1446" i="13"/>
  <c r="N1446" i="13"/>
  <c r="M1446" i="13"/>
  <c r="L1446" i="13"/>
  <c r="K1446" i="13"/>
  <c r="J1446" i="13"/>
  <c r="I1446" i="13"/>
  <c r="H1446" i="13"/>
  <c r="G1446" i="13"/>
  <c r="F1446" i="13"/>
  <c r="E1446" i="13"/>
  <c r="AC1445" i="13"/>
  <c r="AC1444" i="13"/>
  <c r="AB1443" i="13"/>
  <c r="AA1443" i="13"/>
  <c r="Z1443" i="13"/>
  <c r="Y1443" i="13"/>
  <c r="X1443" i="13"/>
  <c r="W1443" i="13"/>
  <c r="V1443" i="13"/>
  <c r="U1443" i="13"/>
  <c r="T1443" i="13"/>
  <c r="S1443" i="13"/>
  <c r="R1443" i="13"/>
  <c r="Q1443" i="13"/>
  <c r="P1443" i="13"/>
  <c r="O1443" i="13"/>
  <c r="N1443" i="13"/>
  <c r="M1443" i="13"/>
  <c r="L1443" i="13"/>
  <c r="K1443" i="13"/>
  <c r="J1443" i="13"/>
  <c r="I1443" i="13"/>
  <c r="H1443" i="13"/>
  <c r="G1443" i="13"/>
  <c r="F1443" i="13"/>
  <c r="E1443" i="13"/>
  <c r="AB1442" i="13"/>
  <c r="AA1442" i="13"/>
  <c r="Z1442" i="13"/>
  <c r="Y1442" i="13"/>
  <c r="X1442" i="13"/>
  <c r="W1442" i="13"/>
  <c r="V1442" i="13"/>
  <c r="U1442" i="13"/>
  <c r="T1442" i="13"/>
  <c r="S1442" i="13"/>
  <c r="R1442" i="13"/>
  <c r="Q1442" i="13"/>
  <c r="P1442" i="13"/>
  <c r="O1442" i="13"/>
  <c r="N1442" i="13"/>
  <c r="M1442" i="13"/>
  <c r="L1442" i="13"/>
  <c r="K1442" i="13"/>
  <c r="J1442" i="13"/>
  <c r="I1442" i="13"/>
  <c r="H1442" i="13"/>
  <c r="G1442" i="13"/>
  <c r="F1442" i="13"/>
  <c r="E1442" i="13"/>
  <c r="AC1441" i="13"/>
  <c r="AC1475" i="13" s="1"/>
  <c r="AE1440" i="13"/>
  <c r="AD1440" i="13"/>
  <c r="AC1440" i="13"/>
  <c r="AC1474" i="13" s="1"/>
  <c r="AB1435" i="13"/>
  <c r="AA1435" i="13"/>
  <c r="Z1435" i="13"/>
  <c r="Y1435" i="13"/>
  <c r="X1435" i="13"/>
  <c r="W1435" i="13"/>
  <c r="V1435" i="13"/>
  <c r="U1435" i="13"/>
  <c r="T1435" i="13"/>
  <c r="S1435" i="13"/>
  <c r="R1435" i="13"/>
  <c r="Q1435" i="13"/>
  <c r="P1435" i="13"/>
  <c r="O1435" i="13"/>
  <c r="N1435" i="13"/>
  <c r="M1435" i="13"/>
  <c r="L1435" i="13"/>
  <c r="K1435" i="13"/>
  <c r="J1435" i="13"/>
  <c r="I1435" i="13"/>
  <c r="H1435" i="13"/>
  <c r="G1435" i="13"/>
  <c r="F1435" i="13"/>
  <c r="E1435" i="13"/>
  <c r="AB1434" i="13"/>
  <c r="AB1436" i="13" s="1"/>
  <c r="AA1434" i="13"/>
  <c r="AA1436" i="13" s="1"/>
  <c r="Z1434" i="13"/>
  <c r="Z1436" i="13" s="1"/>
  <c r="Y1434" i="13"/>
  <c r="Y1436" i="13" s="1"/>
  <c r="X1434" i="13"/>
  <c r="X1436" i="13" s="1"/>
  <c r="W1434" i="13"/>
  <c r="W1436" i="13" s="1"/>
  <c r="V1434" i="13"/>
  <c r="V1436" i="13" s="1"/>
  <c r="U1434" i="13"/>
  <c r="U1436" i="13" s="1"/>
  <c r="T1434" i="13"/>
  <c r="T1436" i="13" s="1"/>
  <c r="S1434" i="13"/>
  <c r="S1436" i="13" s="1"/>
  <c r="R1434" i="13"/>
  <c r="R1436" i="13" s="1"/>
  <c r="Q1434" i="13"/>
  <c r="Q1436" i="13" s="1"/>
  <c r="P1434" i="13"/>
  <c r="P1436" i="13" s="1"/>
  <c r="O1434" i="13"/>
  <c r="O1436" i="13" s="1"/>
  <c r="N1434" i="13"/>
  <c r="N1436" i="13" s="1"/>
  <c r="M1434" i="13"/>
  <c r="M1436" i="13" s="1"/>
  <c r="L1434" i="13"/>
  <c r="L1436" i="13" s="1"/>
  <c r="K1434" i="13"/>
  <c r="K1436" i="13" s="1"/>
  <c r="J1434" i="13"/>
  <c r="J1436" i="13" s="1"/>
  <c r="I1434" i="13"/>
  <c r="I1436" i="13" s="1"/>
  <c r="H1434" i="13"/>
  <c r="H1436" i="13" s="1"/>
  <c r="G1434" i="13"/>
  <c r="G1436" i="13" s="1"/>
  <c r="F1434" i="13"/>
  <c r="F1436" i="13" s="1"/>
  <c r="E1434" i="13"/>
  <c r="E1436" i="13" s="1"/>
  <c r="AD1436" i="13" s="1"/>
  <c r="AB1433" i="13"/>
  <c r="AA1433" i="13"/>
  <c r="Z1433" i="13"/>
  <c r="Y1433" i="13"/>
  <c r="X1433" i="13"/>
  <c r="W1433" i="13"/>
  <c r="V1433" i="13"/>
  <c r="U1433" i="13"/>
  <c r="T1433" i="13"/>
  <c r="S1433" i="13"/>
  <c r="R1433" i="13"/>
  <c r="Q1433" i="13"/>
  <c r="P1433" i="13"/>
  <c r="O1433" i="13"/>
  <c r="N1433" i="13"/>
  <c r="M1433" i="13"/>
  <c r="L1433" i="13"/>
  <c r="K1433" i="13"/>
  <c r="J1433" i="13"/>
  <c r="I1433" i="13"/>
  <c r="H1433" i="13"/>
  <c r="G1433" i="13"/>
  <c r="F1433" i="13"/>
  <c r="E1433" i="13"/>
  <c r="AC1431" i="13"/>
  <c r="AC1430" i="13"/>
  <c r="AB1429" i="13"/>
  <c r="AA1429" i="13"/>
  <c r="Z1429" i="13"/>
  <c r="Y1429" i="13"/>
  <c r="X1429" i="13"/>
  <c r="W1429" i="13"/>
  <c r="V1429" i="13"/>
  <c r="U1429" i="13"/>
  <c r="T1429" i="13"/>
  <c r="S1429" i="13"/>
  <c r="R1429" i="13"/>
  <c r="Q1429" i="13"/>
  <c r="P1429" i="13"/>
  <c r="O1429" i="13"/>
  <c r="N1429" i="13"/>
  <c r="M1429" i="13"/>
  <c r="L1429" i="13"/>
  <c r="K1429" i="13"/>
  <c r="J1429" i="13"/>
  <c r="I1429" i="13"/>
  <c r="H1429" i="13"/>
  <c r="G1429" i="13"/>
  <c r="F1429" i="13"/>
  <c r="E1429" i="13"/>
  <c r="AB1428" i="13"/>
  <c r="AA1428" i="13"/>
  <c r="Z1428" i="13"/>
  <c r="Y1428" i="13"/>
  <c r="X1428" i="13"/>
  <c r="W1428" i="13"/>
  <c r="V1428" i="13"/>
  <c r="U1428" i="13"/>
  <c r="T1428" i="13"/>
  <c r="S1428" i="13"/>
  <c r="R1428" i="13"/>
  <c r="Q1428" i="13"/>
  <c r="P1428" i="13"/>
  <c r="O1428" i="13"/>
  <c r="N1428" i="13"/>
  <c r="M1428" i="13"/>
  <c r="L1428" i="13"/>
  <c r="K1428" i="13"/>
  <c r="J1428" i="13"/>
  <c r="I1428" i="13"/>
  <c r="H1428" i="13"/>
  <c r="G1428" i="13"/>
  <c r="F1428" i="13"/>
  <c r="AC1427" i="13"/>
  <c r="AC1426" i="13"/>
  <c r="AB1416" i="13"/>
  <c r="AB1418" i="13" s="1"/>
  <c r="AA1416" i="13"/>
  <c r="AA1418" i="13" s="1"/>
  <c r="Z1416" i="13"/>
  <c r="Z1418" i="13" s="1"/>
  <c r="Y1416" i="13"/>
  <c r="Y1418" i="13" s="1"/>
  <c r="X1416" i="13"/>
  <c r="X1418" i="13" s="1"/>
  <c r="W1416" i="13"/>
  <c r="W1418" i="13" s="1"/>
  <c r="V1416" i="13"/>
  <c r="V1418" i="13" s="1"/>
  <c r="U1416" i="13"/>
  <c r="U1418" i="13" s="1"/>
  <c r="T1416" i="13"/>
  <c r="T1418" i="13" s="1"/>
  <c r="S1416" i="13"/>
  <c r="S1418" i="13" s="1"/>
  <c r="R1416" i="13"/>
  <c r="R1418" i="13" s="1"/>
  <c r="Q1416" i="13"/>
  <c r="Q1418" i="13" s="1"/>
  <c r="P1416" i="13"/>
  <c r="P1418" i="13" s="1"/>
  <c r="O1416" i="13"/>
  <c r="O1418" i="13" s="1"/>
  <c r="N1416" i="13"/>
  <c r="N1418" i="13" s="1"/>
  <c r="M1416" i="13"/>
  <c r="M1418" i="13" s="1"/>
  <c r="L1416" i="13"/>
  <c r="L1418" i="13" s="1"/>
  <c r="K1416" i="13"/>
  <c r="K1418" i="13" s="1"/>
  <c r="J1416" i="13"/>
  <c r="J1418" i="13" s="1"/>
  <c r="I1416" i="13"/>
  <c r="I1418" i="13" s="1"/>
  <c r="H1416" i="13"/>
  <c r="H1418" i="13" s="1"/>
  <c r="G1416" i="13"/>
  <c r="G1418" i="13" s="1"/>
  <c r="F1416" i="13"/>
  <c r="F1418" i="13" s="1"/>
  <c r="E1416" i="13"/>
  <c r="E1418" i="13" s="1"/>
  <c r="AB1415" i="13"/>
  <c r="AB1417" i="13" s="1"/>
  <c r="AA1415" i="13"/>
  <c r="AA1417" i="13" s="1"/>
  <c r="Z1415" i="13"/>
  <c r="Z1417" i="13" s="1"/>
  <c r="Y1415" i="13"/>
  <c r="Y1417" i="13" s="1"/>
  <c r="X1415" i="13"/>
  <c r="X1417" i="13" s="1"/>
  <c r="W1415" i="13"/>
  <c r="W1417" i="13" s="1"/>
  <c r="V1415" i="13"/>
  <c r="V1417" i="13" s="1"/>
  <c r="U1415" i="13"/>
  <c r="U1417" i="13" s="1"/>
  <c r="T1415" i="13"/>
  <c r="T1417" i="13" s="1"/>
  <c r="S1415" i="13"/>
  <c r="S1417" i="13" s="1"/>
  <c r="R1415" i="13"/>
  <c r="R1417" i="13" s="1"/>
  <c r="Q1415" i="13"/>
  <c r="Q1417" i="13" s="1"/>
  <c r="P1415" i="13"/>
  <c r="P1417" i="13" s="1"/>
  <c r="O1415" i="13"/>
  <c r="O1417" i="13" s="1"/>
  <c r="N1415" i="13"/>
  <c r="N1417" i="13" s="1"/>
  <c r="M1415" i="13"/>
  <c r="M1417" i="13" s="1"/>
  <c r="L1415" i="13"/>
  <c r="L1417" i="13" s="1"/>
  <c r="K1415" i="13"/>
  <c r="K1417" i="13" s="1"/>
  <c r="J1415" i="13"/>
  <c r="J1417" i="13" s="1"/>
  <c r="I1415" i="13"/>
  <c r="I1417" i="13" s="1"/>
  <c r="H1415" i="13"/>
  <c r="H1417" i="13" s="1"/>
  <c r="G1415" i="13"/>
  <c r="G1417" i="13" s="1"/>
  <c r="F1415" i="13"/>
  <c r="F1417" i="13" s="1"/>
  <c r="E1415" i="13"/>
  <c r="E1417" i="13" s="1"/>
  <c r="AC1414" i="13"/>
  <c r="AD1413" i="13"/>
  <c r="AC1413" i="13"/>
  <c r="AB1408" i="13"/>
  <c r="AA1408" i="13"/>
  <c r="Z1408" i="13"/>
  <c r="Y1408" i="13"/>
  <c r="X1408" i="13"/>
  <c r="W1408" i="13"/>
  <c r="V1408" i="13"/>
  <c r="U1408" i="13"/>
  <c r="T1408" i="13"/>
  <c r="S1408" i="13"/>
  <c r="R1408" i="13"/>
  <c r="Q1408" i="13"/>
  <c r="P1408" i="13"/>
  <c r="O1408" i="13"/>
  <c r="N1408" i="13"/>
  <c r="M1408" i="13"/>
  <c r="L1408" i="13"/>
  <c r="K1408" i="13"/>
  <c r="J1408" i="13"/>
  <c r="I1408" i="13"/>
  <c r="H1408" i="13"/>
  <c r="G1408" i="13"/>
  <c r="F1408" i="13"/>
  <c r="E1408" i="13"/>
  <c r="AB1407" i="13"/>
  <c r="AA1407" i="13"/>
  <c r="Z1407" i="13"/>
  <c r="Y1407" i="13"/>
  <c r="X1407" i="13"/>
  <c r="W1407" i="13"/>
  <c r="V1407" i="13"/>
  <c r="U1407" i="13"/>
  <c r="T1407" i="13"/>
  <c r="S1407" i="13"/>
  <c r="R1407" i="13"/>
  <c r="Q1407" i="13"/>
  <c r="P1407" i="13"/>
  <c r="O1407" i="13"/>
  <c r="N1407" i="13"/>
  <c r="M1407" i="13"/>
  <c r="L1407" i="13"/>
  <c r="K1407" i="13"/>
  <c r="J1407" i="13"/>
  <c r="I1407" i="13"/>
  <c r="H1407" i="13"/>
  <c r="G1407" i="13"/>
  <c r="F1407" i="13"/>
  <c r="E1407" i="13"/>
  <c r="AC1406" i="13"/>
  <c r="AC1405" i="13"/>
  <c r="AB1404" i="13"/>
  <c r="AA1404" i="13"/>
  <c r="Z1404" i="13"/>
  <c r="Y1404" i="13"/>
  <c r="X1404" i="13"/>
  <c r="W1404" i="13"/>
  <c r="V1404" i="13"/>
  <c r="U1404" i="13"/>
  <c r="T1404" i="13"/>
  <c r="S1404" i="13"/>
  <c r="R1404" i="13"/>
  <c r="Q1404" i="13"/>
  <c r="P1404" i="13"/>
  <c r="O1404" i="13"/>
  <c r="N1404" i="13"/>
  <c r="M1404" i="13"/>
  <c r="L1404" i="13"/>
  <c r="K1404" i="13"/>
  <c r="J1404" i="13"/>
  <c r="I1404" i="13"/>
  <c r="H1404" i="13"/>
  <c r="G1404" i="13"/>
  <c r="F1404" i="13"/>
  <c r="E1404" i="13"/>
  <c r="AB1403" i="13"/>
  <c r="AA1403" i="13"/>
  <c r="Z1403" i="13"/>
  <c r="Y1403" i="13"/>
  <c r="X1403" i="13"/>
  <c r="W1403" i="13"/>
  <c r="V1403" i="13"/>
  <c r="U1403" i="13"/>
  <c r="T1403" i="13"/>
  <c r="S1403" i="13"/>
  <c r="R1403" i="13"/>
  <c r="Q1403" i="13"/>
  <c r="P1403" i="13"/>
  <c r="O1403" i="13"/>
  <c r="N1403" i="13"/>
  <c r="M1403" i="13"/>
  <c r="L1403" i="13"/>
  <c r="K1403" i="13"/>
  <c r="J1403" i="13"/>
  <c r="I1403" i="13"/>
  <c r="H1403" i="13"/>
  <c r="G1403" i="13"/>
  <c r="F1403" i="13"/>
  <c r="E1403" i="13"/>
  <c r="AC1402" i="13"/>
  <c r="AC1401" i="13"/>
  <c r="AC1394" i="13"/>
  <c r="AC1393" i="13"/>
  <c r="AB1392" i="13"/>
  <c r="AA1392" i="13"/>
  <c r="Z1392" i="13"/>
  <c r="Y1392" i="13"/>
  <c r="X1392" i="13"/>
  <c r="W1392" i="13"/>
  <c r="V1392" i="13"/>
  <c r="U1392" i="13"/>
  <c r="T1392" i="13"/>
  <c r="S1392" i="13"/>
  <c r="R1392" i="13"/>
  <c r="Q1392" i="13"/>
  <c r="P1392" i="13"/>
  <c r="O1392" i="13"/>
  <c r="N1392" i="13"/>
  <c r="M1392" i="13"/>
  <c r="L1392" i="13"/>
  <c r="K1392" i="13"/>
  <c r="J1392" i="13"/>
  <c r="I1392" i="13"/>
  <c r="H1392" i="13"/>
  <c r="G1392" i="13"/>
  <c r="F1392" i="13"/>
  <c r="E1392" i="13"/>
  <c r="AB1391" i="13"/>
  <c r="AA1391" i="13"/>
  <c r="Z1391" i="13"/>
  <c r="Y1391" i="13"/>
  <c r="X1391" i="13"/>
  <c r="W1391" i="13"/>
  <c r="V1391" i="13"/>
  <c r="U1391" i="13"/>
  <c r="T1391" i="13"/>
  <c r="S1391" i="13"/>
  <c r="R1391" i="13"/>
  <c r="Q1391" i="13"/>
  <c r="P1391" i="13"/>
  <c r="O1391" i="13"/>
  <c r="N1391" i="13"/>
  <c r="M1391" i="13"/>
  <c r="L1391" i="13"/>
  <c r="K1391" i="13"/>
  <c r="J1391" i="13"/>
  <c r="I1391" i="13"/>
  <c r="H1391" i="13"/>
  <c r="G1391" i="13"/>
  <c r="F1391" i="13"/>
  <c r="E1391" i="13"/>
  <c r="AC1390" i="13"/>
  <c r="AC1389" i="13"/>
  <c r="AB1388" i="13"/>
  <c r="AA1388" i="13"/>
  <c r="Z1388" i="13"/>
  <c r="Y1388" i="13"/>
  <c r="X1388" i="13"/>
  <c r="W1388" i="13"/>
  <c r="V1388" i="13"/>
  <c r="U1388" i="13"/>
  <c r="T1388" i="13"/>
  <c r="S1388" i="13"/>
  <c r="R1388" i="13"/>
  <c r="Q1388" i="13"/>
  <c r="P1388" i="13"/>
  <c r="O1388" i="13"/>
  <c r="N1388" i="13"/>
  <c r="M1388" i="13"/>
  <c r="L1388" i="13"/>
  <c r="K1388" i="13"/>
  <c r="J1388" i="13"/>
  <c r="I1388" i="13"/>
  <c r="H1388" i="13"/>
  <c r="G1388" i="13"/>
  <c r="F1388" i="13"/>
  <c r="E1388" i="13"/>
  <c r="AB1387" i="13"/>
  <c r="AA1387" i="13"/>
  <c r="Z1387" i="13"/>
  <c r="Y1387" i="13"/>
  <c r="X1387" i="13"/>
  <c r="W1387" i="13"/>
  <c r="V1387" i="13"/>
  <c r="U1387" i="13"/>
  <c r="T1387" i="13"/>
  <c r="S1387" i="13"/>
  <c r="R1387" i="13"/>
  <c r="Q1387" i="13"/>
  <c r="P1387" i="13"/>
  <c r="O1387" i="13"/>
  <c r="N1387" i="13"/>
  <c r="M1387" i="13"/>
  <c r="L1387" i="13"/>
  <c r="K1387" i="13"/>
  <c r="J1387" i="13"/>
  <c r="I1387" i="13"/>
  <c r="H1387" i="13"/>
  <c r="G1387" i="13"/>
  <c r="F1387" i="13"/>
  <c r="E1387" i="13"/>
  <c r="AC1386" i="13"/>
  <c r="AC1416" i="13" s="1"/>
  <c r="AC1385" i="13"/>
  <c r="AC1415" i="13" s="1"/>
  <c r="AB1376" i="13"/>
  <c r="AA1376" i="13"/>
  <c r="Z1376" i="13"/>
  <c r="Y1376" i="13"/>
  <c r="X1376" i="13"/>
  <c r="W1376" i="13"/>
  <c r="V1376" i="13"/>
  <c r="U1376" i="13"/>
  <c r="T1376" i="13"/>
  <c r="S1376" i="13"/>
  <c r="R1376" i="13"/>
  <c r="Q1376" i="13"/>
  <c r="P1376" i="13"/>
  <c r="O1376" i="13"/>
  <c r="N1376" i="13"/>
  <c r="M1376" i="13"/>
  <c r="L1376" i="13"/>
  <c r="K1376" i="13"/>
  <c r="J1376" i="13"/>
  <c r="I1376" i="13"/>
  <c r="H1376" i="13"/>
  <c r="G1376" i="13"/>
  <c r="F1376" i="13"/>
  <c r="E1376" i="13"/>
  <c r="AB1375" i="13"/>
  <c r="AB1377" i="13" s="1"/>
  <c r="AA1375" i="13"/>
  <c r="AA1377" i="13" s="1"/>
  <c r="Z1375" i="13"/>
  <c r="Z1377" i="13" s="1"/>
  <c r="Y1375" i="13"/>
  <c r="Y1377" i="13" s="1"/>
  <c r="X1375" i="13"/>
  <c r="X1377" i="13" s="1"/>
  <c r="W1375" i="13"/>
  <c r="W1377" i="13" s="1"/>
  <c r="V1375" i="13"/>
  <c r="V1377" i="13" s="1"/>
  <c r="U1375" i="13"/>
  <c r="U1377" i="13" s="1"/>
  <c r="T1375" i="13"/>
  <c r="T1377" i="13" s="1"/>
  <c r="S1375" i="13"/>
  <c r="S1377" i="13" s="1"/>
  <c r="R1375" i="13"/>
  <c r="R1377" i="13" s="1"/>
  <c r="Q1375" i="13"/>
  <c r="Q1377" i="13" s="1"/>
  <c r="P1375" i="13"/>
  <c r="P1377" i="13" s="1"/>
  <c r="O1375" i="13"/>
  <c r="O1377" i="13" s="1"/>
  <c r="N1375" i="13"/>
  <c r="N1377" i="13" s="1"/>
  <c r="M1375" i="13"/>
  <c r="M1377" i="13" s="1"/>
  <c r="L1375" i="13"/>
  <c r="L1377" i="13" s="1"/>
  <c r="K1375" i="13"/>
  <c r="K1377" i="13" s="1"/>
  <c r="J1375" i="13"/>
  <c r="J1377" i="13" s="1"/>
  <c r="I1375" i="13"/>
  <c r="I1377" i="13" s="1"/>
  <c r="H1375" i="13"/>
  <c r="H1377" i="13" s="1"/>
  <c r="G1375" i="13"/>
  <c r="G1377" i="13" s="1"/>
  <c r="F1375" i="13"/>
  <c r="F1377" i="13" s="1"/>
  <c r="E1375" i="13"/>
  <c r="E1377" i="13" s="1"/>
  <c r="AD1377" i="13" s="1"/>
  <c r="AB1373" i="13"/>
  <c r="AA1373" i="13"/>
  <c r="Z1373" i="13"/>
  <c r="Y1373" i="13"/>
  <c r="X1373" i="13"/>
  <c r="W1373" i="13"/>
  <c r="V1373" i="13"/>
  <c r="U1373" i="13"/>
  <c r="T1373" i="13"/>
  <c r="S1373" i="13"/>
  <c r="R1373" i="13"/>
  <c r="Q1373" i="13"/>
  <c r="P1373" i="13"/>
  <c r="O1373" i="13"/>
  <c r="N1373" i="13"/>
  <c r="M1373" i="13"/>
  <c r="L1373" i="13"/>
  <c r="K1373" i="13"/>
  <c r="J1373" i="13"/>
  <c r="I1373" i="13"/>
  <c r="H1373" i="13"/>
  <c r="G1373" i="13"/>
  <c r="F1373" i="13"/>
  <c r="E1373" i="13"/>
  <c r="AB1372" i="13"/>
  <c r="AA1372" i="13"/>
  <c r="Z1372" i="13"/>
  <c r="Y1372" i="13"/>
  <c r="X1372" i="13"/>
  <c r="W1372" i="13"/>
  <c r="V1372" i="13"/>
  <c r="U1372" i="13"/>
  <c r="T1372" i="13"/>
  <c r="S1372" i="13"/>
  <c r="R1372" i="13"/>
  <c r="Q1372" i="13"/>
  <c r="P1372" i="13"/>
  <c r="O1372" i="13"/>
  <c r="N1372" i="13"/>
  <c r="M1372" i="13"/>
  <c r="L1372" i="13"/>
  <c r="K1372" i="13"/>
  <c r="J1372" i="13"/>
  <c r="I1372" i="13"/>
  <c r="H1372" i="13"/>
  <c r="G1372" i="13"/>
  <c r="F1372" i="13"/>
  <c r="AC1371" i="13"/>
  <c r="AC1370" i="13"/>
  <c r="AB1368" i="13"/>
  <c r="AA1368" i="13"/>
  <c r="Z1368" i="13"/>
  <c r="Y1368" i="13"/>
  <c r="X1368" i="13"/>
  <c r="W1368" i="13"/>
  <c r="V1368" i="13"/>
  <c r="U1368" i="13"/>
  <c r="T1368" i="13"/>
  <c r="S1368" i="13"/>
  <c r="R1368" i="13"/>
  <c r="Q1368" i="13"/>
  <c r="P1368" i="13"/>
  <c r="O1368" i="13"/>
  <c r="N1368" i="13"/>
  <c r="M1368" i="13"/>
  <c r="L1368" i="13"/>
  <c r="K1368" i="13"/>
  <c r="J1368" i="13"/>
  <c r="I1368" i="13"/>
  <c r="H1368" i="13"/>
  <c r="G1368" i="13"/>
  <c r="F1368" i="13"/>
  <c r="E1368" i="13"/>
  <c r="AB1367" i="13"/>
  <c r="AA1367" i="13"/>
  <c r="Z1367" i="13"/>
  <c r="Y1367" i="13"/>
  <c r="X1367" i="13"/>
  <c r="W1367" i="13"/>
  <c r="V1367" i="13"/>
  <c r="U1367" i="13"/>
  <c r="T1367" i="13"/>
  <c r="S1367" i="13"/>
  <c r="R1367" i="13"/>
  <c r="Q1367" i="13"/>
  <c r="P1367" i="13"/>
  <c r="O1367" i="13"/>
  <c r="N1367" i="13"/>
  <c r="M1367" i="13"/>
  <c r="L1367" i="13"/>
  <c r="K1367" i="13"/>
  <c r="J1367" i="13"/>
  <c r="I1367" i="13"/>
  <c r="H1367" i="13"/>
  <c r="G1367" i="13"/>
  <c r="F1367" i="13"/>
  <c r="E1367" i="13"/>
  <c r="AC1366" i="13"/>
  <c r="AC1418" i="13" s="1"/>
  <c r="AC1365" i="13"/>
  <c r="AC1417" i="13" s="1"/>
  <c r="AB1355" i="13"/>
  <c r="AB1357" i="13" s="1"/>
  <c r="AA1355" i="13"/>
  <c r="AA1357" i="13" s="1"/>
  <c r="Z1355" i="13"/>
  <c r="Z1357" i="13" s="1"/>
  <c r="Y1355" i="13"/>
  <c r="Y1357" i="13" s="1"/>
  <c r="X1355" i="13"/>
  <c r="X1357" i="13" s="1"/>
  <c r="W1355" i="13"/>
  <c r="W1357" i="13" s="1"/>
  <c r="V1355" i="13"/>
  <c r="V1357" i="13" s="1"/>
  <c r="U1355" i="13"/>
  <c r="U1357" i="13" s="1"/>
  <c r="T1355" i="13"/>
  <c r="T1357" i="13" s="1"/>
  <c r="S1355" i="13"/>
  <c r="S1357" i="13" s="1"/>
  <c r="R1355" i="13"/>
  <c r="R1357" i="13" s="1"/>
  <c r="Q1355" i="13"/>
  <c r="Q1357" i="13" s="1"/>
  <c r="P1355" i="13"/>
  <c r="P1357" i="13" s="1"/>
  <c r="O1355" i="13"/>
  <c r="O1357" i="13" s="1"/>
  <c r="N1355" i="13"/>
  <c r="N1357" i="13" s="1"/>
  <c r="M1355" i="13"/>
  <c r="M1357" i="13" s="1"/>
  <c r="L1355" i="13"/>
  <c r="L1357" i="13" s="1"/>
  <c r="K1355" i="13"/>
  <c r="K1357" i="13" s="1"/>
  <c r="J1355" i="13"/>
  <c r="J1357" i="13" s="1"/>
  <c r="I1355" i="13"/>
  <c r="I1357" i="13" s="1"/>
  <c r="H1355" i="13"/>
  <c r="H1357" i="13" s="1"/>
  <c r="G1355" i="13"/>
  <c r="G1357" i="13" s="1"/>
  <c r="F1355" i="13"/>
  <c r="F1357" i="13" s="1"/>
  <c r="E1355" i="13"/>
  <c r="E1357" i="13" s="1"/>
  <c r="AB1354" i="13"/>
  <c r="AB1356" i="13" s="1"/>
  <c r="AA1354" i="13"/>
  <c r="AA1356" i="13" s="1"/>
  <c r="Z1354" i="13"/>
  <c r="Z1356" i="13" s="1"/>
  <c r="Y1354" i="13"/>
  <c r="Y1356" i="13" s="1"/>
  <c r="X1354" i="13"/>
  <c r="X1356" i="13" s="1"/>
  <c r="W1354" i="13"/>
  <c r="W1356" i="13" s="1"/>
  <c r="V1354" i="13"/>
  <c r="V1356" i="13" s="1"/>
  <c r="U1354" i="13"/>
  <c r="U1356" i="13" s="1"/>
  <c r="T1354" i="13"/>
  <c r="T1356" i="13" s="1"/>
  <c r="S1354" i="13"/>
  <c r="S1356" i="13" s="1"/>
  <c r="R1354" i="13"/>
  <c r="R1356" i="13" s="1"/>
  <c r="Q1354" i="13"/>
  <c r="Q1356" i="13" s="1"/>
  <c r="P1354" i="13"/>
  <c r="P1356" i="13" s="1"/>
  <c r="O1354" i="13"/>
  <c r="O1356" i="13" s="1"/>
  <c r="N1354" i="13"/>
  <c r="N1356" i="13" s="1"/>
  <c r="M1354" i="13"/>
  <c r="M1356" i="13" s="1"/>
  <c r="L1354" i="13"/>
  <c r="L1356" i="13" s="1"/>
  <c r="K1354" i="13"/>
  <c r="K1356" i="13" s="1"/>
  <c r="J1354" i="13"/>
  <c r="J1356" i="13" s="1"/>
  <c r="I1354" i="13"/>
  <c r="I1356" i="13" s="1"/>
  <c r="H1354" i="13"/>
  <c r="H1356" i="13" s="1"/>
  <c r="G1354" i="13"/>
  <c r="G1356" i="13" s="1"/>
  <c r="F1354" i="13"/>
  <c r="F1356" i="13" s="1"/>
  <c r="E1354" i="13"/>
  <c r="E1356" i="13" s="1"/>
  <c r="AD1353" i="13"/>
  <c r="AC1353" i="13"/>
  <c r="AB1352" i="13"/>
  <c r="AA1352" i="13"/>
  <c r="Z1352" i="13"/>
  <c r="Y1352" i="13"/>
  <c r="X1352" i="13"/>
  <c r="W1352" i="13"/>
  <c r="V1352" i="13"/>
  <c r="U1352" i="13"/>
  <c r="T1352" i="13"/>
  <c r="S1352" i="13"/>
  <c r="R1352" i="13"/>
  <c r="Q1352" i="13"/>
  <c r="P1352" i="13"/>
  <c r="O1352" i="13"/>
  <c r="N1352" i="13"/>
  <c r="M1352" i="13"/>
  <c r="L1352" i="13"/>
  <c r="K1352" i="13"/>
  <c r="J1352" i="13"/>
  <c r="I1352" i="13"/>
  <c r="H1352" i="13"/>
  <c r="G1352" i="13"/>
  <c r="F1352" i="13"/>
  <c r="E1352" i="13"/>
  <c r="AC1350" i="13"/>
  <c r="AC1349" i="13"/>
  <c r="AB1348" i="13"/>
  <c r="AA1348" i="13"/>
  <c r="Z1348" i="13"/>
  <c r="Y1348" i="13"/>
  <c r="X1348" i="13"/>
  <c r="W1348" i="13"/>
  <c r="V1348" i="13"/>
  <c r="U1348" i="13"/>
  <c r="T1348" i="13"/>
  <c r="S1348" i="13"/>
  <c r="R1348" i="13"/>
  <c r="Q1348" i="13"/>
  <c r="P1348" i="13"/>
  <c r="O1348" i="13"/>
  <c r="N1348" i="13"/>
  <c r="M1348" i="13"/>
  <c r="L1348" i="13"/>
  <c r="K1348" i="13"/>
  <c r="J1348" i="13"/>
  <c r="I1348" i="13"/>
  <c r="H1348" i="13"/>
  <c r="G1348" i="13"/>
  <c r="F1348" i="13"/>
  <c r="E1348" i="13"/>
  <c r="AC1346" i="13"/>
  <c r="AC1345" i="13"/>
  <c r="AB1340" i="13"/>
  <c r="AA1340" i="13"/>
  <c r="Z1340" i="13"/>
  <c r="Y1340" i="13"/>
  <c r="X1340" i="13"/>
  <c r="W1340" i="13"/>
  <c r="V1340" i="13"/>
  <c r="U1340" i="13"/>
  <c r="T1340" i="13"/>
  <c r="S1340" i="13"/>
  <c r="R1340" i="13"/>
  <c r="Q1340" i="13"/>
  <c r="P1340" i="13"/>
  <c r="O1340" i="13"/>
  <c r="N1340" i="13"/>
  <c r="M1340" i="13"/>
  <c r="L1340" i="13"/>
  <c r="K1340" i="13"/>
  <c r="J1340" i="13"/>
  <c r="I1340" i="13"/>
  <c r="H1340" i="13"/>
  <c r="G1340" i="13"/>
  <c r="F1340" i="13"/>
  <c r="E1340" i="13"/>
  <c r="AC1338" i="13"/>
  <c r="AC1337" i="13"/>
  <c r="AB1324" i="13"/>
  <c r="AA1324" i="13"/>
  <c r="Z1324" i="13"/>
  <c r="Y1324" i="13"/>
  <c r="X1324" i="13"/>
  <c r="W1324" i="13"/>
  <c r="V1324" i="13"/>
  <c r="U1324" i="13"/>
  <c r="T1324" i="13"/>
  <c r="S1324" i="13"/>
  <c r="R1324" i="13"/>
  <c r="Q1324" i="13"/>
  <c r="P1324" i="13"/>
  <c r="O1324" i="13"/>
  <c r="N1324" i="13"/>
  <c r="M1324" i="13"/>
  <c r="L1324" i="13"/>
  <c r="K1324" i="13"/>
  <c r="J1324" i="13"/>
  <c r="I1324" i="13"/>
  <c r="H1324" i="13"/>
  <c r="G1324" i="13"/>
  <c r="F1324" i="13"/>
  <c r="E1324" i="13"/>
  <c r="AC1322" i="13"/>
  <c r="AC1321" i="13"/>
  <c r="AB1308" i="13"/>
  <c r="AA1308" i="13"/>
  <c r="Z1308" i="13"/>
  <c r="Y1308" i="13"/>
  <c r="X1308" i="13"/>
  <c r="W1308" i="13"/>
  <c r="V1308" i="13"/>
  <c r="U1308" i="13"/>
  <c r="T1308" i="13"/>
  <c r="S1308" i="13"/>
  <c r="R1308" i="13"/>
  <c r="Q1308" i="13"/>
  <c r="P1308" i="13"/>
  <c r="O1308" i="13"/>
  <c r="N1308" i="13"/>
  <c r="M1308" i="13"/>
  <c r="L1308" i="13"/>
  <c r="K1308" i="13"/>
  <c r="J1308" i="13"/>
  <c r="I1308" i="13"/>
  <c r="H1308" i="13"/>
  <c r="G1308" i="13"/>
  <c r="F1308" i="13"/>
  <c r="E1308" i="13"/>
  <c r="AC1306" i="13"/>
  <c r="AC1355" i="13" s="1"/>
  <c r="AC1305" i="13"/>
  <c r="AC1354" i="13" s="1"/>
  <c r="AB1300" i="13"/>
  <c r="AA1300" i="13"/>
  <c r="Z1300" i="13"/>
  <c r="Y1300" i="13"/>
  <c r="X1300" i="13"/>
  <c r="W1300" i="13"/>
  <c r="V1300" i="13"/>
  <c r="U1300" i="13"/>
  <c r="T1300" i="13"/>
  <c r="S1300" i="13"/>
  <c r="R1300" i="13"/>
  <c r="Q1300" i="13"/>
  <c r="P1300" i="13"/>
  <c r="O1300" i="13"/>
  <c r="N1300" i="13"/>
  <c r="M1300" i="13"/>
  <c r="L1300" i="13"/>
  <c r="K1300" i="13"/>
  <c r="J1300" i="13"/>
  <c r="I1300" i="13"/>
  <c r="H1300" i="13"/>
  <c r="G1300" i="13"/>
  <c r="F1300" i="13"/>
  <c r="E1300" i="13"/>
  <c r="AB1299" i="13"/>
  <c r="AB1301" i="13" s="1"/>
  <c r="AA1299" i="13"/>
  <c r="AA1301" i="13" s="1"/>
  <c r="Z1299" i="13"/>
  <c r="Z1301" i="13" s="1"/>
  <c r="Y1299" i="13"/>
  <c r="Y1301" i="13" s="1"/>
  <c r="X1299" i="13"/>
  <c r="X1301" i="13" s="1"/>
  <c r="W1299" i="13"/>
  <c r="W1301" i="13" s="1"/>
  <c r="V1299" i="13"/>
  <c r="V1301" i="13" s="1"/>
  <c r="U1299" i="13"/>
  <c r="U1301" i="13" s="1"/>
  <c r="T1299" i="13"/>
  <c r="T1301" i="13" s="1"/>
  <c r="S1299" i="13"/>
  <c r="S1301" i="13" s="1"/>
  <c r="R1299" i="13"/>
  <c r="R1301" i="13" s="1"/>
  <c r="Q1299" i="13"/>
  <c r="Q1301" i="13" s="1"/>
  <c r="P1299" i="13"/>
  <c r="P1301" i="13" s="1"/>
  <c r="O1299" i="13"/>
  <c r="O1301" i="13" s="1"/>
  <c r="N1299" i="13"/>
  <c r="N1301" i="13" s="1"/>
  <c r="M1299" i="13"/>
  <c r="M1301" i="13" s="1"/>
  <c r="L1299" i="13"/>
  <c r="L1301" i="13" s="1"/>
  <c r="K1299" i="13"/>
  <c r="K1301" i="13" s="1"/>
  <c r="J1299" i="13"/>
  <c r="J1301" i="13" s="1"/>
  <c r="I1299" i="13"/>
  <c r="I1301" i="13" s="1"/>
  <c r="H1299" i="13"/>
  <c r="H1301" i="13" s="1"/>
  <c r="G1299" i="13"/>
  <c r="G1301" i="13" s="1"/>
  <c r="F1299" i="13"/>
  <c r="F1301" i="13" s="1"/>
  <c r="E1299" i="13"/>
  <c r="E1301" i="13" s="1"/>
  <c r="AD1301" i="13" s="1"/>
  <c r="AB1297" i="13"/>
  <c r="AA1297" i="13"/>
  <c r="Z1297" i="13"/>
  <c r="Y1297" i="13"/>
  <c r="X1297" i="13"/>
  <c r="W1297" i="13"/>
  <c r="V1297" i="13"/>
  <c r="U1297" i="13"/>
  <c r="T1297" i="13"/>
  <c r="S1297" i="13"/>
  <c r="R1297" i="13"/>
  <c r="Q1297" i="13"/>
  <c r="P1297" i="13"/>
  <c r="O1297" i="13"/>
  <c r="N1297" i="13"/>
  <c r="M1297" i="13"/>
  <c r="L1297" i="13"/>
  <c r="K1297" i="13"/>
  <c r="J1297" i="13"/>
  <c r="I1297" i="13"/>
  <c r="H1297" i="13"/>
  <c r="G1297" i="13"/>
  <c r="F1297" i="13"/>
  <c r="E1297" i="13"/>
  <c r="AC1295" i="13"/>
  <c r="AC1294" i="13"/>
  <c r="AB1292" i="13"/>
  <c r="AA1292" i="13"/>
  <c r="Z1292" i="13"/>
  <c r="Y1292" i="13"/>
  <c r="X1292" i="13"/>
  <c r="W1292" i="13"/>
  <c r="V1292" i="13"/>
  <c r="U1292" i="13"/>
  <c r="T1292" i="13"/>
  <c r="S1292" i="13"/>
  <c r="R1292" i="13"/>
  <c r="Q1292" i="13"/>
  <c r="P1292" i="13"/>
  <c r="O1292" i="13"/>
  <c r="N1292" i="13"/>
  <c r="M1292" i="13"/>
  <c r="L1292" i="13"/>
  <c r="K1292" i="13"/>
  <c r="J1292" i="13"/>
  <c r="I1292" i="13"/>
  <c r="H1292" i="13"/>
  <c r="G1292" i="13"/>
  <c r="F1292" i="13"/>
  <c r="E1292" i="13"/>
  <c r="AC1290" i="13"/>
  <c r="AC1357" i="13" s="1"/>
  <c r="AC1289" i="13"/>
  <c r="AC1356" i="13" s="1"/>
  <c r="AB1279" i="13"/>
  <c r="AB1281" i="13" s="1"/>
  <c r="AA1279" i="13"/>
  <c r="AA1281" i="13" s="1"/>
  <c r="Z1279" i="13"/>
  <c r="Z1281" i="13" s="1"/>
  <c r="Y1279" i="13"/>
  <c r="Y1281" i="13" s="1"/>
  <c r="X1279" i="13"/>
  <c r="X1281" i="13" s="1"/>
  <c r="W1279" i="13"/>
  <c r="W1281" i="13" s="1"/>
  <c r="V1279" i="13"/>
  <c r="V1281" i="13" s="1"/>
  <c r="U1279" i="13"/>
  <c r="U1281" i="13" s="1"/>
  <c r="T1279" i="13"/>
  <c r="T1281" i="13" s="1"/>
  <c r="S1279" i="13"/>
  <c r="S1281" i="13" s="1"/>
  <c r="R1279" i="13"/>
  <c r="R1281" i="13" s="1"/>
  <c r="Q1279" i="13"/>
  <c r="Q1281" i="13" s="1"/>
  <c r="P1279" i="13"/>
  <c r="P1281" i="13" s="1"/>
  <c r="O1279" i="13"/>
  <c r="O1281" i="13" s="1"/>
  <c r="N1279" i="13"/>
  <c r="N1281" i="13" s="1"/>
  <c r="M1279" i="13"/>
  <c r="M1281" i="13" s="1"/>
  <c r="L1279" i="13"/>
  <c r="L1281" i="13" s="1"/>
  <c r="K1279" i="13"/>
  <c r="K1281" i="13" s="1"/>
  <c r="J1279" i="13"/>
  <c r="J1281" i="13" s="1"/>
  <c r="I1279" i="13"/>
  <c r="I1281" i="13" s="1"/>
  <c r="H1279" i="13"/>
  <c r="H1281" i="13" s="1"/>
  <c r="G1279" i="13"/>
  <c r="G1281" i="13" s="1"/>
  <c r="F1279" i="13"/>
  <c r="F1281" i="13" s="1"/>
  <c r="E1279" i="13"/>
  <c r="E1281" i="13" s="1"/>
  <c r="AB1278" i="13"/>
  <c r="AB1280" i="13" s="1"/>
  <c r="AA1278" i="13"/>
  <c r="AA1280" i="13" s="1"/>
  <c r="Z1278" i="13"/>
  <c r="Z1280" i="13" s="1"/>
  <c r="Y1278" i="13"/>
  <c r="Y1280" i="13" s="1"/>
  <c r="X1278" i="13"/>
  <c r="X1280" i="13" s="1"/>
  <c r="W1278" i="13"/>
  <c r="W1280" i="13" s="1"/>
  <c r="V1278" i="13"/>
  <c r="V1280" i="13" s="1"/>
  <c r="U1278" i="13"/>
  <c r="U1280" i="13" s="1"/>
  <c r="T1278" i="13"/>
  <c r="T1280" i="13" s="1"/>
  <c r="S1278" i="13"/>
  <c r="S1280" i="13" s="1"/>
  <c r="R1278" i="13"/>
  <c r="R1280" i="13" s="1"/>
  <c r="Q1278" i="13"/>
  <c r="Q1280" i="13" s="1"/>
  <c r="P1278" i="13"/>
  <c r="P1280" i="13" s="1"/>
  <c r="O1278" i="13"/>
  <c r="O1280" i="13" s="1"/>
  <c r="N1278" i="13"/>
  <c r="N1280" i="13" s="1"/>
  <c r="M1278" i="13"/>
  <c r="M1280" i="13" s="1"/>
  <c r="L1278" i="13"/>
  <c r="L1280" i="13" s="1"/>
  <c r="K1278" i="13"/>
  <c r="K1280" i="13" s="1"/>
  <c r="J1278" i="13"/>
  <c r="J1280" i="13" s="1"/>
  <c r="I1278" i="13"/>
  <c r="I1280" i="13" s="1"/>
  <c r="H1278" i="13"/>
  <c r="H1280" i="13" s="1"/>
  <c r="G1278" i="13"/>
  <c r="G1280" i="13" s="1"/>
  <c r="F1278" i="13"/>
  <c r="F1280" i="13" s="1"/>
  <c r="E1278" i="13"/>
  <c r="E1280" i="13" s="1"/>
  <c r="AC1277" i="13"/>
  <c r="AC1276" i="13"/>
  <c r="AB1275" i="13"/>
  <c r="AA1275" i="13"/>
  <c r="Z1275" i="13"/>
  <c r="Y1275" i="13"/>
  <c r="X1275" i="13"/>
  <c r="W1275" i="13"/>
  <c r="V1275" i="13"/>
  <c r="U1275" i="13"/>
  <c r="T1275" i="13"/>
  <c r="S1275" i="13"/>
  <c r="R1275" i="13"/>
  <c r="Q1275" i="13"/>
  <c r="P1275" i="13"/>
  <c r="O1275" i="13"/>
  <c r="N1275" i="13"/>
  <c r="M1275" i="13"/>
  <c r="L1275" i="13"/>
  <c r="K1275" i="13"/>
  <c r="J1275" i="13"/>
  <c r="I1275" i="13"/>
  <c r="H1275" i="13"/>
  <c r="G1275" i="13"/>
  <c r="F1275" i="13"/>
  <c r="E1275" i="13"/>
  <c r="AB1274" i="13"/>
  <c r="AA1274" i="13"/>
  <c r="Z1274" i="13"/>
  <c r="Y1274" i="13"/>
  <c r="X1274" i="13"/>
  <c r="W1274" i="13"/>
  <c r="V1274" i="13"/>
  <c r="U1274" i="13"/>
  <c r="T1274" i="13"/>
  <c r="S1274" i="13"/>
  <c r="R1274" i="13"/>
  <c r="Q1274" i="13"/>
  <c r="P1274" i="13"/>
  <c r="O1274" i="13"/>
  <c r="N1274" i="13"/>
  <c r="M1274" i="13"/>
  <c r="L1274" i="13"/>
  <c r="K1274" i="13"/>
  <c r="J1274" i="13"/>
  <c r="I1274" i="13"/>
  <c r="H1274" i="13"/>
  <c r="G1274" i="13"/>
  <c r="F1274" i="13"/>
  <c r="E1274" i="13"/>
  <c r="AC1273" i="13"/>
  <c r="AC1272" i="13"/>
  <c r="AB1271" i="13"/>
  <c r="AA1271" i="13"/>
  <c r="Z1271" i="13"/>
  <c r="Y1271" i="13"/>
  <c r="X1271" i="13"/>
  <c r="W1271" i="13"/>
  <c r="V1271" i="13"/>
  <c r="U1271" i="13"/>
  <c r="T1271" i="13"/>
  <c r="S1271" i="13"/>
  <c r="R1271" i="13"/>
  <c r="Q1271" i="13"/>
  <c r="P1271" i="13"/>
  <c r="O1271" i="13"/>
  <c r="N1271" i="13"/>
  <c r="M1271" i="13"/>
  <c r="L1271" i="13"/>
  <c r="K1271" i="13"/>
  <c r="J1271" i="13"/>
  <c r="I1271" i="13"/>
  <c r="H1271" i="13"/>
  <c r="G1271" i="13"/>
  <c r="F1271" i="13"/>
  <c r="E1271" i="13"/>
  <c r="AB1270" i="13"/>
  <c r="AA1270" i="13"/>
  <c r="Z1270" i="13"/>
  <c r="Y1270" i="13"/>
  <c r="X1270" i="13"/>
  <c r="W1270" i="13"/>
  <c r="V1270" i="13"/>
  <c r="U1270" i="13"/>
  <c r="T1270" i="13"/>
  <c r="S1270" i="13"/>
  <c r="R1270" i="13"/>
  <c r="Q1270" i="13"/>
  <c r="P1270" i="13"/>
  <c r="O1270" i="13"/>
  <c r="N1270" i="13"/>
  <c r="M1270" i="13"/>
  <c r="L1270" i="13"/>
  <c r="K1270" i="13"/>
  <c r="J1270" i="13"/>
  <c r="I1270" i="13"/>
  <c r="H1270" i="13"/>
  <c r="G1270" i="13"/>
  <c r="F1270" i="13"/>
  <c r="E1270" i="13"/>
  <c r="AC1269" i="13"/>
  <c r="AC1268" i="13"/>
  <c r="AB1267" i="13"/>
  <c r="AA1267" i="13"/>
  <c r="Z1267" i="13"/>
  <c r="Y1267" i="13"/>
  <c r="X1267" i="13"/>
  <c r="W1267" i="13"/>
  <c r="V1267" i="13"/>
  <c r="U1267" i="13"/>
  <c r="T1267" i="13"/>
  <c r="S1267" i="13"/>
  <c r="R1267" i="13"/>
  <c r="Q1267" i="13"/>
  <c r="P1267" i="13"/>
  <c r="O1267" i="13"/>
  <c r="N1267" i="13"/>
  <c r="M1267" i="13"/>
  <c r="L1267" i="13"/>
  <c r="K1267" i="13"/>
  <c r="J1267" i="13"/>
  <c r="I1267" i="13"/>
  <c r="H1267" i="13"/>
  <c r="G1267" i="13"/>
  <c r="F1267" i="13"/>
  <c r="E1267" i="13"/>
  <c r="AB1266" i="13"/>
  <c r="AA1266" i="13"/>
  <c r="Z1266" i="13"/>
  <c r="Y1266" i="13"/>
  <c r="X1266" i="13"/>
  <c r="W1266" i="13"/>
  <c r="V1266" i="13"/>
  <c r="U1266" i="13"/>
  <c r="T1266" i="13"/>
  <c r="S1266" i="13"/>
  <c r="R1266" i="13"/>
  <c r="Q1266" i="13"/>
  <c r="P1266" i="13"/>
  <c r="O1266" i="13"/>
  <c r="N1266" i="13"/>
  <c r="M1266" i="13"/>
  <c r="L1266" i="13"/>
  <c r="K1266" i="13"/>
  <c r="J1266" i="13"/>
  <c r="I1266" i="13"/>
  <c r="H1266" i="13"/>
  <c r="G1266" i="13"/>
  <c r="F1266" i="13"/>
  <c r="E1266" i="13"/>
  <c r="AC1265" i="13"/>
  <c r="AC1279" i="13" s="1"/>
  <c r="AC1264" i="13"/>
  <c r="AC1278" i="13" s="1"/>
  <c r="AB1260" i="13"/>
  <c r="AA1260" i="13"/>
  <c r="Z1260" i="13"/>
  <c r="Y1260" i="13"/>
  <c r="X1260" i="13"/>
  <c r="W1260" i="13"/>
  <c r="V1260" i="13"/>
  <c r="U1260" i="13"/>
  <c r="T1260" i="13"/>
  <c r="S1260" i="13"/>
  <c r="R1260" i="13"/>
  <c r="Q1260" i="13"/>
  <c r="P1260" i="13"/>
  <c r="O1260" i="13"/>
  <c r="N1260" i="13"/>
  <c r="M1260" i="13"/>
  <c r="L1260" i="13"/>
  <c r="K1260" i="13"/>
  <c r="J1260" i="13"/>
  <c r="I1260" i="13"/>
  <c r="H1260" i="13"/>
  <c r="G1260" i="13"/>
  <c r="F1260" i="13"/>
  <c r="E1260" i="13"/>
  <c r="AD1260" i="13" s="1"/>
  <c r="AB1259" i="13"/>
  <c r="AA1259" i="13"/>
  <c r="Z1259" i="13"/>
  <c r="Y1259" i="13"/>
  <c r="X1259" i="13"/>
  <c r="W1259" i="13"/>
  <c r="V1259" i="13"/>
  <c r="U1259" i="13"/>
  <c r="T1259" i="13"/>
  <c r="S1259" i="13"/>
  <c r="R1259" i="13"/>
  <c r="Q1259" i="13"/>
  <c r="P1259" i="13"/>
  <c r="O1259" i="13"/>
  <c r="N1259" i="13"/>
  <c r="M1259" i="13"/>
  <c r="L1259" i="13"/>
  <c r="K1259" i="13"/>
  <c r="J1259" i="13"/>
  <c r="I1259" i="13"/>
  <c r="H1259" i="13"/>
  <c r="G1259" i="13"/>
  <c r="F1259" i="13"/>
  <c r="E1259" i="13"/>
  <c r="AB1258" i="13"/>
  <c r="AA1258" i="13"/>
  <c r="Z1258" i="13"/>
  <c r="Y1258" i="13"/>
  <c r="X1258" i="13"/>
  <c r="W1258" i="13"/>
  <c r="V1258" i="13"/>
  <c r="U1258" i="13"/>
  <c r="T1258" i="13"/>
  <c r="S1258" i="13"/>
  <c r="R1258" i="13"/>
  <c r="Q1258" i="13"/>
  <c r="P1258" i="13"/>
  <c r="O1258" i="13"/>
  <c r="N1258" i="13"/>
  <c r="M1258" i="13"/>
  <c r="L1258" i="13"/>
  <c r="K1258" i="13"/>
  <c r="J1258" i="13"/>
  <c r="I1258" i="13"/>
  <c r="H1258" i="13"/>
  <c r="G1258" i="13"/>
  <c r="F1258" i="13"/>
  <c r="E1258" i="13"/>
  <c r="AC1257" i="13"/>
  <c r="AC1256" i="13"/>
  <c r="AB1255" i="13"/>
  <c r="AA1255" i="13"/>
  <c r="Z1255" i="13"/>
  <c r="Y1255" i="13"/>
  <c r="X1255" i="13"/>
  <c r="W1255" i="13"/>
  <c r="V1255" i="13"/>
  <c r="U1255" i="13"/>
  <c r="T1255" i="13"/>
  <c r="S1255" i="13"/>
  <c r="R1255" i="13"/>
  <c r="Q1255" i="13"/>
  <c r="P1255" i="13"/>
  <c r="O1255" i="13"/>
  <c r="N1255" i="13"/>
  <c r="M1255" i="13"/>
  <c r="L1255" i="13"/>
  <c r="K1255" i="13"/>
  <c r="J1255" i="13"/>
  <c r="I1255" i="13"/>
  <c r="H1255" i="13"/>
  <c r="G1255" i="13"/>
  <c r="F1255" i="13"/>
  <c r="E1255" i="13"/>
  <c r="AB1254" i="13"/>
  <c r="AA1254" i="13"/>
  <c r="Z1254" i="13"/>
  <c r="Y1254" i="13"/>
  <c r="X1254" i="13"/>
  <c r="W1254" i="13"/>
  <c r="V1254" i="13"/>
  <c r="U1254" i="13"/>
  <c r="T1254" i="13"/>
  <c r="S1254" i="13"/>
  <c r="R1254" i="13"/>
  <c r="Q1254" i="13"/>
  <c r="P1254" i="13"/>
  <c r="O1254" i="13"/>
  <c r="N1254" i="13"/>
  <c r="M1254" i="13"/>
  <c r="L1254" i="13"/>
  <c r="K1254" i="13"/>
  <c r="J1254" i="13"/>
  <c r="I1254" i="13"/>
  <c r="H1254" i="13"/>
  <c r="G1254" i="13"/>
  <c r="F1254" i="13"/>
  <c r="E1254" i="13"/>
  <c r="AC1253" i="13"/>
  <c r="AC1281" i="13" s="1"/>
  <c r="AC1252" i="13"/>
  <c r="AC1280" i="13" s="1"/>
  <c r="AB1242" i="13"/>
  <c r="AB1244" i="13" s="1"/>
  <c r="AA1242" i="13"/>
  <c r="AA1244" i="13" s="1"/>
  <c r="Z1242" i="13"/>
  <c r="Z1244" i="13" s="1"/>
  <c r="Y1242" i="13"/>
  <c r="Y1244" i="13" s="1"/>
  <c r="X1242" i="13"/>
  <c r="X1244" i="13" s="1"/>
  <c r="W1242" i="13"/>
  <c r="W1244" i="13" s="1"/>
  <c r="V1242" i="13"/>
  <c r="V1244" i="13" s="1"/>
  <c r="U1242" i="13"/>
  <c r="U1244" i="13" s="1"/>
  <c r="T1242" i="13"/>
  <c r="T1244" i="13" s="1"/>
  <c r="S1242" i="13"/>
  <c r="S1244" i="13" s="1"/>
  <c r="R1242" i="13"/>
  <c r="R1244" i="13" s="1"/>
  <c r="Q1242" i="13"/>
  <c r="Q1244" i="13" s="1"/>
  <c r="P1242" i="13"/>
  <c r="P1244" i="13" s="1"/>
  <c r="O1242" i="13"/>
  <c r="O1244" i="13" s="1"/>
  <c r="N1242" i="13"/>
  <c r="N1244" i="13" s="1"/>
  <c r="M1242" i="13"/>
  <c r="M1244" i="13" s="1"/>
  <c r="L1242" i="13"/>
  <c r="L1244" i="13" s="1"/>
  <c r="K1242" i="13"/>
  <c r="K1244" i="13" s="1"/>
  <c r="J1242" i="13"/>
  <c r="J1244" i="13" s="1"/>
  <c r="I1242" i="13"/>
  <c r="I1244" i="13" s="1"/>
  <c r="H1242" i="13"/>
  <c r="H1244" i="13" s="1"/>
  <c r="G1242" i="13"/>
  <c r="G1244" i="13" s="1"/>
  <c r="F1242" i="13"/>
  <c r="F1244" i="13" s="1"/>
  <c r="E1242" i="13"/>
  <c r="E1244" i="13" s="1"/>
  <c r="AB1241" i="13"/>
  <c r="AB1243" i="13" s="1"/>
  <c r="AA1241" i="13"/>
  <c r="AA1243" i="13" s="1"/>
  <c r="Z1241" i="13"/>
  <c r="Z1243" i="13" s="1"/>
  <c r="Y1241" i="13"/>
  <c r="Y1243" i="13" s="1"/>
  <c r="X1241" i="13"/>
  <c r="X1243" i="13" s="1"/>
  <c r="W1241" i="13"/>
  <c r="W1243" i="13" s="1"/>
  <c r="V1241" i="13"/>
  <c r="V1243" i="13" s="1"/>
  <c r="U1241" i="13"/>
  <c r="U1243" i="13" s="1"/>
  <c r="T1241" i="13"/>
  <c r="T1243" i="13" s="1"/>
  <c r="S1241" i="13"/>
  <c r="S1243" i="13" s="1"/>
  <c r="R1241" i="13"/>
  <c r="R1243" i="13" s="1"/>
  <c r="Q1241" i="13"/>
  <c r="Q1243" i="13" s="1"/>
  <c r="P1241" i="13"/>
  <c r="P1243" i="13" s="1"/>
  <c r="O1241" i="13"/>
  <c r="O1243" i="13" s="1"/>
  <c r="N1241" i="13"/>
  <c r="N1243" i="13" s="1"/>
  <c r="M1241" i="13"/>
  <c r="M1243" i="13" s="1"/>
  <c r="L1241" i="13"/>
  <c r="L1243" i="13" s="1"/>
  <c r="K1241" i="13"/>
  <c r="K1243" i="13" s="1"/>
  <c r="J1241" i="13"/>
  <c r="J1243" i="13" s="1"/>
  <c r="I1241" i="13"/>
  <c r="I1243" i="13" s="1"/>
  <c r="H1241" i="13"/>
  <c r="H1243" i="13" s="1"/>
  <c r="G1241" i="13"/>
  <c r="G1243" i="13" s="1"/>
  <c r="F1241" i="13"/>
  <c r="F1243" i="13" s="1"/>
  <c r="E1241" i="13"/>
  <c r="E1243" i="13" s="1"/>
  <c r="AD1240" i="13"/>
  <c r="AC1240" i="13"/>
  <c r="AD1239" i="13"/>
  <c r="AC1239" i="13"/>
  <c r="AB1238" i="13"/>
  <c r="AA1238" i="13"/>
  <c r="Z1238" i="13"/>
  <c r="Y1238" i="13"/>
  <c r="X1238" i="13"/>
  <c r="W1238" i="13"/>
  <c r="V1238" i="13"/>
  <c r="U1238" i="13"/>
  <c r="T1238" i="13"/>
  <c r="S1238" i="13"/>
  <c r="R1238" i="13"/>
  <c r="Q1238" i="13"/>
  <c r="P1238" i="13"/>
  <c r="O1238" i="13"/>
  <c r="N1238" i="13"/>
  <c r="M1238" i="13"/>
  <c r="L1238" i="13"/>
  <c r="K1238" i="13"/>
  <c r="J1238" i="13"/>
  <c r="I1238" i="13"/>
  <c r="H1238" i="13"/>
  <c r="G1238" i="13"/>
  <c r="F1238" i="13"/>
  <c r="E1238" i="13"/>
  <c r="AC1236" i="13"/>
  <c r="AE1235" i="13"/>
  <c r="AD1235" i="13"/>
  <c r="AC1235" i="13"/>
  <c r="AB1234" i="13"/>
  <c r="AA1234" i="13"/>
  <c r="Z1234" i="13"/>
  <c r="Y1234" i="13"/>
  <c r="X1234" i="13"/>
  <c r="W1234" i="13"/>
  <c r="V1234" i="13"/>
  <c r="U1234" i="13"/>
  <c r="T1234" i="13"/>
  <c r="S1234" i="13"/>
  <c r="R1234" i="13"/>
  <c r="Q1234" i="13"/>
  <c r="P1234" i="13"/>
  <c r="O1234" i="13"/>
  <c r="N1234" i="13"/>
  <c r="M1234" i="13"/>
  <c r="L1234" i="13"/>
  <c r="K1234" i="13"/>
  <c r="J1234" i="13"/>
  <c r="I1234" i="13"/>
  <c r="H1234" i="13"/>
  <c r="G1234" i="13"/>
  <c r="F1234" i="13"/>
  <c r="E1234" i="13"/>
  <c r="AC1232" i="13"/>
  <c r="AC1231" i="13"/>
  <c r="AB1226" i="13"/>
  <c r="AA1226" i="13"/>
  <c r="Z1226" i="13"/>
  <c r="Y1226" i="13"/>
  <c r="X1226" i="13"/>
  <c r="W1226" i="13"/>
  <c r="V1226" i="13"/>
  <c r="U1226" i="13"/>
  <c r="T1226" i="13"/>
  <c r="S1226" i="13"/>
  <c r="R1226" i="13"/>
  <c r="Q1226" i="13"/>
  <c r="P1226" i="13"/>
  <c r="O1226" i="13"/>
  <c r="N1226" i="13"/>
  <c r="M1226" i="13"/>
  <c r="L1226" i="13"/>
  <c r="K1226" i="13"/>
  <c r="J1226" i="13"/>
  <c r="I1226" i="13"/>
  <c r="H1226" i="13"/>
  <c r="G1226" i="13"/>
  <c r="F1226" i="13"/>
  <c r="E1226" i="13"/>
  <c r="AB1225" i="13"/>
  <c r="AA1225" i="13"/>
  <c r="Z1225" i="13"/>
  <c r="Y1225" i="13"/>
  <c r="X1225" i="13"/>
  <c r="W1225" i="13"/>
  <c r="V1225" i="13"/>
  <c r="U1225" i="13"/>
  <c r="T1225" i="13"/>
  <c r="S1225" i="13"/>
  <c r="R1225" i="13"/>
  <c r="Q1225" i="13"/>
  <c r="P1225" i="13"/>
  <c r="O1225" i="13"/>
  <c r="N1225" i="13"/>
  <c r="M1225" i="13"/>
  <c r="L1225" i="13"/>
  <c r="K1225" i="13"/>
  <c r="J1225" i="13"/>
  <c r="I1225" i="13"/>
  <c r="H1225" i="13"/>
  <c r="G1225" i="13"/>
  <c r="F1225" i="13"/>
  <c r="E1225" i="13"/>
  <c r="AC1224" i="13"/>
  <c r="AE1223" i="13"/>
  <c r="AC1223" i="13"/>
  <c r="AB1222" i="13"/>
  <c r="AA1222" i="13"/>
  <c r="Z1222" i="13"/>
  <c r="Y1222" i="13"/>
  <c r="X1222" i="13"/>
  <c r="W1222" i="13"/>
  <c r="V1222" i="13"/>
  <c r="U1222" i="13"/>
  <c r="T1222" i="13"/>
  <c r="S1222" i="13"/>
  <c r="R1222" i="13"/>
  <c r="Q1222" i="13"/>
  <c r="P1222" i="13"/>
  <c r="O1222" i="13"/>
  <c r="N1222" i="13"/>
  <c r="M1222" i="13"/>
  <c r="L1222" i="13"/>
  <c r="K1222" i="13"/>
  <c r="J1222" i="13"/>
  <c r="I1222" i="13"/>
  <c r="H1222" i="13"/>
  <c r="G1222" i="13"/>
  <c r="F1222" i="13"/>
  <c r="E1222" i="13"/>
  <c r="AC1220" i="13"/>
  <c r="AE1219" i="13"/>
  <c r="AD1219" i="13"/>
  <c r="AC1219" i="13"/>
  <c r="AB1218" i="13"/>
  <c r="AA1218" i="13"/>
  <c r="Z1218" i="13"/>
  <c r="Y1218" i="13"/>
  <c r="X1218" i="13"/>
  <c r="W1218" i="13"/>
  <c r="V1218" i="13"/>
  <c r="U1218" i="13"/>
  <c r="T1218" i="13"/>
  <c r="S1218" i="13"/>
  <c r="R1218" i="13"/>
  <c r="Q1218" i="13"/>
  <c r="P1218" i="13"/>
  <c r="O1218" i="13"/>
  <c r="N1218" i="13"/>
  <c r="M1218" i="13"/>
  <c r="L1218" i="13"/>
  <c r="K1218" i="13"/>
  <c r="J1218" i="13"/>
  <c r="I1218" i="13"/>
  <c r="H1218" i="13"/>
  <c r="G1218" i="13"/>
  <c r="F1218" i="13"/>
  <c r="E1218" i="13"/>
  <c r="AB1217" i="13"/>
  <c r="AA1217" i="13"/>
  <c r="Z1217" i="13"/>
  <c r="Y1217" i="13"/>
  <c r="X1217" i="13"/>
  <c r="W1217" i="13"/>
  <c r="V1217" i="13"/>
  <c r="U1217" i="13"/>
  <c r="T1217" i="13"/>
  <c r="S1217" i="13"/>
  <c r="R1217" i="13"/>
  <c r="Q1217" i="13"/>
  <c r="P1217" i="13"/>
  <c r="O1217" i="13"/>
  <c r="N1217" i="13"/>
  <c r="M1217" i="13"/>
  <c r="L1217" i="13"/>
  <c r="K1217" i="13"/>
  <c r="J1217" i="13"/>
  <c r="I1217" i="13"/>
  <c r="H1217" i="13"/>
  <c r="G1217" i="13"/>
  <c r="F1217" i="13"/>
  <c r="E1217" i="13"/>
  <c r="AC1216" i="13"/>
  <c r="AC1215" i="13"/>
  <c r="AB1214" i="13"/>
  <c r="AA1214" i="13"/>
  <c r="Z1214" i="13"/>
  <c r="Y1214" i="13"/>
  <c r="X1214" i="13"/>
  <c r="W1214" i="13"/>
  <c r="V1214" i="13"/>
  <c r="U1214" i="13"/>
  <c r="T1214" i="13"/>
  <c r="S1214" i="13"/>
  <c r="R1214" i="13"/>
  <c r="Q1214" i="13"/>
  <c r="P1214" i="13"/>
  <c r="O1214" i="13"/>
  <c r="N1214" i="13"/>
  <c r="M1214" i="13"/>
  <c r="L1214" i="13"/>
  <c r="K1214" i="13"/>
  <c r="J1214" i="13"/>
  <c r="I1214" i="13"/>
  <c r="H1214" i="13"/>
  <c r="G1214" i="13"/>
  <c r="F1214" i="13"/>
  <c r="E1214" i="13"/>
  <c r="AC1212" i="13"/>
  <c r="AC1211" i="13"/>
  <c r="AB1210" i="13"/>
  <c r="AA1210" i="13"/>
  <c r="Z1210" i="13"/>
  <c r="Y1210" i="13"/>
  <c r="X1210" i="13"/>
  <c r="W1210" i="13"/>
  <c r="V1210" i="13"/>
  <c r="U1210" i="13"/>
  <c r="T1210" i="13"/>
  <c r="S1210" i="13"/>
  <c r="R1210" i="13"/>
  <c r="Q1210" i="13"/>
  <c r="P1210" i="13"/>
  <c r="O1210" i="13"/>
  <c r="N1210" i="13"/>
  <c r="M1210" i="13"/>
  <c r="L1210" i="13"/>
  <c r="K1210" i="13"/>
  <c r="J1210" i="13"/>
  <c r="I1210" i="13"/>
  <c r="H1210" i="13"/>
  <c r="G1210" i="13"/>
  <c r="F1210" i="13"/>
  <c r="E1210" i="13"/>
  <c r="AC1208" i="13"/>
  <c r="AE1207" i="13"/>
  <c r="AD1207" i="13"/>
  <c r="AC1207" i="13"/>
  <c r="AB1206" i="13"/>
  <c r="AA1206" i="13"/>
  <c r="Z1206" i="13"/>
  <c r="Y1206" i="13"/>
  <c r="X1206" i="13"/>
  <c r="W1206" i="13"/>
  <c r="V1206" i="13"/>
  <c r="U1206" i="13"/>
  <c r="T1206" i="13"/>
  <c r="S1206" i="13"/>
  <c r="R1206" i="13"/>
  <c r="Q1206" i="13"/>
  <c r="P1206" i="13"/>
  <c r="O1206" i="13"/>
  <c r="N1206" i="13"/>
  <c r="M1206" i="13"/>
  <c r="L1206" i="13"/>
  <c r="K1206" i="13"/>
  <c r="J1206" i="13"/>
  <c r="I1206" i="13"/>
  <c r="H1206" i="13"/>
  <c r="G1206" i="13"/>
  <c r="F1206" i="13"/>
  <c r="E1206" i="13"/>
  <c r="AB1205" i="13"/>
  <c r="AA1205" i="13"/>
  <c r="Z1205" i="13"/>
  <c r="Y1205" i="13"/>
  <c r="X1205" i="13"/>
  <c r="W1205" i="13"/>
  <c r="V1205" i="13"/>
  <c r="U1205" i="13"/>
  <c r="T1205" i="13"/>
  <c r="S1205" i="13"/>
  <c r="R1205" i="13"/>
  <c r="Q1205" i="13"/>
  <c r="P1205" i="13"/>
  <c r="O1205" i="13"/>
  <c r="N1205" i="13"/>
  <c r="M1205" i="13"/>
  <c r="L1205" i="13"/>
  <c r="K1205" i="13"/>
  <c r="J1205" i="13"/>
  <c r="I1205" i="13"/>
  <c r="H1205" i="13"/>
  <c r="G1205" i="13"/>
  <c r="F1205" i="13"/>
  <c r="E1205" i="13"/>
  <c r="AC1204" i="13"/>
  <c r="AC1203" i="13"/>
  <c r="AB1202" i="13"/>
  <c r="AA1202" i="13"/>
  <c r="Z1202" i="13"/>
  <c r="Y1202" i="13"/>
  <c r="X1202" i="13"/>
  <c r="W1202" i="13"/>
  <c r="V1202" i="13"/>
  <c r="U1202" i="13"/>
  <c r="T1202" i="13"/>
  <c r="S1202" i="13"/>
  <c r="R1202" i="13"/>
  <c r="Q1202" i="13"/>
  <c r="P1202" i="13"/>
  <c r="O1202" i="13"/>
  <c r="N1202" i="13"/>
  <c r="M1202" i="13"/>
  <c r="L1202" i="13"/>
  <c r="K1202" i="13"/>
  <c r="J1202" i="13"/>
  <c r="I1202" i="13"/>
  <c r="H1202" i="13"/>
  <c r="G1202" i="13"/>
  <c r="F1202" i="13"/>
  <c r="E1202" i="13"/>
  <c r="AC1200" i="13"/>
  <c r="AE1199" i="13"/>
  <c r="AC1199" i="13"/>
  <c r="AB1198" i="13"/>
  <c r="AA1198" i="13"/>
  <c r="Z1198" i="13"/>
  <c r="Y1198" i="13"/>
  <c r="X1198" i="13"/>
  <c r="W1198" i="13"/>
  <c r="V1198" i="13"/>
  <c r="U1198" i="13"/>
  <c r="T1198" i="13"/>
  <c r="S1198" i="13"/>
  <c r="R1198" i="13"/>
  <c r="Q1198" i="13"/>
  <c r="P1198" i="13"/>
  <c r="O1198" i="13"/>
  <c r="N1198" i="13"/>
  <c r="M1198" i="13"/>
  <c r="L1198" i="13"/>
  <c r="K1198" i="13"/>
  <c r="J1198" i="13"/>
  <c r="I1198" i="13"/>
  <c r="H1198" i="13"/>
  <c r="G1198" i="13"/>
  <c r="F1198" i="13"/>
  <c r="E1198" i="13"/>
  <c r="E1197" i="13"/>
  <c r="AC1196" i="13"/>
  <c r="AC1195" i="13"/>
  <c r="AB1194" i="13"/>
  <c r="AA1194" i="13"/>
  <c r="Z1194" i="13"/>
  <c r="Y1194" i="13"/>
  <c r="X1194" i="13"/>
  <c r="W1194" i="13"/>
  <c r="V1194" i="13"/>
  <c r="U1194" i="13"/>
  <c r="T1194" i="13"/>
  <c r="S1194" i="13"/>
  <c r="R1194" i="13"/>
  <c r="Q1194" i="13"/>
  <c r="P1194" i="13"/>
  <c r="O1194" i="13"/>
  <c r="N1194" i="13"/>
  <c r="M1194" i="13"/>
  <c r="L1194" i="13"/>
  <c r="K1194" i="13"/>
  <c r="J1194" i="13"/>
  <c r="I1194" i="13"/>
  <c r="H1194" i="13"/>
  <c r="G1194" i="13"/>
  <c r="F1194" i="13"/>
  <c r="E1194" i="13"/>
  <c r="AB1193" i="13"/>
  <c r="AA1193" i="13"/>
  <c r="Z1193" i="13"/>
  <c r="Y1193" i="13"/>
  <c r="X1193" i="13"/>
  <c r="W1193" i="13"/>
  <c r="V1193" i="13"/>
  <c r="U1193" i="13"/>
  <c r="T1193" i="13"/>
  <c r="S1193" i="13"/>
  <c r="R1193" i="13"/>
  <c r="Q1193" i="13"/>
  <c r="P1193" i="13"/>
  <c r="O1193" i="13"/>
  <c r="N1193" i="13"/>
  <c r="M1193" i="13"/>
  <c r="L1193" i="13"/>
  <c r="K1193" i="13"/>
  <c r="J1193" i="13"/>
  <c r="I1193" i="13"/>
  <c r="H1193" i="13"/>
  <c r="G1193" i="13"/>
  <c r="F1193" i="13"/>
  <c r="E1193" i="13"/>
  <c r="AC1192" i="13"/>
  <c r="AC1191" i="13"/>
  <c r="AB1190" i="13"/>
  <c r="AA1190" i="13"/>
  <c r="Z1190" i="13"/>
  <c r="Y1190" i="13"/>
  <c r="X1190" i="13"/>
  <c r="W1190" i="13"/>
  <c r="V1190" i="13"/>
  <c r="U1190" i="13"/>
  <c r="T1190" i="13"/>
  <c r="S1190" i="13"/>
  <c r="R1190" i="13"/>
  <c r="Q1190" i="13"/>
  <c r="P1190" i="13"/>
  <c r="O1190" i="13"/>
  <c r="N1190" i="13"/>
  <c r="M1190" i="13"/>
  <c r="L1190" i="13"/>
  <c r="K1190" i="13"/>
  <c r="J1190" i="13"/>
  <c r="I1190" i="13"/>
  <c r="H1190" i="13"/>
  <c r="G1190" i="13"/>
  <c r="F1190" i="13"/>
  <c r="E1190" i="13"/>
  <c r="AC1188" i="13"/>
  <c r="AC1242" i="13" s="1"/>
  <c r="AC1187" i="13"/>
  <c r="AC1241" i="13" s="1"/>
  <c r="AB1182" i="13"/>
  <c r="AA1182" i="13"/>
  <c r="Z1182" i="13"/>
  <c r="Y1182" i="13"/>
  <c r="X1182" i="13"/>
  <c r="W1182" i="13"/>
  <c r="V1182" i="13"/>
  <c r="U1182" i="13"/>
  <c r="T1182" i="13"/>
  <c r="S1182" i="13"/>
  <c r="R1182" i="13"/>
  <c r="Q1182" i="13"/>
  <c r="P1182" i="13"/>
  <c r="O1182" i="13"/>
  <c r="N1182" i="13"/>
  <c r="M1182" i="13"/>
  <c r="L1182" i="13"/>
  <c r="K1182" i="13"/>
  <c r="J1182" i="13"/>
  <c r="I1182" i="13"/>
  <c r="H1182" i="13"/>
  <c r="G1182" i="13"/>
  <c r="F1182" i="13"/>
  <c r="E1182" i="13"/>
  <c r="AB1181" i="13"/>
  <c r="AB1183" i="13" s="1"/>
  <c r="AA1181" i="13"/>
  <c r="AA1183" i="13" s="1"/>
  <c r="Z1181" i="13"/>
  <c r="Z1183" i="13" s="1"/>
  <c r="Y1181" i="13"/>
  <c r="Y1183" i="13" s="1"/>
  <c r="X1181" i="13"/>
  <c r="X1183" i="13" s="1"/>
  <c r="W1181" i="13"/>
  <c r="W1183" i="13" s="1"/>
  <c r="V1181" i="13"/>
  <c r="V1183" i="13" s="1"/>
  <c r="U1181" i="13"/>
  <c r="U1183" i="13" s="1"/>
  <c r="T1181" i="13"/>
  <c r="T1183" i="13" s="1"/>
  <c r="S1181" i="13"/>
  <c r="S1183" i="13" s="1"/>
  <c r="R1181" i="13"/>
  <c r="R1183" i="13" s="1"/>
  <c r="Q1181" i="13"/>
  <c r="Q1183" i="13" s="1"/>
  <c r="P1181" i="13"/>
  <c r="P1183" i="13" s="1"/>
  <c r="O1181" i="13"/>
  <c r="O1183" i="13" s="1"/>
  <c r="N1181" i="13"/>
  <c r="N1183" i="13" s="1"/>
  <c r="M1181" i="13"/>
  <c r="M1183" i="13" s="1"/>
  <c r="L1181" i="13"/>
  <c r="L1183" i="13" s="1"/>
  <c r="K1181" i="13"/>
  <c r="K1183" i="13" s="1"/>
  <c r="J1181" i="13"/>
  <c r="J1183" i="13" s="1"/>
  <c r="I1181" i="13"/>
  <c r="I1183" i="13" s="1"/>
  <c r="H1181" i="13"/>
  <c r="H1183" i="13" s="1"/>
  <c r="G1181" i="13"/>
  <c r="G1183" i="13" s="1"/>
  <c r="F1181" i="13"/>
  <c r="F1183" i="13" s="1"/>
  <c r="E1181" i="13"/>
  <c r="E1183" i="13" s="1"/>
  <c r="AD1183" i="13" s="1"/>
  <c r="AB1180" i="13"/>
  <c r="AA1180" i="13"/>
  <c r="Z1180" i="13"/>
  <c r="Y1180" i="13"/>
  <c r="X1180" i="13"/>
  <c r="W1180" i="13"/>
  <c r="V1180" i="13"/>
  <c r="U1180" i="13"/>
  <c r="T1180" i="13"/>
  <c r="S1180" i="13"/>
  <c r="R1180" i="13"/>
  <c r="Q1180" i="13"/>
  <c r="P1180" i="13"/>
  <c r="O1180" i="13"/>
  <c r="N1180" i="13"/>
  <c r="M1180" i="13"/>
  <c r="L1180" i="13"/>
  <c r="K1180" i="13"/>
  <c r="J1180" i="13"/>
  <c r="I1180" i="13"/>
  <c r="H1180" i="13"/>
  <c r="G1180" i="13"/>
  <c r="F1180" i="13"/>
  <c r="E1180" i="13"/>
  <c r="AC1178" i="13"/>
  <c r="AC1177" i="13"/>
  <c r="AB1176" i="13"/>
  <c r="AA1176" i="13"/>
  <c r="Z1176" i="13"/>
  <c r="Y1176" i="13"/>
  <c r="X1176" i="13"/>
  <c r="W1176" i="13"/>
  <c r="V1176" i="13"/>
  <c r="U1176" i="13"/>
  <c r="T1176" i="13"/>
  <c r="S1176" i="13"/>
  <c r="R1176" i="13"/>
  <c r="Q1176" i="13"/>
  <c r="P1176" i="13"/>
  <c r="O1176" i="13"/>
  <c r="N1176" i="13"/>
  <c r="M1176" i="13"/>
  <c r="L1176" i="13"/>
  <c r="K1176" i="13"/>
  <c r="J1176" i="13"/>
  <c r="I1176" i="13"/>
  <c r="H1176" i="13"/>
  <c r="G1176" i="13"/>
  <c r="F1176" i="13"/>
  <c r="E1176" i="13"/>
  <c r="AC1174" i="13"/>
  <c r="AC1244" i="13" s="1"/>
  <c r="AC1173" i="13"/>
  <c r="AC1243" i="13" s="1"/>
  <c r="AB1163" i="13"/>
  <c r="AB1165" i="13" s="1"/>
  <c r="AA1163" i="13"/>
  <c r="AA1165" i="13" s="1"/>
  <c r="Z1163" i="13"/>
  <c r="Z1165" i="13" s="1"/>
  <c r="Y1163" i="13"/>
  <c r="Y1165" i="13" s="1"/>
  <c r="X1163" i="13"/>
  <c r="X1165" i="13" s="1"/>
  <c r="W1163" i="13"/>
  <c r="W1165" i="13" s="1"/>
  <c r="V1163" i="13"/>
  <c r="V1165" i="13" s="1"/>
  <c r="U1163" i="13"/>
  <c r="U1165" i="13" s="1"/>
  <c r="T1163" i="13"/>
  <c r="T1165" i="13" s="1"/>
  <c r="S1163" i="13"/>
  <c r="S1165" i="13" s="1"/>
  <c r="R1163" i="13"/>
  <c r="R1165" i="13" s="1"/>
  <c r="Q1163" i="13"/>
  <c r="Q1165" i="13" s="1"/>
  <c r="P1163" i="13"/>
  <c r="P1165" i="13" s="1"/>
  <c r="O1163" i="13"/>
  <c r="O1165" i="13" s="1"/>
  <c r="N1163" i="13"/>
  <c r="N1165" i="13" s="1"/>
  <c r="M1163" i="13"/>
  <c r="M1165" i="13" s="1"/>
  <c r="L1163" i="13"/>
  <c r="L1165" i="13" s="1"/>
  <c r="K1163" i="13"/>
  <c r="K1165" i="13" s="1"/>
  <c r="J1163" i="13"/>
  <c r="J1165" i="13" s="1"/>
  <c r="I1163" i="13"/>
  <c r="I1165" i="13" s="1"/>
  <c r="H1163" i="13"/>
  <c r="H1165" i="13" s="1"/>
  <c r="G1163" i="13"/>
  <c r="G1165" i="13" s="1"/>
  <c r="F1163" i="13"/>
  <c r="F1165" i="13" s="1"/>
  <c r="E1163" i="13"/>
  <c r="E1165" i="13" s="1"/>
  <c r="AB1162" i="13"/>
  <c r="AB1164" i="13" s="1"/>
  <c r="AA1162" i="13"/>
  <c r="AA1164" i="13" s="1"/>
  <c r="Z1162" i="13"/>
  <c r="Z1164" i="13" s="1"/>
  <c r="Y1162" i="13"/>
  <c r="Y1164" i="13" s="1"/>
  <c r="X1162" i="13"/>
  <c r="X1164" i="13" s="1"/>
  <c r="W1162" i="13"/>
  <c r="W1164" i="13" s="1"/>
  <c r="V1162" i="13"/>
  <c r="V1164" i="13" s="1"/>
  <c r="U1162" i="13"/>
  <c r="U1164" i="13" s="1"/>
  <c r="T1162" i="13"/>
  <c r="T1164" i="13" s="1"/>
  <c r="S1162" i="13"/>
  <c r="S1164" i="13" s="1"/>
  <c r="R1162" i="13"/>
  <c r="R1164" i="13" s="1"/>
  <c r="Q1162" i="13"/>
  <c r="Q1164" i="13" s="1"/>
  <c r="P1162" i="13"/>
  <c r="P1164" i="13" s="1"/>
  <c r="O1162" i="13"/>
  <c r="O1164" i="13" s="1"/>
  <c r="N1162" i="13"/>
  <c r="N1164" i="13" s="1"/>
  <c r="M1162" i="13"/>
  <c r="M1164" i="13" s="1"/>
  <c r="L1162" i="13"/>
  <c r="L1164" i="13" s="1"/>
  <c r="K1162" i="13"/>
  <c r="K1164" i="13" s="1"/>
  <c r="J1162" i="13"/>
  <c r="J1164" i="13" s="1"/>
  <c r="I1162" i="13"/>
  <c r="I1164" i="13" s="1"/>
  <c r="H1162" i="13"/>
  <c r="H1164" i="13" s="1"/>
  <c r="G1162" i="13"/>
  <c r="G1164" i="13" s="1"/>
  <c r="F1162" i="13"/>
  <c r="F1164" i="13" s="1"/>
  <c r="E1162" i="13"/>
  <c r="E1164" i="13" s="1"/>
  <c r="AD1161" i="13"/>
  <c r="AC1161" i="13"/>
  <c r="AC1160" i="13"/>
  <c r="AB1159" i="13"/>
  <c r="AA1159" i="13"/>
  <c r="Z1159" i="13"/>
  <c r="Y1159" i="13"/>
  <c r="X1159" i="13"/>
  <c r="W1159" i="13"/>
  <c r="V1159" i="13"/>
  <c r="U1159" i="13"/>
  <c r="T1159" i="13"/>
  <c r="S1159" i="13"/>
  <c r="R1159" i="13"/>
  <c r="Q1159" i="13"/>
  <c r="P1159" i="13"/>
  <c r="O1159" i="13"/>
  <c r="N1159" i="13"/>
  <c r="M1159" i="13"/>
  <c r="L1159" i="13"/>
  <c r="K1159" i="13"/>
  <c r="J1159" i="13"/>
  <c r="I1159" i="13"/>
  <c r="H1159" i="13"/>
  <c r="G1159" i="13"/>
  <c r="F1159" i="13"/>
  <c r="E1159" i="13"/>
  <c r="AB1158" i="13"/>
  <c r="AA1158" i="13"/>
  <c r="Z1158" i="13"/>
  <c r="Y1158" i="13"/>
  <c r="X1158" i="13"/>
  <c r="W1158" i="13"/>
  <c r="V1158" i="13"/>
  <c r="U1158" i="13"/>
  <c r="T1158" i="13"/>
  <c r="S1158" i="13"/>
  <c r="R1158" i="13"/>
  <c r="Q1158" i="13"/>
  <c r="P1158" i="13"/>
  <c r="O1158" i="13"/>
  <c r="N1158" i="13"/>
  <c r="M1158" i="13"/>
  <c r="L1158" i="13"/>
  <c r="K1158" i="13"/>
  <c r="J1158" i="13"/>
  <c r="I1158" i="13"/>
  <c r="H1158" i="13"/>
  <c r="G1158" i="13"/>
  <c r="F1158" i="13"/>
  <c r="AC1157" i="13"/>
  <c r="AC1156" i="13"/>
  <c r="AB1155" i="13"/>
  <c r="AA1155" i="13"/>
  <c r="Z1155" i="13"/>
  <c r="Y1155" i="13"/>
  <c r="X1155" i="13"/>
  <c r="W1155" i="13"/>
  <c r="V1155" i="13"/>
  <c r="U1155" i="13"/>
  <c r="T1155" i="13"/>
  <c r="S1155" i="13"/>
  <c r="R1155" i="13"/>
  <c r="Q1155" i="13"/>
  <c r="P1155" i="13"/>
  <c r="O1155" i="13"/>
  <c r="N1155" i="13"/>
  <c r="M1155" i="13"/>
  <c r="L1155" i="13"/>
  <c r="K1155" i="13"/>
  <c r="J1155" i="13"/>
  <c r="I1155" i="13"/>
  <c r="H1155" i="13"/>
  <c r="G1155" i="13"/>
  <c r="F1155" i="13"/>
  <c r="E1155" i="13"/>
  <c r="AB1154" i="13"/>
  <c r="AA1154" i="13"/>
  <c r="Z1154" i="13"/>
  <c r="Y1154" i="13"/>
  <c r="X1154" i="13"/>
  <c r="W1154" i="13"/>
  <c r="V1154" i="13"/>
  <c r="U1154" i="13"/>
  <c r="T1154" i="13"/>
  <c r="S1154" i="13"/>
  <c r="R1154" i="13"/>
  <c r="Q1154" i="13"/>
  <c r="P1154" i="13"/>
  <c r="O1154" i="13"/>
  <c r="N1154" i="13"/>
  <c r="M1154" i="13"/>
  <c r="L1154" i="13"/>
  <c r="K1154" i="13"/>
  <c r="J1154" i="13"/>
  <c r="I1154" i="13"/>
  <c r="H1154" i="13"/>
  <c r="G1154" i="13"/>
  <c r="F1154" i="13"/>
  <c r="AC1153" i="13"/>
  <c r="AC1152" i="13"/>
  <c r="AB1151" i="13"/>
  <c r="AA1151" i="13"/>
  <c r="Z1151" i="13"/>
  <c r="Y1151" i="13"/>
  <c r="X1151" i="13"/>
  <c r="W1151" i="13"/>
  <c r="V1151" i="13"/>
  <c r="U1151" i="13"/>
  <c r="T1151" i="13"/>
  <c r="S1151" i="13"/>
  <c r="R1151" i="13"/>
  <c r="Q1151" i="13"/>
  <c r="P1151" i="13"/>
  <c r="O1151" i="13"/>
  <c r="N1151" i="13"/>
  <c r="M1151" i="13"/>
  <c r="L1151" i="13"/>
  <c r="K1151" i="13"/>
  <c r="J1151" i="13"/>
  <c r="I1151" i="13"/>
  <c r="H1151" i="13"/>
  <c r="G1151" i="13"/>
  <c r="F1151" i="13"/>
  <c r="E1151" i="13"/>
  <c r="AC1149" i="13"/>
  <c r="AC1148" i="13"/>
  <c r="AB1147" i="13"/>
  <c r="AA1147" i="13"/>
  <c r="Z1147" i="13"/>
  <c r="Y1147" i="13"/>
  <c r="X1147" i="13"/>
  <c r="W1147" i="13"/>
  <c r="V1147" i="13"/>
  <c r="U1147" i="13"/>
  <c r="T1147" i="13"/>
  <c r="S1147" i="13"/>
  <c r="R1147" i="13"/>
  <c r="Q1147" i="13"/>
  <c r="P1147" i="13"/>
  <c r="O1147" i="13"/>
  <c r="N1147" i="13"/>
  <c r="M1147" i="13"/>
  <c r="L1147" i="13"/>
  <c r="K1147" i="13"/>
  <c r="J1147" i="13"/>
  <c r="I1147" i="13"/>
  <c r="H1147" i="13"/>
  <c r="G1147" i="13"/>
  <c r="F1147" i="13"/>
  <c r="E1147" i="13"/>
  <c r="AC1145" i="13"/>
  <c r="AC1144" i="13"/>
  <c r="AB1143" i="13"/>
  <c r="AA1143" i="13"/>
  <c r="Z1143" i="13"/>
  <c r="Y1143" i="13"/>
  <c r="X1143" i="13"/>
  <c r="W1143" i="13"/>
  <c r="V1143" i="13"/>
  <c r="U1143" i="13"/>
  <c r="T1143" i="13"/>
  <c r="S1143" i="13"/>
  <c r="R1143" i="13"/>
  <c r="Q1143" i="13"/>
  <c r="P1143" i="13"/>
  <c r="O1143" i="13"/>
  <c r="N1143" i="13"/>
  <c r="M1143" i="13"/>
  <c r="L1143" i="13"/>
  <c r="K1143" i="13"/>
  <c r="J1143" i="13"/>
  <c r="I1143" i="13"/>
  <c r="H1143" i="13"/>
  <c r="G1143" i="13"/>
  <c r="F1143" i="13"/>
  <c r="E1143" i="13"/>
  <c r="AC1141" i="13"/>
  <c r="AC1140" i="13"/>
  <c r="AB1139" i="13"/>
  <c r="AA1139" i="13"/>
  <c r="Z1139" i="13"/>
  <c r="Y1139" i="13"/>
  <c r="X1139" i="13"/>
  <c r="W1139" i="13"/>
  <c r="V1139" i="13"/>
  <c r="U1139" i="13"/>
  <c r="T1139" i="13"/>
  <c r="S1139" i="13"/>
  <c r="R1139" i="13"/>
  <c r="Q1139" i="13"/>
  <c r="P1139" i="13"/>
  <c r="O1139" i="13"/>
  <c r="N1139" i="13"/>
  <c r="M1139" i="13"/>
  <c r="L1139" i="13"/>
  <c r="K1139" i="13"/>
  <c r="J1139" i="13"/>
  <c r="I1139" i="13"/>
  <c r="H1139" i="13"/>
  <c r="G1139" i="13"/>
  <c r="F1139" i="13"/>
  <c r="E1139" i="13"/>
  <c r="AC1137" i="13"/>
  <c r="AC1136" i="13"/>
  <c r="AB1135" i="13"/>
  <c r="AA1135" i="13"/>
  <c r="Z1135" i="13"/>
  <c r="Y1135" i="13"/>
  <c r="X1135" i="13"/>
  <c r="W1135" i="13"/>
  <c r="V1135" i="13"/>
  <c r="U1135" i="13"/>
  <c r="T1135" i="13"/>
  <c r="S1135" i="13"/>
  <c r="R1135" i="13"/>
  <c r="Q1135" i="13"/>
  <c r="P1135" i="13"/>
  <c r="O1135" i="13"/>
  <c r="N1135" i="13"/>
  <c r="M1135" i="13"/>
  <c r="L1135" i="13"/>
  <c r="K1135" i="13"/>
  <c r="J1135" i="13"/>
  <c r="I1135" i="13"/>
  <c r="H1135" i="13"/>
  <c r="G1135" i="13"/>
  <c r="F1135" i="13"/>
  <c r="E1135" i="13"/>
  <c r="AC1133" i="13"/>
  <c r="AC1132" i="13"/>
  <c r="AB1131" i="13"/>
  <c r="AA1131" i="13"/>
  <c r="Z1131" i="13"/>
  <c r="Y1131" i="13"/>
  <c r="X1131" i="13"/>
  <c r="W1131" i="13"/>
  <c r="V1131" i="13"/>
  <c r="U1131" i="13"/>
  <c r="T1131" i="13"/>
  <c r="S1131" i="13"/>
  <c r="R1131" i="13"/>
  <c r="Q1131" i="13"/>
  <c r="P1131" i="13"/>
  <c r="O1131" i="13"/>
  <c r="N1131" i="13"/>
  <c r="M1131" i="13"/>
  <c r="L1131" i="13"/>
  <c r="K1131" i="13"/>
  <c r="J1131" i="13"/>
  <c r="I1131" i="13"/>
  <c r="H1131" i="13"/>
  <c r="G1131" i="13"/>
  <c r="F1131" i="13"/>
  <c r="E1131" i="13"/>
  <c r="AC1129" i="13"/>
  <c r="AC1128" i="13"/>
  <c r="AB1127" i="13"/>
  <c r="AA1127" i="13"/>
  <c r="Z1127" i="13"/>
  <c r="Y1127" i="13"/>
  <c r="X1127" i="13"/>
  <c r="W1127" i="13"/>
  <c r="V1127" i="13"/>
  <c r="U1127" i="13"/>
  <c r="T1127" i="13"/>
  <c r="S1127" i="13"/>
  <c r="R1127" i="13"/>
  <c r="Q1127" i="13"/>
  <c r="P1127" i="13"/>
  <c r="O1127" i="13"/>
  <c r="N1127" i="13"/>
  <c r="M1127" i="13"/>
  <c r="L1127" i="13"/>
  <c r="K1127" i="13"/>
  <c r="J1127" i="13"/>
  <c r="I1127" i="13"/>
  <c r="H1127" i="13"/>
  <c r="G1127" i="13"/>
  <c r="F1127" i="13"/>
  <c r="E1127" i="13"/>
  <c r="AC1125" i="13"/>
  <c r="AC1124" i="13"/>
  <c r="AB1123" i="13"/>
  <c r="AA1123" i="13"/>
  <c r="Z1123" i="13"/>
  <c r="Y1123" i="13"/>
  <c r="X1123" i="13"/>
  <c r="W1123" i="13"/>
  <c r="V1123" i="13"/>
  <c r="U1123" i="13"/>
  <c r="T1123" i="13"/>
  <c r="S1123" i="13"/>
  <c r="R1123" i="13"/>
  <c r="Q1123" i="13"/>
  <c r="P1123" i="13"/>
  <c r="O1123" i="13"/>
  <c r="N1123" i="13"/>
  <c r="M1123" i="13"/>
  <c r="L1123" i="13"/>
  <c r="K1123" i="13"/>
  <c r="J1123" i="13"/>
  <c r="I1123" i="13"/>
  <c r="H1123" i="13"/>
  <c r="G1123" i="13"/>
  <c r="F1123" i="13"/>
  <c r="E1123" i="13"/>
  <c r="AC1121" i="13"/>
  <c r="AC1120" i="13"/>
  <c r="AB1115" i="13"/>
  <c r="AA1115" i="13"/>
  <c r="Z1115" i="13"/>
  <c r="Y1115" i="13"/>
  <c r="X1115" i="13"/>
  <c r="W1115" i="13"/>
  <c r="V1115" i="13"/>
  <c r="U1115" i="13"/>
  <c r="T1115" i="13"/>
  <c r="S1115" i="13"/>
  <c r="R1115" i="13"/>
  <c r="Q1115" i="13"/>
  <c r="P1115" i="13"/>
  <c r="O1115" i="13"/>
  <c r="N1115" i="13"/>
  <c r="M1115" i="13"/>
  <c r="L1115" i="13"/>
  <c r="K1115" i="13"/>
  <c r="J1115" i="13"/>
  <c r="I1115" i="13"/>
  <c r="H1115" i="13"/>
  <c r="G1115" i="13"/>
  <c r="F1115" i="13"/>
  <c r="E1115" i="13"/>
  <c r="AC1113" i="13"/>
  <c r="AC1163" i="13" s="1"/>
  <c r="AC1112" i="13"/>
  <c r="AC1162" i="13" s="1"/>
  <c r="AB1100" i="13"/>
  <c r="AA1100" i="13"/>
  <c r="Z1100" i="13"/>
  <c r="Y1100" i="13"/>
  <c r="X1100" i="13"/>
  <c r="W1100" i="13"/>
  <c r="V1100" i="13"/>
  <c r="U1100" i="13"/>
  <c r="T1100" i="13"/>
  <c r="S1100" i="13"/>
  <c r="R1100" i="13"/>
  <c r="Q1100" i="13"/>
  <c r="P1100" i="13"/>
  <c r="O1100" i="13"/>
  <c r="N1100" i="13"/>
  <c r="M1100" i="13"/>
  <c r="L1100" i="13"/>
  <c r="K1100" i="13"/>
  <c r="J1100" i="13"/>
  <c r="I1100" i="13"/>
  <c r="H1100" i="13"/>
  <c r="G1100" i="13"/>
  <c r="F1100" i="13"/>
  <c r="E1100" i="13"/>
  <c r="AB1099" i="13"/>
  <c r="AA1099" i="13"/>
  <c r="Z1099" i="13"/>
  <c r="Y1099" i="13"/>
  <c r="X1099" i="13"/>
  <c r="W1099" i="13"/>
  <c r="V1099" i="13"/>
  <c r="U1099" i="13"/>
  <c r="T1099" i="13"/>
  <c r="S1099" i="13"/>
  <c r="R1099" i="13"/>
  <c r="Q1099" i="13"/>
  <c r="P1099" i="13"/>
  <c r="O1099" i="13"/>
  <c r="N1099" i="13"/>
  <c r="M1099" i="13"/>
  <c r="L1099" i="13"/>
  <c r="K1099" i="13"/>
  <c r="J1099" i="13"/>
  <c r="I1099" i="13"/>
  <c r="H1099" i="13"/>
  <c r="G1099" i="13"/>
  <c r="F1099" i="13"/>
  <c r="E1099" i="13"/>
  <c r="AC1099" i="13" s="1"/>
  <c r="AB1098" i="13"/>
  <c r="AA1098" i="13"/>
  <c r="Z1098" i="13"/>
  <c r="Y1098" i="13"/>
  <c r="X1098" i="13"/>
  <c r="W1098" i="13"/>
  <c r="V1098" i="13"/>
  <c r="U1098" i="13"/>
  <c r="T1098" i="13"/>
  <c r="S1098" i="13"/>
  <c r="R1098" i="13"/>
  <c r="Q1098" i="13"/>
  <c r="P1098" i="13"/>
  <c r="O1098" i="13"/>
  <c r="N1098" i="13"/>
  <c r="M1098" i="13"/>
  <c r="L1098" i="13"/>
  <c r="K1098" i="13"/>
  <c r="J1098" i="13"/>
  <c r="I1098" i="13"/>
  <c r="H1098" i="13"/>
  <c r="G1098" i="13"/>
  <c r="F1098" i="13"/>
  <c r="E1098" i="13"/>
  <c r="AB1097" i="13"/>
  <c r="AA1097" i="13"/>
  <c r="Z1097" i="13"/>
  <c r="Y1097" i="13"/>
  <c r="X1097" i="13"/>
  <c r="W1097" i="13"/>
  <c r="V1097" i="13"/>
  <c r="U1097" i="13"/>
  <c r="T1097" i="13"/>
  <c r="S1097" i="13"/>
  <c r="R1097" i="13"/>
  <c r="Q1097" i="13"/>
  <c r="P1097" i="13"/>
  <c r="O1097" i="13"/>
  <c r="N1097" i="13"/>
  <c r="M1097" i="13"/>
  <c r="L1097" i="13"/>
  <c r="K1097" i="13"/>
  <c r="J1097" i="13"/>
  <c r="I1097" i="13"/>
  <c r="H1097" i="13"/>
  <c r="G1097" i="13"/>
  <c r="F1097" i="13"/>
  <c r="AC1096" i="13"/>
  <c r="AC1095" i="13"/>
  <c r="AB1094" i="13"/>
  <c r="AA1094" i="13"/>
  <c r="Z1094" i="13"/>
  <c r="Y1094" i="13"/>
  <c r="X1094" i="13"/>
  <c r="W1094" i="13"/>
  <c r="V1094" i="13"/>
  <c r="U1094" i="13"/>
  <c r="T1094" i="13"/>
  <c r="S1094" i="13"/>
  <c r="R1094" i="13"/>
  <c r="Q1094" i="13"/>
  <c r="P1094" i="13"/>
  <c r="O1094" i="13"/>
  <c r="N1094" i="13"/>
  <c r="M1094" i="13"/>
  <c r="L1094" i="13"/>
  <c r="K1094" i="13"/>
  <c r="J1094" i="13"/>
  <c r="I1094" i="13"/>
  <c r="H1094" i="13"/>
  <c r="G1094" i="13"/>
  <c r="F1094" i="13"/>
  <c r="E1094" i="13"/>
  <c r="AB1093" i="13"/>
  <c r="AA1093" i="13"/>
  <c r="Z1093" i="13"/>
  <c r="Y1093" i="13"/>
  <c r="X1093" i="13"/>
  <c r="W1093" i="13"/>
  <c r="V1093" i="13"/>
  <c r="U1093" i="13"/>
  <c r="T1093" i="13"/>
  <c r="S1093" i="13"/>
  <c r="R1093" i="13"/>
  <c r="Q1093" i="13"/>
  <c r="P1093" i="13"/>
  <c r="O1093" i="13"/>
  <c r="N1093" i="13"/>
  <c r="M1093" i="13"/>
  <c r="L1093" i="13"/>
  <c r="K1093" i="13"/>
  <c r="J1093" i="13"/>
  <c r="I1093" i="13"/>
  <c r="H1093" i="13"/>
  <c r="G1093" i="13"/>
  <c r="F1093" i="13"/>
  <c r="AC1092" i="13"/>
  <c r="AC1091" i="13"/>
  <c r="AB1090" i="13"/>
  <c r="AA1090" i="13"/>
  <c r="Z1090" i="13"/>
  <c r="Y1090" i="13"/>
  <c r="X1090" i="13"/>
  <c r="W1090" i="13"/>
  <c r="V1090" i="13"/>
  <c r="U1090" i="13"/>
  <c r="T1090" i="13"/>
  <c r="S1090" i="13"/>
  <c r="R1090" i="13"/>
  <c r="Q1090" i="13"/>
  <c r="P1090" i="13"/>
  <c r="O1090" i="13"/>
  <c r="N1090" i="13"/>
  <c r="M1090" i="13"/>
  <c r="L1090" i="13"/>
  <c r="K1090" i="13"/>
  <c r="J1090" i="13"/>
  <c r="I1090" i="13"/>
  <c r="H1090" i="13"/>
  <c r="G1090" i="13"/>
  <c r="F1090" i="13"/>
  <c r="E1090" i="13"/>
  <c r="AB1089" i="13"/>
  <c r="AA1089" i="13"/>
  <c r="Z1089" i="13"/>
  <c r="Y1089" i="13"/>
  <c r="X1089" i="13"/>
  <c r="W1089" i="13"/>
  <c r="V1089" i="13"/>
  <c r="U1089" i="13"/>
  <c r="T1089" i="13"/>
  <c r="S1089" i="13"/>
  <c r="R1089" i="13"/>
  <c r="Q1089" i="13"/>
  <c r="P1089" i="13"/>
  <c r="O1089" i="13"/>
  <c r="N1089" i="13"/>
  <c r="M1089" i="13"/>
  <c r="L1089" i="13"/>
  <c r="K1089" i="13"/>
  <c r="J1089" i="13"/>
  <c r="I1089" i="13"/>
  <c r="H1089" i="13"/>
  <c r="G1089" i="13"/>
  <c r="F1089" i="13"/>
  <c r="AC1088" i="13"/>
  <c r="AC1087" i="13"/>
  <c r="AB1082" i="13"/>
  <c r="AA1082" i="13"/>
  <c r="Z1082" i="13"/>
  <c r="Y1082" i="13"/>
  <c r="X1082" i="13"/>
  <c r="W1082" i="13"/>
  <c r="V1082" i="13"/>
  <c r="U1082" i="13"/>
  <c r="T1082" i="13"/>
  <c r="S1082" i="13"/>
  <c r="R1082" i="13"/>
  <c r="Q1082" i="13"/>
  <c r="P1082" i="13"/>
  <c r="O1082" i="13"/>
  <c r="N1082" i="13"/>
  <c r="M1082" i="13"/>
  <c r="L1082" i="13"/>
  <c r="K1082" i="13"/>
  <c r="J1082" i="13"/>
  <c r="I1082" i="13"/>
  <c r="H1082" i="13"/>
  <c r="G1082" i="13"/>
  <c r="F1082" i="13"/>
  <c r="E1082" i="13"/>
  <c r="AB1081" i="13"/>
  <c r="AB1083" i="13" s="1"/>
  <c r="AA1081" i="13"/>
  <c r="AA1083" i="13" s="1"/>
  <c r="Z1081" i="13"/>
  <c r="Z1083" i="13" s="1"/>
  <c r="Y1081" i="13"/>
  <c r="Y1083" i="13" s="1"/>
  <c r="X1081" i="13"/>
  <c r="X1083" i="13" s="1"/>
  <c r="W1081" i="13"/>
  <c r="W1083" i="13" s="1"/>
  <c r="V1081" i="13"/>
  <c r="V1083" i="13" s="1"/>
  <c r="U1081" i="13"/>
  <c r="U1083" i="13" s="1"/>
  <c r="T1081" i="13"/>
  <c r="T1083" i="13" s="1"/>
  <c r="S1081" i="13"/>
  <c r="S1083" i="13" s="1"/>
  <c r="R1081" i="13"/>
  <c r="R1083" i="13" s="1"/>
  <c r="Q1081" i="13"/>
  <c r="Q1083" i="13" s="1"/>
  <c r="P1081" i="13"/>
  <c r="P1083" i="13" s="1"/>
  <c r="O1081" i="13"/>
  <c r="O1083" i="13" s="1"/>
  <c r="N1081" i="13"/>
  <c r="N1083" i="13" s="1"/>
  <c r="M1081" i="13"/>
  <c r="M1083" i="13" s="1"/>
  <c r="L1081" i="13"/>
  <c r="L1083" i="13" s="1"/>
  <c r="K1081" i="13"/>
  <c r="K1083" i="13" s="1"/>
  <c r="J1081" i="13"/>
  <c r="J1083" i="13" s="1"/>
  <c r="I1081" i="13"/>
  <c r="I1083" i="13" s="1"/>
  <c r="H1081" i="13"/>
  <c r="H1083" i="13" s="1"/>
  <c r="G1081" i="13"/>
  <c r="G1083" i="13" s="1"/>
  <c r="F1081" i="13"/>
  <c r="F1083" i="13" s="1"/>
  <c r="E1081" i="13"/>
  <c r="E1083" i="13" s="1"/>
  <c r="AB1079" i="13"/>
  <c r="AA1079" i="13"/>
  <c r="Z1079" i="13"/>
  <c r="Y1079" i="13"/>
  <c r="X1079" i="13"/>
  <c r="W1079" i="13"/>
  <c r="V1079" i="13"/>
  <c r="U1079" i="13"/>
  <c r="T1079" i="13"/>
  <c r="S1079" i="13"/>
  <c r="R1079" i="13"/>
  <c r="Q1079" i="13"/>
  <c r="P1079" i="13"/>
  <c r="O1079" i="13"/>
  <c r="N1079" i="13"/>
  <c r="M1079" i="13"/>
  <c r="L1079" i="13"/>
  <c r="K1079" i="13"/>
  <c r="J1079" i="13"/>
  <c r="I1079" i="13"/>
  <c r="H1079" i="13"/>
  <c r="G1079" i="13"/>
  <c r="F1079" i="13"/>
  <c r="E1079" i="13"/>
  <c r="AB1078" i="13"/>
  <c r="AB1080" i="13" s="1"/>
  <c r="AA1078" i="13"/>
  <c r="AA1080" i="13" s="1"/>
  <c r="Z1078" i="13"/>
  <c r="Z1080" i="13" s="1"/>
  <c r="Y1078" i="13"/>
  <c r="Y1080" i="13" s="1"/>
  <c r="X1078" i="13"/>
  <c r="X1080" i="13" s="1"/>
  <c r="W1078" i="13"/>
  <c r="W1080" i="13" s="1"/>
  <c r="V1078" i="13"/>
  <c r="V1080" i="13" s="1"/>
  <c r="U1078" i="13"/>
  <c r="U1080" i="13" s="1"/>
  <c r="T1078" i="13"/>
  <c r="T1080" i="13" s="1"/>
  <c r="S1078" i="13"/>
  <c r="S1080" i="13" s="1"/>
  <c r="R1078" i="13"/>
  <c r="R1080" i="13" s="1"/>
  <c r="Q1078" i="13"/>
  <c r="Q1080" i="13" s="1"/>
  <c r="P1078" i="13"/>
  <c r="P1080" i="13" s="1"/>
  <c r="O1078" i="13"/>
  <c r="O1080" i="13" s="1"/>
  <c r="N1078" i="13"/>
  <c r="N1080" i="13" s="1"/>
  <c r="M1078" i="13"/>
  <c r="M1080" i="13" s="1"/>
  <c r="L1078" i="13"/>
  <c r="L1080" i="13" s="1"/>
  <c r="K1078" i="13"/>
  <c r="K1080" i="13" s="1"/>
  <c r="J1078" i="13"/>
  <c r="J1080" i="13" s="1"/>
  <c r="I1078" i="13"/>
  <c r="I1080" i="13" s="1"/>
  <c r="H1078" i="13"/>
  <c r="H1080" i="13" s="1"/>
  <c r="G1078" i="13"/>
  <c r="G1080" i="13" s="1"/>
  <c r="F1078" i="13"/>
  <c r="F1080" i="13" s="1"/>
  <c r="E1078" i="13"/>
  <c r="E1080" i="13" s="1"/>
  <c r="AD1080" i="13" s="1"/>
  <c r="AB1077" i="13"/>
  <c r="AA1077" i="13"/>
  <c r="Z1077" i="13"/>
  <c r="Y1077" i="13"/>
  <c r="X1077" i="13"/>
  <c r="W1077" i="13"/>
  <c r="V1077" i="13"/>
  <c r="U1077" i="13"/>
  <c r="T1077" i="13"/>
  <c r="S1077" i="13"/>
  <c r="R1077" i="13"/>
  <c r="Q1077" i="13"/>
  <c r="P1077" i="13"/>
  <c r="O1077" i="13"/>
  <c r="N1077" i="13"/>
  <c r="M1077" i="13"/>
  <c r="L1077" i="13"/>
  <c r="K1077" i="13"/>
  <c r="J1077" i="13"/>
  <c r="I1077" i="13"/>
  <c r="H1077" i="13"/>
  <c r="G1077" i="13"/>
  <c r="F1077" i="13"/>
  <c r="E1077" i="13"/>
  <c r="AC1075" i="13"/>
  <c r="AC1074" i="13"/>
  <c r="AB1073" i="13"/>
  <c r="AA1073" i="13"/>
  <c r="Z1073" i="13"/>
  <c r="Y1073" i="13"/>
  <c r="X1073" i="13"/>
  <c r="W1073" i="13"/>
  <c r="V1073" i="13"/>
  <c r="U1073" i="13"/>
  <c r="T1073" i="13"/>
  <c r="S1073" i="13"/>
  <c r="R1073" i="13"/>
  <c r="Q1073" i="13"/>
  <c r="P1073" i="13"/>
  <c r="O1073" i="13"/>
  <c r="N1073" i="13"/>
  <c r="M1073" i="13"/>
  <c r="L1073" i="13"/>
  <c r="K1073" i="13"/>
  <c r="J1073" i="13"/>
  <c r="I1073" i="13"/>
  <c r="H1073" i="13"/>
  <c r="G1073" i="13"/>
  <c r="F1073" i="13"/>
  <c r="E1073" i="13"/>
  <c r="AC1071" i="13"/>
  <c r="AC1165" i="13" s="1"/>
  <c r="AC1070" i="13"/>
  <c r="AC1164" i="13" s="1"/>
  <c r="AB1060" i="13"/>
  <c r="AB1062" i="13" s="1"/>
  <c r="AA1060" i="13"/>
  <c r="AA1062" i="13" s="1"/>
  <c r="Z1060" i="13"/>
  <c r="Z1062" i="13" s="1"/>
  <c r="Y1060" i="13"/>
  <c r="Y1062" i="13" s="1"/>
  <c r="X1060" i="13"/>
  <c r="X1062" i="13" s="1"/>
  <c r="W1060" i="13"/>
  <c r="W1062" i="13" s="1"/>
  <c r="V1060" i="13"/>
  <c r="V1062" i="13" s="1"/>
  <c r="U1060" i="13"/>
  <c r="U1062" i="13" s="1"/>
  <c r="T1060" i="13"/>
  <c r="T1062" i="13" s="1"/>
  <c r="S1060" i="13"/>
  <c r="S1062" i="13" s="1"/>
  <c r="R1060" i="13"/>
  <c r="R1062" i="13" s="1"/>
  <c r="Q1060" i="13"/>
  <c r="Q1062" i="13" s="1"/>
  <c r="P1060" i="13"/>
  <c r="P1062" i="13" s="1"/>
  <c r="O1060" i="13"/>
  <c r="O1062" i="13" s="1"/>
  <c r="N1060" i="13"/>
  <c r="N1062" i="13" s="1"/>
  <c r="M1060" i="13"/>
  <c r="M1062" i="13" s="1"/>
  <c r="L1060" i="13"/>
  <c r="L1062" i="13" s="1"/>
  <c r="K1060" i="13"/>
  <c r="K1062" i="13" s="1"/>
  <c r="J1060" i="13"/>
  <c r="J1062" i="13" s="1"/>
  <c r="I1060" i="13"/>
  <c r="I1062" i="13" s="1"/>
  <c r="H1060" i="13"/>
  <c r="H1062" i="13" s="1"/>
  <c r="G1060" i="13"/>
  <c r="G1062" i="13" s="1"/>
  <c r="F1060" i="13"/>
  <c r="F1062" i="13" s="1"/>
  <c r="E1060" i="13"/>
  <c r="E1062" i="13" s="1"/>
  <c r="AB1059" i="13"/>
  <c r="AB1061" i="13" s="1"/>
  <c r="AA1059" i="13"/>
  <c r="AA1061" i="13" s="1"/>
  <c r="Z1059" i="13"/>
  <c r="Z1061" i="13" s="1"/>
  <c r="Y1059" i="13"/>
  <c r="Y1061" i="13" s="1"/>
  <c r="X1059" i="13"/>
  <c r="X1061" i="13" s="1"/>
  <c r="W1059" i="13"/>
  <c r="W1061" i="13" s="1"/>
  <c r="V1059" i="13"/>
  <c r="V1061" i="13" s="1"/>
  <c r="U1059" i="13"/>
  <c r="U1061" i="13" s="1"/>
  <c r="T1059" i="13"/>
  <c r="T1061" i="13" s="1"/>
  <c r="S1059" i="13"/>
  <c r="S1061" i="13" s="1"/>
  <c r="R1059" i="13"/>
  <c r="R1061" i="13" s="1"/>
  <c r="Q1059" i="13"/>
  <c r="Q1061" i="13" s="1"/>
  <c r="P1059" i="13"/>
  <c r="P1061" i="13" s="1"/>
  <c r="O1059" i="13"/>
  <c r="O1061" i="13" s="1"/>
  <c r="N1059" i="13"/>
  <c r="N1061" i="13" s="1"/>
  <c r="M1059" i="13"/>
  <c r="M1061" i="13" s="1"/>
  <c r="L1059" i="13"/>
  <c r="L1061" i="13" s="1"/>
  <c r="K1059" i="13"/>
  <c r="K1061" i="13" s="1"/>
  <c r="J1059" i="13"/>
  <c r="J1061" i="13" s="1"/>
  <c r="I1059" i="13"/>
  <c r="I1061" i="13" s="1"/>
  <c r="H1059" i="13"/>
  <c r="H1061" i="13" s="1"/>
  <c r="G1059" i="13"/>
  <c r="G1061" i="13" s="1"/>
  <c r="F1059" i="13"/>
  <c r="F1061" i="13" s="1"/>
  <c r="E1059" i="13"/>
  <c r="E1061" i="13" s="1"/>
  <c r="AD1058" i="13"/>
  <c r="AC1058" i="13"/>
  <c r="AC1055" i="13"/>
  <c r="AC1054" i="13"/>
  <c r="AB1053" i="13"/>
  <c r="AA1053" i="13"/>
  <c r="Z1053" i="13"/>
  <c r="Y1053" i="13"/>
  <c r="X1053" i="13"/>
  <c r="W1053" i="13"/>
  <c r="V1053" i="13"/>
  <c r="U1053" i="13"/>
  <c r="T1053" i="13"/>
  <c r="S1053" i="13"/>
  <c r="R1053" i="13"/>
  <c r="Q1053" i="13"/>
  <c r="P1053" i="13"/>
  <c r="O1053" i="13"/>
  <c r="N1053" i="13"/>
  <c r="M1053" i="13"/>
  <c r="L1053" i="13"/>
  <c r="K1053" i="13"/>
  <c r="J1053" i="13"/>
  <c r="I1053" i="13"/>
  <c r="H1053" i="13"/>
  <c r="G1053" i="13"/>
  <c r="F1053" i="13"/>
  <c r="E1053" i="13"/>
  <c r="AC1051" i="13"/>
  <c r="AE1050" i="13"/>
  <c r="AD1050" i="13"/>
  <c r="AC1050" i="13"/>
  <c r="AB1049" i="13"/>
  <c r="AA1049" i="13"/>
  <c r="Z1049" i="13"/>
  <c r="Y1049" i="13"/>
  <c r="X1049" i="13"/>
  <c r="W1049" i="13"/>
  <c r="V1049" i="13"/>
  <c r="U1049" i="13"/>
  <c r="T1049" i="13"/>
  <c r="S1049" i="13"/>
  <c r="R1049" i="13"/>
  <c r="Q1049" i="13"/>
  <c r="P1049" i="13"/>
  <c r="O1049" i="13"/>
  <c r="N1049" i="13"/>
  <c r="M1049" i="13"/>
  <c r="L1049" i="13"/>
  <c r="K1049" i="13"/>
  <c r="J1049" i="13"/>
  <c r="I1049" i="13"/>
  <c r="H1049" i="13"/>
  <c r="G1049" i="13"/>
  <c r="F1049" i="13"/>
  <c r="E1049" i="13"/>
  <c r="AC1047" i="13"/>
  <c r="AC1060" i="13" s="1"/>
  <c r="AE1046" i="13"/>
  <c r="AD1046" i="13"/>
  <c r="AC1046" i="13"/>
  <c r="AC1059" i="13" s="1"/>
  <c r="AB1039" i="13"/>
  <c r="AA1039" i="13"/>
  <c r="Z1039" i="13"/>
  <c r="Y1039" i="13"/>
  <c r="X1039" i="13"/>
  <c r="W1039" i="13"/>
  <c r="V1039" i="13"/>
  <c r="U1039" i="13"/>
  <c r="T1039" i="13"/>
  <c r="S1039" i="13"/>
  <c r="R1039" i="13"/>
  <c r="Q1039" i="13"/>
  <c r="P1039" i="13"/>
  <c r="O1039" i="13"/>
  <c r="N1039" i="13"/>
  <c r="M1039" i="13"/>
  <c r="L1039" i="13"/>
  <c r="K1039" i="13"/>
  <c r="J1039" i="13"/>
  <c r="I1039" i="13"/>
  <c r="H1039" i="13"/>
  <c r="G1039" i="13"/>
  <c r="F1039" i="13"/>
  <c r="E1039" i="13"/>
  <c r="AD1039" i="13" s="1"/>
  <c r="AB1037" i="13"/>
  <c r="AA1037" i="13"/>
  <c r="Z1037" i="13"/>
  <c r="Y1037" i="13"/>
  <c r="X1037" i="13"/>
  <c r="W1037" i="13"/>
  <c r="V1037" i="13"/>
  <c r="U1037" i="13"/>
  <c r="T1037" i="13"/>
  <c r="S1037" i="13"/>
  <c r="R1037" i="13"/>
  <c r="Q1037" i="13"/>
  <c r="P1037" i="13"/>
  <c r="O1037" i="13"/>
  <c r="N1037" i="13"/>
  <c r="M1037" i="13"/>
  <c r="L1037" i="13"/>
  <c r="K1037" i="13"/>
  <c r="J1037" i="13"/>
  <c r="I1037" i="13"/>
  <c r="H1037" i="13"/>
  <c r="G1037" i="13"/>
  <c r="F1037" i="13"/>
  <c r="E1037" i="13"/>
  <c r="AC1035" i="13"/>
  <c r="AC1062" i="13" s="1"/>
  <c r="AC1034" i="13"/>
  <c r="AC1061" i="13" s="1"/>
  <c r="AB1025" i="13"/>
  <c r="AB1027" i="13" s="1"/>
  <c r="AA1025" i="13"/>
  <c r="AA1027" i="13" s="1"/>
  <c r="Z1025" i="13"/>
  <c r="Z1027" i="13" s="1"/>
  <c r="Y1025" i="13"/>
  <c r="Y1027" i="13" s="1"/>
  <c r="X1025" i="13"/>
  <c r="X1027" i="13" s="1"/>
  <c r="W1025" i="13"/>
  <c r="W1027" i="13" s="1"/>
  <c r="V1025" i="13"/>
  <c r="V1027" i="13" s="1"/>
  <c r="U1025" i="13"/>
  <c r="U1027" i="13" s="1"/>
  <c r="T1025" i="13"/>
  <c r="T1027" i="13" s="1"/>
  <c r="S1025" i="13"/>
  <c r="S1027" i="13" s="1"/>
  <c r="R1025" i="13"/>
  <c r="R1027" i="13" s="1"/>
  <c r="Q1025" i="13"/>
  <c r="Q1027" i="13" s="1"/>
  <c r="P1025" i="13"/>
  <c r="P1027" i="13" s="1"/>
  <c r="O1025" i="13"/>
  <c r="O1027" i="13" s="1"/>
  <c r="N1025" i="13"/>
  <c r="N1027" i="13" s="1"/>
  <c r="M1025" i="13"/>
  <c r="M1027" i="13" s="1"/>
  <c r="L1025" i="13"/>
  <c r="L1027" i="13" s="1"/>
  <c r="K1025" i="13"/>
  <c r="K1027" i="13" s="1"/>
  <c r="J1025" i="13"/>
  <c r="J1027" i="13" s="1"/>
  <c r="I1025" i="13"/>
  <c r="I1027" i="13" s="1"/>
  <c r="H1025" i="13"/>
  <c r="H1027" i="13" s="1"/>
  <c r="G1025" i="13"/>
  <c r="G1027" i="13" s="1"/>
  <c r="F1025" i="13"/>
  <c r="F1027" i="13" s="1"/>
  <c r="E1025" i="13"/>
  <c r="E1027" i="13" s="1"/>
  <c r="AB1024" i="13"/>
  <c r="AB1026" i="13" s="1"/>
  <c r="AA1024" i="13"/>
  <c r="AA1026" i="13" s="1"/>
  <c r="Z1024" i="13"/>
  <c r="Z1026" i="13" s="1"/>
  <c r="Y1024" i="13"/>
  <c r="Y1026" i="13" s="1"/>
  <c r="X1024" i="13"/>
  <c r="X1026" i="13" s="1"/>
  <c r="W1024" i="13"/>
  <c r="W1026" i="13" s="1"/>
  <c r="V1024" i="13"/>
  <c r="V1026" i="13" s="1"/>
  <c r="U1024" i="13"/>
  <c r="U1026" i="13" s="1"/>
  <c r="T1024" i="13"/>
  <c r="T1026" i="13" s="1"/>
  <c r="S1024" i="13"/>
  <c r="S1026" i="13" s="1"/>
  <c r="R1024" i="13"/>
  <c r="R1026" i="13" s="1"/>
  <c r="Q1024" i="13"/>
  <c r="Q1026" i="13" s="1"/>
  <c r="P1024" i="13"/>
  <c r="P1026" i="13" s="1"/>
  <c r="O1024" i="13"/>
  <c r="O1026" i="13" s="1"/>
  <c r="N1024" i="13"/>
  <c r="N1026" i="13" s="1"/>
  <c r="M1024" i="13"/>
  <c r="M1026" i="13" s="1"/>
  <c r="L1024" i="13"/>
  <c r="L1026" i="13" s="1"/>
  <c r="K1024" i="13"/>
  <c r="K1026" i="13" s="1"/>
  <c r="J1024" i="13"/>
  <c r="J1026" i="13" s="1"/>
  <c r="I1024" i="13"/>
  <c r="I1026" i="13" s="1"/>
  <c r="H1024" i="13"/>
  <c r="H1026" i="13" s="1"/>
  <c r="G1024" i="13"/>
  <c r="G1026" i="13" s="1"/>
  <c r="F1024" i="13"/>
  <c r="F1026" i="13" s="1"/>
  <c r="E1024" i="13"/>
  <c r="E1026" i="13" s="1"/>
  <c r="AC1023" i="13"/>
  <c r="AE1022" i="13"/>
  <c r="AC1022" i="13"/>
  <c r="AB1021" i="13"/>
  <c r="AA1021" i="13"/>
  <c r="Z1021" i="13"/>
  <c r="Y1021" i="13"/>
  <c r="X1021" i="13"/>
  <c r="W1021" i="13"/>
  <c r="V1021" i="13"/>
  <c r="U1021" i="13"/>
  <c r="T1021" i="13"/>
  <c r="S1021" i="13"/>
  <c r="R1021" i="13"/>
  <c r="Q1021" i="13"/>
  <c r="P1021" i="13"/>
  <c r="O1021" i="13"/>
  <c r="N1021" i="13"/>
  <c r="M1021" i="13"/>
  <c r="L1021" i="13"/>
  <c r="K1021" i="13"/>
  <c r="J1021" i="13"/>
  <c r="I1021" i="13"/>
  <c r="H1021" i="13"/>
  <c r="G1021" i="13"/>
  <c r="F1021" i="13"/>
  <c r="E1021" i="13"/>
  <c r="AC1019" i="13"/>
  <c r="AC1018" i="13"/>
  <c r="AB1017" i="13"/>
  <c r="AA1017" i="13"/>
  <c r="Z1017" i="13"/>
  <c r="Y1017" i="13"/>
  <c r="X1017" i="13"/>
  <c r="W1017" i="13"/>
  <c r="V1017" i="13"/>
  <c r="U1017" i="13"/>
  <c r="T1017" i="13"/>
  <c r="S1017" i="13"/>
  <c r="R1017" i="13"/>
  <c r="Q1017" i="13"/>
  <c r="P1017" i="13"/>
  <c r="O1017" i="13"/>
  <c r="N1017" i="13"/>
  <c r="M1017" i="13"/>
  <c r="L1017" i="13"/>
  <c r="K1017" i="13"/>
  <c r="J1017" i="13"/>
  <c r="I1017" i="13"/>
  <c r="H1017" i="13"/>
  <c r="G1017" i="13"/>
  <c r="F1017" i="13"/>
  <c r="E1017" i="13"/>
  <c r="AC1015" i="13"/>
  <c r="AC1014" i="13"/>
  <c r="AB1013" i="13"/>
  <c r="AA1013" i="13"/>
  <c r="Z1013" i="13"/>
  <c r="Y1013" i="13"/>
  <c r="X1013" i="13"/>
  <c r="W1013" i="13"/>
  <c r="V1013" i="13"/>
  <c r="U1013" i="13"/>
  <c r="T1013" i="13"/>
  <c r="S1013" i="13"/>
  <c r="R1013" i="13"/>
  <c r="Q1013" i="13"/>
  <c r="P1013" i="13"/>
  <c r="O1013" i="13"/>
  <c r="N1013" i="13"/>
  <c r="M1013" i="13"/>
  <c r="L1013" i="13"/>
  <c r="K1013" i="13"/>
  <c r="J1013" i="13"/>
  <c r="I1013" i="13"/>
  <c r="H1013" i="13"/>
  <c r="G1013" i="13"/>
  <c r="F1013" i="13"/>
  <c r="E1013" i="13"/>
  <c r="AC1011" i="13"/>
  <c r="AC1010" i="13"/>
  <c r="AB1009" i="13"/>
  <c r="AA1009" i="13"/>
  <c r="Z1009" i="13"/>
  <c r="Y1009" i="13"/>
  <c r="X1009" i="13"/>
  <c r="W1009" i="13"/>
  <c r="V1009" i="13"/>
  <c r="U1009" i="13"/>
  <c r="T1009" i="13"/>
  <c r="S1009" i="13"/>
  <c r="R1009" i="13"/>
  <c r="Q1009" i="13"/>
  <c r="P1009" i="13"/>
  <c r="O1009" i="13"/>
  <c r="N1009" i="13"/>
  <c r="M1009" i="13"/>
  <c r="L1009" i="13"/>
  <c r="K1009" i="13"/>
  <c r="J1009" i="13"/>
  <c r="I1009" i="13"/>
  <c r="H1009" i="13"/>
  <c r="G1009" i="13"/>
  <c r="F1009" i="13"/>
  <c r="E1009" i="13"/>
  <c r="AC1007" i="13"/>
  <c r="AC1025" i="13" s="1"/>
  <c r="AC1006" i="13"/>
  <c r="AC1024" i="13" s="1"/>
  <c r="AB997" i="13"/>
  <c r="AA997" i="13"/>
  <c r="Z997" i="13"/>
  <c r="Y997" i="13"/>
  <c r="X997" i="13"/>
  <c r="W997" i="13"/>
  <c r="V997" i="13"/>
  <c r="U997" i="13"/>
  <c r="T997" i="13"/>
  <c r="S997" i="13"/>
  <c r="R997" i="13"/>
  <c r="Q997" i="13"/>
  <c r="P997" i="13"/>
  <c r="O997" i="13"/>
  <c r="N997" i="13"/>
  <c r="M997" i="13"/>
  <c r="L997" i="13"/>
  <c r="K997" i="13"/>
  <c r="J997" i="13"/>
  <c r="I997" i="13"/>
  <c r="H997" i="13"/>
  <c r="G997" i="13"/>
  <c r="F997" i="13"/>
  <c r="E997" i="13"/>
  <c r="AB996" i="13"/>
  <c r="AB998" i="13" s="1"/>
  <c r="AA996" i="13"/>
  <c r="AA998" i="13" s="1"/>
  <c r="Z996" i="13"/>
  <c r="Z998" i="13" s="1"/>
  <c r="Y996" i="13"/>
  <c r="Y998" i="13" s="1"/>
  <c r="X996" i="13"/>
  <c r="X998" i="13" s="1"/>
  <c r="W996" i="13"/>
  <c r="W998" i="13" s="1"/>
  <c r="V996" i="13"/>
  <c r="V998" i="13" s="1"/>
  <c r="U996" i="13"/>
  <c r="U998" i="13" s="1"/>
  <c r="T996" i="13"/>
  <c r="T998" i="13" s="1"/>
  <c r="S996" i="13"/>
  <c r="S998" i="13" s="1"/>
  <c r="R996" i="13"/>
  <c r="R998" i="13" s="1"/>
  <c r="Q996" i="13"/>
  <c r="Q998" i="13" s="1"/>
  <c r="P996" i="13"/>
  <c r="P998" i="13" s="1"/>
  <c r="O996" i="13"/>
  <c r="O998" i="13" s="1"/>
  <c r="N996" i="13"/>
  <c r="N998" i="13" s="1"/>
  <c r="M996" i="13"/>
  <c r="M998" i="13" s="1"/>
  <c r="L996" i="13"/>
  <c r="L998" i="13" s="1"/>
  <c r="K996" i="13"/>
  <c r="K998" i="13" s="1"/>
  <c r="J996" i="13"/>
  <c r="J998" i="13" s="1"/>
  <c r="I996" i="13"/>
  <c r="I998" i="13" s="1"/>
  <c r="H996" i="13"/>
  <c r="H998" i="13" s="1"/>
  <c r="G996" i="13"/>
  <c r="G998" i="13" s="1"/>
  <c r="F996" i="13"/>
  <c r="F998" i="13" s="1"/>
  <c r="E996" i="13"/>
  <c r="E998" i="13" s="1"/>
  <c r="AD998" i="13" s="1"/>
  <c r="AB995" i="13"/>
  <c r="AA995" i="13"/>
  <c r="Z995" i="13"/>
  <c r="Y995" i="13"/>
  <c r="X995" i="13"/>
  <c r="W995" i="13"/>
  <c r="V995" i="13"/>
  <c r="U995" i="13"/>
  <c r="T995" i="13"/>
  <c r="S995" i="13"/>
  <c r="R995" i="13"/>
  <c r="Q995" i="13"/>
  <c r="P995" i="13"/>
  <c r="O995" i="13"/>
  <c r="N995" i="13"/>
  <c r="M995" i="13"/>
  <c r="L995" i="13"/>
  <c r="K995" i="13"/>
  <c r="J995" i="13"/>
  <c r="I995" i="13"/>
  <c r="H995" i="13"/>
  <c r="G995" i="13"/>
  <c r="F995" i="13"/>
  <c r="E995" i="13"/>
  <c r="AC993" i="13"/>
  <c r="AC992" i="13"/>
  <c r="AB991" i="13"/>
  <c r="AA991" i="13"/>
  <c r="Z991" i="13"/>
  <c r="Y991" i="13"/>
  <c r="X991" i="13"/>
  <c r="W991" i="13"/>
  <c r="V991" i="13"/>
  <c r="U991" i="13"/>
  <c r="T991" i="13"/>
  <c r="S991" i="13"/>
  <c r="R991" i="13"/>
  <c r="Q991" i="13"/>
  <c r="P991" i="13"/>
  <c r="O991" i="13"/>
  <c r="N991" i="13"/>
  <c r="M991" i="13"/>
  <c r="L991" i="13"/>
  <c r="K991" i="13"/>
  <c r="J991" i="13"/>
  <c r="I991" i="13"/>
  <c r="H991" i="13"/>
  <c r="G991" i="13"/>
  <c r="F991" i="13"/>
  <c r="E991" i="13"/>
  <c r="AC989" i="13"/>
  <c r="AC1027" i="13" s="1"/>
  <c r="AC988" i="13"/>
  <c r="AC1026" i="13" s="1"/>
  <c r="AB978" i="13"/>
  <c r="AB980" i="13" s="1"/>
  <c r="AA978" i="13"/>
  <c r="AA980" i="13" s="1"/>
  <c r="Z978" i="13"/>
  <c r="Z980" i="13" s="1"/>
  <c r="Y978" i="13"/>
  <c r="Y980" i="13" s="1"/>
  <c r="X978" i="13"/>
  <c r="X980" i="13" s="1"/>
  <c r="W978" i="13"/>
  <c r="W980" i="13" s="1"/>
  <c r="V978" i="13"/>
  <c r="V980" i="13" s="1"/>
  <c r="U978" i="13"/>
  <c r="U980" i="13" s="1"/>
  <c r="T978" i="13"/>
  <c r="T980" i="13" s="1"/>
  <c r="S978" i="13"/>
  <c r="S980" i="13" s="1"/>
  <c r="R978" i="13"/>
  <c r="R980" i="13" s="1"/>
  <c r="Q978" i="13"/>
  <c r="Q980" i="13" s="1"/>
  <c r="P978" i="13"/>
  <c r="P980" i="13" s="1"/>
  <c r="O978" i="13"/>
  <c r="O980" i="13" s="1"/>
  <c r="N978" i="13"/>
  <c r="N980" i="13" s="1"/>
  <c r="M978" i="13"/>
  <c r="M980" i="13" s="1"/>
  <c r="L978" i="13"/>
  <c r="L980" i="13" s="1"/>
  <c r="K978" i="13"/>
  <c r="K980" i="13" s="1"/>
  <c r="J978" i="13"/>
  <c r="J980" i="13" s="1"/>
  <c r="I978" i="13"/>
  <c r="I980" i="13" s="1"/>
  <c r="H978" i="13"/>
  <c r="H980" i="13" s="1"/>
  <c r="G978" i="13"/>
  <c r="G980" i="13" s="1"/>
  <c r="F978" i="13"/>
  <c r="F980" i="13" s="1"/>
  <c r="E978" i="13"/>
  <c r="E980" i="13" s="1"/>
  <c r="AB977" i="13"/>
  <c r="AB979" i="13" s="1"/>
  <c r="AA977" i="13"/>
  <c r="AA979" i="13" s="1"/>
  <c r="Z977" i="13"/>
  <c r="Z979" i="13" s="1"/>
  <c r="Y977" i="13"/>
  <c r="Y979" i="13" s="1"/>
  <c r="X977" i="13"/>
  <c r="X979" i="13" s="1"/>
  <c r="W977" i="13"/>
  <c r="W979" i="13" s="1"/>
  <c r="V977" i="13"/>
  <c r="V979" i="13" s="1"/>
  <c r="U977" i="13"/>
  <c r="U979" i="13" s="1"/>
  <c r="T977" i="13"/>
  <c r="T979" i="13" s="1"/>
  <c r="S977" i="13"/>
  <c r="S979" i="13" s="1"/>
  <c r="R977" i="13"/>
  <c r="R979" i="13" s="1"/>
  <c r="Q977" i="13"/>
  <c r="Q979" i="13" s="1"/>
  <c r="P977" i="13"/>
  <c r="P979" i="13" s="1"/>
  <c r="O977" i="13"/>
  <c r="O979" i="13" s="1"/>
  <c r="N977" i="13"/>
  <c r="N979" i="13" s="1"/>
  <c r="M977" i="13"/>
  <c r="M979" i="13" s="1"/>
  <c r="L977" i="13"/>
  <c r="L979" i="13" s="1"/>
  <c r="K977" i="13"/>
  <c r="K979" i="13" s="1"/>
  <c r="J977" i="13"/>
  <c r="J979" i="13" s="1"/>
  <c r="I977" i="13"/>
  <c r="I979" i="13" s="1"/>
  <c r="H977" i="13"/>
  <c r="H979" i="13" s="1"/>
  <c r="G977" i="13"/>
  <c r="G979" i="13" s="1"/>
  <c r="F977" i="13"/>
  <c r="F979" i="13" s="1"/>
  <c r="E977" i="13"/>
  <c r="E979" i="13" s="1"/>
  <c r="AC976" i="13"/>
  <c r="AD975" i="13"/>
  <c r="AC975" i="13"/>
  <c r="AB974" i="13"/>
  <c r="AA974" i="13"/>
  <c r="Z974" i="13"/>
  <c r="Y974" i="13"/>
  <c r="X974" i="13"/>
  <c r="W974" i="13"/>
  <c r="V974" i="13"/>
  <c r="U974" i="13"/>
  <c r="T974" i="13"/>
  <c r="S974" i="13"/>
  <c r="R974" i="13"/>
  <c r="Q974" i="13"/>
  <c r="P974" i="13"/>
  <c r="O974" i="13"/>
  <c r="N974" i="13"/>
  <c r="M974" i="13"/>
  <c r="L974" i="13"/>
  <c r="K974" i="13"/>
  <c r="J974" i="13"/>
  <c r="I974" i="13"/>
  <c r="H974" i="13"/>
  <c r="G974" i="13"/>
  <c r="F974" i="13"/>
  <c r="E974" i="13"/>
  <c r="AC972" i="13"/>
  <c r="AC971" i="13"/>
  <c r="AB970" i="13"/>
  <c r="AA970" i="13"/>
  <c r="Z970" i="13"/>
  <c r="Y970" i="13"/>
  <c r="X970" i="13"/>
  <c r="W970" i="13"/>
  <c r="V970" i="13"/>
  <c r="U970" i="13"/>
  <c r="T970" i="13"/>
  <c r="S970" i="13"/>
  <c r="R970" i="13"/>
  <c r="Q970" i="13"/>
  <c r="P970" i="13"/>
  <c r="O970" i="13"/>
  <c r="N970" i="13"/>
  <c r="M970" i="13"/>
  <c r="L970" i="13"/>
  <c r="K970" i="13"/>
  <c r="J970" i="13"/>
  <c r="I970" i="13"/>
  <c r="H970" i="13"/>
  <c r="G970" i="13"/>
  <c r="F970" i="13"/>
  <c r="E970" i="13"/>
  <c r="AC968" i="13"/>
  <c r="AC967" i="13"/>
  <c r="AC962" i="13"/>
  <c r="AB962" i="13"/>
  <c r="AA962" i="13"/>
  <c r="Z962" i="13"/>
  <c r="Y962" i="13"/>
  <c r="X962" i="13"/>
  <c r="W962" i="13"/>
  <c r="V962" i="13"/>
  <c r="U962" i="13"/>
  <c r="T962" i="13"/>
  <c r="S962" i="13"/>
  <c r="R962" i="13"/>
  <c r="Q962" i="13"/>
  <c r="P962" i="13"/>
  <c r="O962" i="13"/>
  <c r="N962" i="13"/>
  <c r="M962" i="13"/>
  <c r="L962" i="13"/>
  <c r="K962" i="13"/>
  <c r="J962" i="13"/>
  <c r="I962" i="13"/>
  <c r="H962" i="13"/>
  <c r="G962" i="13"/>
  <c r="F962" i="13"/>
  <c r="E962" i="13"/>
  <c r="AB961" i="13"/>
  <c r="AA961" i="13"/>
  <c r="Z961" i="13"/>
  <c r="Y961" i="13"/>
  <c r="X961" i="13"/>
  <c r="W961" i="13"/>
  <c r="V961" i="13"/>
  <c r="U961" i="13"/>
  <c r="T961" i="13"/>
  <c r="S961" i="13"/>
  <c r="R961" i="13"/>
  <c r="Q961" i="13"/>
  <c r="P961" i="13"/>
  <c r="O961" i="13"/>
  <c r="N961" i="13"/>
  <c r="M961" i="13"/>
  <c r="L961" i="13"/>
  <c r="K961" i="13"/>
  <c r="J961" i="13"/>
  <c r="I961" i="13"/>
  <c r="H961" i="13"/>
  <c r="G961" i="13"/>
  <c r="F961" i="13"/>
  <c r="AB954" i="13"/>
  <c r="AA954" i="13"/>
  <c r="Z954" i="13"/>
  <c r="Y954" i="13"/>
  <c r="X954" i="13"/>
  <c r="W954" i="13"/>
  <c r="V954" i="13"/>
  <c r="U954" i="13"/>
  <c r="T954" i="13"/>
  <c r="S954" i="13"/>
  <c r="R954" i="13"/>
  <c r="Q954" i="13"/>
  <c r="P954" i="13"/>
  <c r="O954" i="13"/>
  <c r="N954" i="13"/>
  <c r="M954" i="13"/>
  <c r="L954" i="13"/>
  <c r="K954" i="13"/>
  <c r="J954" i="13"/>
  <c r="I954" i="13"/>
  <c r="H954" i="13"/>
  <c r="G954" i="13"/>
  <c r="F954" i="13"/>
  <c r="E954" i="13"/>
  <c r="AC952" i="13"/>
  <c r="AC978" i="13" s="1"/>
  <c r="AC951" i="13"/>
  <c r="AC977" i="13" s="1"/>
  <c r="AB934" i="13"/>
  <c r="AA934" i="13"/>
  <c r="Z934" i="13"/>
  <c r="Y934" i="13"/>
  <c r="X934" i="13"/>
  <c r="W934" i="13"/>
  <c r="V934" i="13"/>
  <c r="U934" i="13"/>
  <c r="T934" i="13"/>
  <c r="S934" i="13"/>
  <c r="R934" i="13"/>
  <c r="Q934" i="13"/>
  <c r="P934" i="13"/>
  <c r="O934" i="13"/>
  <c r="N934" i="13"/>
  <c r="M934" i="13"/>
  <c r="L934" i="13"/>
  <c r="K934" i="13"/>
  <c r="J934" i="13"/>
  <c r="I934" i="13"/>
  <c r="H934" i="13"/>
  <c r="G934" i="13"/>
  <c r="F934" i="13"/>
  <c r="E934" i="13"/>
  <c r="AB933" i="13"/>
  <c r="AB935" i="13" s="1"/>
  <c r="AA933" i="13"/>
  <c r="AA935" i="13" s="1"/>
  <c r="Z933" i="13"/>
  <c r="Z935" i="13" s="1"/>
  <c r="Y933" i="13"/>
  <c r="Y935" i="13" s="1"/>
  <c r="X933" i="13"/>
  <c r="X935" i="13" s="1"/>
  <c r="W933" i="13"/>
  <c r="W935" i="13" s="1"/>
  <c r="V933" i="13"/>
  <c r="V935" i="13" s="1"/>
  <c r="U933" i="13"/>
  <c r="U935" i="13" s="1"/>
  <c r="T933" i="13"/>
  <c r="T935" i="13" s="1"/>
  <c r="S933" i="13"/>
  <c r="S935" i="13" s="1"/>
  <c r="R933" i="13"/>
  <c r="R935" i="13" s="1"/>
  <c r="Q933" i="13"/>
  <c r="Q935" i="13" s="1"/>
  <c r="P933" i="13"/>
  <c r="P935" i="13" s="1"/>
  <c r="O933" i="13"/>
  <c r="O935" i="13" s="1"/>
  <c r="N933" i="13"/>
  <c r="N935" i="13" s="1"/>
  <c r="M933" i="13"/>
  <c r="M935" i="13" s="1"/>
  <c r="L933" i="13"/>
  <c r="L935" i="13" s="1"/>
  <c r="K933" i="13"/>
  <c r="K935" i="13" s="1"/>
  <c r="J933" i="13"/>
  <c r="J935" i="13" s="1"/>
  <c r="I933" i="13"/>
  <c r="I935" i="13" s="1"/>
  <c r="H933" i="13"/>
  <c r="H935" i="13" s="1"/>
  <c r="G933" i="13"/>
  <c r="G935" i="13" s="1"/>
  <c r="F933" i="13"/>
  <c r="F935" i="13" s="1"/>
  <c r="E933" i="13"/>
  <c r="E935" i="13" s="1"/>
  <c r="AD935" i="13" s="1"/>
  <c r="AB931" i="13"/>
  <c r="AA931" i="13"/>
  <c r="Z931" i="13"/>
  <c r="Y931" i="13"/>
  <c r="X931" i="13"/>
  <c r="W931" i="13"/>
  <c r="V931" i="13"/>
  <c r="U931" i="13"/>
  <c r="T931" i="13"/>
  <c r="S931" i="13"/>
  <c r="R931" i="13"/>
  <c r="Q931" i="13"/>
  <c r="P931" i="13"/>
  <c r="O931" i="13"/>
  <c r="N931" i="13"/>
  <c r="M931" i="13"/>
  <c r="L931" i="13"/>
  <c r="K931" i="13"/>
  <c r="J931" i="13"/>
  <c r="I931" i="13"/>
  <c r="H931" i="13"/>
  <c r="G931" i="13"/>
  <c r="F931" i="13"/>
  <c r="E931" i="13"/>
  <c r="AC929" i="13"/>
  <c r="AC928" i="13"/>
  <c r="AB927" i="13"/>
  <c r="AA927" i="13"/>
  <c r="Z927" i="13"/>
  <c r="Y927" i="13"/>
  <c r="X927" i="13"/>
  <c r="W927" i="13"/>
  <c r="V927" i="13"/>
  <c r="U927" i="13"/>
  <c r="T927" i="13"/>
  <c r="S927" i="13"/>
  <c r="R927" i="13"/>
  <c r="Q927" i="13"/>
  <c r="P927" i="13"/>
  <c r="O927" i="13"/>
  <c r="N927" i="13"/>
  <c r="M927" i="13"/>
  <c r="L927" i="13"/>
  <c r="K927" i="13"/>
  <c r="J927" i="13"/>
  <c r="I927" i="13"/>
  <c r="H927" i="13"/>
  <c r="G927" i="13"/>
  <c r="F927" i="13"/>
  <c r="E927" i="13"/>
  <c r="AC925" i="13"/>
  <c r="AC980" i="13" s="1"/>
  <c r="AC924" i="13"/>
  <c r="AC979" i="13" s="1"/>
  <c r="AB914" i="13"/>
  <c r="AB916" i="13" s="1"/>
  <c r="AA914" i="13"/>
  <c r="AA916" i="13" s="1"/>
  <c r="Z914" i="13"/>
  <c r="Z916" i="13" s="1"/>
  <c r="Y914" i="13"/>
  <c r="Y916" i="13" s="1"/>
  <c r="X914" i="13"/>
  <c r="X916" i="13" s="1"/>
  <c r="W914" i="13"/>
  <c r="W916" i="13" s="1"/>
  <c r="V914" i="13"/>
  <c r="V916" i="13" s="1"/>
  <c r="U914" i="13"/>
  <c r="U916" i="13" s="1"/>
  <c r="T914" i="13"/>
  <c r="T916" i="13" s="1"/>
  <c r="S914" i="13"/>
  <c r="S916" i="13" s="1"/>
  <c r="R914" i="13"/>
  <c r="R916" i="13" s="1"/>
  <c r="Q914" i="13"/>
  <c r="Q916" i="13" s="1"/>
  <c r="P914" i="13"/>
  <c r="P916" i="13" s="1"/>
  <c r="O914" i="13"/>
  <c r="O916" i="13" s="1"/>
  <c r="N914" i="13"/>
  <c r="N916" i="13" s="1"/>
  <c r="M914" i="13"/>
  <c r="M916" i="13" s="1"/>
  <c r="L914" i="13"/>
  <c r="L916" i="13" s="1"/>
  <c r="K914" i="13"/>
  <c r="K916" i="13" s="1"/>
  <c r="J914" i="13"/>
  <c r="J916" i="13" s="1"/>
  <c r="I914" i="13"/>
  <c r="I916" i="13" s="1"/>
  <c r="H914" i="13"/>
  <c r="H916" i="13" s="1"/>
  <c r="G914" i="13"/>
  <c r="G916" i="13" s="1"/>
  <c r="F914" i="13"/>
  <c r="F916" i="13" s="1"/>
  <c r="E914" i="13"/>
  <c r="E916" i="13" s="1"/>
  <c r="AB913" i="13"/>
  <c r="AB915" i="13" s="1"/>
  <c r="AA913" i="13"/>
  <c r="AA915" i="13" s="1"/>
  <c r="Z913" i="13"/>
  <c r="Z915" i="13" s="1"/>
  <c r="Y913" i="13"/>
  <c r="Y915" i="13" s="1"/>
  <c r="X913" i="13"/>
  <c r="X915" i="13" s="1"/>
  <c r="W913" i="13"/>
  <c r="W915" i="13" s="1"/>
  <c r="V913" i="13"/>
  <c r="V915" i="13" s="1"/>
  <c r="U913" i="13"/>
  <c r="U915" i="13" s="1"/>
  <c r="T913" i="13"/>
  <c r="T915" i="13" s="1"/>
  <c r="S913" i="13"/>
  <c r="S915" i="13" s="1"/>
  <c r="R913" i="13"/>
  <c r="R915" i="13" s="1"/>
  <c r="Q913" i="13"/>
  <c r="Q915" i="13" s="1"/>
  <c r="P913" i="13"/>
  <c r="P915" i="13" s="1"/>
  <c r="O913" i="13"/>
  <c r="O915" i="13" s="1"/>
  <c r="N913" i="13"/>
  <c r="N915" i="13" s="1"/>
  <c r="M913" i="13"/>
  <c r="M915" i="13" s="1"/>
  <c r="L913" i="13"/>
  <c r="L915" i="13" s="1"/>
  <c r="K913" i="13"/>
  <c r="K915" i="13" s="1"/>
  <c r="J913" i="13"/>
  <c r="J915" i="13" s="1"/>
  <c r="I913" i="13"/>
  <c r="I915" i="13" s="1"/>
  <c r="H913" i="13"/>
  <c r="H915" i="13" s="1"/>
  <c r="G913" i="13"/>
  <c r="G915" i="13" s="1"/>
  <c r="F913" i="13"/>
  <c r="F915" i="13" s="1"/>
  <c r="E913" i="13"/>
  <c r="E915" i="13" s="1"/>
  <c r="AC912" i="13"/>
  <c r="AB911" i="13"/>
  <c r="AA911" i="13"/>
  <c r="Z911" i="13"/>
  <c r="Y911" i="13"/>
  <c r="X911" i="13"/>
  <c r="W911" i="13"/>
  <c r="V911" i="13"/>
  <c r="U911" i="13"/>
  <c r="T911" i="13"/>
  <c r="S911" i="13"/>
  <c r="R911" i="13"/>
  <c r="Q911" i="13"/>
  <c r="P911" i="13"/>
  <c r="O911" i="13"/>
  <c r="N911" i="13"/>
  <c r="M911" i="13"/>
  <c r="L911" i="13"/>
  <c r="K911" i="13"/>
  <c r="J911" i="13"/>
  <c r="I911" i="13"/>
  <c r="H911" i="13"/>
  <c r="G911" i="13"/>
  <c r="F911" i="13"/>
  <c r="E911" i="13"/>
  <c r="AB910" i="13"/>
  <c r="AA910" i="13"/>
  <c r="Z910" i="13"/>
  <c r="Y910" i="13"/>
  <c r="X910" i="13"/>
  <c r="W910" i="13"/>
  <c r="V910" i="13"/>
  <c r="U910" i="13"/>
  <c r="T910" i="13"/>
  <c r="S910" i="13"/>
  <c r="R910" i="13"/>
  <c r="Q910" i="13"/>
  <c r="P910" i="13"/>
  <c r="O910" i="13"/>
  <c r="N910" i="13"/>
  <c r="M910" i="13"/>
  <c r="L910" i="13"/>
  <c r="K910" i="13"/>
  <c r="J910" i="13"/>
  <c r="I910" i="13"/>
  <c r="H910" i="13"/>
  <c r="G910" i="13"/>
  <c r="F910" i="13"/>
  <c r="E910" i="13"/>
  <c r="AC909" i="13"/>
  <c r="AC908" i="13"/>
  <c r="AB907" i="13"/>
  <c r="AA907" i="13"/>
  <c r="Z907" i="13"/>
  <c r="Y907" i="13"/>
  <c r="X907" i="13"/>
  <c r="W907" i="13"/>
  <c r="V907" i="13"/>
  <c r="U907" i="13"/>
  <c r="T907" i="13"/>
  <c r="S907" i="13"/>
  <c r="R907" i="13"/>
  <c r="Q907" i="13"/>
  <c r="P907" i="13"/>
  <c r="O907" i="13"/>
  <c r="N907" i="13"/>
  <c r="M907" i="13"/>
  <c r="L907" i="13"/>
  <c r="K907" i="13"/>
  <c r="J907" i="13"/>
  <c r="I907" i="13"/>
  <c r="H907" i="13"/>
  <c r="G907" i="13"/>
  <c r="F907" i="13"/>
  <c r="E907" i="13"/>
  <c r="AB906" i="13"/>
  <c r="AA906" i="13"/>
  <c r="Z906" i="13"/>
  <c r="Y906" i="13"/>
  <c r="X906" i="13"/>
  <c r="W906" i="13"/>
  <c r="V906" i="13"/>
  <c r="U906" i="13"/>
  <c r="T906" i="13"/>
  <c r="S906" i="13"/>
  <c r="R906" i="13"/>
  <c r="Q906" i="13"/>
  <c r="P906" i="13"/>
  <c r="O906" i="13"/>
  <c r="N906" i="13"/>
  <c r="M906" i="13"/>
  <c r="L906" i="13"/>
  <c r="K906" i="13"/>
  <c r="J906" i="13"/>
  <c r="I906" i="13"/>
  <c r="H906" i="13"/>
  <c r="G906" i="13"/>
  <c r="F906" i="13"/>
  <c r="E906" i="13"/>
  <c r="AC905" i="13"/>
  <c r="AC914" i="13" s="1"/>
  <c r="AC904" i="13"/>
  <c r="AC913" i="13" s="1"/>
  <c r="AB892" i="13"/>
  <c r="AA892" i="13"/>
  <c r="Z892" i="13"/>
  <c r="Y892" i="13"/>
  <c r="X892" i="13"/>
  <c r="W892" i="13"/>
  <c r="V892" i="13"/>
  <c r="U892" i="13"/>
  <c r="T892" i="13"/>
  <c r="S892" i="13"/>
  <c r="R892" i="13"/>
  <c r="Q892" i="13"/>
  <c r="P892" i="13"/>
  <c r="O892" i="13"/>
  <c r="N892" i="13"/>
  <c r="M892" i="13"/>
  <c r="L892" i="13"/>
  <c r="K892" i="13"/>
  <c r="J892" i="13"/>
  <c r="I892" i="13"/>
  <c r="H892" i="13"/>
  <c r="G892" i="13"/>
  <c r="F892" i="13"/>
  <c r="E892" i="13"/>
  <c r="AC890" i="13"/>
  <c r="AC916" i="13" s="1"/>
  <c r="AC889" i="13"/>
  <c r="AC915" i="13" s="1"/>
  <c r="AB880" i="13"/>
  <c r="AB882" i="13" s="1"/>
  <c r="AA880" i="13"/>
  <c r="AA882" i="13" s="1"/>
  <c r="Z880" i="13"/>
  <c r="Z882" i="13" s="1"/>
  <c r="Y880" i="13"/>
  <c r="Y882" i="13" s="1"/>
  <c r="X880" i="13"/>
  <c r="X882" i="13" s="1"/>
  <c r="W880" i="13"/>
  <c r="W882" i="13" s="1"/>
  <c r="V880" i="13"/>
  <c r="V882" i="13" s="1"/>
  <c r="U880" i="13"/>
  <c r="U882" i="13" s="1"/>
  <c r="T880" i="13"/>
  <c r="T882" i="13" s="1"/>
  <c r="S880" i="13"/>
  <c r="S882" i="13" s="1"/>
  <c r="R880" i="13"/>
  <c r="R882" i="13" s="1"/>
  <c r="Q880" i="13"/>
  <c r="Q882" i="13" s="1"/>
  <c r="P880" i="13"/>
  <c r="P882" i="13" s="1"/>
  <c r="O880" i="13"/>
  <c r="O882" i="13" s="1"/>
  <c r="N880" i="13"/>
  <c r="N882" i="13" s="1"/>
  <c r="M880" i="13"/>
  <c r="M882" i="13" s="1"/>
  <c r="L880" i="13"/>
  <c r="L882" i="13" s="1"/>
  <c r="K880" i="13"/>
  <c r="K882" i="13" s="1"/>
  <c r="J880" i="13"/>
  <c r="J882" i="13" s="1"/>
  <c r="I880" i="13"/>
  <c r="I882" i="13" s="1"/>
  <c r="H880" i="13"/>
  <c r="H882" i="13" s="1"/>
  <c r="G880" i="13"/>
  <c r="G882" i="13" s="1"/>
  <c r="F880" i="13"/>
  <c r="F882" i="13" s="1"/>
  <c r="E880" i="13"/>
  <c r="E882" i="13" s="1"/>
  <c r="AB879" i="13"/>
  <c r="AB881" i="13" s="1"/>
  <c r="AA879" i="13"/>
  <c r="AA881" i="13" s="1"/>
  <c r="Z879" i="13"/>
  <c r="Z881" i="13" s="1"/>
  <c r="Y879" i="13"/>
  <c r="Y881" i="13" s="1"/>
  <c r="X879" i="13"/>
  <c r="X881" i="13" s="1"/>
  <c r="W879" i="13"/>
  <c r="W881" i="13" s="1"/>
  <c r="V879" i="13"/>
  <c r="V881" i="13" s="1"/>
  <c r="U879" i="13"/>
  <c r="U881" i="13" s="1"/>
  <c r="T879" i="13"/>
  <c r="T881" i="13" s="1"/>
  <c r="S879" i="13"/>
  <c r="S881" i="13" s="1"/>
  <c r="R879" i="13"/>
  <c r="R881" i="13" s="1"/>
  <c r="Q879" i="13"/>
  <c r="Q881" i="13" s="1"/>
  <c r="P879" i="13"/>
  <c r="P881" i="13" s="1"/>
  <c r="O879" i="13"/>
  <c r="O881" i="13" s="1"/>
  <c r="N879" i="13"/>
  <c r="N881" i="13" s="1"/>
  <c r="M879" i="13"/>
  <c r="M881" i="13" s="1"/>
  <c r="L879" i="13"/>
  <c r="L881" i="13" s="1"/>
  <c r="K879" i="13"/>
  <c r="K881" i="13" s="1"/>
  <c r="J879" i="13"/>
  <c r="J881" i="13" s="1"/>
  <c r="I879" i="13"/>
  <c r="I881" i="13" s="1"/>
  <c r="H879" i="13"/>
  <c r="H881" i="13" s="1"/>
  <c r="G879" i="13"/>
  <c r="G881" i="13" s="1"/>
  <c r="F879" i="13"/>
  <c r="F881" i="13" s="1"/>
  <c r="E879" i="13"/>
  <c r="E881" i="13" s="1"/>
  <c r="AC878" i="13"/>
  <c r="AB869" i="13"/>
  <c r="AA869" i="13"/>
  <c r="Z869" i="13"/>
  <c r="Y869" i="13"/>
  <c r="X869" i="13"/>
  <c r="W869" i="13"/>
  <c r="V869" i="13"/>
  <c r="U869" i="13"/>
  <c r="T869" i="13"/>
  <c r="S869" i="13"/>
  <c r="R869" i="13"/>
  <c r="Q869" i="13"/>
  <c r="P869" i="13"/>
  <c r="O869" i="13"/>
  <c r="N869" i="13"/>
  <c r="M869" i="13"/>
  <c r="L869" i="13"/>
  <c r="K869" i="13"/>
  <c r="J869" i="13"/>
  <c r="I869" i="13"/>
  <c r="H869" i="13"/>
  <c r="G869" i="13"/>
  <c r="F869" i="13"/>
  <c r="E869" i="13"/>
  <c r="AB868" i="13"/>
  <c r="AA868" i="13"/>
  <c r="Z868" i="13"/>
  <c r="Y868" i="13"/>
  <c r="X868" i="13"/>
  <c r="W868" i="13"/>
  <c r="V868" i="13"/>
  <c r="U868" i="13"/>
  <c r="T868" i="13"/>
  <c r="S868" i="13"/>
  <c r="R868" i="13"/>
  <c r="Q868" i="13"/>
  <c r="P868" i="13"/>
  <c r="O868" i="13"/>
  <c r="N868" i="13"/>
  <c r="M868" i="13"/>
  <c r="L868" i="13"/>
  <c r="K868" i="13"/>
  <c r="J868" i="13"/>
  <c r="I868" i="13"/>
  <c r="H868" i="13"/>
  <c r="G868" i="13"/>
  <c r="F868" i="13"/>
  <c r="E868" i="13"/>
  <c r="AC867" i="13"/>
  <c r="AC866" i="13"/>
  <c r="AB865" i="13"/>
  <c r="AA865" i="13"/>
  <c r="Z865" i="13"/>
  <c r="Y865" i="13"/>
  <c r="X865" i="13"/>
  <c r="W865" i="13"/>
  <c r="V865" i="13"/>
  <c r="U865" i="13"/>
  <c r="T865" i="13"/>
  <c r="S865" i="13"/>
  <c r="R865" i="13"/>
  <c r="Q865" i="13"/>
  <c r="P865" i="13"/>
  <c r="O865" i="13"/>
  <c r="N865" i="13"/>
  <c r="M865" i="13"/>
  <c r="L865" i="13"/>
  <c r="K865" i="13"/>
  <c r="J865" i="13"/>
  <c r="I865" i="13"/>
  <c r="H865" i="13"/>
  <c r="G865" i="13"/>
  <c r="F865" i="13"/>
  <c r="E865" i="13"/>
  <c r="AB864" i="13"/>
  <c r="AA864" i="13"/>
  <c r="Z864" i="13"/>
  <c r="Y864" i="13"/>
  <c r="X864" i="13"/>
  <c r="W864" i="13"/>
  <c r="V864" i="13"/>
  <c r="U864" i="13"/>
  <c r="T864" i="13"/>
  <c r="S864" i="13"/>
  <c r="R864" i="13"/>
  <c r="Q864" i="13"/>
  <c r="P864" i="13"/>
  <c r="O864" i="13"/>
  <c r="N864" i="13"/>
  <c r="M864" i="13"/>
  <c r="L864" i="13"/>
  <c r="K864" i="13"/>
  <c r="J864" i="13"/>
  <c r="I864" i="13"/>
  <c r="H864" i="13"/>
  <c r="G864" i="13"/>
  <c r="F864" i="13"/>
  <c r="E864" i="13"/>
  <c r="AC863" i="13"/>
  <c r="AC862" i="13"/>
  <c r="AB853" i="13"/>
  <c r="AA853" i="13"/>
  <c r="Z853" i="13"/>
  <c r="Y853" i="13"/>
  <c r="X853" i="13"/>
  <c r="W853" i="13"/>
  <c r="V853" i="13"/>
  <c r="U853" i="13"/>
  <c r="T853" i="13"/>
  <c r="S853" i="13"/>
  <c r="R853" i="13"/>
  <c r="Q853" i="13"/>
  <c r="P853" i="13"/>
  <c r="O853" i="13"/>
  <c r="N853" i="13"/>
  <c r="M853" i="13"/>
  <c r="L853" i="13"/>
  <c r="K853" i="13"/>
  <c r="J853" i="13"/>
  <c r="I853" i="13"/>
  <c r="H853" i="13"/>
  <c r="G853" i="13"/>
  <c r="F853" i="13"/>
  <c r="E853" i="13"/>
  <c r="AB852" i="13"/>
  <c r="AA852" i="13"/>
  <c r="Z852" i="13"/>
  <c r="Y852" i="13"/>
  <c r="X852" i="13"/>
  <c r="W852" i="13"/>
  <c r="V852" i="13"/>
  <c r="U852" i="13"/>
  <c r="T852" i="13"/>
  <c r="S852" i="13"/>
  <c r="R852" i="13"/>
  <c r="Q852" i="13"/>
  <c r="P852" i="13"/>
  <c r="O852" i="13"/>
  <c r="N852" i="13"/>
  <c r="M852" i="13"/>
  <c r="L852" i="13"/>
  <c r="K852" i="13"/>
  <c r="J852" i="13"/>
  <c r="I852" i="13"/>
  <c r="H852" i="13"/>
  <c r="G852" i="13"/>
  <c r="F852" i="13"/>
  <c r="E852" i="13"/>
  <c r="AC851" i="13"/>
  <c r="AC880" i="13" s="1"/>
  <c r="AC850" i="13"/>
  <c r="AC879" i="13" s="1"/>
  <c r="AB846" i="13"/>
  <c r="AA846" i="13"/>
  <c r="Z846" i="13"/>
  <c r="Y846" i="13"/>
  <c r="X846" i="13"/>
  <c r="W846" i="13"/>
  <c r="V846" i="13"/>
  <c r="U846" i="13"/>
  <c r="T846" i="13"/>
  <c r="S846" i="13"/>
  <c r="R846" i="13"/>
  <c r="Q846" i="13"/>
  <c r="P846" i="13"/>
  <c r="O846" i="13"/>
  <c r="N846" i="13"/>
  <c r="M846" i="13"/>
  <c r="L846" i="13"/>
  <c r="K846" i="13"/>
  <c r="J846" i="13"/>
  <c r="I846" i="13"/>
  <c r="H846" i="13"/>
  <c r="G846" i="13"/>
  <c r="F846" i="13"/>
  <c r="E846" i="13"/>
  <c r="AC844" i="13"/>
  <c r="AC882" i="13" s="1"/>
  <c r="AC843" i="13"/>
  <c r="AC881" i="13" s="1"/>
  <c r="AB834" i="13"/>
  <c r="AB836" i="13" s="1"/>
  <c r="AA834" i="13"/>
  <c r="AA836" i="13" s="1"/>
  <c r="Z834" i="13"/>
  <c r="Z836" i="13" s="1"/>
  <c r="Y834" i="13"/>
  <c r="Y836" i="13" s="1"/>
  <c r="X834" i="13"/>
  <c r="X836" i="13" s="1"/>
  <c r="W834" i="13"/>
  <c r="W836" i="13" s="1"/>
  <c r="V834" i="13"/>
  <c r="V836" i="13" s="1"/>
  <c r="U834" i="13"/>
  <c r="U836" i="13" s="1"/>
  <c r="T834" i="13"/>
  <c r="T836" i="13" s="1"/>
  <c r="S834" i="13"/>
  <c r="S836" i="13" s="1"/>
  <c r="R834" i="13"/>
  <c r="R836" i="13" s="1"/>
  <c r="Q834" i="13"/>
  <c r="Q836" i="13" s="1"/>
  <c r="P834" i="13"/>
  <c r="P836" i="13" s="1"/>
  <c r="O834" i="13"/>
  <c r="O836" i="13" s="1"/>
  <c r="N834" i="13"/>
  <c r="N836" i="13" s="1"/>
  <c r="M834" i="13"/>
  <c r="M836" i="13" s="1"/>
  <c r="L834" i="13"/>
  <c r="L836" i="13" s="1"/>
  <c r="K834" i="13"/>
  <c r="K836" i="13" s="1"/>
  <c r="J834" i="13"/>
  <c r="J836" i="13" s="1"/>
  <c r="I834" i="13"/>
  <c r="I836" i="13" s="1"/>
  <c r="H834" i="13"/>
  <c r="H836" i="13" s="1"/>
  <c r="G834" i="13"/>
  <c r="G836" i="13" s="1"/>
  <c r="F834" i="13"/>
  <c r="F836" i="13" s="1"/>
  <c r="E834" i="13"/>
  <c r="E836" i="13" s="1"/>
  <c r="AB833" i="13"/>
  <c r="AB835" i="13" s="1"/>
  <c r="AA833" i="13"/>
  <c r="AA835" i="13" s="1"/>
  <c r="Z833" i="13"/>
  <c r="Z835" i="13" s="1"/>
  <c r="Y833" i="13"/>
  <c r="Y835" i="13" s="1"/>
  <c r="X833" i="13"/>
  <c r="X835" i="13" s="1"/>
  <c r="W833" i="13"/>
  <c r="W835" i="13" s="1"/>
  <c r="V833" i="13"/>
  <c r="V835" i="13" s="1"/>
  <c r="U833" i="13"/>
  <c r="U835" i="13" s="1"/>
  <c r="T833" i="13"/>
  <c r="T835" i="13" s="1"/>
  <c r="S833" i="13"/>
  <c r="S835" i="13" s="1"/>
  <c r="R833" i="13"/>
  <c r="R835" i="13" s="1"/>
  <c r="Q833" i="13"/>
  <c r="Q835" i="13" s="1"/>
  <c r="P833" i="13"/>
  <c r="P835" i="13" s="1"/>
  <c r="O833" i="13"/>
  <c r="O835" i="13" s="1"/>
  <c r="N833" i="13"/>
  <c r="N835" i="13" s="1"/>
  <c r="M833" i="13"/>
  <c r="M835" i="13" s="1"/>
  <c r="L833" i="13"/>
  <c r="L835" i="13" s="1"/>
  <c r="K833" i="13"/>
  <c r="K835" i="13" s="1"/>
  <c r="J833" i="13"/>
  <c r="J835" i="13" s="1"/>
  <c r="I833" i="13"/>
  <c r="I835" i="13" s="1"/>
  <c r="H833" i="13"/>
  <c r="H835" i="13" s="1"/>
  <c r="G833" i="13"/>
  <c r="G835" i="13" s="1"/>
  <c r="F833" i="13"/>
  <c r="F835" i="13" s="1"/>
  <c r="E833" i="13"/>
  <c r="E835" i="13" s="1"/>
  <c r="AC832" i="13"/>
  <c r="AB823" i="13"/>
  <c r="AA823" i="13"/>
  <c r="Z823" i="13"/>
  <c r="Y823" i="13"/>
  <c r="X823" i="13"/>
  <c r="W823" i="13"/>
  <c r="V823" i="13"/>
  <c r="U823" i="13"/>
  <c r="T823" i="13"/>
  <c r="S823" i="13"/>
  <c r="R823" i="13"/>
  <c r="Q823" i="13"/>
  <c r="P823" i="13"/>
  <c r="O823" i="13"/>
  <c r="N823" i="13"/>
  <c r="M823" i="13"/>
  <c r="L823" i="13"/>
  <c r="K823" i="13"/>
  <c r="J823" i="13"/>
  <c r="I823" i="13"/>
  <c r="H823" i="13"/>
  <c r="G823" i="13"/>
  <c r="F823" i="13"/>
  <c r="E823" i="13"/>
  <c r="AB822" i="13"/>
  <c r="AA822" i="13"/>
  <c r="Z822" i="13"/>
  <c r="Y822" i="13"/>
  <c r="X822" i="13"/>
  <c r="W822" i="13"/>
  <c r="V822" i="13"/>
  <c r="U822" i="13"/>
  <c r="T822" i="13"/>
  <c r="S822" i="13"/>
  <c r="R822" i="13"/>
  <c r="Q822" i="13"/>
  <c r="P822" i="13"/>
  <c r="O822" i="13"/>
  <c r="N822" i="13"/>
  <c r="M822" i="13"/>
  <c r="L822" i="13"/>
  <c r="K822" i="13"/>
  <c r="J822" i="13"/>
  <c r="I822" i="13"/>
  <c r="H822" i="13"/>
  <c r="G822" i="13"/>
  <c r="F822" i="13"/>
  <c r="E822" i="13"/>
  <c r="AC821" i="13"/>
  <c r="AC820" i="13"/>
  <c r="AC819" i="13"/>
  <c r="AB819" i="13"/>
  <c r="AA819" i="13"/>
  <c r="Z819" i="13"/>
  <c r="Y819" i="13"/>
  <c r="X819" i="13"/>
  <c r="W819" i="13"/>
  <c r="V819" i="13"/>
  <c r="U819" i="13"/>
  <c r="T819" i="13"/>
  <c r="S819" i="13"/>
  <c r="R819" i="13"/>
  <c r="Q819" i="13"/>
  <c r="P819" i="13"/>
  <c r="O819" i="13"/>
  <c r="N819" i="13"/>
  <c r="M819" i="13"/>
  <c r="L819" i="13"/>
  <c r="K819" i="13"/>
  <c r="J819" i="13"/>
  <c r="I819" i="13"/>
  <c r="H819" i="13"/>
  <c r="G819" i="13"/>
  <c r="F819" i="13"/>
  <c r="E819" i="13"/>
  <c r="AB818" i="13"/>
  <c r="AA818" i="13"/>
  <c r="Z818" i="13"/>
  <c r="Y818" i="13"/>
  <c r="X818" i="13"/>
  <c r="W818" i="13"/>
  <c r="V818" i="13"/>
  <c r="U818" i="13"/>
  <c r="T818" i="13"/>
  <c r="S818" i="13"/>
  <c r="R818" i="13"/>
  <c r="Q818" i="13"/>
  <c r="P818" i="13"/>
  <c r="O818" i="13"/>
  <c r="N818" i="13"/>
  <c r="M818" i="13"/>
  <c r="L818" i="13"/>
  <c r="K818" i="13"/>
  <c r="J818" i="13"/>
  <c r="I818" i="13"/>
  <c r="H818" i="13"/>
  <c r="G818" i="13"/>
  <c r="F818" i="13"/>
  <c r="E818" i="13"/>
  <c r="AB815" i="13"/>
  <c r="AA815" i="13"/>
  <c r="Z815" i="13"/>
  <c r="Y815" i="13"/>
  <c r="X815" i="13"/>
  <c r="W815" i="13"/>
  <c r="V815" i="13"/>
  <c r="U815" i="13"/>
  <c r="T815" i="13"/>
  <c r="S815" i="13"/>
  <c r="R815" i="13"/>
  <c r="Q815" i="13"/>
  <c r="P815" i="13"/>
  <c r="O815" i="13"/>
  <c r="N815" i="13"/>
  <c r="M815" i="13"/>
  <c r="L815" i="13"/>
  <c r="K815" i="13"/>
  <c r="J815" i="13"/>
  <c r="I815" i="13"/>
  <c r="H815" i="13"/>
  <c r="G815" i="13"/>
  <c r="F815" i="13"/>
  <c r="E815" i="13"/>
  <c r="AB814" i="13"/>
  <c r="AA814" i="13"/>
  <c r="Z814" i="13"/>
  <c r="Y814" i="13"/>
  <c r="X814" i="13"/>
  <c r="W814" i="13"/>
  <c r="V814" i="13"/>
  <c r="U814" i="13"/>
  <c r="T814" i="13"/>
  <c r="S814" i="13"/>
  <c r="R814" i="13"/>
  <c r="Q814" i="13"/>
  <c r="P814" i="13"/>
  <c r="O814" i="13"/>
  <c r="N814" i="13"/>
  <c r="M814" i="13"/>
  <c r="L814" i="13"/>
  <c r="K814" i="13"/>
  <c r="J814" i="13"/>
  <c r="I814" i="13"/>
  <c r="H814" i="13"/>
  <c r="G814" i="13"/>
  <c r="F814" i="13"/>
  <c r="E814" i="13"/>
  <c r="AC813" i="13"/>
  <c r="AC834" i="13" s="1"/>
  <c r="AC812" i="13"/>
  <c r="AC833" i="13" s="1"/>
  <c r="AB809" i="13"/>
  <c r="AA809" i="13"/>
  <c r="Z809" i="13"/>
  <c r="Y809" i="13"/>
  <c r="X809" i="13"/>
  <c r="W809" i="13"/>
  <c r="V809" i="13"/>
  <c r="U809" i="13"/>
  <c r="T809" i="13"/>
  <c r="S809" i="13"/>
  <c r="R809" i="13"/>
  <c r="Q809" i="13"/>
  <c r="P809" i="13"/>
  <c r="O809" i="13"/>
  <c r="N809" i="13"/>
  <c r="M809" i="13"/>
  <c r="L809" i="13"/>
  <c r="K809" i="13"/>
  <c r="J809" i="13"/>
  <c r="I809" i="13"/>
  <c r="H809" i="13"/>
  <c r="G809" i="13"/>
  <c r="F809" i="13"/>
  <c r="E809" i="13"/>
  <c r="AB808" i="13"/>
  <c r="AA808" i="13"/>
  <c r="Z808" i="13"/>
  <c r="Y808" i="13"/>
  <c r="X808" i="13"/>
  <c r="W808" i="13"/>
  <c r="V808" i="13"/>
  <c r="U808" i="13"/>
  <c r="T808" i="13"/>
  <c r="S808" i="13"/>
  <c r="R808" i="13"/>
  <c r="Q808" i="13"/>
  <c r="P808" i="13"/>
  <c r="O808" i="13"/>
  <c r="N808" i="13"/>
  <c r="M808" i="13"/>
  <c r="L808" i="13"/>
  <c r="K808" i="13"/>
  <c r="J808" i="13"/>
  <c r="I808" i="13"/>
  <c r="H808" i="13"/>
  <c r="G808" i="13"/>
  <c r="F808" i="13"/>
  <c r="E808" i="13"/>
  <c r="AC807" i="13"/>
  <c r="AC806" i="13"/>
  <c r="AB805" i="13"/>
  <c r="AA805" i="13"/>
  <c r="Z805" i="13"/>
  <c r="Y805" i="13"/>
  <c r="X805" i="13"/>
  <c r="W805" i="13"/>
  <c r="V805" i="13"/>
  <c r="U805" i="13"/>
  <c r="T805" i="13"/>
  <c r="S805" i="13"/>
  <c r="R805" i="13"/>
  <c r="Q805" i="13"/>
  <c r="P805" i="13"/>
  <c r="O805" i="13"/>
  <c r="N805" i="13"/>
  <c r="M805" i="13"/>
  <c r="L805" i="13"/>
  <c r="K805" i="13"/>
  <c r="J805" i="13"/>
  <c r="I805" i="13"/>
  <c r="H805" i="13"/>
  <c r="G805" i="13"/>
  <c r="F805" i="13"/>
  <c r="E805" i="13"/>
  <c r="AC803" i="13"/>
  <c r="AC836" i="13" s="1"/>
  <c r="AC802" i="13"/>
  <c r="AC835" i="13" s="1"/>
  <c r="AB792" i="13"/>
  <c r="AB794" i="13" s="1"/>
  <c r="AA792" i="13"/>
  <c r="AA794" i="13" s="1"/>
  <c r="Z792" i="13"/>
  <c r="Z794" i="13" s="1"/>
  <c r="Y792" i="13"/>
  <c r="Y794" i="13" s="1"/>
  <c r="X792" i="13"/>
  <c r="X794" i="13" s="1"/>
  <c r="W792" i="13"/>
  <c r="W794" i="13" s="1"/>
  <c r="V792" i="13"/>
  <c r="V794" i="13" s="1"/>
  <c r="U792" i="13"/>
  <c r="U794" i="13" s="1"/>
  <c r="T792" i="13"/>
  <c r="T794" i="13" s="1"/>
  <c r="S792" i="13"/>
  <c r="S794" i="13" s="1"/>
  <c r="R792" i="13"/>
  <c r="R794" i="13" s="1"/>
  <c r="Q792" i="13"/>
  <c r="Q794" i="13" s="1"/>
  <c r="P792" i="13"/>
  <c r="P794" i="13" s="1"/>
  <c r="O792" i="13"/>
  <c r="O794" i="13" s="1"/>
  <c r="N792" i="13"/>
  <c r="N794" i="13" s="1"/>
  <c r="M792" i="13"/>
  <c r="M794" i="13" s="1"/>
  <c r="L792" i="13"/>
  <c r="L794" i="13" s="1"/>
  <c r="K792" i="13"/>
  <c r="K794" i="13" s="1"/>
  <c r="J792" i="13"/>
  <c r="J794" i="13" s="1"/>
  <c r="I792" i="13"/>
  <c r="I794" i="13" s="1"/>
  <c r="H792" i="13"/>
  <c r="H794" i="13" s="1"/>
  <c r="G792" i="13"/>
  <c r="G794" i="13" s="1"/>
  <c r="F792" i="13"/>
  <c r="F794" i="13" s="1"/>
  <c r="E792" i="13"/>
  <c r="E794" i="13" s="1"/>
  <c r="AB791" i="13"/>
  <c r="AB793" i="13" s="1"/>
  <c r="AA791" i="13"/>
  <c r="AA793" i="13" s="1"/>
  <c r="Z791" i="13"/>
  <c r="Z793" i="13" s="1"/>
  <c r="Y791" i="13"/>
  <c r="Y793" i="13" s="1"/>
  <c r="X791" i="13"/>
  <c r="X793" i="13" s="1"/>
  <c r="W791" i="13"/>
  <c r="W793" i="13" s="1"/>
  <c r="V791" i="13"/>
  <c r="V793" i="13" s="1"/>
  <c r="U791" i="13"/>
  <c r="U793" i="13" s="1"/>
  <c r="T791" i="13"/>
  <c r="T793" i="13" s="1"/>
  <c r="S791" i="13"/>
  <c r="S793" i="13" s="1"/>
  <c r="R791" i="13"/>
  <c r="R793" i="13" s="1"/>
  <c r="Q791" i="13"/>
  <c r="Q793" i="13" s="1"/>
  <c r="P791" i="13"/>
  <c r="P793" i="13" s="1"/>
  <c r="O791" i="13"/>
  <c r="O793" i="13" s="1"/>
  <c r="N791" i="13"/>
  <c r="N793" i="13" s="1"/>
  <c r="M791" i="13"/>
  <c r="M793" i="13" s="1"/>
  <c r="L791" i="13"/>
  <c r="L793" i="13" s="1"/>
  <c r="K791" i="13"/>
  <c r="K793" i="13" s="1"/>
  <c r="J791" i="13"/>
  <c r="J793" i="13" s="1"/>
  <c r="I791" i="13"/>
  <c r="I793" i="13" s="1"/>
  <c r="H791" i="13"/>
  <c r="H793" i="13" s="1"/>
  <c r="G791" i="13"/>
  <c r="G793" i="13" s="1"/>
  <c r="F791" i="13"/>
  <c r="F793" i="13" s="1"/>
  <c r="E791" i="13"/>
  <c r="E793" i="13" s="1"/>
  <c r="AC790" i="13"/>
  <c r="AC789" i="13"/>
  <c r="AB788" i="13"/>
  <c r="AA788" i="13"/>
  <c r="Z788" i="13"/>
  <c r="Y788" i="13"/>
  <c r="X788" i="13"/>
  <c r="W788" i="13"/>
  <c r="V788" i="13"/>
  <c r="U788" i="13"/>
  <c r="T788" i="13"/>
  <c r="S788" i="13"/>
  <c r="R788" i="13"/>
  <c r="Q788" i="13"/>
  <c r="P788" i="13"/>
  <c r="O788" i="13"/>
  <c r="N788" i="13"/>
  <c r="M788" i="13"/>
  <c r="L788" i="13"/>
  <c r="K788" i="13"/>
  <c r="J788" i="13"/>
  <c r="I788" i="13"/>
  <c r="H788" i="13"/>
  <c r="G788" i="13"/>
  <c r="F788" i="13"/>
  <c r="E788" i="13"/>
  <c r="AB787" i="13"/>
  <c r="AA787" i="13"/>
  <c r="Z787" i="13"/>
  <c r="Y787" i="13"/>
  <c r="X787" i="13"/>
  <c r="W787" i="13"/>
  <c r="V787" i="13"/>
  <c r="U787" i="13"/>
  <c r="T787" i="13"/>
  <c r="S787" i="13"/>
  <c r="R787" i="13"/>
  <c r="Q787" i="13"/>
  <c r="P787" i="13"/>
  <c r="O787" i="13"/>
  <c r="N787" i="13"/>
  <c r="M787" i="13"/>
  <c r="L787" i="13"/>
  <c r="K787" i="13"/>
  <c r="J787" i="13"/>
  <c r="I787" i="13"/>
  <c r="H787" i="13"/>
  <c r="G787" i="13"/>
  <c r="F787" i="13"/>
  <c r="AC786" i="13"/>
  <c r="AC785" i="13"/>
  <c r="AB784" i="13"/>
  <c r="AA784" i="13"/>
  <c r="Z784" i="13"/>
  <c r="Y784" i="13"/>
  <c r="X784" i="13"/>
  <c r="W784" i="13"/>
  <c r="V784" i="13"/>
  <c r="U784" i="13"/>
  <c r="T784" i="13"/>
  <c r="S784" i="13"/>
  <c r="R784" i="13"/>
  <c r="Q784" i="13"/>
  <c r="P784" i="13"/>
  <c r="O784" i="13"/>
  <c r="N784" i="13"/>
  <c r="M784" i="13"/>
  <c r="L784" i="13"/>
  <c r="K784" i="13"/>
  <c r="J784" i="13"/>
  <c r="I784" i="13"/>
  <c r="H784" i="13"/>
  <c r="G784" i="13"/>
  <c r="F784" i="13"/>
  <c r="E784" i="13"/>
  <c r="AB783" i="13"/>
  <c r="AA783" i="13"/>
  <c r="Z783" i="13"/>
  <c r="Y783" i="13"/>
  <c r="X783" i="13"/>
  <c r="W783" i="13"/>
  <c r="V783" i="13"/>
  <c r="U783" i="13"/>
  <c r="T783" i="13"/>
  <c r="S783" i="13"/>
  <c r="R783" i="13"/>
  <c r="Q783" i="13"/>
  <c r="P783" i="13"/>
  <c r="O783" i="13"/>
  <c r="N783" i="13"/>
  <c r="M783" i="13"/>
  <c r="L783" i="13"/>
  <c r="K783" i="13"/>
  <c r="J783" i="13"/>
  <c r="I783" i="13"/>
  <c r="H783" i="13"/>
  <c r="G783" i="13"/>
  <c r="F783" i="13"/>
  <c r="AC782" i="13"/>
  <c r="AC781" i="13"/>
  <c r="AB780" i="13"/>
  <c r="AA780" i="13"/>
  <c r="Z780" i="13"/>
  <c r="Y780" i="13"/>
  <c r="X780" i="13"/>
  <c r="W780" i="13"/>
  <c r="V780" i="13"/>
  <c r="U780" i="13"/>
  <c r="T780" i="13"/>
  <c r="S780" i="13"/>
  <c r="R780" i="13"/>
  <c r="Q780" i="13"/>
  <c r="P780" i="13"/>
  <c r="O780" i="13"/>
  <c r="N780" i="13"/>
  <c r="M780" i="13"/>
  <c r="L780" i="13"/>
  <c r="K780" i="13"/>
  <c r="J780" i="13"/>
  <c r="I780" i="13"/>
  <c r="H780" i="13"/>
  <c r="G780" i="13"/>
  <c r="F780" i="13"/>
  <c r="E780" i="13"/>
  <c r="AB779" i="13"/>
  <c r="AA779" i="13"/>
  <c r="Z779" i="13"/>
  <c r="Y779" i="13"/>
  <c r="X779" i="13"/>
  <c r="W779" i="13"/>
  <c r="V779" i="13"/>
  <c r="U779" i="13"/>
  <c r="T779" i="13"/>
  <c r="S779" i="13"/>
  <c r="R779" i="13"/>
  <c r="Q779" i="13"/>
  <c r="P779" i="13"/>
  <c r="O779" i="13"/>
  <c r="N779" i="13"/>
  <c r="M779" i="13"/>
  <c r="L779" i="13"/>
  <c r="K779" i="13"/>
  <c r="J779" i="13"/>
  <c r="I779" i="13"/>
  <c r="H779" i="13"/>
  <c r="G779" i="13"/>
  <c r="F779" i="13"/>
  <c r="AC778" i="13"/>
  <c r="AC777" i="13"/>
  <c r="AB776" i="13"/>
  <c r="AA776" i="13"/>
  <c r="Z776" i="13"/>
  <c r="Y776" i="13"/>
  <c r="X776" i="13"/>
  <c r="W776" i="13"/>
  <c r="V776" i="13"/>
  <c r="U776" i="13"/>
  <c r="T776" i="13"/>
  <c r="S776" i="13"/>
  <c r="R776" i="13"/>
  <c r="Q776" i="13"/>
  <c r="P776" i="13"/>
  <c r="O776" i="13"/>
  <c r="N776" i="13"/>
  <c r="M776" i="13"/>
  <c r="L776" i="13"/>
  <c r="K776" i="13"/>
  <c r="J776" i="13"/>
  <c r="I776" i="13"/>
  <c r="H776" i="13"/>
  <c r="G776" i="13"/>
  <c r="F776" i="13"/>
  <c r="E776" i="13"/>
  <c r="AB775" i="13"/>
  <c r="AA775" i="13"/>
  <c r="Z775" i="13"/>
  <c r="Y775" i="13"/>
  <c r="X775" i="13"/>
  <c r="W775" i="13"/>
  <c r="V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I775" i="13"/>
  <c r="H775" i="13"/>
  <c r="G775" i="13"/>
  <c r="F775" i="13"/>
  <c r="E775" i="13"/>
  <c r="AC774" i="13"/>
  <c r="AC773" i="13"/>
  <c r="AB772" i="13"/>
  <c r="AA772" i="13"/>
  <c r="Z772" i="13"/>
  <c r="Y772" i="13"/>
  <c r="X772" i="13"/>
  <c r="W772" i="13"/>
  <c r="V772" i="13"/>
  <c r="U772" i="13"/>
  <c r="T772" i="13"/>
  <c r="S772" i="13"/>
  <c r="R772" i="13"/>
  <c r="Q772" i="13"/>
  <c r="P772" i="13"/>
  <c r="O772" i="13"/>
  <c r="N772" i="13"/>
  <c r="M772" i="13"/>
  <c r="L772" i="13"/>
  <c r="K772" i="13"/>
  <c r="J772" i="13"/>
  <c r="I772" i="13"/>
  <c r="H772" i="13"/>
  <c r="G772" i="13"/>
  <c r="F772" i="13"/>
  <c r="E772" i="13"/>
  <c r="AB771" i="13"/>
  <c r="AA771" i="13"/>
  <c r="Z771" i="13"/>
  <c r="Y771" i="13"/>
  <c r="X771" i="13"/>
  <c r="W771" i="13"/>
  <c r="V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I771" i="13"/>
  <c r="H771" i="13"/>
  <c r="G771" i="13"/>
  <c r="F771" i="13"/>
  <c r="AC770" i="13"/>
  <c r="AC769" i="13"/>
  <c r="AB768" i="13"/>
  <c r="AA768" i="13"/>
  <c r="Z768" i="13"/>
  <c r="Y768" i="13"/>
  <c r="X768" i="13"/>
  <c r="W768" i="13"/>
  <c r="V768" i="13"/>
  <c r="U768" i="13"/>
  <c r="T768" i="13"/>
  <c r="S768" i="13"/>
  <c r="R768" i="13"/>
  <c r="Q768" i="13"/>
  <c r="P768" i="13"/>
  <c r="O768" i="13"/>
  <c r="N768" i="13"/>
  <c r="M768" i="13"/>
  <c r="L768" i="13"/>
  <c r="K768" i="13"/>
  <c r="J768" i="13"/>
  <c r="I768" i="13"/>
  <c r="H768" i="13"/>
  <c r="G768" i="13"/>
  <c r="F768" i="13"/>
  <c r="E768" i="13"/>
  <c r="AB767" i="13"/>
  <c r="AA767" i="13"/>
  <c r="Z767" i="13"/>
  <c r="Y767" i="13"/>
  <c r="X767" i="13"/>
  <c r="W767" i="13"/>
  <c r="V767" i="13"/>
  <c r="U767" i="13"/>
  <c r="T767" i="13"/>
  <c r="S767" i="13"/>
  <c r="R767" i="13"/>
  <c r="Q767" i="13"/>
  <c r="P767" i="13"/>
  <c r="O767" i="13"/>
  <c r="N767" i="13"/>
  <c r="M767" i="13"/>
  <c r="L767" i="13"/>
  <c r="K767" i="13"/>
  <c r="J767" i="13"/>
  <c r="I767" i="13"/>
  <c r="H767" i="13"/>
  <c r="G767" i="13"/>
  <c r="F767" i="13"/>
  <c r="AC766" i="13"/>
  <c r="AC765" i="13"/>
  <c r="AB764" i="13"/>
  <c r="AA764" i="13"/>
  <c r="Z764" i="13"/>
  <c r="Y764" i="13"/>
  <c r="X764" i="13"/>
  <c r="W764" i="13"/>
  <c r="V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I764" i="13"/>
  <c r="H764" i="13"/>
  <c r="G764" i="13"/>
  <c r="F764" i="13"/>
  <c r="E764" i="13"/>
  <c r="AB763" i="13"/>
  <c r="AA763" i="13"/>
  <c r="Z763" i="13"/>
  <c r="Y763" i="13"/>
  <c r="X763" i="13"/>
  <c r="W763" i="13"/>
  <c r="V763" i="13"/>
  <c r="U763" i="13"/>
  <c r="T763" i="13"/>
  <c r="S763" i="13"/>
  <c r="R763" i="13"/>
  <c r="Q763" i="13"/>
  <c r="P763" i="13"/>
  <c r="O763" i="13"/>
  <c r="N763" i="13"/>
  <c r="M763" i="13"/>
  <c r="L763" i="13"/>
  <c r="K763" i="13"/>
  <c r="J763" i="13"/>
  <c r="I763" i="13"/>
  <c r="H763" i="13"/>
  <c r="G763" i="13"/>
  <c r="F763" i="13"/>
  <c r="AC762" i="13"/>
  <c r="AC761" i="13"/>
  <c r="AB760" i="13"/>
  <c r="AA760" i="13"/>
  <c r="Z760" i="13"/>
  <c r="Y760" i="13"/>
  <c r="X760" i="13"/>
  <c r="W760" i="13"/>
  <c r="V760" i="13"/>
  <c r="U760" i="13"/>
  <c r="T760" i="13"/>
  <c r="S760" i="13"/>
  <c r="R760" i="13"/>
  <c r="Q760" i="13"/>
  <c r="P760" i="13"/>
  <c r="O760" i="13"/>
  <c r="N760" i="13"/>
  <c r="M760" i="13"/>
  <c r="L760" i="13"/>
  <c r="K760" i="13"/>
  <c r="J760" i="13"/>
  <c r="I760" i="13"/>
  <c r="H760" i="13"/>
  <c r="G760" i="13"/>
  <c r="F760" i="13"/>
  <c r="E760" i="13"/>
  <c r="AB759" i="13"/>
  <c r="AA759" i="13"/>
  <c r="Z759" i="13"/>
  <c r="Y759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I759" i="13"/>
  <c r="H759" i="13"/>
  <c r="G759" i="13"/>
  <c r="F759" i="13"/>
  <c r="E759" i="13"/>
  <c r="AC758" i="13"/>
  <c r="AC757" i="13"/>
  <c r="AB756" i="13"/>
  <c r="AA756" i="13"/>
  <c r="Z756" i="13"/>
  <c r="Y756" i="13"/>
  <c r="X756" i="13"/>
  <c r="W756" i="13"/>
  <c r="V756" i="13"/>
  <c r="U756" i="13"/>
  <c r="T756" i="13"/>
  <c r="S756" i="13"/>
  <c r="R756" i="13"/>
  <c r="Q756" i="13"/>
  <c r="P756" i="13"/>
  <c r="O756" i="13"/>
  <c r="N756" i="13"/>
  <c r="M756" i="13"/>
  <c r="L756" i="13"/>
  <c r="K756" i="13"/>
  <c r="J756" i="13"/>
  <c r="I756" i="13"/>
  <c r="H756" i="13"/>
  <c r="G756" i="13"/>
  <c r="F756" i="13"/>
  <c r="E756" i="13"/>
  <c r="AB755" i="13"/>
  <c r="AA755" i="13"/>
  <c r="Z755" i="13"/>
  <c r="Y755" i="13"/>
  <c r="X755" i="13"/>
  <c r="W755" i="13"/>
  <c r="V755" i="13"/>
  <c r="U755" i="13"/>
  <c r="T755" i="13"/>
  <c r="S755" i="13"/>
  <c r="R755" i="13"/>
  <c r="Q755" i="13"/>
  <c r="P755" i="13"/>
  <c r="O755" i="13"/>
  <c r="N755" i="13"/>
  <c r="M755" i="13"/>
  <c r="L755" i="13"/>
  <c r="K755" i="13"/>
  <c r="J755" i="13"/>
  <c r="I755" i="13"/>
  <c r="H755" i="13"/>
  <c r="G755" i="13"/>
  <c r="F755" i="13"/>
  <c r="AC754" i="13"/>
  <c r="AC753" i="13"/>
  <c r="AB752" i="13"/>
  <c r="AA752" i="13"/>
  <c r="Z752" i="13"/>
  <c r="Y752" i="13"/>
  <c r="X752" i="13"/>
  <c r="W752" i="13"/>
  <c r="V752" i="13"/>
  <c r="U752" i="13"/>
  <c r="T752" i="13"/>
  <c r="S752" i="13"/>
  <c r="R752" i="13"/>
  <c r="Q752" i="13"/>
  <c r="P752" i="13"/>
  <c r="O752" i="13"/>
  <c r="N752" i="13"/>
  <c r="M752" i="13"/>
  <c r="L752" i="13"/>
  <c r="K752" i="13"/>
  <c r="J752" i="13"/>
  <c r="I752" i="13"/>
  <c r="H752" i="13"/>
  <c r="G752" i="13"/>
  <c r="F752" i="13"/>
  <c r="E752" i="13"/>
  <c r="AB751" i="13"/>
  <c r="AA751" i="13"/>
  <c r="Z751" i="13"/>
  <c r="Y751" i="13"/>
  <c r="X751" i="13"/>
  <c r="W751" i="13"/>
  <c r="V751" i="13"/>
  <c r="U751" i="13"/>
  <c r="T751" i="13"/>
  <c r="S751" i="13"/>
  <c r="R751" i="13"/>
  <c r="Q751" i="13"/>
  <c r="P751" i="13"/>
  <c r="O751" i="13"/>
  <c r="N751" i="13"/>
  <c r="M751" i="13"/>
  <c r="L751" i="13"/>
  <c r="K751" i="13"/>
  <c r="J751" i="13"/>
  <c r="I751" i="13"/>
  <c r="H751" i="13"/>
  <c r="G751" i="13"/>
  <c r="F751" i="13"/>
  <c r="E751" i="13"/>
  <c r="AC750" i="13"/>
  <c r="AC749" i="13"/>
  <c r="AB748" i="13"/>
  <c r="AA748" i="13"/>
  <c r="Z748" i="13"/>
  <c r="Y748" i="13"/>
  <c r="X748" i="13"/>
  <c r="W748" i="13"/>
  <c r="V748" i="13"/>
  <c r="U748" i="13"/>
  <c r="T748" i="13"/>
  <c r="S748" i="13"/>
  <c r="R748" i="13"/>
  <c r="Q748" i="13"/>
  <c r="P748" i="13"/>
  <c r="O748" i="13"/>
  <c r="N748" i="13"/>
  <c r="M748" i="13"/>
  <c r="L748" i="13"/>
  <c r="K748" i="13"/>
  <c r="J748" i="13"/>
  <c r="I748" i="13"/>
  <c r="H748" i="13"/>
  <c r="G748" i="13"/>
  <c r="F748" i="13"/>
  <c r="E748" i="13"/>
  <c r="AB747" i="13"/>
  <c r="AA747" i="13"/>
  <c r="Z747" i="13"/>
  <c r="Y747" i="13"/>
  <c r="X747" i="13"/>
  <c r="W747" i="13"/>
  <c r="V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I747" i="13"/>
  <c r="H747" i="13"/>
  <c r="G747" i="13"/>
  <c r="F747" i="13"/>
  <c r="AC746" i="13"/>
  <c r="AC745" i="13"/>
  <c r="AB744" i="13"/>
  <c r="AA744" i="13"/>
  <c r="Z744" i="13"/>
  <c r="Y744" i="13"/>
  <c r="X744" i="13"/>
  <c r="W744" i="13"/>
  <c r="V744" i="13"/>
  <c r="U744" i="13"/>
  <c r="T744" i="13"/>
  <c r="S744" i="13"/>
  <c r="R744" i="13"/>
  <c r="Q744" i="13"/>
  <c r="P744" i="13"/>
  <c r="O744" i="13"/>
  <c r="N744" i="13"/>
  <c r="M744" i="13"/>
  <c r="L744" i="13"/>
  <c r="K744" i="13"/>
  <c r="J744" i="13"/>
  <c r="I744" i="13"/>
  <c r="H744" i="13"/>
  <c r="G744" i="13"/>
  <c r="F744" i="13"/>
  <c r="E744" i="13"/>
  <c r="AB743" i="13"/>
  <c r="AA743" i="13"/>
  <c r="Z743" i="13"/>
  <c r="Y743" i="13"/>
  <c r="X743" i="13"/>
  <c r="W743" i="13"/>
  <c r="V743" i="13"/>
  <c r="U743" i="13"/>
  <c r="T743" i="13"/>
  <c r="S743" i="13"/>
  <c r="R743" i="13"/>
  <c r="Q743" i="13"/>
  <c r="P743" i="13"/>
  <c r="O743" i="13"/>
  <c r="N743" i="13"/>
  <c r="M743" i="13"/>
  <c r="L743" i="13"/>
  <c r="K743" i="13"/>
  <c r="J743" i="13"/>
  <c r="I743" i="13"/>
  <c r="H743" i="13"/>
  <c r="G743" i="13"/>
  <c r="F743" i="13"/>
  <c r="AB740" i="13"/>
  <c r="AA740" i="13"/>
  <c r="Z740" i="13"/>
  <c r="Y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I740" i="13"/>
  <c r="H740" i="13"/>
  <c r="G740" i="13"/>
  <c r="F740" i="13"/>
  <c r="E740" i="13"/>
  <c r="AB739" i="13"/>
  <c r="AA739" i="13"/>
  <c r="Z739" i="13"/>
  <c r="Y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I739" i="13"/>
  <c r="H739" i="13"/>
  <c r="G739" i="13"/>
  <c r="F739" i="13"/>
  <c r="AC738" i="13"/>
  <c r="AC737" i="13"/>
  <c r="AB736" i="13"/>
  <c r="AA736" i="13"/>
  <c r="Z736" i="13"/>
  <c r="Y736" i="13"/>
  <c r="X736" i="13"/>
  <c r="W736" i="13"/>
  <c r="V736" i="13"/>
  <c r="U736" i="13"/>
  <c r="T736" i="13"/>
  <c r="S736" i="13"/>
  <c r="R736" i="13"/>
  <c r="Q736" i="13"/>
  <c r="P736" i="13"/>
  <c r="O736" i="13"/>
  <c r="N736" i="13"/>
  <c r="M736" i="13"/>
  <c r="L736" i="13"/>
  <c r="K736" i="13"/>
  <c r="J736" i="13"/>
  <c r="I736" i="13"/>
  <c r="H736" i="13"/>
  <c r="G736" i="13"/>
  <c r="F736" i="13"/>
  <c r="E736" i="13"/>
  <c r="AB735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AC734" i="13"/>
  <c r="AC733" i="13"/>
  <c r="AB732" i="13"/>
  <c r="AA732" i="13"/>
  <c r="Z732" i="13"/>
  <c r="Y732" i="13"/>
  <c r="X732" i="13"/>
  <c r="W732" i="13"/>
  <c r="V732" i="13"/>
  <c r="U732" i="13"/>
  <c r="T732" i="13"/>
  <c r="S732" i="13"/>
  <c r="R732" i="13"/>
  <c r="Q732" i="13"/>
  <c r="P732" i="13"/>
  <c r="O732" i="13"/>
  <c r="N732" i="13"/>
  <c r="M732" i="13"/>
  <c r="L732" i="13"/>
  <c r="K732" i="13"/>
  <c r="J732" i="13"/>
  <c r="I732" i="13"/>
  <c r="H732" i="13"/>
  <c r="G732" i="13"/>
  <c r="F732" i="13"/>
  <c r="E732" i="13"/>
  <c r="AB731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I731" i="13"/>
  <c r="H731" i="13"/>
  <c r="G731" i="13"/>
  <c r="F731" i="13"/>
  <c r="AC730" i="13"/>
  <c r="AC729" i="13"/>
  <c r="AB728" i="13"/>
  <c r="AA728" i="13"/>
  <c r="Z728" i="13"/>
  <c r="Y728" i="13"/>
  <c r="X728" i="13"/>
  <c r="W728" i="13"/>
  <c r="V728" i="13"/>
  <c r="U728" i="13"/>
  <c r="T728" i="13"/>
  <c r="S728" i="13"/>
  <c r="R728" i="13"/>
  <c r="Q728" i="13"/>
  <c r="P728" i="13"/>
  <c r="O728" i="13"/>
  <c r="N728" i="13"/>
  <c r="M728" i="13"/>
  <c r="L728" i="13"/>
  <c r="K728" i="13"/>
  <c r="J728" i="13"/>
  <c r="I728" i="13"/>
  <c r="H728" i="13"/>
  <c r="G728" i="13"/>
  <c r="F728" i="13"/>
  <c r="E728" i="13"/>
  <c r="AB727" i="13"/>
  <c r="AA727" i="13"/>
  <c r="Z727" i="13"/>
  <c r="Y727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I727" i="13"/>
  <c r="H727" i="13"/>
  <c r="G727" i="13"/>
  <c r="F727" i="13"/>
  <c r="E727" i="13"/>
  <c r="AC726" i="13"/>
  <c r="AC725" i="13"/>
  <c r="AB724" i="13"/>
  <c r="AA724" i="13"/>
  <c r="Z724" i="13"/>
  <c r="Y724" i="13"/>
  <c r="X724" i="13"/>
  <c r="W724" i="13"/>
  <c r="V724" i="13"/>
  <c r="U724" i="13"/>
  <c r="T724" i="13"/>
  <c r="S724" i="13"/>
  <c r="R724" i="13"/>
  <c r="Q724" i="13"/>
  <c r="P724" i="13"/>
  <c r="O724" i="13"/>
  <c r="N724" i="13"/>
  <c r="M724" i="13"/>
  <c r="L724" i="13"/>
  <c r="K724" i="13"/>
  <c r="J724" i="13"/>
  <c r="I724" i="13"/>
  <c r="H724" i="13"/>
  <c r="G724" i="13"/>
  <c r="F724" i="13"/>
  <c r="E724" i="13"/>
  <c r="AB723" i="13"/>
  <c r="AA723" i="13"/>
  <c r="Z723" i="13"/>
  <c r="Y723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I723" i="13"/>
  <c r="H723" i="13"/>
  <c r="G723" i="13"/>
  <c r="F723" i="13"/>
  <c r="AC722" i="13"/>
  <c r="AC721" i="13"/>
  <c r="AB720" i="13"/>
  <c r="AA720" i="13"/>
  <c r="Z720" i="13"/>
  <c r="Y720" i="13"/>
  <c r="X720" i="13"/>
  <c r="W720" i="13"/>
  <c r="V720" i="13"/>
  <c r="U720" i="13"/>
  <c r="T720" i="13"/>
  <c r="S720" i="13"/>
  <c r="R720" i="13"/>
  <c r="Q720" i="13"/>
  <c r="P720" i="13"/>
  <c r="O720" i="13"/>
  <c r="N720" i="13"/>
  <c r="M720" i="13"/>
  <c r="L720" i="13"/>
  <c r="K720" i="13"/>
  <c r="J720" i="13"/>
  <c r="I720" i="13"/>
  <c r="H720" i="13"/>
  <c r="G720" i="13"/>
  <c r="F720" i="13"/>
  <c r="E720" i="13"/>
  <c r="AB719" i="13"/>
  <c r="AA719" i="13"/>
  <c r="Z719" i="13"/>
  <c r="Y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I719" i="13"/>
  <c r="H719" i="13"/>
  <c r="G719" i="13"/>
  <c r="F719" i="13"/>
  <c r="AC718" i="13"/>
  <c r="AC717" i="13"/>
  <c r="AB716" i="13"/>
  <c r="AA716" i="13"/>
  <c r="Z716" i="13"/>
  <c r="Y716" i="13"/>
  <c r="X716" i="13"/>
  <c r="W716" i="13"/>
  <c r="V716" i="13"/>
  <c r="U716" i="13"/>
  <c r="T716" i="13"/>
  <c r="S716" i="13"/>
  <c r="R716" i="13"/>
  <c r="Q716" i="13"/>
  <c r="P716" i="13"/>
  <c r="O716" i="13"/>
  <c r="N716" i="13"/>
  <c r="M716" i="13"/>
  <c r="L716" i="13"/>
  <c r="K716" i="13"/>
  <c r="J716" i="13"/>
  <c r="I716" i="13"/>
  <c r="H716" i="13"/>
  <c r="G716" i="13"/>
  <c r="F716" i="13"/>
  <c r="E716" i="13"/>
  <c r="AB715" i="13"/>
  <c r="AA715" i="13"/>
  <c r="Z715" i="13"/>
  <c r="Y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I715" i="13"/>
  <c r="H715" i="13"/>
  <c r="G715" i="13"/>
  <c r="F715" i="13"/>
  <c r="AC714" i="13"/>
  <c r="AC713" i="13"/>
  <c r="AB712" i="13"/>
  <c r="AA712" i="13"/>
  <c r="Z712" i="13"/>
  <c r="Y712" i="13"/>
  <c r="X712" i="13"/>
  <c r="W712" i="13"/>
  <c r="V712" i="13"/>
  <c r="U712" i="13"/>
  <c r="T712" i="13"/>
  <c r="S712" i="13"/>
  <c r="R712" i="13"/>
  <c r="Q712" i="13"/>
  <c r="P712" i="13"/>
  <c r="O712" i="13"/>
  <c r="N712" i="13"/>
  <c r="M712" i="13"/>
  <c r="L712" i="13"/>
  <c r="K712" i="13"/>
  <c r="J712" i="13"/>
  <c r="I712" i="13"/>
  <c r="H712" i="13"/>
  <c r="G712" i="13"/>
  <c r="F712" i="13"/>
  <c r="E712" i="13"/>
  <c r="AB711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I711" i="13"/>
  <c r="H711" i="13"/>
  <c r="G711" i="13"/>
  <c r="F711" i="13"/>
  <c r="AC710" i="13"/>
  <c r="AC709" i="13"/>
  <c r="AB708" i="13"/>
  <c r="AA708" i="13"/>
  <c r="Z708" i="13"/>
  <c r="Y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I708" i="13"/>
  <c r="H708" i="13"/>
  <c r="G708" i="13"/>
  <c r="F708" i="13"/>
  <c r="E708" i="13"/>
  <c r="AB707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G707" i="13"/>
  <c r="F707" i="13"/>
  <c r="AC706" i="13"/>
  <c r="AC705" i="13"/>
  <c r="AB704" i="13"/>
  <c r="AA704" i="13"/>
  <c r="Z704" i="13"/>
  <c r="Y704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I704" i="13"/>
  <c r="H704" i="13"/>
  <c r="G704" i="13"/>
  <c r="F704" i="13"/>
  <c r="E704" i="13"/>
  <c r="AB703" i="13"/>
  <c r="AA703" i="13"/>
  <c r="Z703" i="13"/>
  <c r="Y703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I703" i="13"/>
  <c r="H703" i="13"/>
  <c r="G703" i="13"/>
  <c r="F703" i="13"/>
  <c r="AC702" i="13"/>
  <c r="AC792" i="13" s="1"/>
  <c r="AC701" i="13"/>
  <c r="AC791" i="13" s="1"/>
  <c r="AB692" i="13"/>
  <c r="AA692" i="13"/>
  <c r="Z692" i="13"/>
  <c r="Y692" i="13"/>
  <c r="X692" i="13"/>
  <c r="W692" i="13"/>
  <c r="V692" i="13"/>
  <c r="U692" i="13"/>
  <c r="T692" i="13"/>
  <c r="S692" i="13"/>
  <c r="R692" i="13"/>
  <c r="Q692" i="13"/>
  <c r="P692" i="13"/>
  <c r="O692" i="13"/>
  <c r="N692" i="13"/>
  <c r="M692" i="13"/>
  <c r="L692" i="13"/>
  <c r="K692" i="13"/>
  <c r="J692" i="13"/>
  <c r="I692" i="13"/>
  <c r="H692" i="13"/>
  <c r="G692" i="13"/>
  <c r="F692" i="13"/>
  <c r="E692" i="13"/>
  <c r="AB691" i="13"/>
  <c r="AB693" i="13" s="1"/>
  <c r="AA691" i="13"/>
  <c r="AA693" i="13" s="1"/>
  <c r="Z691" i="13"/>
  <c r="Z693" i="13" s="1"/>
  <c r="Y691" i="13"/>
  <c r="Y693" i="13" s="1"/>
  <c r="X691" i="13"/>
  <c r="X693" i="13" s="1"/>
  <c r="W691" i="13"/>
  <c r="W693" i="13" s="1"/>
  <c r="V691" i="13"/>
  <c r="V693" i="13" s="1"/>
  <c r="U691" i="13"/>
  <c r="U693" i="13" s="1"/>
  <c r="T691" i="13"/>
  <c r="T693" i="13" s="1"/>
  <c r="S691" i="13"/>
  <c r="S693" i="13" s="1"/>
  <c r="R691" i="13"/>
  <c r="R693" i="13" s="1"/>
  <c r="Q691" i="13"/>
  <c r="Q693" i="13" s="1"/>
  <c r="P691" i="13"/>
  <c r="P693" i="13" s="1"/>
  <c r="O691" i="13"/>
  <c r="O693" i="13" s="1"/>
  <c r="N691" i="13"/>
  <c r="N693" i="13" s="1"/>
  <c r="M691" i="13"/>
  <c r="M693" i="13" s="1"/>
  <c r="L691" i="13"/>
  <c r="L693" i="13" s="1"/>
  <c r="K691" i="13"/>
  <c r="K693" i="13" s="1"/>
  <c r="J691" i="13"/>
  <c r="J693" i="13" s="1"/>
  <c r="I691" i="13"/>
  <c r="I693" i="13" s="1"/>
  <c r="H691" i="13"/>
  <c r="H693" i="13" s="1"/>
  <c r="G691" i="13"/>
  <c r="G693" i="13" s="1"/>
  <c r="F691" i="13"/>
  <c r="F693" i="13" s="1"/>
  <c r="E691" i="13"/>
  <c r="E693" i="13" s="1"/>
  <c r="AD693" i="13" s="1"/>
  <c r="AB690" i="13"/>
  <c r="AA690" i="13"/>
  <c r="Z690" i="13"/>
  <c r="Y690" i="13"/>
  <c r="X690" i="13"/>
  <c r="W690" i="13"/>
  <c r="V690" i="13"/>
  <c r="U690" i="13"/>
  <c r="T690" i="13"/>
  <c r="S690" i="13"/>
  <c r="R690" i="13"/>
  <c r="Q690" i="13"/>
  <c r="P690" i="13"/>
  <c r="O690" i="13"/>
  <c r="N690" i="13"/>
  <c r="M690" i="13"/>
  <c r="L690" i="13"/>
  <c r="K690" i="13"/>
  <c r="J690" i="13"/>
  <c r="I690" i="13"/>
  <c r="H690" i="13"/>
  <c r="G690" i="13"/>
  <c r="F690" i="13"/>
  <c r="E690" i="13"/>
  <c r="AB689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AC688" i="13"/>
  <c r="AC687" i="13"/>
  <c r="AB686" i="13"/>
  <c r="AA686" i="13"/>
  <c r="Z686" i="13"/>
  <c r="Y686" i="13"/>
  <c r="X686" i="13"/>
  <c r="W686" i="13"/>
  <c r="V686" i="13"/>
  <c r="U686" i="13"/>
  <c r="T686" i="13"/>
  <c r="S686" i="13"/>
  <c r="R686" i="13"/>
  <c r="Q686" i="13"/>
  <c r="P686" i="13"/>
  <c r="O686" i="13"/>
  <c r="N686" i="13"/>
  <c r="M686" i="13"/>
  <c r="L686" i="13"/>
  <c r="K686" i="13"/>
  <c r="J686" i="13"/>
  <c r="I686" i="13"/>
  <c r="H686" i="13"/>
  <c r="G686" i="13"/>
  <c r="F686" i="13"/>
  <c r="E686" i="13"/>
  <c r="AB685" i="13"/>
  <c r="AA685" i="13"/>
  <c r="Z685" i="13"/>
  <c r="Y685" i="13"/>
  <c r="X685" i="13"/>
  <c r="W685" i="13"/>
  <c r="V685" i="13"/>
  <c r="U685" i="13"/>
  <c r="T685" i="13"/>
  <c r="S685" i="13"/>
  <c r="R685" i="13"/>
  <c r="Q685" i="13"/>
  <c r="P685" i="13"/>
  <c r="O685" i="13"/>
  <c r="N685" i="13"/>
  <c r="M685" i="13"/>
  <c r="L685" i="13"/>
  <c r="K685" i="13"/>
  <c r="J685" i="13"/>
  <c r="I685" i="13"/>
  <c r="H685" i="13"/>
  <c r="G685" i="13"/>
  <c r="F685" i="13"/>
  <c r="E685" i="13"/>
  <c r="AC684" i="13"/>
  <c r="AC794" i="13" s="1"/>
  <c r="AC683" i="13"/>
  <c r="AC793" i="13" s="1"/>
  <c r="AB675" i="13"/>
  <c r="AA675" i="13"/>
  <c r="Z675" i="13"/>
  <c r="Y675" i="13"/>
  <c r="X675" i="13"/>
  <c r="W675" i="13"/>
  <c r="V675" i="13"/>
  <c r="U675" i="13"/>
  <c r="T675" i="13"/>
  <c r="S675" i="13"/>
  <c r="R675" i="13"/>
  <c r="Q675" i="13"/>
  <c r="P675" i="13"/>
  <c r="O675" i="13"/>
  <c r="N675" i="13"/>
  <c r="M675" i="13"/>
  <c r="L675" i="13"/>
  <c r="K675" i="13"/>
  <c r="J675" i="13"/>
  <c r="I675" i="13"/>
  <c r="H675" i="13"/>
  <c r="G675" i="13"/>
  <c r="F675" i="13"/>
  <c r="E675" i="13"/>
  <c r="AC673" i="13"/>
  <c r="AE672" i="13"/>
  <c r="AD672" i="13"/>
  <c r="AC672" i="13"/>
  <c r="AB669" i="13"/>
  <c r="AA669" i="13"/>
  <c r="Z669" i="13"/>
  <c r="Y669" i="13"/>
  <c r="X669" i="13"/>
  <c r="W669" i="13"/>
  <c r="V669" i="13"/>
  <c r="U669" i="13"/>
  <c r="T669" i="13"/>
  <c r="S669" i="13"/>
  <c r="R669" i="13"/>
  <c r="Q669" i="13"/>
  <c r="P669" i="13"/>
  <c r="O669" i="13"/>
  <c r="N669" i="13"/>
  <c r="M669" i="13"/>
  <c r="L669" i="13"/>
  <c r="K669" i="13"/>
  <c r="J669" i="13"/>
  <c r="I669" i="13"/>
  <c r="H669" i="13"/>
  <c r="G669" i="13"/>
  <c r="F669" i="13"/>
  <c r="E669" i="13"/>
  <c r="AB666" i="13"/>
  <c r="AB668" i="13" s="1"/>
  <c r="AA666" i="13"/>
  <c r="AA668" i="13" s="1"/>
  <c r="Z666" i="13"/>
  <c r="Z668" i="13" s="1"/>
  <c r="Y666" i="13"/>
  <c r="Y668" i="13" s="1"/>
  <c r="X666" i="13"/>
  <c r="X668" i="13" s="1"/>
  <c r="W666" i="13"/>
  <c r="W668" i="13" s="1"/>
  <c r="V666" i="13"/>
  <c r="V668" i="13" s="1"/>
  <c r="U666" i="13"/>
  <c r="U668" i="13" s="1"/>
  <c r="T666" i="13"/>
  <c r="T668" i="13" s="1"/>
  <c r="S666" i="13"/>
  <c r="S668" i="13" s="1"/>
  <c r="R666" i="13"/>
  <c r="R668" i="13" s="1"/>
  <c r="Q666" i="13"/>
  <c r="Q668" i="13" s="1"/>
  <c r="P666" i="13"/>
  <c r="P668" i="13" s="1"/>
  <c r="O666" i="13"/>
  <c r="O668" i="13" s="1"/>
  <c r="N666" i="13"/>
  <c r="N668" i="13" s="1"/>
  <c r="M666" i="13"/>
  <c r="M668" i="13" s="1"/>
  <c r="L666" i="13"/>
  <c r="L668" i="13" s="1"/>
  <c r="K666" i="13"/>
  <c r="K668" i="13" s="1"/>
  <c r="J666" i="13"/>
  <c r="J668" i="13" s="1"/>
  <c r="I666" i="13"/>
  <c r="I668" i="13" s="1"/>
  <c r="H666" i="13"/>
  <c r="H668" i="13" s="1"/>
  <c r="G666" i="13"/>
  <c r="G668" i="13" s="1"/>
  <c r="F666" i="13"/>
  <c r="F668" i="13" s="1"/>
  <c r="E668" i="13"/>
  <c r="AC665" i="13"/>
  <c r="AD664" i="13"/>
  <c r="AC664" i="13"/>
  <c r="AB663" i="13"/>
  <c r="AA663" i="13"/>
  <c r="Z663" i="13"/>
  <c r="Y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G663" i="13"/>
  <c r="F663" i="13"/>
  <c r="E663" i="13"/>
  <c r="AC661" i="13"/>
  <c r="AC660" i="13"/>
  <c r="AB651" i="13"/>
  <c r="AA651" i="13"/>
  <c r="Z651" i="13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AC649" i="13"/>
  <c r="AC648" i="13"/>
  <c r="AB639" i="13"/>
  <c r="AA639" i="13"/>
  <c r="Z639" i="13"/>
  <c r="Y639" i="13"/>
  <c r="X639" i="13"/>
  <c r="W639" i="13"/>
  <c r="V639" i="13"/>
  <c r="U639" i="13"/>
  <c r="T639" i="13"/>
  <c r="S639" i="13"/>
  <c r="R639" i="13"/>
  <c r="Q639" i="13"/>
  <c r="P639" i="13"/>
  <c r="O639" i="13"/>
  <c r="N639" i="13"/>
  <c r="M639" i="13"/>
  <c r="L639" i="13"/>
  <c r="K639" i="13"/>
  <c r="J639" i="13"/>
  <c r="I639" i="13"/>
  <c r="H639" i="13"/>
  <c r="G639" i="13"/>
  <c r="F639" i="13"/>
  <c r="E639" i="13"/>
  <c r="AC637" i="13"/>
  <c r="AC636" i="13"/>
  <c r="AB635" i="13"/>
  <c r="AA635" i="13"/>
  <c r="Z635" i="13"/>
  <c r="Y635" i="13"/>
  <c r="X635" i="13"/>
  <c r="W635" i="13"/>
  <c r="V635" i="13"/>
  <c r="U635" i="13"/>
  <c r="T635" i="13"/>
  <c r="S635" i="13"/>
  <c r="R635" i="13"/>
  <c r="Q635" i="13"/>
  <c r="P635" i="13"/>
  <c r="O635" i="13"/>
  <c r="N635" i="13"/>
  <c r="M635" i="13"/>
  <c r="L635" i="13"/>
  <c r="K635" i="13"/>
  <c r="J635" i="13"/>
  <c r="I635" i="13"/>
  <c r="H635" i="13"/>
  <c r="G635" i="13"/>
  <c r="F635" i="13"/>
  <c r="E635" i="13"/>
  <c r="AC633" i="13"/>
  <c r="AC632" i="13"/>
  <c r="AC629" i="13"/>
  <c r="AC667" i="13" s="1"/>
  <c r="AE628" i="13"/>
  <c r="AD628" i="13"/>
  <c r="AC628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AB622" i="13"/>
  <c r="AB624" i="13" s="1"/>
  <c r="AA622" i="13"/>
  <c r="AA624" i="13" s="1"/>
  <c r="Z622" i="13"/>
  <c r="Z624" i="13" s="1"/>
  <c r="Y622" i="13"/>
  <c r="Y624" i="13" s="1"/>
  <c r="X622" i="13"/>
  <c r="X624" i="13" s="1"/>
  <c r="W622" i="13"/>
  <c r="W624" i="13" s="1"/>
  <c r="V622" i="13"/>
  <c r="V624" i="13" s="1"/>
  <c r="U622" i="13"/>
  <c r="U624" i="13" s="1"/>
  <c r="T622" i="13"/>
  <c r="T624" i="13" s="1"/>
  <c r="S622" i="13"/>
  <c r="S624" i="13" s="1"/>
  <c r="R622" i="13"/>
  <c r="R624" i="13" s="1"/>
  <c r="Q622" i="13"/>
  <c r="Q624" i="13" s="1"/>
  <c r="P622" i="13"/>
  <c r="P624" i="13" s="1"/>
  <c r="O622" i="13"/>
  <c r="O624" i="13" s="1"/>
  <c r="N622" i="13"/>
  <c r="N624" i="13" s="1"/>
  <c r="M622" i="13"/>
  <c r="M624" i="13" s="1"/>
  <c r="L622" i="13"/>
  <c r="L624" i="13" s="1"/>
  <c r="K622" i="13"/>
  <c r="K624" i="13" s="1"/>
  <c r="J622" i="13"/>
  <c r="J624" i="13" s="1"/>
  <c r="I622" i="13"/>
  <c r="I624" i="13" s="1"/>
  <c r="H622" i="13"/>
  <c r="H624" i="13" s="1"/>
  <c r="G622" i="13"/>
  <c r="G624" i="13" s="1"/>
  <c r="F622" i="13"/>
  <c r="F624" i="13" s="1"/>
  <c r="E622" i="13"/>
  <c r="E624" i="13" s="1"/>
  <c r="AD624" i="13" s="1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M621" i="13"/>
  <c r="L621" i="13"/>
  <c r="K621" i="13"/>
  <c r="J621" i="13"/>
  <c r="I621" i="13"/>
  <c r="H621" i="13"/>
  <c r="G621" i="13"/>
  <c r="F621" i="13"/>
  <c r="E621" i="13"/>
  <c r="AC619" i="13"/>
  <c r="AE618" i="13"/>
  <c r="AD618" i="13"/>
  <c r="AC618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M617" i="13"/>
  <c r="L617" i="13"/>
  <c r="K617" i="13"/>
  <c r="J617" i="13"/>
  <c r="I617" i="13"/>
  <c r="H617" i="13"/>
  <c r="G617" i="13"/>
  <c r="F617" i="13"/>
  <c r="E617" i="13"/>
  <c r="AD616" i="13"/>
  <c r="AC615" i="13"/>
  <c r="AC614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M613" i="13"/>
  <c r="L613" i="13"/>
  <c r="K613" i="13"/>
  <c r="J613" i="13"/>
  <c r="I613" i="13"/>
  <c r="H613" i="13"/>
  <c r="G613" i="13"/>
  <c r="F613" i="13"/>
  <c r="E613" i="13"/>
  <c r="AD612" i="13"/>
  <c r="AC611" i="13"/>
  <c r="AC669" i="13" s="1"/>
  <c r="AC610" i="13"/>
  <c r="Y605" i="13"/>
  <c r="V605" i="13"/>
  <c r="N605" i="13"/>
  <c r="H605" i="13"/>
  <c r="AB600" i="13"/>
  <c r="AB602" i="13" s="1"/>
  <c r="AA600" i="13"/>
  <c r="AA602" i="13" s="1"/>
  <c r="Z600" i="13"/>
  <c r="Z602" i="13" s="1"/>
  <c r="Y600" i="13"/>
  <c r="Y602" i="13" s="1"/>
  <c r="X600" i="13"/>
  <c r="X602" i="13" s="1"/>
  <c r="W600" i="13"/>
  <c r="W602" i="13" s="1"/>
  <c r="V600" i="13"/>
  <c r="V602" i="13" s="1"/>
  <c r="U600" i="13"/>
  <c r="U602" i="13" s="1"/>
  <c r="T600" i="13"/>
  <c r="T602" i="13" s="1"/>
  <c r="S600" i="13"/>
  <c r="S602" i="13" s="1"/>
  <c r="R600" i="13"/>
  <c r="R602" i="13" s="1"/>
  <c r="Q600" i="13"/>
  <c r="Q602" i="13" s="1"/>
  <c r="P600" i="13"/>
  <c r="P602" i="13" s="1"/>
  <c r="O600" i="13"/>
  <c r="O602" i="13" s="1"/>
  <c r="N600" i="13"/>
  <c r="N602" i="13" s="1"/>
  <c r="M600" i="13"/>
  <c r="M602" i="13" s="1"/>
  <c r="L600" i="13"/>
  <c r="L602" i="13" s="1"/>
  <c r="K600" i="13"/>
  <c r="K602" i="13" s="1"/>
  <c r="J600" i="13"/>
  <c r="J602" i="13" s="1"/>
  <c r="I600" i="13"/>
  <c r="I602" i="13" s="1"/>
  <c r="H600" i="13"/>
  <c r="H602" i="13" s="1"/>
  <c r="G600" i="13"/>
  <c r="G602" i="13" s="1"/>
  <c r="F600" i="13"/>
  <c r="F602" i="13" s="1"/>
  <c r="E600" i="13"/>
  <c r="E602" i="13" s="1"/>
  <c r="AB599" i="13"/>
  <c r="AB601" i="13" s="1"/>
  <c r="AA599" i="13"/>
  <c r="AA601" i="13" s="1"/>
  <c r="Z599" i="13"/>
  <c r="Z601" i="13" s="1"/>
  <c r="Y599" i="13"/>
  <c r="Y601" i="13" s="1"/>
  <c r="X599" i="13"/>
  <c r="X601" i="13" s="1"/>
  <c r="W599" i="13"/>
  <c r="W601" i="13" s="1"/>
  <c r="V599" i="13"/>
  <c r="V601" i="13" s="1"/>
  <c r="U599" i="13"/>
  <c r="U601" i="13" s="1"/>
  <c r="T599" i="13"/>
  <c r="T601" i="13" s="1"/>
  <c r="S599" i="13"/>
  <c r="S601" i="13" s="1"/>
  <c r="R599" i="13"/>
  <c r="R601" i="13" s="1"/>
  <c r="Q599" i="13"/>
  <c r="Q601" i="13" s="1"/>
  <c r="P599" i="13"/>
  <c r="P601" i="13" s="1"/>
  <c r="O599" i="13"/>
  <c r="O601" i="13" s="1"/>
  <c r="N599" i="13"/>
  <c r="N601" i="13" s="1"/>
  <c r="M599" i="13"/>
  <c r="M601" i="13" s="1"/>
  <c r="L599" i="13"/>
  <c r="L601" i="13" s="1"/>
  <c r="K599" i="13"/>
  <c r="K601" i="13" s="1"/>
  <c r="J599" i="13"/>
  <c r="J601" i="13" s="1"/>
  <c r="I599" i="13"/>
  <c r="I601" i="13" s="1"/>
  <c r="H599" i="13"/>
  <c r="H601" i="13" s="1"/>
  <c r="G599" i="13"/>
  <c r="G601" i="13" s="1"/>
  <c r="F599" i="13"/>
  <c r="F601" i="13" s="1"/>
  <c r="E599" i="13"/>
  <c r="E601" i="13" s="1"/>
  <c r="AC598" i="13"/>
  <c r="AE597" i="13"/>
  <c r="AC597" i="13"/>
  <c r="AB596" i="13"/>
  <c r="AA596" i="13"/>
  <c r="Z596" i="13"/>
  <c r="Y596" i="13"/>
  <c r="X596" i="13"/>
  <c r="W596" i="13"/>
  <c r="V596" i="13"/>
  <c r="U596" i="13"/>
  <c r="T596" i="13"/>
  <c r="S596" i="13"/>
  <c r="R596" i="13"/>
  <c r="Q596" i="13"/>
  <c r="P596" i="13"/>
  <c r="O596" i="13"/>
  <c r="N596" i="13"/>
  <c r="M596" i="13"/>
  <c r="L596" i="13"/>
  <c r="K596" i="13"/>
  <c r="J596" i="13"/>
  <c r="I596" i="13"/>
  <c r="H596" i="13"/>
  <c r="G596" i="13"/>
  <c r="F596" i="13"/>
  <c r="E596" i="13"/>
  <c r="AB595" i="13"/>
  <c r="AA595" i="13"/>
  <c r="Z595" i="13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M595" i="13"/>
  <c r="L595" i="13"/>
  <c r="K595" i="13"/>
  <c r="J595" i="13"/>
  <c r="I595" i="13"/>
  <c r="H595" i="13"/>
  <c r="G595" i="13"/>
  <c r="F595" i="13"/>
  <c r="E595" i="13"/>
  <c r="AC594" i="13"/>
  <c r="AC593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M592" i="13"/>
  <c r="L592" i="13"/>
  <c r="K592" i="13"/>
  <c r="J592" i="13"/>
  <c r="I592" i="13"/>
  <c r="H592" i="13"/>
  <c r="G592" i="13"/>
  <c r="F592" i="13"/>
  <c r="E592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M591" i="13"/>
  <c r="L591" i="13"/>
  <c r="K591" i="13"/>
  <c r="J591" i="13"/>
  <c r="I591" i="13"/>
  <c r="H591" i="13"/>
  <c r="G591" i="13"/>
  <c r="F591" i="13"/>
  <c r="AC590" i="13"/>
  <c r="AC589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M588" i="13"/>
  <c r="L588" i="13"/>
  <c r="K588" i="13"/>
  <c r="J588" i="13"/>
  <c r="I588" i="13"/>
  <c r="H588" i="13"/>
  <c r="G588" i="13"/>
  <c r="F588" i="13"/>
  <c r="E588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M587" i="13"/>
  <c r="L587" i="13"/>
  <c r="K587" i="13"/>
  <c r="J587" i="13"/>
  <c r="I587" i="13"/>
  <c r="H587" i="13"/>
  <c r="G587" i="13"/>
  <c r="F587" i="13"/>
  <c r="E587" i="13"/>
  <c r="AC586" i="13"/>
  <c r="AC585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M580" i="13"/>
  <c r="L580" i="13"/>
  <c r="K580" i="13"/>
  <c r="J580" i="13"/>
  <c r="I580" i="13"/>
  <c r="H580" i="13"/>
  <c r="G580" i="13"/>
  <c r="F580" i="13"/>
  <c r="E580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I579" i="13"/>
  <c r="H579" i="13"/>
  <c r="G579" i="13"/>
  <c r="F579" i="13"/>
  <c r="E579" i="13"/>
  <c r="AC578" i="13"/>
  <c r="AC577" i="13"/>
  <c r="AB576" i="13"/>
  <c r="AA576" i="13"/>
  <c r="Z576" i="13"/>
  <c r="Y576" i="13"/>
  <c r="X576" i="13"/>
  <c r="W576" i="13"/>
  <c r="V576" i="13"/>
  <c r="U576" i="13"/>
  <c r="T576" i="13"/>
  <c r="S576" i="13"/>
  <c r="R576" i="13"/>
  <c r="Q576" i="13"/>
  <c r="P576" i="13"/>
  <c r="O576" i="13"/>
  <c r="N576" i="13"/>
  <c r="M576" i="13"/>
  <c r="L576" i="13"/>
  <c r="K576" i="13"/>
  <c r="J576" i="13"/>
  <c r="I576" i="13"/>
  <c r="H576" i="13"/>
  <c r="G576" i="13"/>
  <c r="F576" i="13"/>
  <c r="E576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M575" i="13"/>
  <c r="L575" i="13"/>
  <c r="K575" i="13"/>
  <c r="J575" i="13"/>
  <c r="I575" i="13"/>
  <c r="H575" i="13"/>
  <c r="G575" i="13"/>
  <c r="F575" i="13"/>
  <c r="E575" i="13"/>
  <c r="AC574" i="13"/>
  <c r="AC573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I564" i="13"/>
  <c r="H564" i="13"/>
  <c r="G564" i="13"/>
  <c r="F564" i="13"/>
  <c r="E564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M563" i="13"/>
  <c r="L563" i="13"/>
  <c r="K563" i="13"/>
  <c r="J563" i="13"/>
  <c r="I563" i="13"/>
  <c r="H563" i="13"/>
  <c r="G563" i="13"/>
  <c r="F563" i="13"/>
  <c r="E563" i="13"/>
  <c r="AC562" i="13"/>
  <c r="AC561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M560" i="13"/>
  <c r="L560" i="13"/>
  <c r="K560" i="13"/>
  <c r="J560" i="13"/>
  <c r="I560" i="13"/>
  <c r="H560" i="13"/>
  <c r="G560" i="13"/>
  <c r="F560" i="13"/>
  <c r="E560" i="13"/>
  <c r="AB559" i="13"/>
  <c r="AA559" i="13"/>
  <c r="Z559" i="13"/>
  <c r="Y559" i="13"/>
  <c r="X559" i="13"/>
  <c r="W559" i="13"/>
  <c r="V559" i="13"/>
  <c r="U559" i="13"/>
  <c r="T559" i="13"/>
  <c r="S559" i="13"/>
  <c r="R559" i="13"/>
  <c r="Q559" i="13"/>
  <c r="P559" i="13"/>
  <c r="O559" i="13"/>
  <c r="N559" i="13"/>
  <c r="M559" i="13"/>
  <c r="L559" i="13"/>
  <c r="K559" i="13"/>
  <c r="J559" i="13"/>
  <c r="I559" i="13"/>
  <c r="H559" i="13"/>
  <c r="G559" i="13"/>
  <c r="F559" i="13"/>
  <c r="E559" i="13"/>
  <c r="AC558" i="13"/>
  <c r="AC557" i="13"/>
  <c r="AB556" i="13"/>
  <c r="AA556" i="13"/>
  <c r="Z556" i="13"/>
  <c r="Y556" i="13"/>
  <c r="X556" i="13"/>
  <c r="W556" i="13"/>
  <c r="V556" i="13"/>
  <c r="U556" i="13"/>
  <c r="T556" i="13"/>
  <c r="S556" i="13"/>
  <c r="R556" i="13"/>
  <c r="Q556" i="13"/>
  <c r="P556" i="13"/>
  <c r="O556" i="13"/>
  <c r="N556" i="13"/>
  <c r="M556" i="13"/>
  <c r="L556" i="13"/>
  <c r="K556" i="13"/>
  <c r="J556" i="13"/>
  <c r="I556" i="13"/>
  <c r="H556" i="13"/>
  <c r="G556" i="13"/>
  <c r="F556" i="13"/>
  <c r="E556" i="13"/>
  <c r="AB555" i="13"/>
  <c r="AA555" i="13"/>
  <c r="Z555" i="13"/>
  <c r="Y555" i="13"/>
  <c r="X555" i="13"/>
  <c r="W555" i="13"/>
  <c r="V555" i="13"/>
  <c r="U555" i="13"/>
  <c r="T555" i="13"/>
  <c r="S555" i="13"/>
  <c r="R555" i="13"/>
  <c r="Q555" i="13"/>
  <c r="P555" i="13"/>
  <c r="O555" i="13"/>
  <c r="N555" i="13"/>
  <c r="M555" i="13"/>
  <c r="L555" i="13"/>
  <c r="K555" i="13"/>
  <c r="J555" i="13"/>
  <c r="I555" i="13"/>
  <c r="H555" i="13"/>
  <c r="G555" i="13"/>
  <c r="F555" i="13"/>
  <c r="E555" i="13"/>
  <c r="AC554" i="13"/>
  <c r="AC553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M552" i="13"/>
  <c r="L552" i="13"/>
  <c r="K552" i="13"/>
  <c r="J552" i="13"/>
  <c r="I552" i="13"/>
  <c r="H552" i="13"/>
  <c r="G552" i="13"/>
  <c r="F552" i="13"/>
  <c r="E552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M551" i="13"/>
  <c r="L551" i="13"/>
  <c r="K551" i="13"/>
  <c r="J551" i="13"/>
  <c r="I551" i="13"/>
  <c r="H551" i="13"/>
  <c r="G551" i="13"/>
  <c r="F551" i="13"/>
  <c r="E551" i="13"/>
  <c r="AC550" i="13"/>
  <c r="AC549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M548" i="13"/>
  <c r="L548" i="13"/>
  <c r="K548" i="13"/>
  <c r="J548" i="13"/>
  <c r="I548" i="13"/>
  <c r="H548" i="13"/>
  <c r="G548" i="13"/>
  <c r="F548" i="13"/>
  <c r="E548" i="13"/>
  <c r="AB547" i="13"/>
  <c r="AA547" i="13"/>
  <c r="Z547" i="13"/>
  <c r="Y547" i="13"/>
  <c r="X547" i="13"/>
  <c r="W547" i="13"/>
  <c r="V547" i="13"/>
  <c r="U547" i="13"/>
  <c r="T547" i="13"/>
  <c r="S547" i="13"/>
  <c r="R547" i="13"/>
  <c r="Q547" i="13"/>
  <c r="P547" i="13"/>
  <c r="O547" i="13"/>
  <c r="N547" i="13"/>
  <c r="M547" i="13"/>
  <c r="L547" i="13"/>
  <c r="K547" i="13"/>
  <c r="J547" i="13"/>
  <c r="I547" i="13"/>
  <c r="H547" i="13"/>
  <c r="G547" i="13"/>
  <c r="F547" i="13"/>
  <c r="E547" i="13"/>
  <c r="AC546" i="13"/>
  <c r="AC545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M540" i="13"/>
  <c r="L540" i="13"/>
  <c r="K540" i="13"/>
  <c r="J540" i="13"/>
  <c r="I540" i="13"/>
  <c r="H540" i="13"/>
  <c r="G540" i="13"/>
  <c r="F540" i="13"/>
  <c r="E540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M539" i="13"/>
  <c r="L539" i="13"/>
  <c r="K539" i="13"/>
  <c r="J539" i="13"/>
  <c r="I539" i="13"/>
  <c r="H539" i="13"/>
  <c r="G539" i="13"/>
  <c r="F539" i="13"/>
  <c r="E539" i="13"/>
  <c r="AC538" i="13"/>
  <c r="AC537" i="13"/>
  <c r="AB536" i="13"/>
  <c r="AA536" i="13"/>
  <c r="Z536" i="13"/>
  <c r="Y536" i="13"/>
  <c r="X536" i="13"/>
  <c r="W536" i="13"/>
  <c r="V536" i="13"/>
  <c r="U536" i="13"/>
  <c r="T536" i="13"/>
  <c r="S536" i="13"/>
  <c r="R536" i="13"/>
  <c r="Q536" i="13"/>
  <c r="P536" i="13"/>
  <c r="O536" i="13"/>
  <c r="N536" i="13"/>
  <c r="M536" i="13"/>
  <c r="L536" i="13"/>
  <c r="K536" i="13"/>
  <c r="J536" i="13"/>
  <c r="I536" i="13"/>
  <c r="H536" i="13"/>
  <c r="G536" i="13"/>
  <c r="F536" i="13"/>
  <c r="E536" i="13"/>
  <c r="AB535" i="13"/>
  <c r="AA535" i="13"/>
  <c r="Z535" i="13"/>
  <c r="Y535" i="13"/>
  <c r="X535" i="13"/>
  <c r="W535" i="13"/>
  <c r="V535" i="13"/>
  <c r="U535" i="13"/>
  <c r="T535" i="13"/>
  <c r="S535" i="13"/>
  <c r="R535" i="13"/>
  <c r="Q535" i="13"/>
  <c r="P535" i="13"/>
  <c r="O535" i="13"/>
  <c r="N535" i="13"/>
  <c r="M535" i="13"/>
  <c r="L535" i="13"/>
  <c r="K535" i="13"/>
  <c r="J535" i="13"/>
  <c r="I535" i="13"/>
  <c r="H535" i="13"/>
  <c r="G535" i="13"/>
  <c r="F535" i="13"/>
  <c r="E535" i="13"/>
  <c r="AC534" i="13"/>
  <c r="AC600" i="13" s="1"/>
  <c r="AC533" i="13"/>
  <c r="AC599" i="13" s="1"/>
  <c r="AB528" i="13"/>
  <c r="AA528" i="13"/>
  <c r="Z528" i="13"/>
  <c r="Y528" i="13"/>
  <c r="X528" i="13"/>
  <c r="W528" i="13"/>
  <c r="V528" i="13"/>
  <c r="U528" i="13"/>
  <c r="T528" i="13"/>
  <c r="S528" i="13"/>
  <c r="R528" i="13"/>
  <c r="Q528" i="13"/>
  <c r="P528" i="13"/>
  <c r="O528" i="13"/>
  <c r="N528" i="13"/>
  <c r="M528" i="13"/>
  <c r="L528" i="13"/>
  <c r="K528" i="13"/>
  <c r="J528" i="13"/>
  <c r="I528" i="13"/>
  <c r="H528" i="13"/>
  <c r="G528" i="13"/>
  <c r="F528" i="13"/>
  <c r="E528" i="13"/>
  <c r="AB527" i="13"/>
  <c r="AB529" i="13" s="1"/>
  <c r="AA527" i="13"/>
  <c r="AA529" i="13" s="1"/>
  <c r="Z527" i="13"/>
  <c r="Z529" i="13" s="1"/>
  <c r="Y527" i="13"/>
  <c r="Y529" i="13" s="1"/>
  <c r="X527" i="13"/>
  <c r="X529" i="13" s="1"/>
  <c r="W527" i="13"/>
  <c r="W529" i="13" s="1"/>
  <c r="V527" i="13"/>
  <c r="V529" i="13" s="1"/>
  <c r="U527" i="13"/>
  <c r="U529" i="13" s="1"/>
  <c r="T527" i="13"/>
  <c r="T529" i="13" s="1"/>
  <c r="S527" i="13"/>
  <c r="S529" i="13" s="1"/>
  <c r="R527" i="13"/>
  <c r="R529" i="13" s="1"/>
  <c r="Q527" i="13"/>
  <c r="Q529" i="13" s="1"/>
  <c r="P527" i="13"/>
  <c r="P529" i="13" s="1"/>
  <c r="O527" i="13"/>
  <c r="O529" i="13" s="1"/>
  <c r="N527" i="13"/>
  <c r="N529" i="13" s="1"/>
  <c r="M527" i="13"/>
  <c r="M529" i="13" s="1"/>
  <c r="L527" i="13"/>
  <c r="L529" i="13" s="1"/>
  <c r="K527" i="13"/>
  <c r="K529" i="13" s="1"/>
  <c r="J527" i="13"/>
  <c r="J529" i="13" s="1"/>
  <c r="I527" i="13"/>
  <c r="I529" i="13" s="1"/>
  <c r="H527" i="13"/>
  <c r="H529" i="13" s="1"/>
  <c r="G527" i="13"/>
  <c r="G529" i="13" s="1"/>
  <c r="F527" i="13"/>
  <c r="F529" i="13" s="1"/>
  <c r="E527" i="13"/>
  <c r="E529" i="13" s="1"/>
  <c r="AD529" i="13" s="1"/>
  <c r="AB526" i="13"/>
  <c r="AA526" i="13"/>
  <c r="Z526" i="13"/>
  <c r="Y526" i="13"/>
  <c r="X526" i="13"/>
  <c r="W526" i="13"/>
  <c r="V526" i="13"/>
  <c r="U526" i="13"/>
  <c r="T526" i="13"/>
  <c r="S526" i="13"/>
  <c r="R526" i="13"/>
  <c r="Q526" i="13"/>
  <c r="P526" i="13"/>
  <c r="O526" i="13"/>
  <c r="N526" i="13"/>
  <c r="M526" i="13"/>
  <c r="L526" i="13"/>
  <c r="K526" i="13"/>
  <c r="J526" i="13"/>
  <c r="I526" i="13"/>
  <c r="H526" i="13"/>
  <c r="G526" i="13"/>
  <c r="F526" i="13"/>
  <c r="E526" i="13"/>
  <c r="AB525" i="13"/>
  <c r="AA525" i="13"/>
  <c r="Z525" i="13"/>
  <c r="Y525" i="13"/>
  <c r="X525" i="13"/>
  <c r="W525" i="13"/>
  <c r="V525" i="13"/>
  <c r="U525" i="13"/>
  <c r="T525" i="13"/>
  <c r="S525" i="13"/>
  <c r="R525" i="13"/>
  <c r="Q525" i="13"/>
  <c r="P525" i="13"/>
  <c r="O525" i="13"/>
  <c r="N525" i="13"/>
  <c r="M525" i="13"/>
  <c r="L525" i="13"/>
  <c r="K525" i="13"/>
  <c r="J525" i="13"/>
  <c r="I525" i="13"/>
  <c r="H525" i="13"/>
  <c r="G525" i="13"/>
  <c r="F525" i="13"/>
  <c r="E525" i="13"/>
  <c r="AC524" i="13"/>
  <c r="AC523" i="13"/>
  <c r="AB522" i="13"/>
  <c r="AA522" i="13"/>
  <c r="Z522" i="13"/>
  <c r="Y522" i="13"/>
  <c r="X522" i="13"/>
  <c r="W522" i="13"/>
  <c r="V522" i="13"/>
  <c r="U522" i="13"/>
  <c r="T522" i="13"/>
  <c r="S522" i="13"/>
  <c r="R522" i="13"/>
  <c r="Q522" i="13"/>
  <c r="P522" i="13"/>
  <c r="O522" i="13"/>
  <c r="N522" i="13"/>
  <c r="M522" i="13"/>
  <c r="L522" i="13"/>
  <c r="K522" i="13"/>
  <c r="J522" i="13"/>
  <c r="I522" i="13"/>
  <c r="H522" i="13"/>
  <c r="G522" i="13"/>
  <c r="F522" i="13"/>
  <c r="E522" i="13"/>
  <c r="AB521" i="13"/>
  <c r="AA521" i="13"/>
  <c r="Z521" i="13"/>
  <c r="Y521" i="13"/>
  <c r="X521" i="13"/>
  <c r="W521" i="13"/>
  <c r="V521" i="13"/>
  <c r="U521" i="13"/>
  <c r="T521" i="13"/>
  <c r="S521" i="13"/>
  <c r="R521" i="13"/>
  <c r="Q521" i="13"/>
  <c r="P521" i="13"/>
  <c r="O521" i="13"/>
  <c r="N521" i="13"/>
  <c r="M521" i="13"/>
  <c r="L521" i="13"/>
  <c r="K521" i="13"/>
  <c r="J521" i="13"/>
  <c r="I521" i="13"/>
  <c r="H521" i="13"/>
  <c r="G521" i="13"/>
  <c r="F521" i="13"/>
  <c r="E521" i="13"/>
  <c r="AC520" i="13"/>
  <c r="AC602" i="13" s="1"/>
  <c r="AC519" i="13"/>
  <c r="AC601" i="13" s="1"/>
  <c r="Y514" i="13"/>
  <c r="V514" i="13"/>
  <c r="N514" i="13"/>
  <c r="H514" i="13"/>
  <c r="AB509" i="13"/>
  <c r="AB511" i="13" s="1"/>
  <c r="AA509" i="13"/>
  <c r="AA511" i="13" s="1"/>
  <c r="Z509" i="13"/>
  <c r="Z511" i="13" s="1"/>
  <c r="Y509" i="13"/>
  <c r="Y511" i="13" s="1"/>
  <c r="X509" i="13"/>
  <c r="X511" i="13" s="1"/>
  <c r="W509" i="13"/>
  <c r="W511" i="13" s="1"/>
  <c r="V509" i="13"/>
  <c r="V511" i="13" s="1"/>
  <c r="U509" i="13"/>
  <c r="U511" i="13" s="1"/>
  <c r="T509" i="13"/>
  <c r="T511" i="13" s="1"/>
  <c r="S509" i="13"/>
  <c r="S511" i="13" s="1"/>
  <c r="R509" i="13"/>
  <c r="R511" i="13" s="1"/>
  <c r="Q509" i="13"/>
  <c r="Q511" i="13" s="1"/>
  <c r="P509" i="13"/>
  <c r="P511" i="13" s="1"/>
  <c r="O509" i="13"/>
  <c r="O511" i="13" s="1"/>
  <c r="N509" i="13"/>
  <c r="N511" i="13" s="1"/>
  <c r="M509" i="13"/>
  <c r="M511" i="13" s="1"/>
  <c r="L509" i="13"/>
  <c r="L511" i="13" s="1"/>
  <c r="K509" i="13"/>
  <c r="K511" i="13" s="1"/>
  <c r="J509" i="13"/>
  <c r="J511" i="13" s="1"/>
  <c r="I509" i="13"/>
  <c r="I511" i="13" s="1"/>
  <c r="H509" i="13"/>
  <c r="H511" i="13" s="1"/>
  <c r="G509" i="13"/>
  <c r="G511" i="13" s="1"/>
  <c r="F509" i="13"/>
  <c r="F511" i="13" s="1"/>
  <c r="E509" i="13"/>
  <c r="E511" i="13" s="1"/>
  <c r="AB508" i="13"/>
  <c r="AB510" i="13" s="1"/>
  <c r="AA508" i="13"/>
  <c r="AA510" i="13" s="1"/>
  <c r="Z508" i="13"/>
  <c r="Z510" i="13" s="1"/>
  <c r="Y508" i="13"/>
  <c r="Y510" i="13" s="1"/>
  <c r="X508" i="13"/>
  <c r="X510" i="13" s="1"/>
  <c r="W508" i="13"/>
  <c r="W510" i="13" s="1"/>
  <c r="V508" i="13"/>
  <c r="V510" i="13" s="1"/>
  <c r="U508" i="13"/>
  <c r="U510" i="13" s="1"/>
  <c r="T508" i="13"/>
  <c r="T510" i="13" s="1"/>
  <c r="S508" i="13"/>
  <c r="S510" i="13" s="1"/>
  <c r="R508" i="13"/>
  <c r="R510" i="13" s="1"/>
  <c r="Q508" i="13"/>
  <c r="Q510" i="13" s="1"/>
  <c r="P508" i="13"/>
  <c r="P510" i="13" s="1"/>
  <c r="O508" i="13"/>
  <c r="O510" i="13" s="1"/>
  <c r="N508" i="13"/>
  <c r="N510" i="13" s="1"/>
  <c r="M508" i="13"/>
  <c r="M510" i="13" s="1"/>
  <c r="L508" i="13"/>
  <c r="L510" i="13" s="1"/>
  <c r="K508" i="13"/>
  <c r="K510" i="13" s="1"/>
  <c r="J508" i="13"/>
  <c r="J510" i="13" s="1"/>
  <c r="I508" i="13"/>
  <c r="I510" i="13" s="1"/>
  <c r="H508" i="13"/>
  <c r="H510" i="13" s="1"/>
  <c r="G508" i="13"/>
  <c r="G510" i="13" s="1"/>
  <c r="F508" i="13"/>
  <c r="F510" i="13" s="1"/>
  <c r="E508" i="13"/>
  <c r="E510" i="13" s="1"/>
  <c r="AD507" i="13"/>
  <c r="AC507" i="13"/>
  <c r="AB506" i="13"/>
  <c r="AA506" i="13"/>
  <c r="Z506" i="13"/>
  <c r="Y506" i="13"/>
  <c r="X506" i="13"/>
  <c r="W506" i="13"/>
  <c r="V506" i="13"/>
  <c r="U506" i="13"/>
  <c r="T506" i="13"/>
  <c r="S506" i="13"/>
  <c r="R506" i="13"/>
  <c r="Q506" i="13"/>
  <c r="P506" i="13"/>
  <c r="O506" i="13"/>
  <c r="N506" i="13"/>
  <c r="M506" i="13"/>
  <c r="L506" i="13"/>
  <c r="K506" i="13"/>
  <c r="J506" i="13"/>
  <c r="I506" i="13"/>
  <c r="H506" i="13"/>
  <c r="G506" i="13"/>
  <c r="F506" i="13"/>
  <c r="E506" i="13"/>
  <c r="AC504" i="13"/>
  <c r="AC503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M502" i="13"/>
  <c r="L502" i="13"/>
  <c r="K502" i="13"/>
  <c r="J502" i="13"/>
  <c r="I502" i="13"/>
  <c r="H502" i="13"/>
  <c r="G502" i="13"/>
  <c r="F502" i="13"/>
  <c r="E502" i="13"/>
  <c r="AC500" i="13"/>
  <c r="AC499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M498" i="13"/>
  <c r="L498" i="13"/>
  <c r="K498" i="13"/>
  <c r="J498" i="13"/>
  <c r="I498" i="13"/>
  <c r="H498" i="13"/>
  <c r="G498" i="13"/>
  <c r="F498" i="13"/>
  <c r="E498" i="13"/>
  <c r="AC496" i="13"/>
  <c r="AC495" i="13"/>
  <c r="AB494" i="13"/>
  <c r="AA494" i="13"/>
  <c r="Z494" i="13"/>
  <c r="Y494" i="13"/>
  <c r="X494" i="13"/>
  <c r="W494" i="13"/>
  <c r="V494" i="13"/>
  <c r="U494" i="13"/>
  <c r="T494" i="13"/>
  <c r="S494" i="13"/>
  <c r="R494" i="13"/>
  <c r="Q494" i="13"/>
  <c r="P494" i="13"/>
  <c r="O494" i="13"/>
  <c r="N494" i="13"/>
  <c r="M494" i="13"/>
  <c r="L494" i="13"/>
  <c r="K494" i="13"/>
  <c r="J494" i="13"/>
  <c r="I494" i="13"/>
  <c r="H494" i="13"/>
  <c r="G494" i="13"/>
  <c r="F494" i="13"/>
  <c r="E494" i="13"/>
  <c r="AC492" i="13"/>
  <c r="AC509" i="13" s="1"/>
  <c r="AC491" i="13"/>
  <c r="AC508" i="13" s="1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I488" i="13"/>
  <c r="H488" i="13"/>
  <c r="G488" i="13"/>
  <c r="F488" i="13"/>
  <c r="E488" i="13"/>
  <c r="AD488" i="13" s="1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M487" i="13"/>
  <c r="L487" i="13"/>
  <c r="K487" i="13"/>
  <c r="J487" i="13"/>
  <c r="I487" i="13"/>
  <c r="H487" i="13"/>
  <c r="G487" i="13"/>
  <c r="F487" i="13"/>
  <c r="E487" i="13"/>
  <c r="AC485" i="13"/>
  <c r="AC511" i="13" s="1"/>
  <c r="AC484" i="13"/>
  <c r="AC510" i="13" s="1"/>
  <c r="AB475" i="13"/>
  <c r="AB477" i="13" s="1"/>
  <c r="AA475" i="13"/>
  <c r="AA477" i="13" s="1"/>
  <c r="Z475" i="13"/>
  <c r="Z477" i="13" s="1"/>
  <c r="Y475" i="13"/>
  <c r="Y477" i="13" s="1"/>
  <c r="X475" i="13"/>
  <c r="X477" i="13" s="1"/>
  <c r="W475" i="13"/>
  <c r="W477" i="13" s="1"/>
  <c r="V475" i="13"/>
  <c r="V477" i="13" s="1"/>
  <c r="U475" i="13"/>
  <c r="U477" i="13" s="1"/>
  <c r="T475" i="13"/>
  <c r="T477" i="13" s="1"/>
  <c r="S475" i="13"/>
  <c r="S477" i="13" s="1"/>
  <c r="R475" i="13"/>
  <c r="R477" i="13" s="1"/>
  <c r="Q475" i="13"/>
  <c r="Q477" i="13" s="1"/>
  <c r="P475" i="13"/>
  <c r="P477" i="13" s="1"/>
  <c r="O475" i="13"/>
  <c r="O477" i="13" s="1"/>
  <c r="N475" i="13"/>
  <c r="N477" i="13" s="1"/>
  <c r="M475" i="13"/>
  <c r="M477" i="13" s="1"/>
  <c r="L475" i="13"/>
  <c r="L477" i="13" s="1"/>
  <c r="K475" i="13"/>
  <c r="K477" i="13" s="1"/>
  <c r="J475" i="13"/>
  <c r="J477" i="13" s="1"/>
  <c r="I475" i="13"/>
  <c r="I477" i="13" s="1"/>
  <c r="H475" i="13"/>
  <c r="H477" i="13" s="1"/>
  <c r="G475" i="13"/>
  <c r="G477" i="13" s="1"/>
  <c r="F475" i="13"/>
  <c r="F477" i="13" s="1"/>
  <c r="E475" i="13"/>
  <c r="E477" i="13" s="1"/>
  <c r="AB474" i="13"/>
  <c r="AB476" i="13" s="1"/>
  <c r="AA474" i="13"/>
  <c r="AA476" i="13" s="1"/>
  <c r="Z474" i="13"/>
  <c r="Z476" i="13" s="1"/>
  <c r="Y474" i="13"/>
  <c r="Y476" i="13" s="1"/>
  <c r="X474" i="13"/>
  <c r="X476" i="13" s="1"/>
  <c r="W474" i="13"/>
  <c r="W476" i="13" s="1"/>
  <c r="V474" i="13"/>
  <c r="V476" i="13" s="1"/>
  <c r="U474" i="13"/>
  <c r="U476" i="13" s="1"/>
  <c r="T474" i="13"/>
  <c r="T476" i="13" s="1"/>
  <c r="S474" i="13"/>
  <c r="S476" i="13" s="1"/>
  <c r="R474" i="13"/>
  <c r="R476" i="13" s="1"/>
  <c r="Q474" i="13"/>
  <c r="Q476" i="13" s="1"/>
  <c r="P474" i="13"/>
  <c r="P476" i="13" s="1"/>
  <c r="O474" i="13"/>
  <c r="O476" i="13" s="1"/>
  <c r="N474" i="13"/>
  <c r="N476" i="13" s="1"/>
  <c r="M474" i="13"/>
  <c r="M476" i="13" s="1"/>
  <c r="L474" i="13"/>
  <c r="L476" i="13" s="1"/>
  <c r="K474" i="13"/>
  <c r="K476" i="13" s="1"/>
  <c r="J474" i="13"/>
  <c r="J476" i="13" s="1"/>
  <c r="I474" i="13"/>
  <c r="I476" i="13" s="1"/>
  <c r="H474" i="13"/>
  <c r="H476" i="13" s="1"/>
  <c r="G474" i="13"/>
  <c r="G476" i="13" s="1"/>
  <c r="F474" i="13"/>
  <c r="F476" i="13" s="1"/>
  <c r="E474" i="13"/>
  <c r="E476" i="13" s="1"/>
  <c r="AD473" i="13"/>
  <c r="AC473" i="13"/>
  <c r="AD472" i="13"/>
  <c r="AC472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M471" i="13"/>
  <c r="L471" i="13"/>
  <c r="K471" i="13"/>
  <c r="J471" i="13"/>
  <c r="I471" i="13"/>
  <c r="H471" i="13"/>
  <c r="G471" i="13"/>
  <c r="F471" i="13"/>
  <c r="E471" i="13"/>
  <c r="AC469" i="13"/>
  <c r="AC468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G467" i="13"/>
  <c r="F467" i="13"/>
  <c r="E467" i="13"/>
  <c r="AC465" i="13"/>
  <c r="AC464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M463" i="13"/>
  <c r="L463" i="13"/>
  <c r="K463" i="13"/>
  <c r="J463" i="13"/>
  <c r="I463" i="13"/>
  <c r="H463" i="13"/>
  <c r="G463" i="13"/>
  <c r="F463" i="13"/>
  <c r="E463" i="13"/>
  <c r="AC461" i="13"/>
  <c r="AC460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M459" i="13"/>
  <c r="L459" i="13"/>
  <c r="K459" i="13"/>
  <c r="J459" i="13"/>
  <c r="I459" i="13"/>
  <c r="H459" i="13"/>
  <c r="G459" i="13"/>
  <c r="F459" i="13"/>
  <c r="AC457" i="13"/>
  <c r="AC456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G455" i="13"/>
  <c r="F455" i="13"/>
  <c r="AC453" i="13"/>
  <c r="AC475" i="13" s="1"/>
  <c r="AC452" i="13"/>
  <c r="AC474" i="13" s="1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M443" i="13"/>
  <c r="L443" i="13"/>
  <c r="K443" i="13"/>
  <c r="J443" i="13"/>
  <c r="I443" i="13"/>
  <c r="H443" i="13"/>
  <c r="G443" i="13"/>
  <c r="F443" i="13"/>
  <c r="AB442" i="13"/>
  <c r="AB444" i="13" s="1"/>
  <c r="AA442" i="13"/>
  <c r="AA444" i="13" s="1"/>
  <c r="Z442" i="13"/>
  <c r="Z444" i="13" s="1"/>
  <c r="Y442" i="13"/>
  <c r="Y444" i="13" s="1"/>
  <c r="X442" i="13"/>
  <c r="X444" i="13" s="1"/>
  <c r="W442" i="13"/>
  <c r="W444" i="13" s="1"/>
  <c r="V442" i="13"/>
  <c r="V444" i="13" s="1"/>
  <c r="U442" i="13"/>
  <c r="U444" i="13" s="1"/>
  <c r="T442" i="13"/>
  <c r="T444" i="13" s="1"/>
  <c r="S442" i="13"/>
  <c r="S444" i="13" s="1"/>
  <c r="R442" i="13"/>
  <c r="R444" i="13" s="1"/>
  <c r="Q442" i="13"/>
  <c r="Q444" i="13" s="1"/>
  <c r="P442" i="13"/>
  <c r="P444" i="13" s="1"/>
  <c r="O442" i="13"/>
  <c r="O444" i="13" s="1"/>
  <c r="N442" i="13"/>
  <c r="N444" i="13" s="1"/>
  <c r="M442" i="13"/>
  <c r="M444" i="13" s="1"/>
  <c r="L442" i="13"/>
  <c r="L444" i="13" s="1"/>
  <c r="K442" i="13"/>
  <c r="K444" i="13" s="1"/>
  <c r="J442" i="13"/>
  <c r="J444" i="13" s="1"/>
  <c r="I442" i="13"/>
  <c r="I444" i="13" s="1"/>
  <c r="H442" i="13"/>
  <c r="H444" i="13" s="1"/>
  <c r="G442" i="13"/>
  <c r="G444" i="13" s="1"/>
  <c r="F442" i="13"/>
  <c r="F444" i="13" s="1"/>
  <c r="AD444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G441" i="13"/>
  <c r="F441" i="13"/>
  <c r="AC439" i="13"/>
  <c r="AC438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M437" i="13"/>
  <c r="L437" i="13"/>
  <c r="K437" i="13"/>
  <c r="J437" i="13"/>
  <c r="I437" i="13"/>
  <c r="H437" i="13"/>
  <c r="G437" i="13"/>
  <c r="F437" i="13"/>
  <c r="E437" i="13"/>
  <c r="AC435" i="13"/>
  <c r="AC477" i="13" s="1"/>
  <c r="AC434" i="13"/>
  <c r="AC476" i="13" s="1"/>
  <c r="AB424" i="13"/>
  <c r="AB426" i="13" s="1"/>
  <c r="AA424" i="13"/>
  <c r="AA426" i="13" s="1"/>
  <c r="Z424" i="13"/>
  <c r="Z426" i="13" s="1"/>
  <c r="Y424" i="13"/>
  <c r="Y426" i="13" s="1"/>
  <c r="X424" i="13"/>
  <c r="X426" i="13" s="1"/>
  <c r="W424" i="13"/>
  <c r="W426" i="13" s="1"/>
  <c r="V424" i="13"/>
  <c r="V426" i="13" s="1"/>
  <c r="U424" i="13"/>
  <c r="U426" i="13" s="1"/>
  <c r="T424" i="13"/>
  <c r="T426" i="13" s="1"/>
  <c r="S424" i="13"/>
  <c r="S426" i="13" s="1"/>
  <c r="R424" i="13"/>
  <c r="R426" i="13" s="1"/>
  <c r="Q424" i="13"/>
  <c r="Q426" i="13" s="1"/>
  <c r="P424" i="13"/>
  <c r="P426" i="13" s="1"/>
  <c r="O424" i="13"/>
  <c r="O426" i="13" s="1"/>
  <c r="N424" i="13"/>
  <c r="N426" i="13" s="1"/>
  <c r="M424" i="13"/>
  <c r="M426" i="13" s="1"/>
  <c r="L424" i="13"/>
  <c r="L426" i="13" s="1"/>
  <c r="K424" i="13"/>
  <c r="K426" i="13" s="1"/>
  <c r="J424" i="13"/>
  <c r="J426" i="13" s="1"/>
  <c r="I424" i="13"/>
  <c r="I426" i="13" s="1"/>
  <c r="H424" i="13"/>
  <c r="H426" i="13" s="1"/>
  <c r="G424" i="13"/>
  <c r="G426" i="13" s="1"/>
  <c r="F424" i="13"/>
  <c r="F426" i="13" s="1"/>
  <c r="E424" i="13"/>
  <c r="E426" i="13" s="1"/>
  <c r="AB423" i="13"/>
  <c r="AB425" i="13" s="1"/>
  <c r="AA423" i="13"/>
  <c r="AA425" i="13" s="1"/>
  <c r="Z423" i="13"/>
  <c r="Z425" i="13" s="1"/>
  <c r="Y423" i="13"/>
  <c r="Y425" i="13" s="1"/>
  <c r="X423" i="13"/>
  <c r="X425" i="13" s="1"/>
  <c r="W423" i="13"/>
  <c r="W425" i="13" s="1"/>
  <c r="V423" i="13"/>
  <c r="V425" i="13" s="1"/>
  <c r="U423" i="13"/>
  <c r="U425" i="13" s="1"/>
  <c r="T423" i="13"/>
  <c r="T425" i="13" s="1"/>
  <c r="S423" i="13"/>
  <c r="S425" i="13" s="1"/>
  <c r="R423" i="13"/>
  <c r="R425" i="13" s="1"/>
  <c r="Q423" i="13"/>
  <c r="Q425" i="13" s="1"/>
  <c r="P423" i="13"/>
  <c r="P425" i="13" s="1"/>
  <c r="O423" i="13"/>
  <c r="O425" i="13" s="1"/>
  <c r="N423" i="13"/>
  <c r="N425" i="13" s="1"/>
  <c r="M423" i="13"/>
  <c r="M425" i="13" s="1"/>
  <c r="L423" i="13"/>
  <c r="L425" i="13" s="1"/>
  <c r="K423" i="13"/>
  <c r="K425" i="13" s="1"/>
  <c r="J423" i="13"/>
  <c r="J425" i="13" s="1"/>
  <c r="I423" i="13"/>
  <c r="I425" i="13" s="1"/>
  <c r="H423" i="13"/>
  <c r="H425" i="13" s="1"/>
  <c r="G423" i="13"/>
  <c r="G425" i="13" s="1"/>
  <c r="F423" i="13"/>
  <c r="F425" i="13" s="1"/>
  <c r="E423" i="13"/>
  <c r="E425" i="13" s="1"/>
  <c r="AD422" i="13"/>
  <c r="AC422" i="13"/>
  <c r="AD421" i="13"/>
  <c r="AC421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P420" i="13"/>
  <c r="O420" i="13"/>
  <c r="N420" i="13"/>
  <c r="M420" i="13"/>
  <c r="L420" i="13"/>
  <c r="K420" i="13"/>
  <c r="J420" i="13"/>
  <c r="I420" i="13"/>
  <c r="H420" i="13"/>
  <c r="G420" i="13"/>
  <c r="F420" i="13"/>
  <c r="E420" i="13"/>
  <c r="AC418" i="13"/>
  <c r="AC417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P416" i="13"/>
  <c r="O416" i="13"/>
  <c r="N416" i="13"/>
  <c r="M416" i="13"/>
  <c r="L416" i="13"/>
  <c r="K416" i="13"/>
  <c r="J416" i="13"/>
  <c r="I416" i="13"/>
  <c r="H416" i="13"/>
  <c r="G416" i="13"/>
  <c r="F416" i="13"/>
  <c r="E416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M415" i="13"/>
  <c r="L415" i="13"/>
  <c r="K415" i="13"/>
  <c r="J415" i="13"/>
  <c r="I415" i="13"/>
  <c r="H415" i="13"/>
  <c r="G415" i="13"/>
  <c r="F415" i="13"/>
  <c r="AC414" i="13"/>
  <c r="AC413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M412" i="13"/>
  <c r="L412" i="13"/>
  <c r="K412" i="13"/>
  <c r="J412" i="13"/>
  <c r="I412" i="13"/>
  <c r="H412" i="13"/>
  <c r="G412" i="13"/>
  <c r="F412" i="13"/>
  <c r="E412" i="13"/>
  <c r="AC410" i="13"/>
  <c r="AC409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M408" i="13"/>
  <c r="L408" i="13"/>
  <c r="K408" i="13"/>
  <c r="J408" i="13"/>
  <c r="I408" i="13"/>
  <c r="H408" i="13"/>
  <c r="G408" i="13"/>
  <c r="F408" i="13"/>
  <c r="E408" i="13"/>
  <c r="AC406" i="13"/>
  <c r="AC405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P404" i="13"/>
  <c r="O404" i="13"/>
  <c r="N404" i="13"/>
  <c r="M404" i="13"/>
  <c r="L404" i="13"/>
  <c r="K404" i="13"/>
  <c r="J404" i="13"/>
  <c r="I404" i="13"/>
  <c r="H404" i="13"/>
  <c r="G404" i="13"/>
  <c r="F404" i="13"/>
  <c r="E404" i="13"/>
  <c r="AC402" i="13"/>
  <c r="AC401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O400" i="13"/>
  <c r="N400" i="13"/>
  <c r="M400" i="13"/>
  <c r="L400" i="13"/>
  <c r="K400" i="13"/>
  <c r="J400" i="13"/>
  <c r="I400" i="13"/>
  <c r="H400" i="13"/>
  <c r="G400" i="13"/>
  <c r="F400" i="13"/>
  <c r="E400" i="13"/>
  <c r="AC398" i="13"/>
  <c r="AC397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P396" i="13"/>
  <c r="O396" i="13"/>
  <c r="N396" i="13"/>
  <c r="M396" i="13"/>
  <c r="L396" i="13"/>
  <c r="K396" i="13"/>
  <c r="J396" i="13"/>
  <c r="I396" i="13"/>
  <c r="H396" i="13"/>
  <c r="G396" i="13"/>
  <c r="F396" i="13"/>
  <c r="E396" i="13"/>
  <c r="AC394" i="13"/>
  <c r="AC393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M392" i="13"/>
  <c r="L392" i="13"/>
  <c r="K392" i="13"/>
  <c r="J392" i="13"/>
  <c r="I392" i="13"/>
  <c r="H392" i="13"/>
  <c r="G392" i="13"/>
  <c r="F392" i="13"/>
  <c r="E392" i="13"/>
  <c r="AC390" i="13"/>
  <c r="AC389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M388" i="13"/>
  <c r="L388" i="13"/>
  <c r="K388" i="13"/>
  <c r="J388" i="13"/>
  <c r="I388" i="13"/>
  <c r="H388" i="13"/>
  <c r="G388" i="13"/>
  <c r="F388" i="13"/>
  <c r="E388" i="13"/>
  <c r="AC386" i="13"/>
  <c r="AC385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M384" i="13"/>
  <c r="L384" i="13"/>
  <c r="K384" i="13"/>
  <c r="J384" i="13"/>
  <c r="I384" i="13"/>
  <c r="H384" i="13"/>
  <c r="G384" i="13"/>
  <c r="F384" i="13"/>
  <c r="E384" i="13"/>
  <c r="AC382" i="13"/>
  <c r="AC424" i="13" s="1"/>
  <c r="AC381" i="13"/>
  <c r="AC423" i="13" s="1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G376" i="13"/>
  <c r="F376" i="13"/>
  <c r="E376" i="13"/>
  <c r="AB375" i="13"/>
  <c r="AB427" i="13" s="1"/>
  <c r="AA375" i="13"/>
  <c r="AA427" i="13" s="1"/>
  <c r="Z375" i="13"/>
  <c r="Z427" i="13" s="1"/>
  <c r="Y375" i="13"/>
  <c r="Y427" i="13" s="1"/>
  <c r="X375" i="13"/>
  <c r="X427" i="13" s="1"/>
  <c r="W375" i="13"/>
  <c r="W427" i="13" s="1"/>
  <c r="V375" i="13"/>
  <c r="V427" i="13" s="1"/>
  <c r="U375" i="13"/>
  <c r="U427" i="13" s="1"/>
  <c r="T375" i="13"/>
  <c r="T427" i="13" s="1"/>
  <c r="S375" i="13"/>
  <c r="S427" i="13" s="1"/>
  <c r="R375" i="13"/>
  <c r="R427" i="13" s="1"/>
  <c r="Q375" i="13"/>
  <c r="Q427" i="13" s="1"/>
  <c r="P375" i="13"/>
  <c r="P427" i="13" s="1"/>
  <c r="O375" i="13"/>
  <c r="O427" i="13" s="1"/>
  <c r="N375" i="13"/>
  <c r="N427" i="13" s="1"/>
  <c r="M375" i="13"/>
  <c r="M427" i="13" s="1"/>
  <c r="L375" i="13"/>
  <c r="L427" i="13" s="1"/>
  <c r="K375" i="13"/>
  <c r="K427" i="13" s="1"/>
  <c r="J375" i="13"/>
  <c r="J427" i="13" s="1"/>
  <c r="I375" i="13"/>
  <c r="I427" i="13" s="1"/>
  <c r="H375" i="13"/>
  <c r="H427" i="13" s="1"/>
  <c r="G375" i="13"/>
  <c r="G427" i="13" s="1"/>
  <c r="F375" i="13"/>
  <c r="F427" i="13" s="1"/>
  <c r="E375" i="13"/>
  <c r="E427" i="13" s="1"/>
  <c r="AB374" i="13"/>
  <c r="AA374" i="13"/>
  <c r="Z374" i="13"/>
  <c r="Y374" i="13"/>
  <c r="X374" i="13"/>
  <c r="W374" i="13"/>
  <c r="V374" i="13"/>
  <c r="U374" i="13"/>
  <c r="T374" i="13"/>
  <c r="S374" i="13"/>
  <c r="R374" i="13"/>
  <c r="Q374" i="13"/>
  <c r="P374" i="13"/>
  <c r="O374" i="13"/>
  <c r="N374" i="13"/>
  <c r="M374" i="13"/>
  <c r="L374" i="13"/>
  <c r="K374" i="13"/>
  <c r="J374" i="13"/>
  <c r="I374" i="13"/>
  <c r="H374" i="13"/>
  <c r="G374" i="13"/>
  <c r="F374" i="13"/>
  <c r="E374" i="13"/>
  <c r="AC372" i="13"/>
  <c r="AC371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M370" i="13"/>
  <c r="L370" i="13"/>
  <c r="K370" i="13"/>
  <c r="J370" i="13"/>
  <c r="I370" i="13"/>
  <c r="H370" i="13"/>
  <c r="G370" i="13"/>
  <c r="F370" i="13"/>
  <c r="E370" i="13"/>
  <c r="AC368" i="13"/>
  <c r="AC367" i="13"/>
  <c r="AC425" i="13" s="1"/>
  <c r="AB357" i="13"/>
  <c r="AB359" i="13" s="1"/>
  <c r="AA357" i="13"/>
  <c r="AA359" i="13" s="1"/>
  <c r="Z357" i="13"/>
  <c r="Z359" i="13" s="1"/>
  <c r="Y357" i="13"/>
  <c r="Y359" i="13" s="1"/>
  <c r="X357" i="13"/>
  <c r="X359" i="13" s="1"/>
  <c r="W357" i="13"/>
  <c r="W359" i="13" s="1"/>
  <c r="V357" i="13"/>
  <c r="V359" i="13" s="1"/>
  <c r="U357" i="13"/>
  <c r="U359" i="13" s="1"/>
  <c r="T357" i="13"/>
  <c r="T359" i="13" s="1"/>
  <c r="S357" i="13"/>
  <c r="S359" i="13" s="1"/>
  <c r="R357" i="13"/>
  <c r="R359" i="13" s="1"/>
  <c r="Q357" i="13"/>
  <c r="Q359" i="13" s="1"/>
  <c r="P357" i="13"/>
  <c r="P359" i="13" s="1"/>
  <c r="O357" i="13"/>
  <c r="O359" i="13" s="1"/>
  <c r="N357" i="13"/>
  <c r="N359" i="13" s="1"/>
  <c r="M357" i="13"/>
  <c r="M359" i="13" s="1"/>
  <c r="L357" i="13"/>
  <c r="L359" i="13" s="1"/>
  <c r="K357" i="13"/>
  <c r="K359" i="13" s="1"/>
  <c r="J357" i="13"/>
  <c r="J359" i="13" s="1"/>
  <c r="I357" i="13"/>
  <c r="I359" i="13" s="1"/>
  <c r="H357" i="13"/>
  <c r="H359" i="13" s="1"/>
  <c r="G357" i="13"/>
  <c r="G359" i="13" s="1"/>
  <c r="F357" i="13"/>
  <c r="F359" i="13" s="1"/>
  <c r="E357" i="13"/>
  <c r="E359" i="13" s="1"/>
  <c r="AB356" i="13"/>
  <c r="AB358" i="13" s="1"/>
  <c r="AA356" i="13"/>
  <c r="AA358" i="13" s="1"/>
  <c r="Z356" i="13"/>
  <c r="Z358" i="13" s="1"/>
  <c r="Y356" i="13"/>
  <c r="Y358" i="13" s="1"/>
  <c r="X356" i="13"/>
  <c r="X358" i="13" s="1"/>
  <c r="W356" i="13"/>
  <c r="W358" i="13" s="1"/>
  <c r="V356" i="13"/>
  <c r="V358" i="13" s="1"/>
  <c r="U356" i="13"/>
  <c r="U358" i="13" s="1"/>
  <c r="T356" i="13"/>
  <c r="T358" i="13" s="1"/>
  <c r="S356" i="13"/>
  <c r="S358" i="13" s="1"/>
  <c r="R356" i="13"/>
  <c r="R358" i="13" s="1"/>
  <c r="Q356" i="13"/>
  <c r="Q358" i="13" s="1"/>
  <c r="P356" i="13"/>
  <c r="P358" i="13" s="1"/>
  <c r="O356" i="13"/>
  <c r="O358" i="13" s="1"/>
  <c r="N356" i="13"/>
  <c r="N358" i="13" s="1"/>
  <c r="M356" i="13"/>
  <c r="M358" i="13" s="1"/>
  <c r="L356" i="13"/>
  <c r="L358" i="13" s="1"/>
  <c r="K356" i="13"/>
  <c r="K358" i="13" s="1"/>
  <c r="J356" i="13"/>
  <c r="J358" i="13" s="1"/>
  <c r="I356" i="13"/>
  <c r="I358" i="13" s="1"/>
  <c r="H356" i="13"/>
  <c r="H358" i="13" s="1"/>
  <c r="G356" i="13"/>
  <c r="G358" i="13" s="1"/>
  <c r="F356" i="13"/>
  <c r="F358" i="13" s="1"/>
  <c r="E356" i="13"/>
  <c r="E358" i="13" s="1"/>
  <c r="AD355" i="13"/>
  <c r="AC355" i="13"/>
  <c r="AC354" i="13"/>
  <c r="AB353" i="13"/>
  <c r="AA353" i="13"/>
  <c r="Z353" i="13"/>
  <c r="Y353" i="13"/>
  <c r="X353" i="13"/>
  <c r="W353" i="13"/>
  <c r="V353" i="13"/>
  <c r="U353" i="13"/>
  <c r="T353" i="13"/>
  <c r="S353" i="13"/>
  <c r="R353" i="13"/>
  <c r="Q353" i="13"/>
  <c r="P353" i="13"/>
  <c r="O353" i="13"/>
  <c r="N353" i="13"/>
  <c r="M353" i="13"/>
  <c r="L353" i="13"/>
  <c r="K353" i="13"/>
  <c r="J353" i="13"/>
  <c r="I353" i="13"/>
  <c r="H353" i="13"/>
  <c r="G353" i="13"/>
  <c r="F353" i="13"/>
  <c r="E353" i="13"/>
  <c r="AB352" i="13"/>
  <c r="AA352" i="13"/>
  <c r="Z352" i="13"/>
  <c r="Y352" i="13"/>
  <c r="X352" i="13"/>
  <c r="W352" i="13"/>
  <c r="V352" i="13"/>
  <c r="U352" i="13"/>
  <c r="T352" i="13"/>
  <c r="S352" i="13"/>
  <c r="R352" i="13"/>
  <c r="Q352" i="13"/>
  <c r="P352" i="13"/>
  <c r="O352" i="13"/>
  <c r="N352" i="13"/>
  <c r="M352" i="13"/>
  <c r="L352" i="13"/>
  <c r="K352" i="13"/>
  <c r="J352" i="13"/>
  <c r="I352" i="13"/>
  <c r="H352" i="13"/>
  <c r="G352" i="13"/>
  <c r="F352" i="13"/>
  <c r="E352" i="13"/>
  <c r="AC351" i="13"/>
  <c r="AC350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M349" i="13"/>
  <c r="L349" i="13"/>
  <c r="K349" i="13"/>
  <c r="J349" i="13"/>
  <c r="I349" i="13"/>
  <c r="H349" i="13"/>
  <c r="G349" i="13"/>
  <c r="F349" i="13"/>
  <c r="E349" i="13"/>
  <c r="AC347" i="13"/>
  <c r="AC346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M345" i="13"/>
  <c r="L345" i="13"/>
  <c r="K345" i="13"/>
  <c r="J345" i="13"/>
  <c r="I345" i="13"/>
  <c r="H345" i="13"/>
  <c r="G345" i="13"/>
  <c r="F345" i="13"/>
  <c r="E345" i="13"/>
  <c r="AC343" i="13"/>
  <c r="AC342" i="13"/>
  <c r="AB341" i="13"/>
  <c r="AA341" i="13"/>
  <c r="Z341" i="13"/>
  <c r="Y341" i="13"/>
  <c r="X341" i="13"/>
  <c r="W341" i="13"/>
  <c r="V341" i="13"/>
  <c r="U341" i="13"/>
  <c r="T341" i="13"/>
  <c r="S341" i="13"/>
  <c r="R341" i="13"/>
  <c r="Q341" i="13"/>
  <c r="P341" i="13"/>
  <c r="O341" i="13"/>
  <c r="N341" i="13"/>
  <c r="M341" i="13"/>
  <c r="L341" i="13"/>
  <c r="K341" i="13"/>
  <c r="J341" i="13"/>
  <c r="I341" i="13"/>
  <c r="H341" i="13"/>
  <c r="G341" i="13"/>
  <c r="F341" i="13"/>
  <c r="E341" i="13"/>
  <c r="AC339" i="13"/>
  <c r="AC338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M337" i="13"/>
  <c r="L337" i="13"/>
  <c r="K337" i="13"/>
  <c r="J337" i="13"/>
  <c r="I337" i="13"/>
  <c r="H337" i="13"/>
  <c r="G337" i="13"/>
  <c r="F337" i="13"/>
  <c r="E337" i="13"/>
  <c r="AC335" i="13"/>
  <c r="AC334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M333" i="13"/>
  <c r="L333" i="13"/>
  <c r="K333" i="13"/>
  <c r="J333" i="13"/>
  <c r="I333" i="13"/>
  <c r="H333" i="13"/>
  <c r="G333" i="13"/>
  <c r="F333" i="13"/>
  <c r="E333" i="13"/>
  <c r="AC331" i="13"/>
  <c r="AC330" i="13"/>
  <c r="AB329" i="13"/>
  <c r="AA329" i="13"/>
  <c r="Z329" i="13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M329" i="13"/>
  <c r="L329" i="13"/>
  <c r="K329" i="13"/>
  <c r="J329" i="13"/>
  <c r="I329" i="13"/>
  <c r="H329" i="13"/>
  <c r="G329" i="13"/>
  <c r="F329" i="13"/>
  <c r="E329" i="13"/>
  <c r="AC327" i="13"/>
  <c r="AC326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M325" i="13"/>
  <c r="L325" i="13"/>
  <c r="K325" i="13"/>
  <c r="J325" i="13"/>
  <c r="I325" i="13"/>
  <c r="H325" i="13"/>
  <c r="G325" i="13"/>
  <c r="F325" i="13"/>
  <c r="E325" i="13"/>
  <c r="AC323" i="13"/>
  <c r="AC322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M321" i="13"/>
  <c r="L321" i="13"/>
  <c r="K321" i="13"/>
  <c r="J321" i="13"/>
  <c r="I321" i="13"/>
  <c r="H321" i="13"/>
  <c r="G321" i="13"/>
  <c r="F321" i="13"/>
  <c r="E321" i="13"/>
  <c r="AC319" i="13"/>
  <c r="AC318" i="13"/>
  <c r="AB317" i="13"/>
  <c r="AA317" i="13"/>
  <c r="Z317" i="13"/>
  <c r="Y317" i="13"/>
  <c r="X317" i="13"/>
  <c r="W317" i="13"/>
  <c r="V317" i="13"/>
  <c r="U317" i="13"/>
  <c r="T317" i="13"/>
  <c r="S317" i="13"/>
  <c r="R317" i="13"/>
  <c r="Q317" i="13"/>
  <c r="P317" i="13"/>
  <c r="O317" i="13"/>
  <c r="N317" i="13"/>
  <c r="M317" i="13"/>
  <c r="L317" i="13"/>
  <c r="K317" i="13"/>
  <c r="J317" i="13"/>
  <c r="I317" i="13"/>
  <c r="H317" i="13"/>
  <c r="G317" i="13"/>
  <c r="F317" i="13"/>
  <c r="E317" i="13"/>
  <c r="AC315" i="13"/>
  <c r="AC357" i="13" s="1"/>
  <c r="AC314" i="13"/>
  <c r="AC356" i="13" s="1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M309" i="13"/>
  <c r="L309" i="13"/>
  <c r="K309" i="13"/>
  <c r="J309" i="13"/>
  <c r="I309" i="13"/>
  <c r="H309" i="13"/>
  <c r="G309" i="13"/>
  <c r="F309" i="13"/>
  <c r="E309" i="13"/>
  <c r="AB308" i="13"/>
  <c r="AB360" i="13" s="1"/>
  <c r="AA308" i="13"/>
  <c r="AA360" i="13" s="1"/>
  <c r="Z308" i="13"/>
  <c r="Z360" i="13" s="1"/>
  <c r="Y308" i="13"/>
  <c r="Y360" i="13" s="1"/>
  <c r="X308" i="13"/>
  <c r="X360" i="13" s="1"/>
  <c r="W308" i="13"/>
  <c r="W360" i="13" s="1"/>
  <c r="V308" i="13"/>
  <c r="V360" i="13" s="1"/>
  <c r="U308" i="13"/>
  <c r="U360" i="13" s="1"/>
  <c r="T308" i="13"/>
  <c r="T360" i="13" s="1"/>
  <c r="S308" i="13"/>
  <c r="S360" i="13" s="1"/>
  <c r="R308" i="13"/>
  <c r="R360" i="13" s="1"/>
  <c r="Q308" i="13"/>
  <c r="Q360" i="13" s="1"/>
  <c r="P308" i="13"/>
  <c r="P360" i="13" s="1"/>
  <c r="O308" i="13"/>
  <c r="O360" i="13" s="1"/>
  <c r="N308" i="13"/>
  <c r="N360" i="13" s="1"/>
  <c r="M308" i="13"/>
  <c r="M360" i="13" s="1"/>
  <c r="L308" i="13"/>
  <c r="L360" i="13" s="1"/>
  <c r="K308" i="13"/>
  <c r="K360" i="13" s="1"/>
  <c r="J308" i="13"/>
  <c r="J360" i="13" s="1"/>
  <c r="I308" i="13"/>
  <c r="I360" i="13" s="1"/>
  <c r="H308" i="13"/>
  <c r="H360" i="13" s="1"/>
  <c r="G308" i="13"/>
  <c r="G360" i="13" s="1"/>
  <c r="F308" i="13"/>
  <c r="F360" i="13" s="1"/>
  <c r="E308" i="13"/>
  <c r="E360" i="13" s="1"/>
  <c r="AB307" i="13"/>
  <c r="AA307" i="13"/>
  <c r="Z307" i="13"/>
  <c r="Y307" i="13"/>
  <c r="X307" i="13"/>
  <c r="W307" i="13"/>
  <c r="V307" i="13"/>
  <c r="U307" i="13"/>
  <c r="T307" i="13"/>
  <c r="S307" i="13"/>
  <c r="R307" i="13"/>
  <c r="Q307" i="13"/>
  <c r="P307" i="13"/>
  <c r="O307" i="13"/>
  <c r="N307" i="13"/>
  <c r="M307" i="13"/>
  <c r="L307" i="13"/>
  <c r="K307" i="13"/>
  <c r="J307" i="13"/>
  <c r="I307" i="13"/>
  <c r="H307" i="13"/>
  <c r="G307" i="13"/>
  <c r="F307" i="13"/>
  <c r="E307" i="13"/>
  <c r="AC305" i="13"/>
  <c r="AC304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M303" i="13"/>
  <c r="L303" i="13"/>
  <c r="K303" i="13"/>
  <c r="J303" i="13"/>
  <c r="I303" i="13"/>
  <c r="H303" i="13"/>
  <c r="G303" i="13"/>
  <c r="F303" i="13"/>
  <c r="E303" i="13"/>
  <c r="AC301" i="13"/>
  <c r="AC359" i="13" s="1"/>
  <c r="AC300" i="13"/>
  <c r="AC358" i="13" s="1"/>
  <c r="AB290" i="13"/>
  <c r="AB292" i="13" s="1"/>
  <c r="AA290" i="13"/>
  <c r="AA292" i="13" s="1"/>
  <c r="Z290" i="13"/>
  <c r="Z292" i="13" s="1"/>
  <c r="Y290" i="13"/>
  <c r="Y292" i="13" s="1"/>
  <c r="X290" i="13"/>
  <c r="X292" i="13" s="1"/>
  <c r="W290" i="13"/>
  <c r="W292" i="13" s="1"/>
  <c r="V290" i="13"/>
  <c r="V292" i="13" s="1"/>
  <c r="U290" i="13"/>
  <c r="U292" i="13" s="1"/>
  <c r="T290" i="13"/>
  <c r="T292" i="13" s="1"/>
  <c r="S290" i="13"/>
  <c r="S292" i="13" s="1"/>
  <c r="R290" i="13"/>
  <c r="R292" i="13" s="1"/>
  <c r="Q290" i="13"/>
  <c r="Q292" i="13" s="1"/>
  <c r="P290" i="13"/>
  <c r="P292" i="13" s="1"/>
  <c r="O290" i="13"/>
  <c r="O292" i="13" s="1"/>
  <c r="N290" i="13"/>
  <c r="N292" i="13" s="1"/>
  <c r="M290" i="13"/>
  <c r="M292" i="13" s="1"/>
  <c r="L290" i="13"/>
  <c r="L292" i="13" s="1"/>
  <c r="K290" i="13"/>
  <c r="K292" i="13" s="1"/>
  <c r="J290" i="13"/>
  <c r="J292" i="13" s="1"/>
  <c r="I290" i="13"/>
  <c r="I292" i="13" s="1"/>
  <c r="H290" i="13"/>
  <c r="H292" i="13" s="1"/>
  <c r="G290" i="13"/>
  <c r="G292" i="13" s="1"/>
  <c r="F290" i="13"/>
  <c r="F292" i="13" s="1"/>
  <c r="E290" i="13"/>
  <c r="E292" i="13" s="1"/>
  <c r="AB289" i="13"/>
  <c r="AB291" i="13" s="1"/>
  <c r="AA289" i="13"/>
  <c r="AA291" i="13" s="1"/>
  <c r="Z289" i="13"/>
  <c r="Z291" i="13" s="1"/>
  <c r="Y289" i="13"/>
  <c r="Y291" i="13" s="1"/>
  <c r="X289" i="13"/>
  <c r="X291" i="13" s="1"/>
  <c r="W289" i="13"/>
  <c r="W291" i="13" s="1"/>
  <c r="V289" i="13"/>
  <c r="V291" i="13" s="1"/>
  <c r="U289" i="13"/>
  <c r="U291" i="13" s="1"/>
  <c r="T289" i="13"/>
  <c r="T291" i="13" s="1"/>
  <c r="S289" i="13"/>
  <c r="S291" i="13" s="1"/>
  <c r="R289" i="13"/>
  <c r="R291" i="13" s="1"/>
  <c r="Q289" i="13"/>
  <c r="Q291" i="13" s="1"/>
  <c r="P289" i="13"/>
  <c r="P291" i="13" s="1"/>
  <c r="O289" i="13"/>
  <c r="O291" i="13" s="1"/>
  <c r="N289" i="13"/>
  <c r="N291" i="13" s="1"/>
  <c r="M289" i="13"/>
  <c r="M291" i="13" s="1"/>
  <c r="L289" i="13"/>
  <c r="L291" i="13" s="1"/>
  <c r="K289" i="13"/>
  <c r="K291" i="13" s="1"/>
  <c r="J289" i="13"/>
  <c r="J291" i="13" s="1"/>
  <c r="I289" i="13"/>
  <c r="I291" i="13" s="1"/>
  <c r="H289" i="13"/>
  <c r="H291" i="13" s="1"/>
  <c r="G289" i="13"/>
  <c r="G291" i="13" s="1"/>
  <c r="F289" i="13"/>
  <c r="F291" i="13" s="1"/>
  <c r="E289" i="13"/>
  <c r="E291" i="13" s="1"/>
  <c r="AC288" i="13"/>
  <c r="AD287" i="13"/>
  <c r="AC287" i="13"/>
  <c r="AB286" i="13"/>
  <c r="AA286" i="13"/>
  <c r="Z286" i="13"/>
  <c r="Y286" i="13"/>
  <c r="X286" i="13"/>
  <c r="W286" i="13"/>
  <c r="V286" i="13"/>
  <c r="U286" i="13"/>
  <c r="T286" i="13"/>
  <c r="S286" i="13"/>
  <c r="R286" i="13"/>
  <c r="Q286" i="13"/>
  <c r="P286" i="13"/>
  <c r="O286" i="13"/>
  <c r="N286" i="13"/>
  <c r="M286" i="13"/>
  <c r="L286" i="13"/>
  <c r="K286" i="13"/>
  <c r="J286" i="13"/>
  <c r="I286" i="13"/>
  <c r="H286" i="13"/>
  <c r="G286" i="13"/>
  <c r="F286" i="13"/>
  <c r="E286" i="13"/>
  <c r="AC284" i="13"/>
  <c r="AC283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M282" i="13"/>
  <c r="L282" i="13"/>
  <c r="K282" i="13"/>
  <c r="J282" i="13"/>
  <c r="I282" i="13"/>
  <c r="H282" i="13"/>
  <c r="G282" i="13"/>
  <c r="F282" i="13"/>
  <c r="E282" i="13"/>
  <c r="AC280" i="13"/>
  <c r="AC279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M278" i="13"/>
  <c r="L278" i="13"/>
  <c r="K278" i="13"/>
  <c r="J278" i="13"/>
  <c r="I278" i="13"/>
  <c r="H278" i="13"/>
  <c r="G278" i="13"/>
  <c r="F278" i="13"/>
  <c r="E278" i="13"/>
  <c r="AB277" i="13"/>
  <c r="AA277" i="13"/>
  <c r="Z277" i="13"/>
  <c r="Y277" i="13"/>
  <c r="X277" i="13"/>
  <c r="W277" i="13"/>
  <c r="V277" i="13"/>
  <c r="U277" i="13"/>
  <c r="T277" i="13"/>
  <c r="S277" i="13"/>
  <c r="R277" i="13"/>
  <c r="Q277" i="13"/>
  <c r="P277" i="13"/>
  <c r="O277" i="13"/>
  <c r="N277" i="13"/>
  <c r="M277" i="13"/>
  <c r="L277" i="13"/>
  <c r="K277" i="13"/>
  <c r="J277" i="13"/>
  <c r="I277" i="13"/>
  <c r="H277" i="13"/>
  <c r="G277" i="13"/>
  <c r="F277" i="13"/>
  <c r="AC276" i="13"/>
  <c r="AC275" i="13"/>
  <c r="AB274" i="13"/>
  <c r="AA274" i="13"/>
  <c r="Z274" i="13"/>
  <c r="Y274" i="13"/>
  <c r="X274" i="13"/>
  <c r="W274" i="13"/>
  <c r="V274" i="13"/>
  <c r="U274" i="13"/>
  <c r="T274" i="13"/>
  <c r="S274" i="13"/>
  <c r="R274" i="13"/>
  <c r="Q274" i="13"/>
  <c r="P274" i="13"/>
  <c r="O274" i="13"/>
  <c r="N274" i="13"/>
  <c r="M274" i="13"/>
  <c r="L274" i="13"/>
  <c r="K274" i="13"/>
  <c r="J274" i="13"/>
  <c r="I274" i="13"/>
  <c r="H274" i="13"/>
  <c r="G274" i="13"/>
  <c r="F274" i="13"/>
  <c r="E274" i="13"/>
  <c r="AC272" i="13"/>
  <c r="AC271" i="13"/>
  <c r="AB270" i="13"/>
  <c r="AA270" i="13"/>
  <c r="Z270" i="13"/>
  <c r="Y270" i="13"/>
  <c r="X270" i="13"/>
  <c r="W270" i="13"/>
  <c r="V270" i="13"/>
  <c r="U270" i="13"/>
  <c r="T270" i="13"/>
  <c r="S270" i="13"/>
  <c r="R270" i="13"/>
  <c r="Q270" i="13"/>
  <c r="P270" i="13"/>
  <c r="O270" i="13"/>
  <c r="N270" i="13"/>
  <c r="M270" i="13"/>
  <c r="L270" i="13"/>
  <c r="K270" i="13"/>
  <c r="J270" i="13"/>
  <c r="I270" i="13"/>
  <c r="H270" i="13"/>
  <c r="G270" i="13"/>
  <c r="F270" i="13"/>
  <c r="E270" i="13"/>
  <c r="AC268" i="13"/>
  <c r="AC267" i="13"/>
  <c r="AB266" i="13"/>
  <c r="AA266" i="13"/>
  <c r="Z266" i="13"/>
  <c r="Y266" i="13"/>
  <c r="X266" i="13"/>
  <c r="W266" i="13"/>
  <c r="V266" i="13"/>
  <c r="U266" i="13"/>
  <c r="T266" i="13"/>
  <c r="S266" i="13"/>
  <c r="R266" i="13"/>
  <c r="Q266" i="13"/>
  <c r="P266" i="13"/>
  <c r="O266" i="13"/>
  <c r="N266" i="13"/>
  <c r="M266" i="13"/>
  <c r="L266" i="13"/>
  <c r="K266" i="13"/>
  <c r="J266" i="13"/>
  <c r="I266" i="13"/>
  <c r="H266" i="13"/>
  <c r="G266" i="13"/>
  <c r="F266" i="13"/>
  <c r="E266" i="13"/>
  <c r="AC264" i="13"/>
  <c r="AC290" i="13" s="1"/>
  <c r="AC263" i="13"/>
  <c r="AC289" i="13" s="1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M258" i="13"/>
  <c r="L258" i="13"/>
  <c r="K258" i="13"/>
  <c r="J258" i="13"/>
  <c r="I258" i="13"/>
  <c r="H258" i="13"/>
  <c r="G258" i="13"/>
  <c r="F258" i="13"/>
  <c r="E258" i="13"/>
  <c r="AB257" i="13"/>
  <c r="AB293" i="13" s="1"/>
  <c r="AA257" i="13"/>
  <c r="AA293" i="13" s="1"/>
  <c r="Z257" i="13"/>
  <c r="Z293" i="13" s="1"/>
  <c r="Y257" i="13"/>
  <c r="Y293" i="13" s="1"/>
  <c r="X257" i="13"/>
  <c r="X293" i="13" s="1"/>
  <c r="W257" i="13"/>
  <c r="W293" i="13" s="1"/>
  <c r="V257" i="13"/>
  <c r="V293" i="13" s="1"/>
  <c r="U257" i="13"/>
  <c r="U293" i="13" s="1"/>
  <c r="T257" i="13"/>
  <c r="T293" i="13" s="1"/>
  <c r="S257" i="13"/>
  <c r="S293" i="13" s="1"/>
  <c r="R257" i="13"/>
  <c r="R293" i="13" s="1"/>
  <c r="Q257" i="13"/>
  <c r="Q293" i="13" s="1"/>
  <c r="P257" i="13"/>
  <c r="P293" i="13" s="1"/>
  <c r="O257" i="13"/>
  <c r="O293" i="13" s="1"/>
  <c r="N257" i="13"/>
  <c r="N293" i="13" s="1"/>
  <c r="M257" i="13"/>
  <c r="M293" i="13" s="1"/>
  <c r="L257" i="13"/>
  <c r="L293" i="13" s="1"/>
  <c r="K257" i="13"/>
  <c r="K293" i="13" s="1"/>
  <c r="J257" i="13"/>
  <c r="J293" i="13" s="1"/>
  <c r="I257" i="13"/>
  <c r="I293" i="13" s="1"/>
  <c r="H257" i="13"/>
  <c r="H293" i="13" s="1"/>
  <c r="G257" i="13"/>
  <c r="G293" i="13" s="1"/>
  <c r="F257" i="13"/>
  <c r="F293" i="13" s="1"/>
  <c r="E257" i="13"/>
  <c r="E293" i="13" s="1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M256" i="13"/>
  <c r="L256" i="13"/>
  <c r="K256" i="13"/>
  <c r="J256" i="13"/>
  <c r="I256" i="13"/>
  <c r="H256" i="13"/>
  <c r="G256" i="13"/>
  <c r="F256" i="13"/>
  <c r="E256" i="13"/>
  <c r="AC254" i="13"/>
  <c r="AC253" i="13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M252" i="13"/>
  <c r="L252" i="13"/>
  <c r="K252" i="13"/>
  <c r="J252" i="13"/>
  <c r="I252" i="13"/>
  <c r="H252" i="13"/>
  <c r="G252" i="13"/>
  <c r="F252" i="13"/>
  <c r="E252" i="13"/>
  <c r="AC250" i="13"/>
  <c r="AC292" i="13" s="1"/>
  <c r="AC249" i="13"/>
  <c r="AC291" i="13" s="1"/>
  <c r="AB239" i="13"/>
  <c r="AB241" i="13" s="1"/>
  <c r="AA239" i="13"/>
  <c r="AA241" i="13" s="1"/>
  <c r="Z239" i="13"/>
  <c r="Z241" i="13" s="1"/>
  <c r="Y239" i="13"/>
  <c r="Y241" i="13" s="1"/>
  <c r="X239" i="13"/>
  <c r="X241" i="13" s="1"/>
  <c r="W239" i="13"/>
  <c r="W241" i="13" s="1"/>
  <c r="V239" i="13"/>
  <c r="V241" i="13" s="1"/>
  <c r="U239" i="13"/>
  <c r="U241" i="13" s="1"/>
  <c r="T239" i="13"/>
  <c r="T241" i="13" s="1"/>
  <c r="S239" i="13"/>
  <c r="S241" i="13" s="1"/>
  <c r="R239" i="13"/>
  <c r="R241" i="13" s="1"/>
  <c r="Q239" i="13"/>
  <c r="Q241" i="13" s="1"/>
  <c r="P239" i="13"/>
  <c r="P241" i="13" s="1"/>
  <c r="O239" i="13"/>
  <c r="O241" i="13" s="1"/>
  <c r="N239" i="13"/>
  <c r="N241" i="13" s="1"/>
  <c r="M239" i="13"/>
  <c r="M241" i="13" s="1"/>
  <c r="L239" i="13"/>
  <c r="L241" i="13" s="1"/>
  <c r="K239" i="13"/>
  <c r="K241" i="13" s="1"/>
  <c r="J239" i="13"/>
  <c r="J241" i="13" s="1"/>
  <c r="I239" i="13"/>
  <c r="I241" i="13" s="1"/>
  <c r="H239" i="13"/>
  <c r="H241" i="13" s="1"/>
  <c r="G239" i="13"/>
  <c r="G241" i="13" s="1"/>
  <c r="F239" i="13"/>
  <c r="F241" i="13" s="1"/>
  <c r="E239" i="13"/>
  <c r="E241" i="13" s="1"/>
  <c r="AB238" i="13"/>
  <c r="AB240" i="13" s="1"/>
  <c r="AA238" i="13"/>
  <c r="AA240" i="13" s="1"/>
  <c r="Z238" i="13"/>
  <c r="Z240" i="13" s="1"/>
  <c r="Y238" i="13"/>
  <c r="Y240" i="13" s="1"/>
  <c r="X238" i="13"/>
  <c r="X240" i="13" s="1"/>
  <c r="W238" i="13"/>
  <c r="W240" i="13" s="1"/>
  <c r="V238" i="13"/>
  <c r="V240" i="13" s="1"/>
  <c r="U238" i="13"/>
  <c r="U240" i="13" s="1"/>
  <c r="T238" i="13"/>
  <c r="T240" i="13" s="1"/>
  <c r="S238" i="13"/>
  <c r="S240" i="13" s="1"/>
  <c r="R238" i="13"/>
  <c r="R240" i="13" s="1"/>
  <c r="Q238" i="13"/>
  <c r="Q240" i="13" s="1"/>
  <c r="P238" i="13"/>
  <c r="P240" i="13" s="1"/>
  <c r="O238" i="13"/>
  <c r="O240" i="13" s="1"/>
  <c r="N238" i="13"/>
  <c r="N240" i="13" s="1"/>
  <c r="M238" i="13"/>
  <c r="M240" i="13" s="1"/>
  <c r="L238" i="13"/>
  <c r="L240" i="13" s="1"/>
  <c r="K238" i="13"/>
  <c r="K240" i="13" s="1"/>
  <c r="J238" i="13"/>
  <c r="J240" i="13" s="1"/>
  <c r="I238" i="13"/>
  <c r="I240" i="13" s="1"/>
  <c r="H238" i="13"/>
  <c r="H240" i="13" s="1"/>
  <c r="G238" i="13"/>
  <c r="G240" i="13" s="1"/>
  <c r="F238" i="13"/>
  <c r="F240" i="13" s="1"/>
  <c r="E238" i="13"/>
  <c r="E240" i="13" s="1"/>
  <c r="AD237" i="13"/>
  <c r="AC237" i="13"/>
  <c r="AD236" i="13"/>
  <c r="AC236" i="13"/>
  <c r="AC233" i="13"/>
  <c r="AC232" i="13"/>
  <c r="AB231" i="13"/>
  <c r="AA231" i="13"/>
  <c r="Z231" i="13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M231" i="13"/>
  <c r="L231" i="13"/>
  <c r="K231" i="13"/>
  <c r="J231" i="13"/>
  <c r="I231" i="13"/>
  <c r="H231" i="13"/>
  <c r="G231" i="13"/>
  <c r="F231" i="13"/>
  <c r="E231" i="13"/>
  <c r="AC229" i="13"/>
  <c r="AC228" i="13"/>
  <c r="AB227" i="13"/>
  <c r="AA227" i="13"/>
  <c r="Z227" i="13"/>
  <c r="Y227" i="13"/>
  <c r="X227" i="13"/>
  <c r="W227" i="13"/>
  <c r="V227" i="13"/>
  <c r="U227" i="13"/>
  <c r="T227" i="13"/>
  <c r="S227" i="13"/>
  <c r="R227" i="13"/>
  <c r="Q227" i="13"/>
  <c r="P227" i="13"/>
  <c r="O227" i="13"/>
  <c r="N227" i="13"/>
  <c r="M227" i="13"/>
  <c r="L227" i="13"/>
  <c r="K227" i="13"/>
  <c r="J227" i="13"/>
  <c r="I227" i="13"/>
  <c r="H227" i="13"/>
  <c r="G227" i="13"/>
  <c r="F227" i="13"/>
  <c r="E227" i="13"/>
  <c r="AC225" i="13"/>
  <c r="AC224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M223" i="13"/>
  <c r="L223" i="13"/>
  <c r="K223" i="13"/>
  <c r="J223" i="13"/>
  <c r="I223" i="13"/>
  <c r="H223" i="13"/>
  <c r="G223" i="13"/>
  <c r="F223" i="13"/>
  <c r="E223" i="13"/>
  <c r="AB222" i="13"/>
  <c r="AA222" i="13"/>
  <c r="Z222" i="13"/>
  <c r="Y222" i="13"/>
  <c r="X222" i="13"/>
  <c r="W222" i="13"/>
  <c r="V222" i="13"/>
  <c r="U222" i="13"/>
  <c r="T222" i="13"/>
  <c r="S222" i="13"/>
  <c r="R222" i="13"/>
  <c r="Q222" i="13"/>
  <c r="P222" i="13"/>
  <c r="O222" i="13"/>
  <c r="N222" i="13"/>
  <c r="M222" i="13"/>
  <c r="L222" i="13"/>
  <c r="K222" i="13"/>
  <c r="J222" i="13"/>
  <c r="I222" i="13"/>
  <c r="H222" i="13"/>
  <c r="G222" i="13"/>
  <c r="F222" i="13"/>
  <c r="AC221" i="13"/>
  <c r="AC220" i="13"/>
  <c r="AB219" i="13"/>
  <c r="AA219" i="13"/>
  <c r="Z219" i="13"/>
  <c r="Y219" i="13"/>
  <c r="X219" i="13"/>
  <c r="W219" i="13"/>
  <c r="V219" i="13"/>
  <c r="U219" i="13"/>
  <c r="T219" i="13"/>
  <c r="S219" i="13"/>
  <c r="R219" i="13"/>
  <c r="Q219" i="13"/>
  <c r="P219" i="13"/>
  <c r="O219" i="13"/>
  <c r="N219" i="13"/>
  <c r="M219" i="13"/>
  <c r="L219" i="13"/>
  <c r="K219" i="13"/>
  <c r="J219" i="13"/>
  <c r="I219" i="13"/>
  <c r="H219" i="13"/>
  <c r="G219" i="13"/>
  <c r="F219" i="13"/>
  <c r="E219" i="13"/>
  <c r="AC217" i="13"/>
  <c r="AC216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M215" i="13"/>
  <c r="L215" i="13"/>
  <c r="K215" i="13"/>
  <c r="J215" i="13"/>
  <c r="I215" i="13"/>
  <c r="H215" i="13"/>
  <c r="G215" i="13"/>
  <c r="F215" i="13"/>
  <c r="E215" i="13"/>
  <c r="AC213" i="13"/>
  <c r="AC212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M211" i="13"/>
  <c r="L211" i="13"/>
  <c r="K211" i="13"/>
  <c r="J211" i="13"/>
  <c r="I211" i="13"/>
  <c r="H211" i="13"/>
  <c r="G211" i="13"/>
  <c r="F211" i="13"/>
  <c r="E211" i="13"/>
  <c r="AC209" i="13"/>
  <c r="AC208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M207" i="13"/>
  <c r="L207" i="13"/>
  <c r="K207" i="13"/>
  <c r="J207" i="13"/>
  <c r="I207" i="13"/>
  <c r="H207" i="13"/>
  <c r="G207" i="13"/>
  <c r="F207" i="13"/>
  <c r="E207" i="13"/>
  <c r="AC205" i="13"/>
  <c r="AC204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M199" i="13"/>
  <c r="L199" i="13"/>
  <c r="K199" i="13"/>
  <c r="J199" i="13"/>
  <c r="I199" i="13"/>
  <c r="H199" i="13"/>
  <c r="G199" i="13"/>
  <c r="F199" i="13"/>
  <c r="E199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M198" i="13"/>
  <c r="L198" i="13"/>
  <c r="K198" i="13"/>
  <c r="J198" i="13"/>
  <c r="I198" i="13"/>
  <c r="H198" i="13"/>
  <c r="G198" i="13"/>
  <c r="F198" i="13"/>
  <c r="AC197" i="13"/>
  <c r="AC196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G195" i="13"/>
  <c r="F195" i="13"/>
  <c r="E195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I194" i="13"/>
  <c r="H194" i="13"/>
  <c r="G194" i="13"/>
  <c r="F194" i="13"/>
  <c r="AC193" i="13"/>
  <c r="AC192" i="13"/>
  <c r="AC189" i="13"/>
  <c r="AC188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M187" i="13"/>
  <c r="L187" i="13"/>
  <c r="K187" i="13"/>
  <c r="J187" i="13"/>
  <c r="I187" i="13"/>
  <c r="H187" i="13"/>
  <c r="G187" i="13"/>
  <c r="F187" i="13"/>
  <c r="E187" i="13"/>
  <c r="AC185" i="13"/>
  <c r="AC184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M183" i="13"/>
  <c r="L183" i="13"/>
  <c r="K183" i="13"/>
  <c r="J183" i="13"/>
  <c r="I183" i="13"/>
  <c r="H183" i="13"/>
  <c r="G183" i="13"/>
  <c r="F183" i="13"/>
  <c r="E183" i="13"/>
  <c r="AC181" i="13"/>
  <c r="AC239" i="13" s="1"/>
  <c r="AC180" i="13"/>
  <c r="AC238" i="13" s="1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G175" i="13"/>
  <c r="F175" i="13"/>
  <c r="E175" i="13"/>
  <c r="AB174" i="13"/>
  <c r="AB176" i="13" s="1"/>
  <c r="AA174" i="13"/>
  <c r="AA176" i="13" s="1"/>
  <c r="Z174" i="13"/>
  <c r="Z176" i="13" s="1"/>
  <c r="Y174" i="13"/>
  <c r="Y176" i="13" s="1"/>
  <c r="X174" i="13"/>
  <c r="X176" i="13" s="1"/>
  <c r="W174" i="13"/>
  <c r="W176" i="13" s="1"/>
  <c r="V174" i="13"/>
  <c r="V176" i="13" s="1"/>
  <c r="U174" i="13"/>
  <c r="U176" i="13" s="1"/>
  <c r="T174" i="13"/>
  <c r="T176" i="13" s="1"/>
  <c r="S174" i="13"/>
  <c r="S176" i="13" s="1"/>
  <c r="R174" i="13"/>
  <c r="R176" i="13" s="1"/>
  <c r="Q174" i="13"/>
  <c r="Q176" i="13" s="1"/>
  <c r="P174" i="13"/>
  <c r="P176" i="13" s="1"/>
  <c r="O174" i="13"/>
  <c r="O176" i="13" s="1"/>
  <c r="N174" i="13"/>
  <c r="N176" i="13" s="1"/>
  <c r="M174" i="13"/>
  <c r="M176" i="13" s="1"/>
  <c r="L174" i="13"/>
  <c r="L176" i="13" s="1"/>
  <c r="K174" i="13"/>
  <c r="K176" i="13" s="1"/>
  <c r="J174" i="13"/>
  <c r="J176" i="13" s="1"/>
  <c r="I174" i="13"/>
  <c r="I176" i="13" s="1"/>
  <c r="H174" i="13"/>
  <c r="H176" i="13" s="1"/>
  <c r="G174" i="13"/>
  <c r="G176" i="13" s="1"/>
  <c r="F174" i="13"/>
  <c r="F176" i="13" s="1"/>
  <c r="E174" i="13"/>
  <c r="E176" i="13" s="1"/>
  <c r="AD176" i="13" s="1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M172" i="13"/>
  <c r="L172" i="13"/>
  <c r="K172" i="13"/>
  <c r="J172" i="13"/>
  <c r="I172" i="13"/>
  <c r="H172" i="13"/>
  <c r="G172" i="13"/>
  <c r="F172" i="13"/>
  <c r="E172" i="13"/>
  <c r="AC170" i="13"/>
  <c r="AC169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M167" i="13"/>
  <c r="L167" i="13"/>
  <c r="K167" i="13"/>
  <c r="J167" i="13"/>
  <c r="I167" i="13"/>
  <c r="H167" i="13"/>
  <c r="G167" i="13"/>
  <c r="F167" i="13"/>
  <c r="E167" i="13"/>
  <c r="AC165" i="13"/>
  <c r="AC241" i="13" s="1"/>
  <c r="AC164" i="13"/>
  <c r="AC240" i="13" s="1"/>
  <c r="Y159" i="13"/>
  <c r="V159" i="13"/>
  <c r="N159" i="13"/>
  <c r="H159" i="13"/>
  <c r="AB154" i="13"/>
  <c r="AB156" i="13" s="1"/>
  <c r="AA154" i="13"/>
  <c r="AA156" i="13" s="1"/>
  <c r="Z154" i="13"/>
  <c r="Z156" i="13" s="1"/>
  <c r="Y154" i="13"/>
  <c r="Y156" i="13" s="1"/>
  <c r="X154" i="13"/>
  <c r="X156" i="13" s="1"/>
  <c r="W154" i="13"/>
  <c r="W156" i="13" s="1"/>
  <c r="V154" i="13"/>
  <c r="V156" i="13" s="1"/>
  <c r="U154" i="13"/>
  <c r="U156" i="13" s="1"/>
  <c r="T154" i="13"/>
  <c r="T156" i="13" s="1"/>
  <c r="S154" i="13"/>
  <c r="S156" i="13" s="1"/>
  <c r="R154" i="13"/>
  <c r="R156" i="13" s="1"/>
  <c r="Q154" i="13"/>
  <c r="Q156" i="13" s="1"/>
  <c r="P154" i="13"/>
  <c r="P156" i="13" s="1"/>
  <c r="O154" i="13"/>
  <c r="O156" i="13" s="1"/>
  <c r="N154" i="13"/>
  <c r="N156" i="13" s="1"/>
  <c r="M154" i="13"/>
  <c r="M156" i="13" s="1"/>
  <c r="L154" i="13"/>
  <c r="L156" i="13" s="1"/>
  <c r="K154" i="13"/>
  <c r="K156" i="13" s="1"/>
  <c r="J154" i="13"/>
  <c r="J156" i="13" s="1"/>
  <c r="I154" i="13"/>
  <c r="I156" i="13" s="1"/>
  <c r="H154" i="13"/>
  <c r="H156" i="13" s="1"/>
  <c r="G154" i="13"/>
  <c r="G156" i="13" s="1"/>
  <c r="F154" i="13"/>
  <c r="F156" i="13" s="1"/>
  <c r="E154" i="13"/>
  <c r="E156" i="13" s="1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M153" i="13"/>
  <c r="L153" i="13"/>
  <c r="K153" i="13"/>
  <c r="J153" i="13"/>
  <c r="I153" i="13"/>
  <c r="H153" i="13"/>
  <c r="G153" i="13"/>
  <c r="F153" i="13"/>
  <c r="E153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M148" i="13"/>
  <c r="L148" i="13"/>
  <c r="K148" i="13"/>
  <c r="J148" i="13"/>
  <c r="I148" i="13"/>
  <c r="H148" i="13"/>
  <c r="G148" i="13"/>
  <c r="F148" i="13"/>
  <c r="E148" i="13"/>
  <c r="AC146" i="13"/>
  <c r="AC145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M144" i="13"/>
  <c r="L144" i="13"/>
  <c r="K144" i="13"/>
  <c r="J144" i="13"/>
  <c r="I144" i="13"/>
  <c r="H144" i="13"/>
  <c r="G144" i="13"/>
  <c r="F144" i="13"/>
  <c r="E144" i="13"/>
  <c r="AC142" i="13"/>
  <c r="AC141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M140" i="13"/>
  <c r="L140" i="13"/>
  <c r="K140" i="13"/>
  <c r="J140" i="13"/>
  <c r="I140" i="13"/>
  <c r="H140" i="13"/>
  <c r="G140" i="13"/>
  <c r="F140" i="13"/>
  <c r="E140" i="13"/>
  <c r="AC138" i="13"/>
  <c r="AC137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G136" i="13"/>
  <c r="F136" i="13"/>
  <c r="E136" i="13"/>
  <c r="AC134" i="13"/>
  <c r="AC133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M132" i="13"/>
  <c r="L132" i="13"/>
  <c r="K132" i="13"/>
  <c r="J132" i="13"/>
  <c r="I132" i="13"/>
  <c r="H132" i="13"/>
  <c r="G132" i="13"/>
  <c r="F132" i="13"/>
  <c r="E132" i="13"/>
  <c r="AC130" i="13"/>
  <c r="AC154" i="13" s="1"/>
  <c r="AC129" i="13"/>
  <c r="AC153" i="13" s="1"/>
  <c r="AB124" i="13"/>
  <c r="AB126" i="13" s="1"/>
  <c r="AA124" i="13"/>
  <c r="AA126" i="13" s="1"/>
  <c r="Z124" i="13"/>
  <c r="Z126" i="13" s="1"/>
  <c r="Y124" i="13"/>
  <c r="Y126" i="13" s="1"/>
  <c r="X124" i="13"/>
  <c r="X126" i="13" s="1"/>
  <c r="W124" i="13"/>
  <c r="W126" i="13" s="1"/>
  <c r="V124" i="13"/>
  <c r="V126" i="13" s="1"/>
  <c r="U124" i="13"/>
  <c r="U126" i="13" s="1"/>
  <c r="T124" i="13"/>
  <c r="T126" i="13" s="1"/>
  <c r="S124" i="13"/>
  <c r="S126" i="13" s="1"/>
  <c r="R124" i="13"/>
  <c r="R126" i="13" s="1"/>
  <c r="Q124" i="13"/>
  <c r="Q126" i="13" s="1"/>
  <c r="P124" i="13"/>
  <c r="P126" i="13" s="1"/>
  <c r="O124" i="13"/>
  <c r="O126" i="13" s="1"/>
  <c r="N124" i="13"/>
  <c r="N126" i="13" s="1"/>
  <c r="M124" i="13"/>
  <c r="M126" i="13" s="1"/>
  <c r="L124" i="13"/>
  <c r="L126" i="13" s="1"/>
  <c r="K124" i="13"/>
  <c r="K126" i="13" s="1"/>
  <c r="J124" i="13"/>
  <c r="J126" i="13" s="1"/>
  <c r="I124" i="13"/>
  <c r="I126" i="13" s="1"/>
  <c r="H124" i="13"/>
  <c r="H126" i="13" s="1"/>
  <c r="G124" i="13"/>
  <c r="G126" i="13" s="1"/>
  <c r="F124" i="13"/>
  <c r="F126" i="13" s="1"/>
  <c r="E126" i="13"/>
  <c r="AB123" i="13"/>
  <c r="AB125" i="13" s="1"/>
  <c r="AA123" i="13"/>
  <c r="AA125" i="13" s="1"/>
  <c r="Z123" i="13"/>
  <c r="Z125" i="13" s="1"/>
  <c r="Y123" i="13"/>
  <c r="Y125" i="13" s="1"/>
  <c r="X123" i="13"/>
  <c r="X125" i="13" s="1"/>
  <c r="W123" i="13"/>
  <c r="W125" i="13" s="1"/>
  <c r="V123" i="13"/>
  <c r="V125" i="13" s="1"/>
  <c r="U123" i="13"/>
  <c r="U125" i="13" s="1"/>
  <c r="T123" i="13"/>
  <c r="T125" i="13" s="1"/>
  <c r="S123" i="13"/>
  <c r="S125" i="13" s="1"/>
  <c r="R123" i="13"/>
  <c r="R125" i="13" s="1"/>
  <c r="Q123" i="13"/>
  <c r="Q125" i="13" s="1"/>
  <c r="P123" i="13"/>
  <c r="P125" i="13" s="1"/>
  <c r="O123" i="13"/>
  <c r="O125" i="13" s="1"/>
  <c r="N123" i="13"/>
  <c r="N125" i="13" s="1"/>
  <c r="M123" i="13"/>
  <c r="M125" i="13" s="1"/>
  <c r="L123" i="13"/>
  <c r="L125" i="13" s="1"/>
  <c r="K123" i="13"/>
  <c r="K125" i="13" s="1"/>
  <c r="J123" i="13"/>
  <c r="J125" i="13" s="1"/>
  <c r="I123" i="13"/>
  <c r="I125" i="13" s="1"/>
  <c r="H123" i="13"/>
  <c r="H125" i="13" s="1"/>
  <c r="G123" i="13"/>
  <c r="G125" i="13" s="1"/>
  <c r="F123" i="13"/>
  <c r="F125" i="13" s="1"/>
  <c r="AC122" i="13"/>
  <c r="AE121" i="13"/>
  <c r="AC121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M120" i="13"/>
  <c r="L120" i="13"/>
  <c r="K120" i="13"/>
  <c r="J120" i="13"/>
  <c r="I120" i="13"/>
  <c r="H120" i="13"/>
  <c r="G120" i="13"/>
  <c r="F120" i="13"/>
  <c r="AC118" i="13"/>
  <c r="AC117" i="13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M116" i="13"/>
  <c r="L116" i="13"/>
  <c r="K116" i="13"/>
  <c r="J116" i="13"/>
  <c r="I116" i="13"/>
  <c r="H116" i="13"/>
  <c r="G116" i="13"/>
  <c r="F116" i="13"/>
  <c r="AC114" i="13"/>
  <c r="AC113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M112" i="13"/>
  <c r="L112" i="13"/>
  <c r="K112" i="13"/>
  <c r="J112" i="13"/>
  <c r="I112" i="13"/>
  <c r="H112" i="13"/>
  <c r="G112" i="13"/>
  <c r="F112" i="13"/>
  <c r="AC110" i="13"/>
  <c r="AC109" i="13"/>
  <c r="AB108" i="13"/>
  <c r="AA108" i="13"/>
  <c r="Z108" i="13"/>
  <c r="Y108" i="13"/>
  <c r="X108" i="13"/>
  <c r="W108" i="13"/>
  <c r="V108" i="13"/>
  <c r="U108" i="13"/>
  <c r="T108" i="13"/>
  <c r="S108" i="13"/>
  <c r="R108" i="13"/>
  <c r="Q108" i="13"/>
  <c r="P108" i="13"/>
  <c r="O108" i="13"/>
  <c r="N108" i="13"/>
  <c r="M108" i="13"/>
  <c r="L108" i="13"/>
  <c r="K108" i="13"/>
  <c r="J108" i="13"/>
  <c r="I108" i="13"/>
  <c r="H108" i="13"/>
  <c r="G108" i="13"/>
  <c r="F108" i="13"/>
  <c r="AC106" i="13"/>
  <c r="AC105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G104" i="13"/>
  <c r="F104" i="13"/>
  <c r="AC102" i="13"/>
  <c r="AC101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I100" i="13"/>
  <c r="H100" i="13"/>
  <c r="G100" i="13"/>
  <c r="F100" i="13"/>
  <c r="E100" i="13"/>
  <c r="AC98" i="13"/>
  <c r="AC97" i="13"/>
  <c r="AC94" i="13"/>
  <c r="AC93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G92" i="13"/>
  <c r="F92" i="13"/>
  <c r="E92" i="13"/>
  <c r="AC90" i="13"/>
  <c r="AC89" i="13"/>
  <c r="AC86" i="13"/>
  <c r="AC85" i="13"/>
  <c r="AC82" i="13"/>
  <c r="AC81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AC78" i="13"/>
  <c r="AC77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AC74" i="13"/>
  <c r="AC73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AC70" i="13"/>
  <c r="AC69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AC66" i="13"/>
  <c r="AC65" i="13"/>
  <c r="AC62" i="13"/>
  <c r="AC61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AC58" i="13"/>
  <c r="AC57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AC54" i="13"/>
  <c r="AC53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AC50" i="13"/>
  <c r="AC49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AC46" i="13"/>
  <c r="AC45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AC42" i="13"/>
  <c r="AC41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AC38" i="13"/>
  <c r="AC124" i="13" s="1"/>
  <c r="AC37" i="13"/>
  <c r="AC123" i="13" s="1"/>
  <c r="AB32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AC27" i="13"/>
  <c r="AC26" i="13"/>
  <c r="AC22" i="13"/>
  <c r="AC156" i="13" s="1"/>
  <c r="AB21" i="13"/>
  <c r="AB155" i="13" s="1"/>
  <c r="AA21" i="13"/>
  <c r="AA155" i="13" s="1"/>
  <c r="Z21" i="13"/>
  <c r="Z155" i="13" s="1"/>
  <c r="Y21" i="13"/>
  <c r="Y155" i="13" s="1"/>
  <c r="X21" i="13"/>
  <c r="X155" i="13" s="1"/>
  <c r="W21" i="13"/>
  <c r="W155" i="13" s="1"/>
  <c r="V21" i="13"/>
  <c r="V155" i="13" s="1"/>
  <c r="U21" i="13"/>
  <c r="U155" i="13" s="1"/>
  <c r="T21" i="13"/>
  <c r="T155" i="13" s="1"/>
  <c r="S21" i="13"/>
  <c r="S155" i="13" s="1"/>
  <c r="R21" i="13"/>
  <c r="R155" i="13" s="1"/>
  <c r="Q21" i="13"/>
  <c r="Q155" i="13" s="1"/>
  <c r="P21" i="13"/>
  <c r="O21" i="13"/>
  <c r="O155" i="13" s="1"/>
  <c r="N21" i="13"/>
  <c r="N155" i="13" s="1"/>
  <c r="M21" i="13"/>
  <c r="M155" i="13" s="1"/>
  <c r="L21" i="13"/>
  <c r="L155" i="13" s="1"/>
  <c r="K21" i="13"/>
  <c r="K155" i="13" s="1"/>
  <c r="J21" i="13"/>
  <c r="J155" i="13" s="1"/>
  <c r="I21" i="13"/>
  <c r="I155" i="13" s="1"/>
  <c r="H21" i="13"/>
  <c r="H155" i="13" s="1"/>
  <c r="G21" i="13"/>
  <c r="G155" i="13" s="1"/>
  <c r="F21" i="13"/>
  <c r="F155" i="13" s="1"/>
  <c r="E155" i="13"/>
  <c r="AB20" i="13"/>
  <c r="AA20" i="13"/>
  <c r="Z20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AC18" i="13"/>
  <c r="AC17" i="13"/>
  <c r="AD18" i="13" s="1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AC14" i="13"/>
  <c r="AC126" i="13" s="1"/>
  <c r="AC13" i="13"/>
  <c r="AC125" i="13" s="1"/>
  <c r="AC1865" i="7" l="1"/>
  <c r="AC1849" i="7"/>
  <c r="AC271" i="7"/>
  <c r="I745" i="7"/>
  <c r="I758" i="7"/>
  <c r="AC1346" i="7"/>
  <c r="AC186" i="7"/>
  <c r="K1596" i="7"/>
  <c r="K1584" i="7"/>
  <c r="L1596" i="7"/>
  <c r="L1584" i="7"/>
  <c r="P155" i="13"/>
  <c r="P31" i="13"/>
  <c r="L2069" i="7"/>
  <c r="AD2069" i="7" s="1"/>
  <c r="AC1743" i="7"/>
  <c r="AC1711" i="7"/>
  <c r="AC1695" i="7"/>
  <c r="AC1679" i="7"/>
  <c r="AC1663" i="7"/>
  <c r="AC1659" i="7"/>
  <c r="AC1655" i="7"/>
  <c r="AC559" i="7"/>
  <c r="AC539" i="7"/>
  <c r="AC535" i="7"/>
  <c r="AC527" i="7"/>
  <c r="AC507" i="7"/>
  <c r="AC488" i="7"/>
  <c r="AC484" i="7"/>
  <c r="AC480" i="7"/>
  <c r="AC466" i="7"/>
  <c r="AC458" i="7"/>
  <c r="AC395" i="7"/>
  <c r="AC359" i="7"/>
  <c r="AC355" i="7"/>
  <c r="AC314" i="7"/>
  <c r="AC306" i="7"/>
  <c r="AC275" i="7"/>
  <c r="AC263" i="7"/>
  <c r="AC251" i="7"/>
  <c r="AC247" i="7"/>
  <c r="AC239" i="7"/>
  <c r="AC223" i="7"/>
  <c r="AC194" i="7"/>
  <c r="AC1885" i="7"/>
  <c r="AC1881" i="7"/>
  <c r="AC1873" i="7"/>
  <c r="AC1861" i="7"/>
  <c r="AC1831" i="7"/>
  <c r="AC1823" i="7"/>
  <c r="AC1827" i="7"/>
  <c r="AC939" i="7"/>
  <c r="AC935" i="7"/>
  <c r="AC931" i="7"/>
  <c r="AC927" i="7"/>
  <c r="AC923" i="7"/>
  <c r="AC915" i="7"/>
  <c r="AC907" i="7"/>
  <c r="AC825" i="7"/>
  <c r="AC821" i="7"/>
  <c r="AC817" i="7"/>
  <c r="AC813" i="7"/>
  <c r="AC809" i="7"/>
  <c r="AC805" i="7"/>
  <c r="AC801" i="7"/>
  <c r="AC797" i="7"/>
  <c r="AC793" i="7"/>
  <c r="AC778" i="7"/>
  <c r="AC631" i="13"/>
  <c r="AC666" i="13"/>
  <c r="AC668" i="13" s="1"/>
  <c r="AC29" i="13"/>
  <c r="AC148" i="13"/>
  <c r="AC172" i="13"/>
  <c r="AC187" i="13"/>
  <c r="AC191" i="13"/>
  <c r="AC195" i="13"/>
  <c r="AC199" i="13"/>
  <c r="AC207" i="13"/>
  <c r="AC215" i="13"/>
  <c r="AC219" i="13"/>
  <c r="AC223" i="13"/>
  <c r="AC227" i="13"/>
  <c r="AC231" i="13"/>
  <c r="AC278" i="13"/>
  <c r="AC307" i="13"/>
  <c r="AC321" i="13"/>
  <c r="AC325" i="13"/>
  <c r="AC329" i="13"/>
  <c r="AC333" i="13"/>
  <c r="AC337" i="13"/>
  <c r="AC341" i="13"/>
  <c r="AC345" i="13"/>
  <c r="AC349" i="13"/>
  <c r="AC353" i="13"/>
  <c r="AC374" i="13"/>
  <c r="AC388" i="13"/>
  <c r="AC392" i="13"/>
  <c r="AC396" i="13"/>
  <c r="AC400" i="13"/>
  <c r="AC404" i="13"/>
  <c r="AC408" i="13"/>
  <c r="AC412" i="13"/>
  <c r="AC416" i="13"/>
  <c r="AC420" i="13"/>
  <c r="AC441" i="13"/>
  <c r="AC459" i="13"/>
  <c r="AC463" i="13"/>
  <c r="AC467" i="13"/>
  <c r="AC471" i="13"/>
  <c r="AC498" i="13"/>
  <c r="AC502" i="13"/>
  <c r="AC506" i="13"/>
  <c r="AC592" i="13"/>
  <c r="AC675" i="13"/>
  <c r="AC708" i="13"/>
  <c r="AC712" i="13"/>
  <c r="AC716" i="13"/>
  <c r="AC720" i="13"/>
  <c r="AC724" i="13"/>
  <c r="AC732" i="13"/>
  <c r="AC740" i="13"/>
  <c r="AC748" i="13"/>
  <c r="AC756" i="13"/>
  <c r="AC764" i="13"/>
  <c r="AC768" i="13"/>
  <c r="AC772" i="13"/>
  <c r="AC780" i="13"/>
  <c r="AC784" i="13"/>
  <c r="AC788" i="13"/>
  <c r="AC809" i="13"/>
  <c r="AC823" i="13"/>
  <c r="AC865" i="13"/>
  <c r="AC869" i="13"/>
  <c r="AC911" i="13"/>
  <c r="AC931" i="13"/>
  <c r="AC970" i="13"/>
  <c r="AC995" i="13"/>
  <c r="AC1013" i="13"/>
  <c r="AC1021" i="13"/>
  <c r="AC1090" i="13"/>
  <c r="AC1094" i="13"/>
  <c r="AC1131" i="13"/>
  <c r="AC1155" i="13"/>
  <c r="AC1159" i="13"/>
  <c r="AC1194" i="13"/>
  <c r="AC1218" i="13"/>
  <c r="AC1271" i="13"/>
  <c r="AC1275" i="13"/>
  <c r="AC1471" i="13"/>
  <c r="AC1526" i="13"/>
  <c r="AC1581" i="13"/>
  <c r="AC1603" i="13"/>
  <c r="AC1623" i="13"/>
  <c r="AC1627" i="13"/>
  <c r="AC1631" i="13"/>
  <c r="AC1635" i="13"/>
  <c r="AC1647" i="13"/>
  <c r="AC1651" i="13"/>
  <c r="AC1655" i="13"/>
  <c r="AC1659" i="13"/>
  <c r="AC1663" i="13"/>
  <c r="AC1667" i="13"/>
  <c r="AC1671" i="13"/>
  <c r="AC1675" i="13"/>
  <c r="AC1679" i="13"/>
  <c r="AC1683" i="13"/>
  <c r="AC1687" i="13"/>
  <c r="AC2018" i="13"/>
  <c r="AC2065" i="13"/>
  <c r="AC2069" i="13"/>
  <c r="AC2073" i="13"/>
  <c r="AC2081" i="13"/>
  <c r="AC2085" i="13"/>
  <c r="AC2112" i="13"/>
  <c r="AC2137" i="13"/>
  <c r="AC2164" i="13"/>
  <c r="AC2184" i="13"/>
  <c r="AC2198" i="13"/>
  <c r="AC2202" i="13"/>
  <c r="AC2210" i="13"/>
  <c r="AC2222" i="13"/>
  <c r="AC2230" i="13"/>
  <c r="AC2234" i="13"/>
  <c r="AC2242" i="13"/>
  <c r="AC617" i="13"/>
  <c r="AC599" i="7"/>
  <c r="AC709" i="7"/>
  <c r="AC699" i="7"/>
  <c r="AC695" i="7"/>
  <c r="AC691" i="7"/>
  <c r="AC667" i="7"/>
  <c r="AC663" i="7"/>
  <c r="AC647" i="7"/>
  <c r="AC677" i="7"/>
  <c r="AC659" i="7"/>
  <c r="AC705" i="7"/>
  <c r="AC683" i="7"/>
  <c r="AC653" i="7"/>
  <c r="AC617" i="7"/>
  <c r="AC611" i="7"/>
  <c r="AC143" i="7"/>
  <c r="AC111" i="7"/>
  <c r="AC75" i="7"/>
  <c r="AC83" i="7"/>
  <c r="AC79" i="7"/>
  <c r="AC147" i="7"/>
  <c r="AC107" i="7"/>
  <c r="AC135" i="7"/>
  <c r="AC103" i="7"/>
  <c r="AC131" i="7"/>
  <c r="AC139" i="7"/>
  <c r="AC99" i="7"/>
  <c r="AC127" i="7"/>
  <c r="AC95" i="7"/>
  <c r="AC123" i="7"/>
  <c r="AC91" i="7"/>
  <c r="AC119" i="7"/>
  <c r="AC87" i="7"/>
  <c r="AC115" i="7"/>
  <c r="AC30" i="7"/>
  <c r="AC21" i="7"/>
  <c r="AC523" i="7"/>
  <c r="AC547" i="7"/>
  <c r="AC543" i="7"/>
  <c r="AC551" i="7"/>
  <c r="AC519" i="7"/>
  <c r="AC515" i="7"/>
  <c r="AC511" i="7"/>
  <c r="AC1889" i="7"/>
  <c r="AC1869" i="7"/>
  <c r="AC1857" i="7"/>
  <c r="AC1845" i="7"/>
  <c r="AC1433" i="7"/>
  <c r="AC1425" i="7"/>
  <c r="AC1540" i="7"/>
  <c r="AC1536" i="7"/>
  <c r="AC1508" i="7"/>
  <c r="AC1504" i="7"/>
  <c r="AC1429" i="7"/>
  <c r="AC1418" i="7"/>
  <c r="AC1201" i="7"/>
  <c r="AC1254" i="7"/>
  <c r="AC1238" i="7"/>
  <c r="AC1250" i="7"/>
  <c r="AC1234" i="7"/>
  <c r="AC1258" i="7"/>
  <c r="AC1246" i="7"/>
  <c r="AC1242" i="7"/>
  <c r="AC1262" i="7"/>
  <c r="AC1230" i="7"/>
  <c r="AC1266" i="7"/>
  <c r="AC1215" i="7"/>
  <c r="AC2417" i="7"/>
  <c r="AC2413" i="7"/>
  <c r="AC2359" i="7"/>
  <c r="AC2379" i="7"/>
  <c r="AC2374" i="7"/>
  <c r="AC1731" i="7"/>
  <c r="AC1691" i="7"/>
  <c r="AC1687" i="7"/>
  <c r="AC888" i="7"/>
  <c r="AB745" i="7"/>
  <c r="AC774" i="7"/>
  <c r="AC757" i="7"/>
  <c r="AC751" i="7"/>
  <c r="AC2253" i="7"/>
  <c r="AC974" i="13"/>
  <c r="AC1057" i="13"/>
  <c r="AC1053" i="13"/>
  <c r="AC2267" i="13"/>
  <c r="AC2283" i="13"/>
  <c r="AC2279" i="13"/>
  <c r="AC1780" i="13"/>
  <c r="AC60" i="13"/>
  <c r="AC116" i="13"/>
  <c r="AC211" i="13"/>
  <c r="AC2036" i="13"/>
  <c r="AC2041" i="13"/>
  <c r="AC2023" i="13"/>
  <c r="AC663" i="13"/>
  <c r="AC651" i="13"/>
  <c r="AC639" i="13"/>
  <c r="AC635" i="13"/>
  <c r="AC596" i="13"/>
  <c r="AC588" i="13"/>
  <c r="AC580" i="13"/>
  <c r="AC576" i="13"/>
  <c r="AC564" i="13"/>
  <c r="AC560" i="13"/>
  <c r="AC552" i="13"/>
  <c r="AC548" i="13"/>
  <c r="AC556" i="13"/>
  <c r="AC526" i="13"/>
  <c r="AC540" i="13"/>
  <c r="AC736" i="13"/>
  <c r="AC776" i="13"/>
  <c r="AC728" i="13"/>
  <c r="AC690" i="13"/>
  <c r="AC760" i="13"/>
  <c r="AC752" i="13"/>
  <c r="AC2005" i="13"/>
  <c r="AC2000" i="13"/>
  <c r="AC243" i="7"/>
  <c r="AC231" i="7"/>
  <c r="AC415" i="7"/>
  <c r="AC363" i="7"/>
  <c r="AC1370" i="7"/>
  <c r="AC1366" i="7"/>
  <c r="AC1362" i="7"/>
  <c r="AC1358" i="7"/>
  <c r="AC1354" i="7"/>
  <c r="AC1342" i="7"/>
  <c r="AC1569" i="13"/>
  <c r="AC1547" i="13"/>
  <c r="AC1492" i="13"/>
  <c r="AC1455" i="13"/>
  <c r="AC1433" i="13"/>
  <c r="AC1373" i="13"/>
  <c r="AC286" i="13"/>
  <c r="AC282" i="13"/>
  <c r="AC274" i="13"/>
  <c r="AC270" i="13"/>
  <c r="AC256" i="13"/>
  <c r="AC2277" i="7"/>
  <c r="AC2273" i="7"/>
  <c r="AC2269" i="7"/>
  <c r="AC2265" i="7"/>
  <c r="AC2261" i="7"/>
  <c r="AC2239" i="7"/>
  <c r="AC2205" i="7"/>
  <c r="AC2201" i="7"/>
  <c r="AC2197" i="7"/>
  <c r="AC2193" i="7"/>
  <c r="AC2185" i="7"/>
  <c r="AC2181" i="7"/>
  <c r="AC2167" i="7"/>
  <c r="AC1961" i="13"/>
  <c r="AC1975" i="13"/>
  <c r="AC1979" i="13"/>
  <c r="AC1983" i="13"/>
  <c r="AC1792" i="7"/>
  <c r="AC1788" i="7"/>
  <c r="AC1774" i="7"/>
  <c r="AC2226" i="13"/>
  <c r="AC2214" i="13"/>
  <c r="AC2218" i="13"/>
  <c r="AC2206" i="13"/>
  <c r="AC2250" i="13"/>
  <c r="AC2246" i="13"/>
  <c r="AC1961" i="7"/>
  <c r="AC1957" i="7"/>
  <c r="AC1953" i="7"/>
  <c r="AC1945" i="7"/>
  <c r="AC1931" i="7"/>
  <c r="AC2328" i="7"/>
  <c r="AC1158" i="7"/>
  <c r="AC1154" i="7"/>
  <c r="AC1146" i="7"/>
  <c r="AC1117" i="7"/>
  <c r="AC1131" i="7"/>
  <c r="AC1450" i="7"/>
  <c r="AC1468" i="7"/>
  <c r="AC1070" i="7"/>
  <c r="E987" i="7"/>
  <c r="F987" i="7"/>
  <c r="G987" i="7"/>
  <c r="H987" i="7"/>
  <c r="I987" i="7"/>
  <c r="J987" i="7"/>
  <c r="K987" i="7"/>
  <c r="L987" i="7"/>
  <c r="M987" i="7"/>
  <c r="N987" i="7"/>
  <c r="O987" i="7"/>
  <c r="P987" i="7"/>
  <c r="Q987" i="7"/>
  <c r="R987" i="7"/>
  <c r="S987" i="7"/>
  <c r="T987" i="7"/>
  <c r="U987" i="7"/>
  <c r="V987" i="7"/>
  <c r="W987" i="7"/>
  <c r="X987" i="7"/>
  <c r="Y987" i="7"/>
  <c r="Z987" i="7"/>
  <c r="AA987" i="7"/>
  <c r="AB987" i="7"/>
  <c r="AC1066" i="7"/>
  <c r="AC1062" i="7"/>
  <c r="AC1058" i="7"/>
  <c r="AC1054" i="7"/>
  <c r="AC1050" i="7"/>
  <c r="AC1046" i="7"/>
  <c r="AC1042" i="7"/>
  <c r="AC1038" i="7"/>
  <c r="AC1082" i="7"/>
  <c r="AC1084" i="7" s="1"/>
  <c r="AC978" i="7"/>
  <c r="AC1941" i="13"/>
  <c r="AC1624" i="7"/>
  <c r="AC1620" i="7"/>
  <c r="AC1616" i="7"/>
  <c r="AC1608" i="7"/>
  <c r="AC1583" i="7"/>
  <c r="AC2096" i="7"/>
  <c r="AC2092" i="7"/>
  <c r="AC2088" i="7"/>
  <c r="AC2066" i="7"/>
  <c r="AC2062" i="7"/>
  <c r="AC2133" i="7"/>
  <c r="AC2129" i="7"/>
  <c r="AC2022" i="7"/>
  <c r="AC2018" i="7"/>
  <c r="AC2014" i="7"/>
  <c r="AC2000" i="7"/>
  <c r="AC2077" i="13"/>
  <c r="AC1876" i="13"/>
  <c r="AC1840" i="13"/>
  <c r="AC1526" i="7"/>
  <c r="AC1411" i="7"/>
  <c r="AC1577" i="13"/>
  <c r="AC1573" i="13"/>
  <c r="AC1565" i="13"/>
  <c r="AC1561" i="13"/>
  <c r="AC1522" i="13"/>
  <c r="AC1506" i="13"/>
  <c r="AC1459" i="13"/>
  <c r="AC1451" i="13"/>
  <c r="AC1447" i="13"/>
  <c r="AC1408" i="13"/>
  <c r="AC1404" i="13"/>
  <c r="AC1392" i="13"/>
  <c r="AC1352" i="13"/>
  <c r="AC1348" i="13"/>
  <c r="AC1324" i="13"/>
  <c r="AC1340" i="13"/>
  <c r="AC1297" i="13"/>
  <c r="AC1210" i="13"/>
  <c r="AC1234" i="13"/>
  <c r="AC1214" i="13"/>
  <c r="AC1238" i="13"/>
  <c r="AC1222" i="13"/>
  <c r="AC1198" i="13"/>
  <c r="AC1206" i="13"/>
  <c r="AC1226" i="13"/>
  <c r="AC1202" i="13"/>
  <c r="AC1180" i="13"/>
  <c r="AC1759" i="13"/>
  <c r="E1105" i="13"/>
  <c r="F1105" i="13"/>
  <c r="G1105" i="13"/>
  <c r="H1105" i="13"/>
  <c r="I1105" i="13"/>
  <c r="J1105" i="13"/>
  <c r="K1105" i="13"/>
  <c r="L1105" i="13"/>
  <c r="M1105" i="13"/>
  <c r="N1105" i="13"/>
  <c r="O1105" i="13"/>
  <c r="P1105" i="13"/>
  <c r="Q1105" i="13"/>
  <c r="R1105" i="13"/>
  <c r="S1105" i="13"/>
  <c r="T1105" i="13"/>
  <c r="U1105" i="13"/>
  <c r="V1105" i="13"/>
  <c r="W1105" i="13"/>
  <c r="X1105" i="13"/>
  <c r="Y1105" i="13"/>
  <c r="Z1105" i="13"/>
  <c r="AA1105" i="13"/>
  <c r="AB1105" i="13"/>
  <c r="AC1259" i="13"/>
  <c r="AC144" i="13"/>
  <c r="AC136" i="13"/>
  <c r="AC140" i="13"/>
  <c r="AC44" i="13"/>
  <c r="AC104" i="13"/>
  <c r="AC48" i="13"/>
  <c r="AC108" i="13"/>
  <c r="AC52" i="13"/>
  <c r="AC76" i="13"/>
  <c r="AC56" i="13"/>
  <c r="AC100" i="13"/>
  <c r="AC80" i="13"/>
  <c r="AC112" i="13"/>
  <c r="AC92" i="13"/>
  <c r="AC120" i="13"/>
  <c r="AC68" i="13"/>
  <c r="AC72" i="13"/>
  <c r="AC20" i="13"/>
  <c r="AC2312" i="7"/>
  <c r="AC2308" i="7"/>
  <c r="AC2298" i="7"/>
  <c r="AC2293" i="7"/>
  <c r="AC2303" i="7"/>
  <c r="AC46" i="7"/>
  <c r="AC155" i="7"/>
  <c r="AC151" i="7"/>
  <c r="AC42" i="7"/>
  <c r="AC38" i="7"/>
  <c r="AC60" i="7"/>
  <c r="AC1151" i="13"/>
  <c r="AC1147" i="13"/>
  <c r="AC1143" i="13"/>
  <c r="AC1139" i="13"/>
  <c r="AC1135" i="13"/>
  <c r="AC1127" i="13"/>
  <c r="AC1123" i="13"/>
  <c r="AC1077" i="13"/>
  <c r="AC1530" i="7"/>
  <c r="AC1461" i="7"/>
  <c r="AC1396" i="7"/>
  <c r="AC1404" i="7"/>
  <c r="AC1391" i="7"/>
  <c r="F1469" i="7"/>
  <c r="F1471" i="7" s="1"/>
  <c r="G1469" i="7"/>
  <c r="G1471" i="7" s="1"/>
  <c r="I1469" i="7"/>
  <c r="I1471" i="7" s="1"/>
  <c r="J1469" i="7"/>
  <c r="J1471" i="7" s="1"/>
  <c r="K1469" i="7"/>
  <c r="K1471" i="7" s="1"/>
  <c r="L1469" i="7"/>
  <c r="L1471" i="7" s="1"/>
  <c r="M1469" i="7"/>
  <c r="M1471" i="7" s="1"/>
  <c r="O1469" i="7"/>
  <c r="O1471" i="7" s="1"/>
  <c r="P1469" i="7"/>
  <c r="P1471" i="7" s="1"/>
  <c r="Q1469" i="7"/>
  <c r="Q1471" i="7" s="1"/>
  <c r="R1469" i="7"/>
  <c r="R1471" i="7" s="1"/>
  <c r="S1469" i="7"/>
  <c r="S1471" i="7" s="1"/>
  <c r="T1469" i="7"/>
  <c r="T1471" i="7" s="1"/>
  <c r="U1469" i="7"/>
  <c r="U1471" i="7" s="1"/>
  <c r="W1469" i="7"/>
  <c r="W1471" i="7" s="1"/>
  <c r="X1469" i="7"/>
  <c r="X1471" i="7" s="1"/>
  <c r="Z1469" i="7"/>
  <c r="Z1471" i="7" s="1"/>
  <c r="AA1469" i="7"/>
  <c r="AA1471" i="7" s="1"/>
  <c r="AB1469" i="7"/>
  <c r="AB1471" i="7" s="1"/>
  <c r="AC621" i="13"/>
  <c r="E631" i="7"/>
  <c r="AC629" i="7"/>
  <c r="AC16" i="7"/>
  <c r="AC26" i="7"/>
  <c r="AC34" i="7"/>
  <c r="AC56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71" i="7"/>
  <c r="AC182" i="7"/>
  <c r="AC190" i="7"/>
  <c r="AC201" i="7"/>
  <c r="AC205" i="7" s="1"/>
  <c r="AC207" i="7" s="1"/>
  <c r="AC202" i="7"/>
  <c r="E204" i="7"/>
  <c r="F204" i="7"/>
  <c r="G204" i="7"/>
  <c r="H204" i="7"/>
  <c r="I204" i="7"/>
  <c r="J204" i="7"/>
  <c r="K204" i="7"/>
  <c r="L204" i="7"/>
  <c r="M204" i="7"/>
  <c r="N204" i="7"/>
  <c r="O204" i="7"/>
  <c r="P204" i="7"/>
  <c r="Q204" i="7"/>
  <c r="R204" i="7"/>
  <c r="S204" i="7"/>
  <c r="T204" i="7"/>
  <c r="U204" i="7"/>
  <c r="V204" i="7"/>
  <c r="W204" i="7"/>
  <c r="X204" i="7"/>
  <c r="Y204" i="7"/>
  <c r="Z204" i="7"/>
  <c r="AA204" i="7"/>
  <c r="AB204" i="7"/>
  <c r="E205" i="7"/>
  <c r="E207" i="7" s="1"/>
  <c r="F205" i="7"/>
  <c r="F207" i="7" s="1"/>
  <c r="G205" i="7"/>
  <c r="G207" i="7" s="1"/>
  <c r="H205" i="7"/>
  <c r="H207" i="7" s="1"/>
  <c r="I205" i="7"/>
  <c r="I207" i="7" s="1"/>
  <c r="J205" i="7"/>
  <c r="J207" i="7" s="1"/>
  <c r="K205" i="7"/>
  <c r="K207" i="7" s="1"/>
  <c r="L205" i="7"/>
  <c r="L207" i="7" s="1"/>
  <c r="M205" i="7"/>
  <c r="M207" i="7" s="1"/>
  <c r="N205" i="7"/>
  <c r="N207" i="7" s="1"/>
  <c r="O205" i="7"/>
  <c r="O207" i="7" s="1"/>
  <c r="P205" i="7"/>
  <c r="P207" i="7" s="1"/>
  <c r="Q205" i="7"/>
  <c r="Q207" i="7" s="1"/>
  <c r="R205" i="7"/>
  <c r="R207" i="7" s="1"/>
  <c r="S205" i="7"/>
  <c r="S207" i="7" s="1"/>
  <c r="T205" i="7"/>
  <c r="T207" i="7" s="1"/>
  <c r="U205" i="7"/>
  <c r="U207" i="7" s="1"/>
  <c r="V205" i="7"/>
  <c r="V207" i="7" s="1"/>
  <c r="W205" i="7"/>
  <c r="W207" i="7" s="1"/>
  <c r="X205" i="7"/>
  <c r="X207" i="7" s="1"/>
  <c r="Y205" i="7"/>
  <c r="Y207" i="7" s="1"/>
  <c r="Z205" i="7"/>
  <c r="Z207" i="7" s="1"/>
  <c r="AA205" i="7"/>
  <c r="AA207" i="7" s="1"/>
  <c r="AB205" i="7"/>
  <c r="AB207" i="7" s="1"/>
  <c r="AC302" i="7"/>
  <c r="AC310" i="7"/>
  <c r="AC324" i="7"/>
  <c r="AC325" i="7"/>
  <c r="F328" i="7"/>
  <c r="G328" i="7"/>
  <c r="H328" i="7"/>
  <c r="I328" i="7"/>
  <c r="J328" i="7"/>
  <c r="K328" i="7"/>
  <c r="L328" i="7"/>
  <c r="M328" i="7"/>
  <c r="N328" i="7"/>
  <c r="O328" i="7"/>
  <c r="P328" i="7"/>
  <c r="Q328" i="7"/>
  <c r="R328" i="7"/>
  <c r="S328" i="7"/>
  <c r="T328" i="7"/>
  <c r="U328" i="7"/>
  <c r="V328" i="7"/>
  <c r="W328" i="7"/>
  <c r="X328" i="7"/>
  <c r="Y328" i="7"/>
  <c r="Z328" i="7"/>
  <c r="AA328" i="7"/>
  <c r="AB328" i="7"/>
  <c r="AC329" i="7"/>
  <c r="H332" i="7"/>
  <c r="N332" i="7"/>
  <c r="V332" i="7"/>
  <c r="Y332" i="7"/>
  <c r="AC333" i="7"/>
  <c r="AC336" i="7" s="1"/>
  <c r="E337" i="7"/>
  <c r="E339" i="7" s="1"/>
  <c r="F337" i="7"/>
  <c r="F339" i="7" s="1"/>
  <c r="G337" i="7"/>
  <c r="G339" i="7" s="1"/>
  <c r="H337" i="7"/>
  <c r="H339" i="7" s="1"/>
  <c r="I337" i="7"/>
  <c r="I339" i="7" s="1"/>
  <c r="J337" i="7"/>
  <c r="J339" i="7" s="1"/>
  <c r="K337" i="7"/>
  <c r="K339" i="7" s="1"/>
  <c r="L337" i="7"/>
  <c r="L339" i="7" s="1"/>
  <c r="M337" i="7"/>
  <c r="M339" i="7" s="1"/>
  <c r="N337" i="7"/>
  <c r="N339" i="7" s="1"/>
  <c r="O337" i="7"/>
  <c r="O339" i="7" s="1"/>
  <c r="P337" i="7"/>
  <c r="P339" i="7" s="1"/>
  <c r="Q337" i="7"/>
  <c r="Q339" i="7" s="1"/>
  <c r="R337" i="7"/>
  <c r="R339" i="7" s="1"/>
  <c r="S337" i="7"/>
  <c r="S339" i="7" s="1"/>
  <c r="T337" i="7"/>
  <c r="T339" i="7" s="1"/>
  <c r="U337" i="7"/>
  <c r="U339" i="7" s="1"/>
  <c r="V337" i="7"/>
  <c r="V339" i="7" s="1"/>
  <c r="W337" i="7"/>
  <c r="W339" i="7" s="1"/>
  <c r="X337" i="7"/>
  <c r="X339" i="7" s="1"/>
  <c r="Y337" i="7"/>
  <c r="Y339" i="7" s="1"/>
  <c r="Z337" i="7"/>
  <c r="Z339" i="7" s="1"/>
  <c r="AA337" i="7"/>
  <c r="AA339" i="7" s="1"/>
  <c r="AB337" i="7"/>
  <c r="AB339" i="7" s="1"/>
  <c r="AC347" i="7"/>
  <c r="AC454" i="7"/>
  <c r="AC462" i="7"/>
  <c r="AC476" i="7"/>
  <c r="AC499" i="7"/>
  <c r="AC593" i="7"/>
  <c r="AC719" i="7"/>
  <c r="AC720" i="7"/>
  <c r="AC605" i="7"/>
  <c r="AC624" i="7"/>
  <c r="AC628" i="7"/>
  <c r="AC643" i="7"/>
  <c r="E1319" i="7"/>
  <c r="AC738" i="7"/>
  <c r="AD738" i="7"/>
  <c r="AC739" i="7"/>
  <c r="E741" i="7"/>
  <c r="F741" i="7"/>
  <c r="G741" i="7"/>
  <c r="H741" i="7"/>
  <c r="I741" i="7"/>
  <c r="J741" i="7"/>
  <c r="K741" i="7"/>
  <c r="L741" i="7"/>
  <c r="M741" i="7"/>
  <c r="N741" i="7"/>
  <c r="O741" i="7"/>
  <c r="P741" i="7"/>
  <c r="Q741" i="7"/>
  <c r="R741" i="7"/>
  <c r="S741" i="7"/>
  <c r="T741" i="7"/>
  <c r="U741" i="7"/>
  <c r="V741" i="7"/>
  <c r="W741" i="7"/>
  <c r="X741" i="7"/>
  <c r="Y741" i="7"/>
  <c r="Z741" i="7"/>
  <c r="AA741" i="7"/>
  <c r="AB741" i="7"/>
  <c r="AC742" i="7"/>
  <c r="AC743" i="7"/>
  <c r="AC745" i="7" s="1"/>
  <c r="E758" i="7"/>
  <c r="F758" i="7"/>
  <c r="G758" i="7"/>
  <c r="H758" i="7"/>
  <c r="J758" i="7"/>
  <c r="K758" i="7"/>
  <c r="L758" i="7"/>
  <c r="M758" i="7"/>
  <c r="N758" i="7"/>
  <c r="O758" i="7"/>
  <c r="P758" i="7"/>
  <c r="Q758" i="7"/>
  <c r="R758" i="7"/>
  <c r="S758" i="7"/>
  <c r="T758" i="7"/>
  <c r="U758" i="7"/>
  <c r="V758" i="7"/>
  <c r="W758" i="7"/>
  <c r="X758" i="7"/>
  <c r="Y758" i="7"/>
  <c r="Z758" i="7"/>
  <c r="AA758" i="7"/>
  <c r="F759" i="7"/>
  <c r="G759" i="7"/>
  <c r="H759" i="7"/>
  <c r="I759" i="7"/>
  <c r="J759" i="7"/>
  <c r="K759" i="7"/>
  <c r="L759" i="7"/>
  <c r="M759" i="7"/>
  <c r="N759" i="7"/>
  <c r="O759" i="7"/>
  <c r="Q759" i="7"/>
  <c r="R759" i="7"/>
  <c r="S759" i="7"/>
  <c r="T759" i="7"/>
  <c r="U759" i="7"/>
  <c r="V759" i="7"/>
  <c r="W759" i="7"/>
  <c r="X759" i="7"/>
  <c r="Y759" i="7"/>
  <c r="Z759" i="7"/>
  <c r="AA759" i="7"/>
  <c r="AC769" i="7"/>
  <c r="AC789" i="7"/>
  <c r="AC884" i="7"/>
  <c r="AC899" i="7"/>
  <c r="AC974" i="7"/>
  <c r="AC985" i="7"/>
  <c r="AC987" i="7" s="1"/>
  <c r="AC1078" i="7"/>
  <c r="AC1102" i="7"/>
  <c r="AC1134" i="7" s="1"/>
  <c r="AC1103" i="7"/>
  <c r="E1105" i="7"/>
  <c r="F1105" i="7"/>
  <c r="G1105" i="7"/>
  <c r="H1105" i="7"/>
  <c r="I1105" i="7"/>
  <c r="J1105" i="7"/>
  <c r="K1105" i="7"/>
  <c r="L1105" i="7"/>
  <c r="M1105" i="7"/>
  <c r="N1105" i="7"/>
  <c r="O1105" i="7"/>
  <c r="P1105" i="7"/>
  <c r="Q1105" i="7"/>
  <c r="R1105" i="7"/>
  <c r="S1105" i="7"/>
  <c r="T1105" i="7"/>
  <c r="U1105" i="7"/>
  <c r="V1105" i="7"/>
  <c r="W1105" i="7"/>
  <c r="X1105" i="7"/>
  <c r="Y1105" i="7"/>
  <c r="Z1105" i="7"/>
  <c r="AA1105" i="7"/>
  <c r="AB1105" i="7"/>
  <c r="AC1113" i="7"/>
  <c r="E1118" i="7"/>
  <c r="F1118" i="7"/>
  <c r="G1118" i="7"/>
  <c r="I1118" i="7"/>
  <c r="J1118" i="7"/>
  <c r="K1118" i="7"/>
  <c r="L1118" i="7"/>
  <c r="M1118" i="7"/>
  <c r="N1118" i="7"/>
  <c r="O1118" i="7"/>
  <c r="P1118" i="7"/>
  <c r="Q1118" i="7"/>
  <c r="R1118" i="7"/>
  <c r="S1118" i="7"/>
  <c r="T1118" i="7"/>
  <c r="U1118" i="7"/>
  <c r="V1118" i="7"/>
  <c r="W1118" i="7"/>
  <c r="X1118" i="7"/>
  <c r="Y1118" i="7"/>
  <c r="Z1118" i="7"/>
  <c r="AA1118" i="7"/>
  <c r="AB1118" i="7"/>
  <c r="E1119" i="7"/>
  <c r="F1119" i="7"/>
  <c r="G1119" i="7"/>
  <c r="H1119" i="7"/>
  <c r="I1119" i="7"/>
  <c r="J1119" i="7"/>
  <c r="K1119" i="7"/>
  <c r="L1119" i="7"/>
  <c r="M1119" i="7"/>
  <c r="N1119" i="7"/>
  <c r="O1119" i="7"/>
  <c r="P1119" i="7"/>
  <c r="Q1119" i="7"/>
  <c r="R1119" i="7"/>
  <c r="S1119" i="7"/>
  <c r="T1119" i="7"/>
  <c r="U1119" i="7"/>
  <c r="V1119" i="7"/>
  <c r="W1119" i="7"/>
  <c r="X1119" i="7"/>
  <c r="Y1119" i="7"/>
  <c r="Z1119" i="7"/>
  <c r="AA1119" i="7"/>
  <c r="AB1119" i="7"/>
  <c r="AC1127" i="7"/>
  <c r="AC1189" i="7"/>
  <c r="AC1190" i="7"/>
  <c r="AC1218" i="7" s="1"/>
  <c r="AC1191" i="7"/>
  <c r="AC1193" i="7" s="1"/>
  <c r="E1193" i="7"/>
  <c r="F1193" i="7"/>
  <c r="G1193" i="7"/>
  <c r="H1193" i="7"/>
  <c r="I1193" i="7"/>
  <c r="J1193" i="7"/>
  <c r="K1193" i="7"/>
  <c r="L1193" i="7"/>
  <c r="M1193" i="7"/>
  <c r="N1193" i="7"/>
  <c r="O1193" i="7"/>
  <c r="P1193" i="7"/>
  <c r="Q1193" i="7"/>
  <c r="R1193" i="7"/>
  <c r="S1193" i="7"/>
  <c r="T1193" i="7"/>
  <c r="U1193" i="7"/>
  <c r="V1193" i="7"/>
  <c r="W1193" i="7"/>
  <c r="X1193" i="7"/>
  <c r="Y1193" i="7"/>
  <c r="Z1193" i="7"/>
  <c r="AA1193" i="7"/>
  <c r="AB1193" i="7"/>
  <c r="AC1197" i="7"/>
  <c r="E1202" i="7"/>
  <c r="F1202" i="7"/>
  <c r="G1202" i="7"/>
  <c r="H1202" i="7"/>
  <c r="I1202" i="7"/>
  <c r="J1202" i="7"/>
  <c r="O1202" i="7"/>
  <c r="P1202" i="7"/>
  <c r="R1202" i="7"/>
  <c r="S1202" i="7"/>
  <c r="T1202" i="7"/>
  <c r="U1202" i="7"/>
  <c r="V1202" i="7"/>
  <c r="W1202" i="7"/>
  <c r="X1202" i="7"/>
  <c r="Y1202" i="7"/>
  <c r="Z1202" i="7"/>
  <c r="AA1202" i="7"/>
  <c r="AB1202" i="7"/>
  <c r="E1203" i="7"/>
  <c r="F1203" i="7"/>
  <c r="G1203" i="7"/>
  <c r="H1203" i="7"/>
  <c r="I1203" i="7"/>
  <c r="J1203" i="7"/>
  <c r="K1203" i="7"/>
  <c r="K1204" i="7" s="1"/>
  <c r="L1203" i="7"/>
  <c r="L1204" i="7" s="1"/>
  <c r="M1203" i="7"/>
  <c r="M1204" i="7" s="1"/>
  <c r="N1203" i="7"/>
  <c r="N1204" i="7" s="1"/>
  <c r="O1203" i="7"/>
  <c r="P1203" i="7"/>
  <c r="Q1203" i="7"/>
  <c r="Q1204" i="7" s="1"/>
  <c r="R1203" i="7"/>
  <c r="S1203" i="7"/>
  <c r="T1203" i="7"/>
  <c r="U1203" i="7"/>
  <c r="V1203" i="7"/>
  <c r="W1203" i="7"/>
  <c r="X1203" i="7"/>
  <c r="Y1203" i="7"/>
  <c r="Z1203" i="7"/>
  <c r="AA1203" i="7"/>
  <c r="AB1203" i="7"/>
  <c r="AC1211" i="7"/>
  <c r="AC1226" i="7"/>
  <c r="AC1301" i="7"/>
  <c r="AC1315" i="7"/>
  <c r="AC1316" i="7"/>
  <c r="F1317" i="7"/>
  <c r="G1317" i="7"/>
  <c r="H1317" i="7"/>
  <c r="I1317" i="7"/>
  <c r="J1317" i="7"/>
  <c r="K1317" i="7"/>
  <c r="L1317" i="7"/>
  <c r="M1317" i="7"/>
  <c r="N1317" i="7"/>
  <c r="O1317" i="7"/>
  <c r="P1317" i="7"/>
  <c r="Q1317" i="7"/>
  <c r="R1317" i="7"/>
  <c r="S1317" i="7"/>
  <c r="T1317" i="7"/>
  <c r="U1317" i="7"/>
  <c r="V1317" i="7"/>
  <c r="W1317" i="7"/>
  <c r="X1317" i="7"/>
  <c r="Y1317" i="7"/>
  <c r="Z1317" i="7"/>
  <c r="AA1317" i="7"/>
  <c r="AB1317" i="7"/>
  <c r="H1328" i="7"/>
  <c r="N1328" i="7"/>
  <c r="V1328" i="7"/>
  <c r="Y1328" i="7"/>
  <c r="AC1338" i="7"/>
  <c r="AC1443" i="7"/>
  <c r="AC1451" i="7"/>
  <c r="H1470" i="7"/>
  <c r="I1470" i="7"/>
  <c r="J1470" i="7"/>
  <c r="K1470" i="7"/>
  <c r="L1470" i="7"/>
  <c r="M1470" i="7"/>
  <c r="N1470" i="7"/>
  <c r="O1470" i="7"/>
  <c r="P1470" i="7"/>
  <c r="Q1470" i="7"/>
  <c r="R1470" i="7"/>
  <c r="S1470" i="7"/>
  <c r="T1470" i="7"/>
  <c r="U1470" i="7"/>
  <c r="V1470" i="7"/>
  <c r="W1470" i="7"/>
  <c r="X1470" i="7"/>
  <c r="Y1470" i="7"/>
  <c r="Z1470" i="7"/>
  <c r="AA1470" i="7"/>
  <c r="AB1470" i="7"/>
  <c r="AC1452" i="7"/>
  <c r="AC1457" i="7" s="1"/>
  <c r="G1453" i="7"/>
  <c r="H1453" i="7"/>
  <c r="I1453" i="7"/>
  <c r="J1453" i="7"/>
  <c r="K1453" i="7"/>
  <c r="L1453" i="7"/>
  <c r="M1453" i="7"/>
  <c r="N1453" i="7"/>
  <c r="O1453" i="7"/>
  <c r="P1453" i="7"/>
  <c r="Q1453" i="7"/>
  <c r="R1453" i="7"/>
  <c r="S1453" i="7"/>
  <c r="T1453" i="7"/>
  <c r="U1453" i="7"/>
  <c r="V1453" i="7"/>
  <c r="W1453" i="7"/>
  <c r="X1453" i="7"/>
  <c r="Y1453" i="7"/>
  <c r="Z1453" i="7"/>
  <c r="AA1453" i="7"/>
  <c r="AB1453" i="7"/>
  <c r="G1457" i="7"/>
  <c r="H1457" i="7"/>
  <c r="I1457" i="7"/>
  <c r="J1457" i="7"/>
  <c r="K1457" i="7"/>
  <c r="L1457" i="7"/>
  <c r="M1457" i="7"/>
  <c r="N1457" i="7"/>
  <c r="O1457" i="7"/>
  <c r="P1457" i="7"/>
  <c r="Q1457" i="7"/>
  <c r="R1457" i="7"/>
  <c r="S1457" i="7"/>
  <c r="T1457" i="7"/>
  <c r="U1457" i="7"/>
  <c r="V1457" i="7"/>
  <c r="W1457" i="7"/>
  <c r="X1457" i="7"/>
  <c r="Y1457" i="7"/>
  <c r="Z1457" i="7"/>
  <c r="AA1457" i="7"/>
  <c r="AB1457" i="7"/>
  <c r="H1469" i="7"/>
  <c r="H1471" i="7" s="1"/>
  <c r="N1469" i="7"/>
  <c r="N1471" i="7" s="1"/>
  <c r="V1469" i="7"/>
  <c r="V1471" i="7" s="1"/>
  <c r="Y1469" i="7"/>
  <c r="Y1471" i="7" s="1"/>
  <c r="AC1545" i="7"/>
  <c r="AC1546" i="7"/>
  <c r="AC1479" i="7"/>
  <c r="AC1493" i="7"/>
  <c r="AC1567" i="7"/>
  <c r="AC1568" i="7"/>
  <c r="AC1596" i="7" s="1"/>
  <c r="E1569" i="7"/>
  <c r="F1569" i="7"/>
  <c r="G1569" i="7"/>
  <c r="H1569" i="7"/>
  <c r="I1569" i="7"/>
  <c r="J1569" i="7"/>
  <c r="K1569" i="7"/>
  <c r="L1569" i="7"/>
  <c r="M1569" i="7"/>
  <c r="N1569" i="7"/>
  <c r="O1569" i="7"/>
  <c r="P1569" i="7"/>
  <c r="Q1569" i="7"/>
  <c r="R1569" i="7"/>
  <c r="S1569" i="7"/>
  <c r="T1569" i="7"/>
  <c r="U1569" i="7"/>
  <c r="V1569" i="7"/>
  <c r="W1569" i="7"/>
  <c r="X1569" i="7"/>
  <c r="Y1569" i="7"/>
  <c r="Z1569" i="7"/>
  <c r="AA1569" i="7"/>
  <c r="AB1569" i="7"/>
  <c r="AC1577" i="7"/>
  <c r="E1584" i="7"/>
  <c r="F1584" i="7"/>
  <c r="G1584" i="7"/>
  <c r="H1584" i="7"/>
  <c r="I1584" i="7"/>
  <c r="J1584" i="7"/>
  <c r="M1584" i="7"/>
  <c r="N1584" i="7"/>
  <c r="O1584" i="7"/>
  <c r="P1584" i="7"/>
  <c r="Q1584" i="7"/>
  <c r="R1584" i="7"/>
  <c r="S1584" i="7"/>
  <c r="T1584" i="7"/>
  <c r="U1584" i="7"/>
  <c r="V1584" i="7"/>
  <c r="W1584" i="7"/>
  <c r="X1584" i="7"/>
  <c r="Y1584" i="7"/>
  <c r="Z1584" i="7"/>
  <c r="AA1584" i="7"/>
  <c r="AB1584" i="7"/>
  <c r="AC1593" i="7"/>
  <c r="AC1604" i="7"/>
  <c r="AC1651" i="7"/>
  <c r="AC1675" i="7"/>
  <c r="AC1770" i="7"/>
  <c r="AC1784" i="7"/>
  <c r="AC1819" i="7"/>
  <c r="AC1841" i="7"/>
  <c r="AC1974" i="7"/>
  <c r="AC1975" i="7"/>
  <c r="AC1927" i="7"/>
  <c r="AC1941" i="7"/>
  <c r="AC1996" i="7"/>
  <c r="AC2010" i="7"/>
  <c r="AC2058" i="7"/>
  <c r="AC2076" i="7"/>
  <c r="AC2118" i="7"/>
  <c r="AC2119" i="7"/>
  <c r="AC2125" i="7"/>
  <c r="AC2211" i="7"/>
  <c r="AC2163" i="7"/>
  <c r="AC2177" i="7"/>
  <c r="AC2235" i="7"/>
  <c r="AC2249" i="7"/>
  <c r="AC2317" i="7"/>
  <c r="AC2318" i="7"/>
  <c r="AC2324" i="7"/>
  <c r="AC2355" i="7"/>
  <c r="AD14" i="13"/>
  <c r="AC16" i="13"/>
  <c r="AC21" i="13"/>
  <c r="AC155" i="13" s="1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E31" i="13"/>
  <c r="E33" i="13" s="1"/>
  <c r="F31" i="13"/>
  <c r="F33" i="13" s="1"/>
  <c r="G31" i="13"/>
  <c r="G33" i="13" s="1"/>
  <c r="H31" i="13"/>
  <c r="H33" i="13" s="1"/>
  <c r="I31" i="13"/>
  <c r="I33" i="13" s="1"/>
  <c r="J31" i="13"/>
  <c r="J33" i="13" s="1"/>
  <c r="K31" i="13"/>
  <c r="K33" i="13" s="1"/>
  <c r="L31" i="13"/>
  <c r="L33" i="13" s="1"/>
  <c r="M31" i="13"/>
  <c r="M33" i="13" s="1"/>
  <c r="N31" i="13"/>
  <c r="N33" i="13" s="1"/>
  <c r="O31" i="13"/>
  <c r="O33" i="13" s="1"/>
  <c r="P33" i="13"/>
  <c r="Q31" i="13"/>
  <c r="Q33" i="13" s="1"/>
  <c r="R31" i="13"/>
  <c r="R33" i="13" s="1"/>
  <c r="S31" i="13"/>
  <c r="S33" i="13" s="1"/>
  <c r="T31" i="13"/>
  <c r="T33" i="13" s="1"/>
  <c r="U31" i="13"/>
  <c r="U33" i="13" s="1"/>
  <c r="V31" i="13"/>
  <c r="V33" i="13" s="1"/>
  <c r="W31" i="13"/>
  <c r="W33" i="13" s="1"/>
  <c r="X31" i="13"/>
  <c r="X33" i="13" s="1"/>
  <c r="Y31" i="13"/>
  <c r="Y33" i="13" s="1"/>
  <c r="Z31" i="13"/>
  <c r="Z33" i="13" s="1"/>
  <c r="AA31" i="13"/>
  <c r="AA33" i="13" s="1"/>
  <c r="AB31" i="13"/>
  <c r="AB33" i="13" s="1"/>
  <c r="AC40" i="13"/>
  <c r="AC132" i="13"/>
  <c r="AC167" i="13"/>
  <c r="AC183" i="13"/>
  <c r="AC252" i="13"/>
  <c r="E259" i="13"/>
  <c r="F259" i="13"/>
  <c r="G259" i="13"/>
  <c r="H259" i="13"/>
  <c r="I259" i="13"/>
  <c r="J259" i="13"/>
  <c r="K259" i="13"/>
  <c r="L259" i="13"/>
  <c r="M259" i="13"/>
  <c r="N259" i="13"/>
  <c r="O259" i="13"/>
  <c r="P259" i="13"/>
  <c r="Q259" i="13"/>
  <c r="R259" i="13"/>
  <c r="S259" i="13"/>
  <c r="T259" i="13"/>
  <c r="U259" i="13"/>
  <c r="V259" i="13"/>
  <c r="W259" i="13"/>
  <c r="X259" i="13"/>
  <c r="Y259" i="13"/>
  <c r="Z259" i="13"/>
  <c r="AA259" i="13"/>
  <c r="AB259" i="13"/>
  <c r="AC266" i="13"/>
  <c r="AC303" i="13"/>
  <c r="E310" i="13"/>
  <c r="F310" i="13"/>
  <c r="G310" i="13"/>
  <c r="H310" i="13"/>
  <c r="I310" i="13"/>
  <c r="J310" i="13"/>
  <c r="K310" i="13"/>
  <c r="L310" i="13"/>
  <c r="M310" i="13"/>
  <c r="N310" i="13"/>
  <c r="O310" i="13"/>
  <c r="P310" i="13"/>
  <c r="Q310" i="13"/>
  <c r="R310" i="13"/>
  <c r="S310" i="13"/>
  <c r="T310" i="13"/>
  <c r="U310" i="13"/>
  <c r="V310" i="13"/>
  <c r="W310" i="13"/>
  <c r="X310" i="13"/>
  <c r="Y310" i="13"/>
  <c r="Z310" i="13"/>
  <c r="AA310" i="13"/>
  <c r="AB310" i="13"/>
  <c r="AC317" i="13"/>
  <c r="AC426" i="13"/>
  <c r="AC370" i="13"/>
  <c r="E377" i="13"/>
  <c r="F377" i="13"/>
  <c r="G377" i="13"/>
  <c r="H377" i="13"/>
  <c r="I377" i="13"/>
  <c r="J377" i="13"/>
  <c r="K377" i="13"/>
  <c r="L377" i="13"/>
  <c r="M377" i="13"/>
  <c r="N377" i="13"/>
  <c r="O377" i="13"/>
  <c r="P377" i="13"/>
  <c r="Q377" i="13"/>
  <c r="R377" i="13"/>
  <c r="S377" i="13"/>
  <c r="T377" i="13"/>
  <c r="U377" i="13"/>
  <c r="V377" i="13"/>
  <c r="W377" i="13"/>
  <c r="X377" i="13"/>
  <c r="Y377" i="13"/>
  <c r="Z377" i="13"/>
  <c r="AA377" i="13"/>
  <c r="AB377" i="13"/>
  <c r="AC384" i="13"/>
  <c r="AC437" i="13"/>
  <c r="AC455" i="13"/>
  <c r="AC487" i="13"/>
  <c r="AC494" i="13"/>
  <c r="AC522" i="13"/>
  <c r="AC536" i="13"/>
  <c r="AC613" i="13"/>
  <c r="AC686" i="13"/>
  <c r="AC704" i="13"/>
  <c r="AC805" i="13"/>
  <c r="AC815" i="13"/>
  <c r="AC846" i="13"/>
  <c r="AC853" i="13"/>
  <c r="AC892" i="13"/>
  <c r="AC907" i="13"/>
  <c r="AC927" i="13"/>
  <c r="AC954" i="13"/>
  <c r="AC991" i="13"/>
  <c r="AC1009" i="13"/>
  <c r="AC1037" i="13"/>
  <c r="AC1049" i="13"/>
  <c r="AC1073" i="13"/>
  <c r="AC1100" i="13"/>
  <c r="AC1105" i="13" s="1"/>
  <c r="AC1115" i="13"/>
  <c r="AC1176" i="13"/>
  <c r="AC1190" i="13"/>
  <c r="AC1255" i="13"/>
  <c r="AC1267" i="13"/>
  <c r="AC1292" i="13"/>
  <c r="AC1308" i="13"/>
  <c r="AC1368" i="13"/>
  <c r="AC1388" i="13"/>
  <c r="AC1476" i="13"/>
  <c r="AC1477" i="13"/>
  <c r="AC1429" i="13"/>
  <c r="AC1443" i="13"/>
  <c r="AC1488" i="13"/>
  <c r="AC1502" i="13"/>
  <c r="AC1543" i="13"/>
  <c r="AC1557" i="13"/>
  <c r="AC1598" i="13"/>
  <c r="AC1619" i="13"/>
  <c r="AC1702" i="13"/>
  <c r="AC1709" i="13"/>
  <c r="AC1728" i="13"/>
  <c r="AC1740" i="13"/>
  <c r="AC1768" i="13"/>
  <c r="AC1776" i="13"/>
  <c r="AC1828" i="13"/>
  <c r="AC1836" i="13"/>
  <c r="AC1855" i="13"/>
  <c r="AC1859" i="13"/>
  <c r="AC1872" i="13"/>
  <c r="AC1887" i="13"/>
  <c r="AC1919" i="13"/>
  <c r="AC1906" i="13"/>
  <c r="AC1914" i="13"/>
  <c r="AC1929" i="13"/>
  <c r="AC1937" i="13"/>
  <c r="AC1957" i="13"/>
  <c r="AC1971" i="13"/>
  <c r="AC2053" i="13"/>
  <c r="AC2061" i="13"/>
  <c r="AC2116" i="13"/>
  <c r="AC2100" i="13"/>
  <c r="AC2108" i="13"/>
  <c r="AC2126" i="13"/>
  <c r="AC2133" i="13"/>
  <c r="AC2152" i="13"/>
  <c r="AC2160" i="13"/>
  <c r="AC2180" i="13"/>
  <c r="AC2194" i="13"/>
  <c r="AC2238" i="13"/>
  <c r="AE2230" i="7" l="1"/>
  <c r="AD2230" i="7"/>
  <c r="AC2230" i="7"/>
  <c r="AC337" i="7"/>
  <c r="AC339" i="7" s="1"/>
  <c r="AB1597" i="7"/>
  <c r="AB1585" i="7"/>
  <c r="AB1586" i="7" s="1"/>
  <c r="AB1571" i="7"/>
  <c r="AA1597" i="7"/>
  <c r="AA1585" i="7"/>
  <c r="AA1586" i="7" s="1"/>
  <c r="AA1571" i="7"/>
  <c r="Z1597" i="7"/>
  <c r="Z1585" i="7"/>
  <c r="Z1586" i="7" s="1"/>
  <c r="Z1571" i="7"/>
  <c r="Y1597" i="7"/>
  <c r="Y1585" i="7"/>
  <c r="Y1586" i="7" s="1"/>
  <c r="Y1571" i="7"/>
  <c r="X1597" i="7"/>
  <c r="X1585" i="7"/>
  <c r="X1586" i="7" s="1"/>
  <c r="X1571" i="7"/>
  <c r="W1597" i="7"/>
  <c r="W1585" i="7"/>
  <c r="W1586" i="7" s="1"/>
  <c r="W1571" i="7"/>
  <c r="V1597" i="7"/>
  <c r="V1585" i="7"/>
  <c r="V1586" i="7" s="1"/>
  <c r="V1571" i="7"/>
  <c r="U1597" i="7"/>
  <c r="U1585" i="7"/>
  <c r="U1586" i="7" s="1"/>
  <c r="U1571" i="7"/>
  <c r="T1597" i="7"/>
  <c r="T1585" i="7"/>
  <c r="T1586" i="7" s="1"/>
  <c r="T1571" i="7"/>
  <c r="S1597" i="7"/>
  <c r="S1585" i="7"/>
  <c r="S1586" i="7" s="1"/>
  <c r="S1571" i="7"/>
  <c r="R1597" i="7"/>
  <c r="R1585" i="7"/>
  <c r="R1586" i="7" s="1"/>
  <c r="R1571" i="7"/>
  <c r="Q1597" i="7"/>
  <c r="Q1585" i="7"/>
  <c r="Q1586" i="7" s="1"/>
  <c r="Q1571" i="7"/>
  <c r="P1597" i="7"/>
  <c r="P1585" i="7"/>
  <c r="P1586" i="7" s="1"/>
  <c r="P1571" i="7"/>
  <c r="O1597" i="7"/>
  <c r="O1585" i="7"/>
  <c r="O1586" i="7" s="1"/>
  <c r="O1571" i="7"/>
  <c r="N1597" i="7"/>
  <c r="N1585" i="7"/>
  <c r="N1586" i="7" s="1"/>
  <c r="N1571" i="7"/>
  <c r="M1597" i="7"/>
  <c r="M1585" i="7"/>
  <c r="M1586" i="7" s="1"/>
  <c r="M1571" i="7"/>
  <c r="L1597" i="7"/>
  <c r="L1585" i="7"/>
  <c r="L1586" i="7" s="1"/>
  <c r="L1571" i="7"/>
  <c r="K1597" i="7"/>
  <c r="K1585" i="7"/>
  <c r="K1586" i="7" s="1"/>
  <c r="K1571" i="7"/>
  <c r="J1597" i="7"/>
  <c r="J1585" i="7"/>
  <c r="J1586" i="7" s="1"/>
  <c r="J1571" i="7"/>
  <c r="I1597" i="7"/>
  <c r="I1585" i="7"/>
  <c r="I1586" i="7" s="1"/>
  <c r="I1571" i="7"/>
  <c r="H1597" i="7"/>
  <c r="H1585" i="7"/>
  <c r="H1586" i="7" s="1"/>
  <c r="H1571" i="7"/>
  <c r="G1597" i="7"/>
  <c r="G1585" i="7"/>
  <c r="G1586" i="7" s="1"/>
  <c r="G1571" i="7"/>
  <c r="F1597" i="7"/>
  <c r="F1585" i="7"/>
  <c r="F1586" i="7" s="1"/>
  <c r="F1571" i="7"/>
  <c r="E1597" i="7"/>
  <c r="E1585" i="7"/>
  <c r="E1586" i="7" s="1"/>
  <c r="AD1586" i="7" s="1"/>
  <c r="E1571" i="7"/>
  <c r="AC1569" i="7"/>
  <c r="AB1329" i="7"/>
  <c r="AB1319" i="7"/>
  <c r="AA1329" i="7"/>
  <c r="AA1319" i="7"/>
  <c r="Z1329" i="7"/>
  <c r="Z1319" i="7"/>
  <c r="Y1329" i="7"/>
  <c r="Y1319" i="7"/>
  <c r="X1329" i="7"/>
  <c r="X1319" i="7"/>
  <c r="W1329" i="7"/>
  <c r="W1319" i="7"/>
  <c r="V1329" i="7"/>
  <c r="V1319" i="7"/>
  <c r="U1329" i="7"/>
  <c r="U1319" i="7"/>
  <c r="T1329" i="7"/>
  <c r="T1319" i="7"/>
  <c r="S1329" i="7"/>
  <c r="S1319" i="7"/>
  <c r="R1329" i="7"/>
  <c r="R1319" i="7"/>
  <c r="Q1329" i="7"/>
  <c r="Q1319" i="7"/>
  <c r="P1329" i="7"/>
  <c r="P1319" i="7"/>
  <c r="O1329" i="7"/>
  <c r="O1319" i="7"/>
  <c r="N1329" i="7"/>
  <c r="N1319" i="7"/>
  <c r="M1329" i="7"/>
  <c r="M1319" i="7"/>
  <c r="L1329" i="7"/>
  <c r="L1319" i="7"/>
  <c r="K1329" i="7"/>
  <c r="K1319" i="7"/>
  <c r="J1329" i="7"/>
  <c r="J1319" i="7"/>
  <c r="I1329" i="7"/>
  <c r="I1319" i="7"/>
  <c r="H1329" i="7"/>
  <c r="H1319" i="7"/>
  <c r="G1329" i="7"/>
  <c r="G1319" i="7"/>
  <c r="F1329" i="7"/>
  <c r="F1319" i="7"/>
  <c r="AB1204" i="7"/>
  <c r="AA1204" i="7"/>
  <c r="Z1204" i="7"/>
  <c r="Y1204" i="7"/>
  <c r="X1204" i="7"/>
  <c r="W1204" i="7"/>
  <c r="V1204" i="7"/>
  <c r="U1204" i="7"/>
  <c r="T1204" i="7"/>
  <c r="S1204" i="7"/>
  <c r="R1204" i="7"/>
  <c r="P1204" i="7"/>
  <c r="O1204" i="7"/>
  <c r="J1204" i="7"/>
  <c r="I1204" i="7"/>
  <c r="H1204" i="7"/>
  <c r="G1204" i="7"/>
  <c r="F1204" i="7"/>
  <c r="E1204" i="7"/>
  <c r="AD1204" i="7" s="1"/>
  <c r="AB1120" i="7"/>
  <c r="AA1120" i="7"/>
  <c r="Z1120" i="7"/>
  <c r="Y1120" i="7"/>
  <c r="X1120" i="7"/>
  <c r="W1120" i="7"/>
  <c r="V1120" i="7"/>
  <c r="U1120" i="7"/>
  <c r="T1120" i="7"/>
  <c r="S1120" i="7"/>
  <c r="R1120" i="7"/>
  <c r="Q1120" i="7"/>
  <c r="P1120" i="7"/>
  <c r="O1120" i="7"/>
  <c r="N1120" i="7"/>
  <c r="M1120" i="7"/>
  <c r="L1120" i="7"/>
  <c r="K1120" i="7"/>
  <c r="J1120" i="7"/>
  <c r="I1120" i="7"/>
  <c r="H1120" i="7"/>
  <c r="G1120" i="7"/>
  <c r="F1120" i="7"/>
  <c r="E1120" i="7"/>
  <c r="AD1120" i="7" s="1"/>
  <c r="AC1135" i="7"/>
  <c r="AC1105" i="7"/>
  <c r="AB760" i="7"/>
  <c r="AA760" i="7"/>
  <c r="Z760" i="7"/>
  <c r="Y760" i="7"/>
  <c r="X760" i="7"/>
  <c r="W760" i="7"/>
  <c r="V760" i="7"/>
  <c r="U760" i="7"/>
  <c r="T760" i="7"/>
  <c r="S760" i="7"/>
  <c r="R760" i="7"/>
  <c r="Q760" i="7"/>
  <c r="P760" i="7"/>
  <c r="O760" i="7"/>
  <c r="N760" i="7"/>
  <c r="M760" i="7"/>
  <c r="L760" i="7"/>
  <c r="K760" i="7"/>
  <c r="J760" i="7"/>
  <c r="I760" i="7"/>
  <c r="H760" i="7"/>
  <c r="G760" i="7"/>
  <c r="F760" i="7"/>
  <c r="E760" i="7"/>
  <c r="AD760" i="7" s="1"/>
  <c r="AC782" i="7"/>
  <c r="AC741" i="7"/>
  <c r="AC781" i="7"/>
  <c r="G1470" i="7"/>
  <c r="F1470" i="7"/>
  <c r="AC1317" i="7"/>
  <c r="AC1219" i="7"/>
  <c r="AB633" i="7"/>
  <c r="AB635" i="7" s="1"/>
  <c r="AB627" i="7"/>
  <c r="AA633" i="7"/>
  <c r="AA635" i="7" s="1"/>
  <c r="AA627" i="7"/>
  <c r="Z633" i="7"/>
  <c r="Z635" i="7" s="1"/>
  <c r="Z627" i="7"/>
  <c r="Y633" i="7"/>
  <c r="Y635" i="7" s="1"/>
  <c r="Y627" i="7"/>
  <c r="X633" i="7"/>
  <c r="X635" i="7" s="1"/>
  <c r="X627" i="7"/>
  <c r="W633" i="7"/>
  <c r="W635" i="7" s="1"/>
  <c r="W627" i="7"/>
  <c r="V633" i="7"/>
  <c r="V635" i="7" s="1"/>
  <c r="V627" i="7"/>
  <c r="U633" i="7"/>
  <c r="U635" i="7" s="1"/>
  <c r="U627" i="7"/>
  <c r="T633" i="7"/>
  <c r="T635" i="7" s="1"/>
  <c r="T627" i="7"/>
  <c r="S633" i="7"/>
  <c r="S635" i="7" s="1"/>
  <c r="S627" i="7"/>
  <c r="R633" i="7"/>
  <c r="R635" i="7" s="1"/>
  <c r="R627" i="7"/>
  <c r="Q633" i="7"/>
  <c r="Q635" i="7" s="1"/>
  <c r="Q627" i="7"/>
  <c r="P633" i="7"/>
  <c r="P635" i="7" s="1"/>
  <c r="P627" i="7"/>
  <c r="O633" i="7"/>
  <c r="O635" i="7" s="1"/>
  <c r="O627" i="7"/>
  <c r="N633" i="7"/>
  <c r="N635" i="7" s="1"/>
  <c r="N627" i="7"/>
  <c r="M633" i="7"/>
  <c r="M635" i="7" s="1"/>
  <c r="M627" i="7"/>
  <c r="L633" i="7"/>
  <c r="L635" i="7" s="1"/>
  <c r="L627" i="7"/>
  <c r="K633" i="7"/>
  <c r="K635" i="7" s="1"/>
  <c r="K627" i="7"/>
  <c r="J633" i="7"/>
  <c r="J635" i="7" s="1"/>
  <c r="J627" i="7"/>
  <c r="I633" i="7"/>
  <c r="I635" i="7" s="1"/>
  <c r="I627" i="7"/>
  <c r="H633" i="7"/>
  <c r="H635" i="7" s="1"/>
  <c r="H627" i="7"/>
  <c r="G633" i="7"/>
  <c r="G635" i="7" s="1"/>
  <c r="G627" i="7"/>
  <c r="F633" i="7"/>
  <c r="F635" i="7" s="1"/>
  <c r="F627" i="7"/>
  <c r="E633" i="7"/>
  <c r="E635" i="7" s="1"/>
  <c r="E627" i="7"/>
  <c r="AC625" i="7"/>
  <c r="AC632" i="7"/>
  <c r="AC634" i="7" s="1"/>
  <c r="AC326" i="7"/>
  <c r="AC328" i="7" s="1"/>
  <c r="AC206" i="7"/>
  <c r="AC208" i="7" s="1"/>
  <c r="AC204" i="7"/>
  <c r="AC631" i="7"/>
  <c r="AC332" i="7"/>
  <c r="AD377" i="13"/>
  <c r="AD310" i="13"/>
  <c r="AD259" i="13"/>
  <c r="AD33" i="13"/>
  <c r="AC633" i="7" l="1"/>
  <c r="AC635" i="7" s="1"/>
  <c r="AC627" i="7"/>
  <c r="AC1319" i="7"/>
  <c r="AC1571" i="7"/>
  <c r="AC1597" i="7"/>
  <c r="E375" i="14"/>
  <c r="F375" i="14"/>
  <c r="G375" i="14"/>
  <c r="H375" i="14"/>
  <c r="I375" i="14"/>
  <c r="J375" i="14"/>
  <c r="K375" i="14"/>
  <c r="L375" i="14"/>
  <c r="M375" i="14"/>
  <c r="N375" i="14"/>
  <c r="O375" i="14"/>
  <c r="P375" i="14"/>
  <c r="Q375" i="14"/>
  <c r="R375" i="14"/>
  <c r="S375" i="14"/>
  <c r="T375" i="14"/>
  <c r="U375" i="14"/>
  <c r="V375" i="14"/>
  <c r="W375" i="14"/>
  <c r="X375" i="14"/>
  <c r="Y375" i="14"/>
  <c r="Z375" i="14"/>
  <c r="AA375" i="14"/>
  <c r="AB375" i="14"/>
  <c r="E376" i="14"/>
  <c r="F376" i="14"/>
  <c r="G376" i="14"/>
  <c r="H376" i="14"/>
  <c r="I376" i="14"/>
  <c r="J376" i="14"/>
  <c r="K376" i="14"/>
  <c r="L376" i="14"/>
  <c r="M376" i="14"/>
  <c r="N376" i="14"/>
  <c r="O376" i="14"/>
  <c r="P376" i="14"/>
  <c r="Q376" i="14"/>
  <c r="R376" i="14"/>
  <c r="S376" i="14"/>
  <c r="T376" i="14"/>
  <c r="U376" i="14"/>
  <c r="V376" i="14"/>
  <c r="W376" i="14"/>
  <c r="X376" i="14"/>
  <c r="Y376" i="14"/>
  <c r="Z376" i="14"/>
  <c r="AA376" i="14"/>
  <c r="AB376" i="14"/>
  <c r="E377" i="14"/>
  <c r="F377" i="14"/>
  <c r="G377" i="14"/>
  <c r="H377" i="14"/>
  <c r="I377" i="14"/>
  <c r="J377" i="14"/>
  <c r="K377" i="14"/>
  <c r="L377" i="14"/>
  <c r="M377" i="14"/>
  <c r="N377" i="14"/>
  <c r="O377" i="14"/>
  <c r="P377" i="14"/>
  <c r="Q377" i="14"/>
  <c r="R377" i="14"/>
  <c r="S377" i="14"/>
  <c r="T377" i="14"/>
  <c r="U377" i="14"/>
  <c r="V377" i="14"/>
  <c r="W377" i="14"/>
  <c r="X377" i="14"/>
  <c r="Y377" i="14"/>
  <c r="Z377" i="14"/>
  <c r="AA377" i="14"/>
  <c r="AB377" i="14"/>
  <c r="E378" i="14"/>
  <c r="F378" i="14"/>
  <c r="G378" i="14"/>
  <c r="H378" i="14"/>
  <c r="I378" i="14"/>
  <c r="J378" i="14"/>
  <c r="K378" i="14"/>
  <c r="L378" i="14"/>
  <c r="M378" i="14"/>
  <c r="N378" i="14"/>
  <c r="O378" i="14"/>
  <c r="P378" i="14"/>
  <c r="Q378" i="14"/>
  <c r="R378" i="14"/>
  <c r="S378" i="14"/>
  <c r="T378" i="14"/>
  <c r="U378" i="14"/>
  <c r="V378" i="14"/>
  <c r="W378" i="14"/>
  <c r="X378" i="14"/>
  <c r="Y378" i="14"/>
  <c r="Z378" i="14"/>
  <c r="AA378" i="14"/>
  <c r="AB378" i="14"/>
  <c r="E386" i="14"/>
  <c r="F386" i="14"/>
  <c r="G386" i="14"/>
  <c r="H386" i="14"/>
  <c r="I386" i="14"/>
  <c r="J386" i="14"/>
  <c r="K386" i="14"/>
  <c r="L386" i="14"/>
  <c r="M386" i="14"/>
  <c r="N386" i="14"/>
  <c r="O386" i="14"/>
  <c r="P386" i="14"/>
  <c r="Q386" i="14"/>
  <c r="R386" i="14"/>
  <c r="S386" i="14"/>
  <c r="T386" i="14"/>
  <c r="U386" i="14"/>
  <c r="V386" i="14"/>
  <c r="W386" i="14"/>
  <c r="X386" i="14"/>
  <c r="Y386" i="14"/>
  <c r="Z386" i="14"/>
  <c r="AA386" i="14"/>
  <c r="AB386" i="14"/>
  <c r="E396" i="14" l="1"/>
  <c r="E399" i="14"/>
  <c r="E400" i="14"/>
  <c r="E408" i="14"/>
  <c r="E412" i="14"/>
  <c r="E416" i="14"/>
  <c r="F372" i="14" l="1"/>
  <c r="E33" i="14" l="1"/>
  <c r="E37" i="14"/>
  <c r="E41" i="14"/>
  <c r="E45" i="14"/>
  <c r="E49" i="14"/>
  <c r="E53" i="14"/>
  <c r="E65" i="14" l="1"/>
  <c r="F65" i="14"/>
  <c r="G65" i="14"/>
  <c r="H65" i="14"/>
  <c r="I65" i="14"/>
  <c r="J65" i="14"/>
  <c r="K65" i="14"/>
  <c r="L65" i="14"/>
  <c r="M65" i="14"/>
  <c r="N65" i="14"/>
  <c r="O65" i="14"/>
  <c r="P65" i="14"/>
  <c r="Q65" i="14"/>
  <c r="R65" i="14"/>
  <c r="S65" i="14"/>
  <c r="T65" i="14"/>
  <c r="U65" i="14"/>
  <c r="V65" i="14"/>
  <c r="W65" i="14"/>
  <c r="X65" i="14"/>
  <c r="Y65" i="14"/>
  <c r="Z65" i="14"/>
  <c r="AA65" i="14"/>
  <c r="AB65" i="14"/>
  <c r="F72" i="14"/>
  <c r="F74" i="14" s="1"/>
  <c r="G72" i="14"/>
  <c r="G74" i="14" s="1"/>
  <c r="H72" i="14"/>
  <c r="H74" i="14" s="1"/>
  <c r="I72" i="14"/>
  <c r="I74" i="14" s="1"/>
  <c r="J72" i="14"/>
  <c r="J74" i="14" s="1"/>
  <c r="K72" i="14"/>
  <c r="K74" i="14" s="1"/>
  <c r="L72" i="14"/>
  <c r="L74" i="14" s="1"/>
  <c r="M72" i="14"/>
  <c r="M74" i="14" s="1"/>
  <c r="N72" i="14"/>
  <c r="N74" i="14" s="1"/>
  <c r="O72" i="14"/>
  <c r="O74" i="14" s="1"/>
  <c r="P72" i="14"/>
  <c r="P74" i="14" s="1"/>
  <c r="Q72" i="14"/>
  <c r="Q74" i="14" s="1"/>
  <c r="R72" i="14"/>
  <c r="R74" i="14" s="1"/>
  <c r="S72" i="14"/>
  <c r="S74" i="14" s="1"/>
  <c r="T72" i="14"/>
  <c r="T74" i="14" s="1"/>
  <c r="U72" i="14"/>
  <c r="U74" i="14" s="1"/>
  <c r="V72" i="14"/>
  <c r="V74" i="14" s="1"/>
  <c r="W72" i="14"/>
  <c r="W74" i="14" s="1"/>
  <c r="X72" i="14"/>
  <c r="X74" i="14" s="1"/>
  <c r="Y72" i="14"/>
  <c r="Y74" i="14" s="1"/>
  <c r="Z72" i="14"/>
  <c r="Z74" i="14" s="1"/>
  <c r="AA72" i="14"/>
  <c r="AA74" i="14" s="1"/>
  <c r="AB72" i="14"/>
  <c r="AB74" i="14" s="1"/>
  <c r="F73" i="14"/>
  <c r="G73" i="14"/>
  <c r="H73" i="14"/>
  <c r="I73" i="14"/>
  <c r="J73" i="14"/>
  <c r="K73" i="14"/>
  <c r="L73" i="14"/>
  <c r="M73" i="14"/>
  <c r="N73" i="14"/>
  <c r="O73" i="14"/>
  <c r="P73" i="14"/>
  <c r="Q73" i="14"/>
  <c r="R73" i="14"/>
  <c r="S73" i="14"/>
  <c r="T73" i="14"/>
  <c r="U73" i="14"/>
  <c r="V73" i="14"/>
  <c r="W73" i="14"/>
  <c r="X73" i="14"/>
  <c r="Y73" i="14"/>
  <c r="Z73" i="14"/>
  <c r="AA73" i="14"/>
  <c r="AB73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R82" i="14"/>
  <c r="S82" i="14"/>
  <c r="T82" i="14"/>
  <c r="U82" i="14"/>
  <c r="V82" i="14"/>
  <c r="W82" i="14"/>
  <c r="X82" i="14"/>
  <c r="Y82" i="14"/>
  <c r="Z82" i="14"/>
  <c r="AA82" i="14"/>
  <c r="AB82" i="14"/>
  <c r="AD374" i="14" l="1"/>
  <c r="AD373" i="14"/>
  <c r="AD452" i="14" l="1"/>
  <c r="AE318" i="14"/>
  <c r="AD255" i="14"/>
  <c r="AE200" i="14"/>
  <c r="AE149" i="14"/>
  <c r="H155" i="14"/>
  <c r="J20" i="15" s="1"/>
  <c r="J39" i="15" l="1"/>
  <c r="AC236" i="14" l="1"/>
  <c r="AC235" i="14"/>
  <c r="F15" i="19" l="1"/>
  <c r="G15" i="19"/>
  <c r="H15" i="19"/>
  <c r="I15" i="19"/>
  <c r="J15" i="19"/>
  <c r="K15" i="19"/>
  <c r="L15" i="19"/>
  <c r="M15" i="19"/>
  <c r="N15" i="19"/>
  <c r="O15" i="19"/>
  <c r="P15" i="19"/>
  <c r="Q15" i="19"/>
  <c r="R15" i="19"/>
  <c r="S15" i="19"/>
  <c r="T15" i="19"/>
  <c r="U15" i="19"/>
  <c r="V15" i="19"/>
  <c r="W15" i="19"/>
  <c r="X15" i="19"/>
  <c r="Y15" i="19"/>
  <c r="Z15" i="19"/>
  <c r="AA15" i="19"/>
  <c r="AB15" i="19"/>
  <c r="E15" i="19"/>
  <c r="M39" i="15"/>
  <c r="L39" i="15"/>
  <c r="K39" i="15"/>
  <c r="AD215" i="14" l="1"/>
  <c r="AD211" i="14"/>
  <c r="AD426" i="14"/>
  <c r="AD425" i="14"/>
  <c r="AD70" i="14"/>
  <c r="AB424" i="14" l="1"/>
  <c r="AA424" i="14"/>
  <c r="Z424" i="14"/>
  <c r="Y424" i="14"/>
  <c r="X424" i="14"/>
  <c r="W424" i="14"/>
  <c r="V424" i="14"/>
  <c r="U424" i="14"/>
  <c r="T424" i="14"/>
  <c r="S424" i="14"/>
  <c r="R424" i="14"/>
  <c r="Q424" i="14"/>
  <c r="P424" i="14"/>
  <c r="O424" i="14"/>
  <c r="N424" i="14"/>
  <c r="M424" i="14"/>
  <c r="L424" i="14"/>
  <c r="K424" i="14"/>
  <c r="J424" i="14"/>
  <c r="I424" i="14"/>
  <c r="H424" i="14"/>
  <c r="G424" i="14"/>
  <c r="F424" i="14"/>
  <c r="E424" i="14"/>
  <c r="AC422" i="14"/>
  <c r="AC421" i="14"/>
  <c r="F399" i="14"/>
  <c r="G399" i="14"/>
  <c r="H399" i="14"/>
  <c r="I399" i="14"/>
  <c r="J399" i="14"/>
  <c r="K399" i="14"/>
  <c r="L399" i="14"/>
  <c r="M399" i="14"/>
  <c r="N399" i="14"/>
  <c r="O399" i="14"/>
  <c r="P399" i="14"/>
  <c r="Q399" i="14"/>
  <c r="R399" i="14"/>
  <c r="S399" i="14"/>
  <c r="T399" i="14"/>
  <c r="U399" i="14"/>
  <c r="V399" i="14"/>
  <c r="W399" i="14"/>
  <c r="X399" i="14"/>
  <c r="Y399" i="14"/>
  <c r="Z399" i="14"/>
  <c r="AA399" i="14"/>
  <c r="AB399" i="14"/>
  <c r="F398" i="14"/>
  <c r="F400" i="14" s="1"/>
  <c r="G398" i="14"/>
  <c r="G400" i="14" s="1"/>
  <c r="H398" i="14"/>
  <c r="H400" i="14" s="1"/>
  <c r="I398" i="14"/>
  <c r="I400" i="14" s="1"/>
  <c r="J398" i="14"/>
  <c r="J400" i="14" s="1"/>
  <c r="K398" i="14"/>
  <c r="K400" i="14" s="1"/>
  <c r="L398" i="14"/>
  <c r="L400" i="14" s="1"/>
  <c r="M398" i="14"/>
  <c r="M400" i="14" s="1"/>
  <c r="N398" i="14"/>
  <c r="N400" i="14" s="1"/>
  <c r="O398" i="14"/>
  <c r="O400" i="14" s="1"/>
  <c r="P398" i="14"/>
  <c r="P400" i="14" s="1"/>
  <c r="Q398" i="14"/>
  <c r="Q400" i="14" s="1"/>
  <c r="R398" i="14"/>
  <c r="R400" i="14" s="1"/>
  <c r="S398" i="14"/>
  <c r="S400" i="14" s="1"/>
  <c r="T398" i="14"/>
  <c r="T400" i="14" s="1"/>
  <c r="U398" i="14"/>
  <c r="U400" i="14" s="1"/>
  <c r="V398" i="14"/>
  <c r="V400" i="14" s="1"/>
  <c r="W398" i="14"/>
  <c r="W400" i="14" s="1"/>
  <c r="X398" i="14"/>
  <c r="X400" i="14" s="1"/>
  <c r="Y398" i="14"/>
  <c r="Y400" i="14" s="1"/>
  <c r="Z398" i="14"/>
  <c r="Z400" i="14" s="1"/>
  <c r="AA398" i="14"/>
  <c r="AA400" i="14" s="1"/>
  <c r="AB398" i="14"/>
  <c r="AB400" i="14" s="1"/>
  <c r="AB396" i="14"/>
  <c r="AA396" i="14"/>
  <c r="Z396" i="14"/>
  <c r="Y396" i="14"/>
  <c r="X396" i="14"/>
  <c r="W396" i="14"/>
  <c r="V396" i="14"/>
  <c r="U396" i="14"/>
  <c r="T396" i="14"/>
  <c r="S396" i="14"/>
  <c r="R396" i="14"/>
  <c r="Q396" i="14"/>
  <c r="P396" i="14"/>
  <c r="O396" i="14"/>
  <c r="N396" i="14"/>
  <c r="M396" i="14"/>
  <c r="L396" i="14"/>
  <c r="K396" i="14"/>
  <c r="J396" i="14"/>
  <c r="I396" i="14"/>
  <c r="H396" i="14"/>
  <c r="G396" i="14"/>
  <c r="F396" i="14"/>
  <c r="AC394" i="14"/>
  <c r="AC393" i="14"/>
  <c r="AC424" i="14" l="1"/>
  <c r="AC396" i="14"/>
  <c r="M24" i="15"/>
  <c r="M21" i="15"/>
  <c r="F11" i="19" l="1"/>
  <c r="G11" i="19"/>
  <c r="H11" i="19"/>
  <c r="I11" i="19"/>
  <c r="J11" i="19"/>
  <c r="K11" i="19"/>
  <c r="L11" i="19"/>
  <c r="M11" i="19"/>
  <c r="N11" i="19"/>
  <c r="O11" i="19"/>
  <c r="P11" i="19"/>
  <c r="Q11" i="19"/>
  <c r="R11" i="19"/>
  <c r="S11" i="19"/>
  <c r="T11" i="19"/>
  <c r="U11" i="19"/>
  <c r="V11" i="19"/>
  <c r="W11" i="19"/>
  <c r="X11" i="19"/>
  <c r="Y11" i="19"/>
  <c r="Z11" i="19"/>
  <c r="AA11" i="19"/>
  <c r="AB11" i="19"/>
  <c r="E11" i="19"/>
  <c r="AB238" i="14" l="1"/>
  <c r="AA238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M238" i="14"/>
  <c r="L238" i="14"/>
  <c r="K238" i="14"/>
  <c r="J238" i="14"/>
  <c r="I238" i="14"/>
  <c r="H238" i="14"/>
  <c r="G238" i="14"/>
  <c r="F238" i="14"/>
  <c r="AC238" i="14" l="1"/>
  <c r="E446" i="14" l="1"/>
  <c r="E447" i="14"/>
  <c r="E450" i="14"/>
  <c r="E451" i="14"/>
  <c r="E453" i="14"/>
  <c r="E454" i="14"/>
  <c r="E456" i="14" s="1"/>
  <c r="E455" i="14"/>
  <c r="J19" i="15" l="1"/>
  <c r="J25" i="15" l="1"/>
  <c r="J26" i="15"/>
  <c r="L21" i="15" l="1"/>
  <c r="L25" i="15" l="1"/>
  <c r="N151" i="14"/>
  <c r="V155" i="14"/>
  <c r="L20" i="15" s="1"/>
  <c r="V261" i="14"/>
  <c r="L16" i="15" s="1"/>
  <c r="L13" i="15"/>
  <c r="E13" i="19" l="1"/>
  <c r="I20" i="19" l="1"/>
  <c r="J20" i="19"/>
  <c r="K20" i="19"/>
  <c r="L20" i="19"/>
  <c r="M20" i="19"/>
  <c r="N20" i="19"/>
  <c r="O20" i="19"/>
  <c r="P20" i="19"/>
  <c r="Q20" i="19"/>
  <c r="R20" i="19"/>
  <c r="S20" i="19"/>
  <c r="T20" i="19"/>
  <c r="U20" i="19"/>
  <c r="V20" i="19"/>
  <c r="W20" i="19"/>
  <c r="X20" i="19"/>
  <c r="Y20" i="19"/>
  <c r="Z20" i="19"/>
  <c r="AA20" i="19"/>
  <c r="AB20" i="19"/>
  <c r="E20" i="19"/>
  <c r="F20" i="19"/>
  <c r="G20" i="19"/>
  <c r="H20" i="19"/>
  <c r="I19" i="19"/>
  <c r="J19" i="19"/>
  <c r="K19" i="19"/>
  <c r="L19" i="19"/>
  <c r="M19" i="19"/>
  <c r="N19" i="19"/>
  <c r="O19" i="19"/>
  <c r="P19" i="19"/>
  <c r="Q19" i="19"/>
  <c r="R19" i="19"/>
  <c r="S19" i="19"/>
  <c r="T19" i="19"/>
  <c r="U19" i="19"/>
  <c r="V19" i="19"/>
  <c r="W19" i="19"/>
  <c r="X19" i="19"/>
  <c r="Y19" i="19"/>
  <c r="Z19" i="19"/>
  <c r="AA19" i="19"/>
  <c r="AB19" i="19"/>
  <c r="E19" i="19"/>
  <c r="F19" i="19"/>
  <c r="G19" i="19"/>
  <c r="H19" i="19"/>
  <c r="I17" i="19"/>
  <c r="J17" i="19"/>
  <c r="K17" i="19"/>
  <c r="L17" i="19"/>
  <c r="M17" i="19"/>
  <c r="N17" i="19"/>
  <c r="O17" i="19"/>
  <c r="P17" i="19"/>
  <c r="Q17" i="19"/>
  <c r="R17" i="19"/>
  <c r="S17" i="19"/>
  <c r="T17" i="19"/>
  <c r="U17" i="19"/>
  <c r="V17" i="19"/>
  <c r="W17" i="19"/>
  <c r="X17" i="19"/>
  <c r="Y17" i="19"/>
  <c r="Z17" i="19"/>
  <c r="AA17" i="19"/>
  <c r="AB17" i="19"/>
  <c r="E17" i="19"/>
  <c r="F17" i="19"/>
  <c r="G17" i="19"/>
  <c r="H17" i="19"/>
  <c r="I16" i="19"/>
  <c r="J16" i="19"/>
  <c r="K16" i="19"/>
  <c r="L16" i="19"/>
  <c r="M16" i="19"/>
  <c r="N16" i="19"/>
  <c r="O16" i="19"/>
  <c r="P16" i="19"/>
  <c r="Q16" i="19"/>
  <c r="R16" i="19"/>
  <c r="S16" i="19"/>
  <c r="T16" i="19"/>
  <c r="U16" i="19"/>
  <c r="V16" i="19"/>
  <c r="W16" i="19"/>
  <c r="X16" i="19"/>
  <c r="Y16" i="19"/>
  <c r="Z16" i="19"/>
  <c r="AA16" i="19"/>
  <c r="AB16" i="19"/>
  <c r="E16" i="19"/>
  <c r="F16" i="19"/>
  <c r="G16" i="19"/>
  <c r="H16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U14" i="19"/>
  <c r="V14" i="19"/>
  <c r="W14" i="19"/>
  <c r="X14" i="19"/>
  <c r="Y14" i="19"/>
  <c r="Z14" i="19"/>
  <c r="AA14" i="19"/>
  <c r="AB14" i="19"/>
  <c r="E14" i="19"/>
  <c r="F14" i="19"/>
  <c r="G14" i="19"/>
  <c r="H14" i="19"/>
  <c r="J37" i="15"/>
  <c r="J35" i="15"/>
  <c r="J31" i="15"/>
  <c r="J30" i="15"/>
  <c r="J28" i="15"/>
  <c r="J27" i="15"/>
  <c r="J24" i="15"/>
  <c r="J23" i="15"/>
  <c r="J22" i="15"/>
  <c r="J21" i="15"/>
  <c r="J18" i="15"/>
  <c r="J17" i="15"/>
  <c r="H261" i="14"/>
  <c r="J16" i="15" s="1"/>
  <c r="J15" i="15"/>
  <c r="J14" i="15"/>
  <c r="J13" i="15"/>
  <c r="J12" i="15"/>
  <c r="L24" i="15"/>
  <c r="K24" i="15"/>
  <c r="F437" i="14"/>
  <c r="G437" i="14"/>
  <c r="H437" i="14"/>
  <c r="I437" i="14"/>
  <c r="J437" i="14"/>
  <c r="K437" i="14"/>
  <c r="L437" i="14"/>
  <c r="M437" i="14"/>
  <c r="N437" i="14"/>
  <c r="O437" i="14"/>
  <c r="P437" i="14"/>
  <c r="Q437" i="14"/>
  <c r="R437" i="14"/>
  <c r="S437" i="14"/>
  <c r="T437" i="14"/>
  <c r="U437" i="14"/>
  <c r="V437" i="14"/>
  <c r="W437" i="14"/>
  <c r="X437" i="14"/>
  <c r="Y437" i="14"/>
  <c r="Z437" i="14"/>
  <c r="AA437" i="14"/>
  <c r="AB437" i="14"/>
  <c r="E437" i="14"/>
  <c r="F450" i="14"/>
  <c r="G450" i="14"/>
  <c r="H450" i="14"/>
  <c r="I450" i="14"/>
  <c r="J450" i="14"/>
  <c r="K450" i="14"/>
  <c r="L450" i="14"/>
  <c r="M450" i="14"/>
  <c r="N450" i="14"/>
  <c r="O450" i="14"/>
  <c r="P450" i="14"/>
  <c r="Q450" i="14"/>
  <c r="R450" i="14"/>
  <c r="S450" i="14"/>
  <c r="T450" i="14"/>
  <c r="U450" i="14"/>
  <c r="V450" i="14"/>
  <c r="W450" i="14"/>
  <c r="X450" i="14"/>
  <c r="Y450" i="14"/>
  <c r="Z450" i="14"/>
  <c r="AA450" i="14"/>
  <c r="AB450" i="14"/>
  <c r="F446" i="14"/>
  <c r="G446" i="14"/>
  <c r="H446" i="14"/>
  <c r="I446" i="14"/>
  <c r="J446" i="14"/>
  <c r="K446" i="14"/>
  <c r="L446" i="14"/>
  <c r="M446" i="14"/>
  <c r="N446" i="14"/>
  <c r="O446" i="14"/>
  <c r="P446" i="14"/>
  <c r="Q446" i="14"/>
  <c r="R446" i="14"/>
  <c r="S446" i="14"/>
  <c r="T446" i="14"/>
  <c r="U446" i="14"/>
  <c r="V446" i="14"/>
  <c r="W446" i="14"/>
  <c r="X446" i="14"/>
  <c r="Y446" i="14"/>
  <c r="Z446" i="14"/>
  <c r="AA446" i="14"/>
  <c r="AB446" i="14"/>
  <c r="E439" i="14"/>
  <c r="AC452" i="14"/>
  <c r="AC444" i="14"/>
  <c r="AC448" i="14"/>
  <c r="F453" i="14"/>
  <c r="F455" i="14" s="1"/>
  <c r="G453" i="14"/>
  <c r="G455" i="14" s="1"/>
  <c r="H453" i="14"/>
  <c r="H455" i="14" s="1"/>
  <c r="I453" i="14"/>
  <c r="I455" i="14" s="1"/>
  <c r="J453" i="14"/>
  <c r="J455" i="14" s="1"/>
  <c r="K453" i="14"/>
  <c r="K455" i="14" s="1"/>
  <c r="L453" i="14"/>
  <c r="L455" i="14" s="1"/>
  <c r="M453" i="14"/>
  <c r="M455" i="14" s="1"/>
  <c r="N453" i="14"/>
  <c r="N455" i="14" s="1"/>
  <c r="O453" i="14"/>
  <c r="O455" i="14" s="1"/>
  <c r="P453" i="14"/>
  <c r="P455" i="14" s="1"/>
  <c r="Q453" i="14"/>
  <c r="Q455" i="14" s="1"/>
  <c r="R453" i="14"/>
  <c r="R455" i="14" s="1"/>
  <c r="S453" i="14"/>
  <c r="S455" i="14" s="1"/>
  <c r="T453" i="14"/>
  <c r="T455" i="14" s="1"/>
  <c r="U453" i="14"/>
  <c r="U455" i="14" s="1"/>
  <c r="V453" i="14"/>
  <c r="V455" i="14" s="1"/>
  <c r="W453" i="14"/>
  <c r="W455" i="14" s="1"/>
  <c r="X453" i="14"/>
  <c r="X455" i="14" s="1"/>
  <c r="Y453" i="14"/>
  <c r="Y455" i="14" s="1"/>
  <c r="Z453" i="14"/>
  <c r="Z455" i="14" s="1"/>
  <c r="AA453" i="14"/>
  <c r="AA455" i="14" s="1"/>
  <c r="AB453" i="14"/>
  <c r="AB455" i="14" s="1"/>
  <c r="F454" i="14"/>
  <c r="F456" i="14" s="1"/>
  <c r="G454" i="14"/>
  <c r="G456" i="14" s="1"/>
  <c r="H454" i="14"/>
  <c r="H456" i="14" s="1"/>
  <c r="I454" i="14"/>
  <c r="I456" i="14" s="1"/>
  <c r="J454" i="14"/>
  <c r="J456" i="14" s="1"/>
  <c r="K454" i="14"/>
  <c r="K456" i="14" s="1"/>
  <c r="L454" i="14"/>
  <c r="L456" i="14" s="1"/>
  <c r="M454" i="14"/>
  <c r="M456" i="14" s="1"/>
  <c r="N454" i="14"/>
  <c r="N456" i="14" s="1"/>
  <c r="O454" i="14"/>
  <c r="O456" i="14" s="1"/>
  <c r="P454" i="14"/>
  <c r="P456" i="14" s="1"/>
  <c r="Q454" i="14"/>
  <c r="Q456" i="14" s="1"/>
  <c r="R454" i="14"/>
  <c r="R456" i="14" s="1"/>
  <c r="S454" i="14"/>
  <c r="S456" i="14" s="1"/>
  <c r="T454" i="14"/>
  <c r="T456" i="14" s="1"/>
  <c r="U454" i="14"/>
  <c r="U456" i="14" s="1"/>
  <c r="V454" i="14"/>
  <c r="V456" i="14" s="1"/>
  <c r="W454" i="14"/>
  <c r="W456" i="14" s="1"/>
  <c r="X454" i="14"/>
  <c r="X456" i="14" s="1"/>
  <c r="Y454" i="14"/>
  <c r="Y456" i="14" s="1"/>
  <c r="Z454" i="14"/>
  <c r="Z456" i="14" s="1"/>
  <c r="AA454" i="14"/>
  <c r="AA456" i="14" s="1"/>
  <c r="AB454" i="14"/>
  <c r="AB456" i="14" s="1"/>
  <c r="F440" i="14"/>
  <c r="G440" i="14"/>
  <c r="H440" i="14"/>
  <c r="I440" i="14"/>
  <c r="J440" i="14"/>
  <c r="K440" i="14"/>
  <c r="L440" i="14"/>
  <c r="M440" i="14"/>
  <c r="N440" i="14"/>
  <c r="O440" i="14"/>
  <c r="P440" i="14"/>
  <c r="Q440" i="14"/>
  <c r="R440" i="14"/>
  <c r="S440" i="14"/>
  <c r="T440" i="14"/>
  <c r="U440" i="14"/>
  <c r="V440" i="14"/>
  <c r="W440" i="14"/>
  <c r="X440" i="14"/>
  <c r="Y440" i="14"/>
  <c r="Z440" i="14"/>
  <c r="AA440" i="14"/>
  <c r="AB440" i="14"/>
  <c r="E440" i="14"/>
  <c r="F439" i="14"/>
  <c r="G439" i="14"/>
  <c r="H439" i="14"/>
  <c r="I439" i="14"/>
  <c r="J439" i="14"/>
  <c r="K439" i="14"/>
  <c r="L439" i="14"/>
  <c r="M439" i="14"/>
  <c r="N439" i="14"/>
  <c r="O439" i="14"/>
  <c r="P439" i="14"/>
  <c r="Q439" i="14"/>
  <c r="R439" i="14"/>
  <c r="S439" i="14"/>
  <c r="T439" i="14"/>
  <c r="U439" i="14"/>
  <c r="V439" i="14"/>
  <c r="W439" i="14"/>
  <c r="X439" i="14"/>
  <c r="Y439" i="14"/>
  <c r="Z439" i="14"/>
  <c r="AA439" i="14"/>
  <c r="AB439" i="14"/>
  <c r="AB451" i="14"/>
  <c r="AA451" i="14"/>
  <c r="Z451" i="14"/>
  <c r="Y451" i="14"/>
  <c r="X451" i="14"/>
  <c r="W451" i="14"/>
  <c r="V451" i="14"/>
  <c r="U451" i="14"/>
  <c r="T451" i="14"/>
  <c r="S451" i="14"/>
  <c r="R451" i="14"/>
  <c r="Q451" i="14"/>
  <c r="P451" i="14"/>
  <c r="O451" i="14"/>
  <c r="N451" i="14"/>
  <c r="M451" i="14"/>
  <c r="L451" i="14"/>
  <c r="K451" i="14"/>
  <c r="J451" i="14"/>
  <c r="I451" i="14"/>
  <c r="H451" i="14"/>
  <c r="G451" i="14"/>
  <c r="F451" i="14"/>
  <c r="AC449" i="14"/>
  <c r="AB447" i="14"/>
  <c r="AA447" i="14"/>
  <c r="Z447" i="14"/>
  <c r="Y447" i="14"/>
  <c r="X447" i="14"/>
  <c r="W447" i="14"/>
  <c r="V447" i="14"/>
  <c r="U447" i="14"/>
  <c r="T447" i="14"/>
  <c r="S447" i="14"/>
  <c r="R447" i="14"/>
  <c r="Q447" i="14"/>
  <c r="P447" i="14"/>
  <c r="O447" i="14"/>
  <c r="N447" i="14"/>
  <c r="M447" i="14"/>
  <c r="L447" i="14"/>
  <c r="K447" i="14"/>
  <c r="J447" i="14"/>
  <c r="I447" i="14"/>
  <c r="H447" i="14"/>
  <c r="G447" i="14"/>
  <c r="F447" i="14"/>
  <c r="AC445" i="14"/>
  <c r="AC454" i="14" s="1"/>
  <c r="AB441" i="14"/>
  <c r="AA441" i="14"/>
  <c r="Z441" i="14"/>
  <c r="Y441" i="14"/>
  <c r="X441" i="14"/>
  <c r="W441" i="14"/>
  <c r="V441" i="14"/>
  <c r="U441" i="14"/>
  <c r="T441" i="14"/>
  <c r="S441" i="14"/>
  <c r="R441" i="14"/>
  <c r="Q441" i="14"/>
  <c r="P441" i="14"/>
  <c r="O441" i="14"/>
  <c r="N441" i="14"/>
  <c r="M441" i="14"/>
  <c r="L441" i="14"/>
  <c r="K441" i="14"/>
  <c r="J441" i="14"/>
  <c r="I441" i="14"/>
  <c r="H441" i="14"/>
  <c r="G441" i="14"/>
  <c r="F441" i="14"/>
  <c r="E441" i="14"/>
  <c r="AB438" i="14"/>
  <c r="AA438" i="14"/>
  <c r="Z438" i="14"/>
  <c r="Y438" i="14"/>
  <c r="X438" i="14"/>
  <c r="W438" i="14"/>
  <c r="V438" i="14"/>
  <c r="U438" i="14"/>
  <c r="T438" i="14"/>
  <c r="S438" i="14"/>
  <c r="R438" i="14"/>
  <c r="Q438" i="14"/>
  <c r="P438" i="14"/>
  <c r="O438" i="14"/>
  <c r="N438" i="14"/>
  <c r="M438" i="14"/>
  <c r="L438" i="14"/>
  <c r="K438" i="14"/>
  <c r="J438" i="14"/>
  <c r="I438" i="14"/>
  <c r="H438" i="14"/>
  <c r="G438" i="14"/>
  <c r="F438" i="14"/>
  <c r="E438" i="14"/>
  <c r="AC436" i="14"/>
  <c r="AC435" i="14"/>
  <c r="AC456" i="14" l="1"/>
  <c r="AC453" i="14"/>
  <c r="AC455" i="14" s="1"/>
  <c r="AC438" i="14"/>
  <c r="AC447" i="14"/>
  <c r="AC451" i="14"/>
  <c r="F186" i="14" l="1"/>
  <c r="G186" i="14"/>
  <c r="H186" i="14"/>
  <c r="I186" i="14"/>
  <c r="J186" i="14"/>
  <c r="K186" i="14"/>
  <c r="L186" i="14"/>
  <c r="M186" i="14"/>
  <c r="N186" i="14"/>
  <c r="O186" i="14"/>
  <c r="P186" i="14"/>
  <c r="Q186" i="14"/>
  <c r="R186" i="14"/>
  <c r="S186" i="14"/>
  <c r="T186" i="14"/>
  <c r="U186" i="14"/>
  <c r="V186" i="14"/>
  <c r="W186" i="14"/>
  <c r="X186" i="14"/>
  <c r="Y186" i="14"/>
  <c r="Z186" i="14"/>
  <c r="AA186" i="14"/>
  <c r="AB186" i="14"/>
  <c r="E186" i="14"/>
  <c r="F174" i="14"/>
  <c r="G174" i="14"/>
  <c r="H174" i="14"/>
  <c r="I174" i="14"/>
  <c r="J174" i="14"/>
  <c r="K174" i="14"/>
  <c r="L174" i="14"/>
  <c r="M174" i="14"/>
  <c r="N174" i="14"/>
  <c r="O174" i="14"/>
  <c r="P174" i="14"/>
  <c r="Q174" i="14"/>
  <c r="R174" i="14"/>
  <c r="S174" i="14"/>
  <c r="T174" i="14"/>
  <c r="U174" i="14"/>
  <c r="V174" i="14"/>
  <c r="W174" i="14"/>
  <c r="X174" i="14"/>
  <c r="Y174" i="14"/>
  <c r="Z174" i="14"/>
  <c r="AA174" i="14"/>
  <c r="AB174" i="14"/>
  <c r="E174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R119" i="14"/>
  <c r="S119" i="14"/>
  <c r="T119" i="14"/>
  <c r="U119" i="14"/>
  <c r="V119" i="14"/>
  <c r="W119" i="14"/>
  <c r="X119" i="14"/>
  <c r="Y119" i="14"/>
  <c r="Z119" i="14"/>
  <c r="AA119" i="14"/>
  <c r="AB119" i="14"/>
  <c r="E119" i="14"/>
  <c r="E112" i="14" l="1"/>
  <c r="E116" i="14"/>
  <c r="E120" i="14"/>
  <c r="E124" i="14"/>
  <c r="E128" i="14"/>
  <c r="E132" i="14"/>
  <c r="E21" i="19" l="1"/>
  <c r="E165" i="14" l="1"/>
  <c r="E168" i="14"/>
  <c r="E175" i="14"/>
  <c r="E179" i="14"/>
  <c r="E183" i="14"/>
  <c r="F427" i="14" l="1"/>
  <c r="G427" i="14"/>
  <c r="H427" i="14"/>
  <c r="I427" i="14"/>
  <c r="J427" i="14"/>
  <c r="K427" i="14"/>
  <c r="L427" i="14"/>
  <c r="M427" i="14"/>
  <c r="N427" i="14"/>
  <c r="O427" i="14"/>
  <c r="P427" i="14"/>
  <c r="Q427" i="14"/>
  <c r="R427" i="14"/>
  <c r="S427" i="14"/>
  <c r="T427" i="14"/>
  <c r="U427" i="14"/>
  <c r="V427" i="14"/>
  <c r="W427" i="14"/>
  <c r="X427" i="14"/>
  <c r="Y427" i="14"/>
  <c r="Z427" i="14"/>
  <c r="AA427" i="14"/>
  <c r="AB427" i="14"/>
  <c r="F428" i="14"/>
  <c r="F430" i="14" s="1"/>
  <c r="G428" i="14"/>
  <c r="H428" i="14"/>
  <c r="H430" i="14" s="1"/>
  <c r="I428" i="14"/>
  <c r="J428" i="14"/>
  <c r="J430" i="14" s="1"/>
  <c r="K428" i="14"/>
  <c r="L428" i="14"/>
  <c r="L430" i="14" s="1"/>
  <c r="M428" i="14"/>
  <c r="N428" i="14"/>
  <c r="N430" i="14" s="1"/>
  <c r="O428" i="14"/>
  <c r="P428" i="14"/>
  <c r="P430" i="14" s="1"/>
  <c r="Q428" i="14"/>
  <c r="R428" i="14"/>
  <c r="R430" i="14" s="1"/>
  <c r="S428" i="14"/>
  <c r="T428" i="14"/>
  <c r="T430" i="14" s="1"/>
  <c r="U428" i="14"/>
  <c r="V428" i="14"/>
  <c r="V430" i="14" s="1"/>
  <c r="W428" i="14"/>
  <c r="X428" i="14"/>
  <c r="X430" i="14" s="1"/>
  <c r="Y428" i="14"/>
  <c r="Z428" i="14"/>
  <c r="Z430" i="14" s="1"/>
  <c r="AA428" i="14"/>
  <c r="AB428" i="14"/>
  <c r="AB430" i="14" s="1"/>
  <c r="E428" i="14"/>
  <c r="E427" i="14"/>
  <c r="E429" i="14" s="1"/>
  <c r="AA430" i="14"/>
  <c r="Y430" i="14"/>
  <c r="W430" i="14"/>
  <c r="U430" i="14"/>
  <c r="S430" i="14"/>
  <c r="Q430" i="14"/>
  <c r="O430" i="14"/>
  <c r="M430" i="14"/>
  <c r="K430" i="14"/>
  <c r="I430" i="14"/>
  <c r="G430" i="14"/>
  <c r="E430" i="14"/>
  <c r="AB429" i="14"/>
  <c r="AA429" i="14"/>
  <c r="Z429" i="14"/>
  <c r="Y429" i="14"/>
  <c r="X429" i="14"/>
  <c r="W429" i="14"/>
  <c r="V429" i="14"/>
  <c r="U429" i="14"/>
  <c r="T429" i="14"/>
  <c r="S429" i="14"/>
  <c r="R429" i="14"/>
  <c r="Q429" i="14"/>
  <c r="P429" i="14"/>
  <c r="O429" i="14"/>
  <c r="N429" i="14"/>
  <c r="M429" i="14"/>
  <c r="L429" i="14"/>
  <c r="K429" i="14"/>
  <c r="J429" i="14"/>
  <c r="I429" i="14"/>
  <c r="H429" i="14"/>
  <c r="G429" i="14"/>
  <c r="F429" i="14"/>
  <c r="AC426" i="14"/>
  <c r="AC425" i="14"/>
  <c r="AB420" i="14"/>
  <c r="AA420" i="14"/>
  <c r="Z420" i="14"/>
  <c r="Y420" i="14"/>
  <c r="X420" i="14"/>
  <c r="W420" i="14"/>
  <c r="V420" i="14"/>
  <c r="U420" i="14"/>
  <c r="T420" i="14"/>
  <c r="S420" i="14"/>
  <c r="R420" i="14"/>
  <c r="Q420" i="14"/>
  <c r="P420" i="14"/>
  <c r="O420" i="14"/>
  <c r="N420" i="14"/>
  <c r="M420" i="14"/>
  <c r="L420" i="14"/>
  <c r="K420" i="14"/>
  <c r="J420" i="14"/>
  <c r="I420" i="14"/>
  <c r="H420" i="14"/>
  <c r="G420" i="14"/>
  <c r="F420" i="14"/>
  <c r="E420" i="14"/>
  <c r="AC418" i="14"/>
  <c r="AC417" i="14"/>
  <c r="AB416" i="14"/>
  <c r="AA416" i="14"/>
  <c r="Z416" i="14"/>
  <c r="Y416" i="14"/>
  <c r="X416" i="14"/>
  <c r="W416" i="14"/>
  <c r="V416" i="14"/>
  <c r="U416" i="14"/>
  <c r="T416" i="14"/>
  <c r="S416" i="14"/>
  <c r="R416" i="14"/>
  <c r="Q416" i="14"/>
  <c r="P416" i="14"/>
  <c r="O416" i="14"/>
  <c r="N416" i="14"/>
  <c r="M416" i="14"/>
  <c r="L416" i="14"/>
  <c r="K416" i="14"/>
  <c r="J416" i="14"/>
  <c r="I416" i="14"/>
  <c r="H416" i="14"/>
  <c r="G416" i="14"/>
  <c r="F416" i="14"/>
  <c r="AC414" i="14"/>
  <c r="AC413" i="14"/>
  <c r="AB412" i="14"/>
  <c r="AA412" i="14"/>
  <c r="Z412" i="14"/>
  <c r="Y412" i="14"/>
  <c r="X412" i="14"/>
  <c r="W412" i="14"/>
  <c r="V412" i="14"/>
  <c r="U412" i="14"/>
  <c r="T412" i="14"/>
  <c r="S412" i="14"/>
  <c r="R412" i="14"/>
  <c r="Q412" i="14"/>
  <c r="P412" i="14"/>
  <c r="O412" i="14"/>
  <c r="N412" i="14"/>
  <c r="M412" i="14"/>
  <c r="L412" i="14"/>
  <c r="K412" i="14"/>
  <c r="J412" i="14"/>
  <c r="I412" i="14"/>
  <c r="H412" i="14"/>
  <c r="G412" i="14"/>
  <c r="F412" i="14"/>
  <c r="AC410" i="14"/>
  <c r="AC409" i="14"/>
  <c r="AB408" i="14"/>
  <c r="AA408" i="14"/>
  <c r="Z408" i="14"/>
  <c r="Y408" i="14"/>
  <c r="X408" i="14"/>
  <c r="W408" i="14"/>
  <c r="V408" i="14"/>
  <c r="U408" i="14"/>
  <c r="T408" i="14"/>
  <c r="S408" i="14"/>
  <c r="R408" i="14"/>
  <c r="Q408" i="14"/>
  <c r="P408" i="14"/>
  <c r="O408" i="14"/>
  <c r="N408" i="14"/>
  <c r="M408" i="14"/>
  <c r="L408" i="14"/>
  <c r="K408" i="14"/>
  <c r="J408" i="14"/>
  <c r="I408" i="14"/>
  <c r="H408" i="14"/>
  <c r="G408" i="14"/>
  <c r="F408" i="14"/>
  <c r="AC406" i="14"/>
  <c r="AC428" i="14" s="1"/>
  <c r="AC405" i="14"/>
  <c r="AB391" i="14"/>
  <c r="AA391" i="14"/>
  <c r="Z391" i="14"/>
  <c r="Y391" i="14"/>
  <c r="X391" i="14"/>
  <c r="W391" i="14"/>
  <c r="V391" i="14"/>
  <c r="U391" i="14"/>
  <c r="T391" i="14"/>
  <c r="S391" i="14"/>
  <c r="R391" i="14"/>
  <c r="Q391" i="14"/>
  <c r="P391" i="14"/>
  <c r="O391" i="14"/>
  <c r="N391" i="14"/>
  <c r="M391" i="14"/>
  <c r="L391" i="14"/>
  <c r="K391" i="14"/>
  <c r="J391" i="14"/>
  <c r="I391" i="14"/>
  <c r="H391" i="14"/>
  <c r="G391" i="14"/>
  <c r="F391" i="14"/>
  <c r="E391" i="14"/>
  <c r="AC389" i="14"/>
  <c r="AC388" i="14"/>
  <c r="AC384" i="14"/>
  <c r="AC383" i="14"/>
  <c r="AC427" i="14" l="1"/>
  <c r="AC412" i="14"/>
  <c r="AC416" i="14"/>
  <c r="AC420" i="14"/>
  <c r="AC391" i="14"/>
  <c r="AC386" i="14"/>
  <c r="AC408" i="14"/>
  <c r="AC430" i="14" l="1"/>
  <c r="AC429" i="14"/>
  <c r="L22" i="15" l="1"/>
  <c r="N155" i="14" l="1"/>
  <c r="K20" i="15" s="1"/>
  <c r="K13" i="15"/>
  <c r="E293" i="14" l="1"/>
  <c r="E289" i="14"/>
  <c r="F21" i="19" l="1"/>
  <c r="G21" i="19"/>
  <c r="H21" i="19"/>
  <c r="I21" i="19"/>
  <c r="J21" i="19"/>
  <c r="K21" i="19"/>
  <c r="L21" i="19"/>
  <c r="M21" i="19"/>
  <c r="N21" i="19"/>
  <c r="O21" i="19"/>
  <c r="P21" i="19"/>
  <c r="Q21" i="19"/>
  <c r="R21" i="19"/>
  <c r="S21" i="19"/>
  <c r="T21" i="19"/>
  <c r="U21" i="19"/>
  <c r="V21" i="19"/>
  <c r="W21" i="19"/>
  <c r="X21" i="19"/>
  <c r="Y21" i="19"/>
  <c r="Z21" i="19"/>
  <c r="AA21" i="19"/>
  <c r="AB21" i="19"/>
  <c r="E86" i="14" l="1"/>
  <c r="E87" i="14"/>
  <c r="E88" i="14"/>
  <c r="E96" i="14"/>
  <c r="E100" i="14"/>
  <c r="E89" i="14" l="1"/>
  <c r="E334" i="14" l="1"/>
  <c r="E335" i="14"/>
  <c r="E336" i="14"/>
  <c r="E344" i="14"/>
  <c r="E348" i="14"/>
  <c r="E352" i="14"/>
  <c r="F301" i="14"/>
  <c r="G301" i="14"/>
  <c r="H301" i="14"/>
  <c r="I301" i="14"/>
  <c r="J301" i="14"/>
  <c r="K301" i="14"/>
  <c r="L301" i="14"/>
  <c r="M301" i="14"/>
  <c r="N301" i="14"/>
  <c r="O301" i="14"/>
  <c r="P301" i="14"/>
  <c r="Q301" i="14"/>
  <c r="R301" i="14"/>
  <c r="S301" i="14"/>
  <c r="T301" i="14"/>
  <c r="U301" i="14"/>
  <c r="V301" i="14"/>
  <c r="W301" i="14"/>
  <c r="X301" i="14"/>
  <c r="Y301" i="14"/>
  <c r="Z301" i="14"/>
  <c r="AA301" i="14"/>
  <c r="AB301" i="14"/>
  <c r="F305" i="14"/>
  <c r="G305" i="14"/>
  <c r="H305" i="14"/>
  <c r="I305" i="14"/>
  <c r="J305" i="14"/>
  <c r="K305" i="14"/>
  <c r="L305" i="14"/>
  <c r="M305" i="14"/>
  <c r="N305" i="14"/>
  <c r="O305" i="14"/>
  <c r="P305" i="14"/>
  <c r="Q305" i="14"/>
  <c r="R305" i="14"/>
  <c r="S305" i="14"/>
  <c r="T305" i="14"/>
  <c r="U305" i="14"/>
  <c r="V305" i="14"/>
  <c r="W305" i="14"/>
  <c r="X305" i="14"/>
  <c r="Y305" i="14"/>
  <c r="Z305" i="14"/>
  <c r="AA305" i="14"/>
  <c r="AB305" i="14"/>
  <c r="F309" i="14"/>
  <c r="G309" i="14"/>
  <c r="H309" i="14"/>
  <c r="I309" i="14"/>
  <c r="J309" i="14"/>
  <c r="K309" i="14"/>
  <c r="L309" i="14"/>
  <c r="M309" i="14"/>
  <c r="N309" i="14"/>
  <c r="O309" i="14"/>
  <c r="P309" i="14"/>
  <c r="Q309" i="14"/>
  <c r="R309" i="14"/>
  <c r="S309" i="14"/>
  <c r="T309" i="14"/>
  <c r="U309" i="14"/>
  <c r="V309" i="14"/>
  <c r="W309" i="14"/>
  <c r="X309" i="14"/>
  <c r="Y309" i="14"/>
  <c r="Z309" i="14"/>
  <c r="AA309" i="14"/>
  <c r="AB309" i="14"/>
  <c r="F313" i="14"/>
  <c r="G313" i="14"/>
  <c r="H313" i="14"/>
  <c r="I313" i="14"/>
  <c r="J313" i="14"/>
  <c r="K313" i="14"/>
  <c r="L313" i="14"/>
  <c r="M313" i="14"/>
  <c r="N313" i="14"/>
  <c r="O313" i="14"/>
  <c r="P313" i="14"/>
  <c r="Q313" i="14"/>
  <c r="R313" i="14"/>
  <c r="S313" i="14"/>
  <c r="T313" i="14"/>
  <c r="U313" i="14"/>
  <c r="V313" i="14"/>
  <c r="W313" i="14"/>
  <c r="X313" i="14"/>
  <c r="Y313" i="14"/>
  <c r="Z313" i="14"/>
  <c r="AA313" i="14"/>
  <c r="AB313" i="14"/>
  <c r="F317" i="14"/>
  <c r="G317" i="14"/>
  <c r="H317" i="14"/>
  <c r="I317" i="14"/>
  <c r="J317" i="14"/>
  <c r="K317" i="14"/>
  <c r="L317" i="14"/>
  <c r="M317" i="14"/>
  <c r="N317" i="14"/>
  <c r="O317" i="14"/>
  <c r="P317" i="14"/>
  <c r="Q317" i="14"/>
  <c r="R317" i="14"/>
  <c r="S317" i="14"/>
  <c r="T317" i="14"/>
  <c r="U317" i="14"/>
  <c r="V317" i="14"/>
  <c r="W317" i="14"/>
  <c r="X317" i="14"/>
  <c r="Y317" i="14"/>
  <c r="Z317" i="14"/>
  <c r="AA317" i="14"/>
  <c r="AB317" i="14"/>
  <c r="E320" i="14"/>
  <c r="F320" i="14"/>
  <c r="G320" i="14"/>
  <c r="H320" i="14"/>
  <c r="H322" i="14" s="1"/>
  <c r="I320" i="14"/>
  <c r="J320" i="14"/>
  <c r="J322" i="14" s="1"/>
  <c r="K320" i="14"/>
  <c r="L320" i="14"/>
  <c r="L322" i="14" s="1"/>
  <c r="M320" i="14"/>
  <c r="N320" i="14"/>
  <c r="N322" i="14" s="1"/>
  <c r="O320" i="14"/>
  <c r="P320" i="14"/>
  <c r="P322" i="14" s="1"/>
  <c r="Q320" i="14"/>
  <c r="R320" i="14"/>
  <c r="R322" i="14" s="1"/>
  <c r="S320" i="14"/>
  <c r="T320" i="14"/>
  <c r="T322" i="14" s="1"/>
  <c r="U320" i="14"/>
  <c r="V320" i="14"/>
  <c r="V322" i="14" s="1"/>
  <c r="W320" i="14"/>
  <c r="X320" i="14"/>
  <c r="X322" i="14" s="1"/>
  <c r="Y320" i="14"/>
  <c r="Z320" i="14"/>
  <c r="Z322" i="14" s="1"/>
  <c r="AA320" i="14"/>
  <c r="AB320" i="14"/>
  <c r="AB322" i="14" s="1"/>
  <c r="E321" i="14"/>
  <c r="F321" i="14"/>
  <c r="F323" i="14" s="1"/>
  <c r="G321" i="14"/>
  <c r="H321" i="14"/>
  <c r="H323" i="14" s="1"/>
  <c r="I321" i="14"/>
  <c r="J321" i="14"/>
  <c r="J323" i="14" s="1"/>
  <c r="K321" i="14"/>
  <c r="L321" i="14"/>
  <c r="L323" i="14" s="1"/>
  <c r="M321" i="14"/>
  <c r="N321" i="14"/>
  <c r="N323" i="14" s="1"/>
  <c r="O321" i="14"/>
  <c r="P321" i="14"/>
  <c r="P323" i="14" s="1"/>
  <c r="Q321" i="14"/>
  <c r="R321" i="14"/>
  <c r="R323" i="14" s="1"/>
  <c r="S321" i="14"/>
  <c r="T321" i="14"/>
  <c r="T323" i="14" s="1"/>
  <c r="U321" i="14"/>
  <c r="V321" i="14"/>
  <c r="V323" i="14" s="1"/>
  <c r="W321" i="14"/>
  <c r="X321" i="14"/>
  <c r="X323" i="14" s="1"/>
  <c r="Y321" i="14"/>
  <c r="Z321" i="14"/>
  <c r="Z323" i="14" s="1"/>
  <c r="AA321" i="14"/>
  <c r="AB321" i="14"/>
  <c r="AB323" i="14" s="1"/>
  <c r="E322" i="14"/>
  <c r="F322" i="14"/>
  <c r="G322" i="14"/>
  <c r="I322" i="14"/>
  <c r="K322" i="14"/>
  <c r="M322" i="14"/>
  <c r="O322" i="14"/>
  <c r="Q322" i="14"/>
  <c r="S322" i="14"/>
  <c r="U322" i="14"/>
  <c r="W322" i="14"/>
  <c r="Y322" i="14"/>
  <c r="AA322" i="14"/>
  <c r="E323" i="14"/>
  <c r="G323" i="14"/>
  <c r="I323" i="14"/>
  <c r="K323" i="14"/>
  <c r="M323" i="14"/>
  <c r="O323" i="14"/>
  <c r="Q323" i="14"/>
  <c r="S323" i="14"/>
  <c r="U323" i="14"/>
  <c r="W323" i="14"/>
  <c r="Y323" i="14"/>
  <c r="AA323" i="14"/>
  <c r="E337" i="14" l="1"/>
  <c r="AE42" i="14"/>
  <c r="AE30" i="14"/>
  <c r="AD30" i="14"/>
  <c r="AE26" i="14"/>
  <c r="AD26" i="14"/>
  <c r="AE66" i="14"/>
  <c r="AD66" i="14"/>
  <c r="AE62" i="14"/>
  <c r="AD62" i="14"/>
  <c r="AE50" i="14"/>
  <c r="AE46" i="14"/>
  <c r="AD46" i="14"/>
  <c r="AD327" i="14"/>
  <c r="Y261" i="14"/>
  <c r="M16" i="15" s="1"/>
  <c r="N261" i="14"/>
  <c r="K16" i="15" s="1"/>
  <c r="Y155" i="14"/>
  <c r="M20" i="15" s="1"/>
  <c r="M30" i="15"/>
  <c r="L30" i="15"/>
  <c r="K30" i="15"/>
  <c r="M18" i="15"/>
  <c r="L18" i="15"/>
  <c r="K18" i="15"/>
  <c r="M14" i="15"/>
  <c r="L14" i="15"/>
  <c r="K14" i="15"/>
  <c r="M28" i="15"/>
  <c r="L28" i="15"/>
  <c r="K28" i="15"/>
  <c r="M27" i="15"/>
  <c r="L27" i="15"/>
  <c r="K27" i="15"/>
  <c r="M17" i="15"/>
  <c r="L17" i="15"/>
  <c r="K17" i="15"/>
  <c r="M12" i="15"/>
  <c r="L12" i="15"/>
  <c r="K12" i="15"/>
  <c r="M23" i="15"/>
  <c r="L23" i="15"/>
  <c r="K23" i="15"/>
  <c r="M31" i="15"/>
  <c r="L31" i="15"/>
  <c r="K31" i="15"/>
  <c r="M35" i="15"/>
  <c r="L35" i="15"/>
  <c r="K35" i="15"/>
  <c r="M15" i="15"/>
  <c r="L15" i="15"/>
  <c r="K15" i="15"/>
  <c r="M22" i="15"/>
  <c r="K22" i="15"/>
  <c r="M37" i="15"/>
  <c r="L37" i="15"/>
  <c r="K37" i="15"/>
  <c r="M25" i="15"/>
  <c r="K25" i="15"/>
  <c r="M26" i="15"/>
  <c r="L26" i="15"/>
  <c r="K26" i="15"/>
  <c r="K21" i="15"/>
  <c r="M13" i="15"/>
  <c r="N13" i="19"/>
  <c r="H13" i="19"/>
  <c r="V13" i="19"/>
  <c r="E202" i="14"/>
  <c r="E204" i="14" s="1"/>
  <c r="AC173" i="14"/>
  <c r="AC177" i="14"/>
  <c r="AC181" i="14"/>
  <c r="AC185" i="14"/>
  <c r="AC189" i="14"/>
  <c r="AC193" i="14"/>
  <c r="AC197" i="14"/>
  <c r="AB203" i="14"/>
  <c r="AB205" i="14" s="1"/>
  <c r="AA203" i="14"/>
  <c r="AA205" i="14" s="1"/>
  <c r="Z203" i="14"/>
  <c r="Z205" i="14" s="1"/>
  <c r="Y203" i="14"/>
  <c r="Y205" i="14" s="1"/>
  <c r="X203" i="14"/>
  <c r="X205" i="14" s="1"/>
  <c r="W203" i="14"/>
  <c r="W205" i="14" s="1"/>
  <c r="V203" i="14"/>
  <c r="V205" i="14" s="1"/>
  <c r="U203" i="14"/>
  <c r="U205" i="14" s="1"/>
  <c r="T203" i="14"/>
  <c r="T205" i="14" s="1"/>
  <c r="S203" i="14"/>
  <c r="S205" i="14" s="1"/>
  <c r="R203" i="14"/>
  <c r="R205" i="14" s="1"/>
  <c r="Q203" i="14"/>
  <c r="Q205" i="14" s="1"/>
  <c r="P203" i="14"/>
  <c r="P205" i="14" s="1"/>
  <c r="O203" i="14"/>
  <c r="O205" i="14" s="1"/>
  <c r="N203" i="14"/>
  <c r="N205" i="14" s="1"/>
  <c r="M203" i="14"/>
  <c r="M205" i="14" s="1"/>
  <c r="L203" i="14"/>
  <c r="L205" i="14" s="1"/>
  <c r="K203" i="14"/>
  <c r="K205" i="14" s="1"/>
  <c r="J203" i="14"/>
  <c r="J205" i="14" s="1"/>
  <c r="I203" i="14"/>
  <c r="I205" i="14" s="1"/>
  <c r="H203" i="14"/>
  <c r="H205" i="14" s="1"/>
  <c r="G203" i="14"/>
  <c r="G205" i="14" s="1"/>
  <c r="F203" i="14"/>
  <c r="F205" i="14" s="1"/>
  <c r="E203" i="14"/>
  <c r="E205" i="14" s="1"/>
  <c r="AC172" i="14"/>
  <c r="AC176" i="14"/>
  <c r="AC179" i="14" s="1"/>
  <c r="AC180" i="14"/>
  <c r="AC184" i="14"/>
  <c r="AC187" i="14" s="1"/>
  <c r="AC188" i="14"/>
  <c r="AC192" i="14"/>
  <c r="AC195" i="14" s="1"/>
  <c r="AC196" i="14"/>
  <c r="AB202" i="14"/>
  <c r="AB204" i="14" s="1"/>
  <c r="AA202" i="14"/>
  <c r="AA204" i="14" s="1"/>
  <c r="Z202" i="14"/>
  <c r="Z204" i="14" s="1"/>
  <c r="Y202" i="14"/>
  <c r="Y204" i="14" s="1"/>
  <c r="X202" i="14"/>
  <c r="X204" i="14" s="1"/>
  <c r="W202" i="14"/>
  <c r="W204" i="14" s="1"/>
  <c r="V202" i="14"/>
  <c r="V204" i="14" s="1"/>
  <c r="U202" i="14"/>
  <c r="U204" i="14" s="1"/>
  <c r="T202" i="14"/>
  <c r="T204" i="14" s="1"/>
  <c r="S202" i="14"/>
  <c r="S204" i="14" s="1"/>
  <c r="R202" i="14"/>
  <c r="R204" i="14" s="1"/>
  <c r="Q202" i="14"/>
  <c r="Q204" i="14" s="1"/>
  <c r="P202" i="14"/>
  <c r="P204" i="14" s="1"/>
  <c r="O202" i="14"/>
  <c r="O204" i="14" s="1"/>
  <c r="N202" i="14"/>
  <c r="N204" i="14" s="1"/>
  <c r="M202" i="14"/>
  <c r="M204" i="14" s="1"/>
  <c r="L202" i="14"/>
  <c r="L204" i="14" s="1"/>
  <c r="K202" i="14"/>
  <c r="K204" i="14" s="1"/>
  <c r="J202" i="14"/>
  <c r="J204" i="14" s="1"/>
  <c r="I202" i="14"/>
  <c r="I204" i="14" s="1"/>
  <c r="H202" i="14"/>
  <c r="H204" i="14" s="1"/>
  <c r="G202" i="14"/>
  <c r="G204" i="14" s="1"/>
  <c r="F202" i="14"/>
  <c r="F204" i="14" s="1"/>
  <c r="AC201" i="14"/>
  <c r="AC200" i="14"/>
  <c r="AB199" i="14"/>
  <c r="AA199" i="14"/>
  <c r="Z199" i="14"/>
  <c r="Y199" i="14"/>
  <c r="X199" i="14"/>
  <c r="W199" i="14"/>
  <c r="V199" i="14"/>
  <c r="U199" i="14"/>
  <c r="T199" i="14"/>
  <c r="S199" i="14"/>
  <c r="R199" i="14"/>
  <c r="Q199" i="14"/>
  <c r="P199" i="14"/>
  <c r="O199" i="14"/>
  <c r="N199" i="14"/>
  <c r="M199" i="14"/>
  <c r="L199" i="14"/>
  <c r="K199" i="14"/>
  <c r="J199" i="14"/>
  <c r="I199" i="14"/>
  <c r="H199" i="14"/>
  <c r="G199" i="14"/>
  <c r="F199" i="14"/>
  <c r="E199" i="14"/>
  <c r="AB195" i="14"/>
  <c r="AA195" i="14"/>
  <c r="Z195" i="14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M195" i="14"/>
  <c r="L195" i="14"/>
  <c r="K195" i="14"/>
  <c r="J195" i="14"/>
  <c r="I195" i="14"/>
  <c r="H195" i="14"/>
  <c r="G195" i="14"/>
  <c r="F195" i="14"/>
  <c r="E195" i="14"/>
  <c r="AB191" i="14"/>
  <c r="AA191" i="14"/>
  <c r="Z191" i="14"/>
  <c r="Y191" i="14"/>
  <c r="X191" i="14"/>
  <c r="W191" i="14"/>
  <c r="V191" i="14"/>
  <c r="U191" i="14"/>
  <c r="T191" i="14"/>
  <c r="S191" i="14"/>
  <c r="R191" i="14"/>
  <c r="Q191" i="14"/>
  <c r="P191" i="14"/>
  <c r="O191" i="14"/>
  <c r="N191" i="14"/>
  <c r="M191" i="14"/>
  <c r="L191" i="14"/>
  <c r="K191" i="14"/>
  <c r="J191" i="14"/>
  <c r="I191" i="14"/>
  <c r="H191" i="14"/>
  <c r="G191" i="14"/>
  <c r="F191" i="14"/>
  <c r="E191" i="14"/>
  <c r="AB187" i="14"/>
  <c r="AA187" i="14"/>
  <c r="Z187" i="14"/>
  <c r="Y187" i="14"/>
  <c r="X187" i="14"/>
  <c r="W187" i="14"/>
  <c r="V187" i="14"/>
  <c r="U187" i="14"/>
  <c r="T187" i="14"/>
  <c r="S187" i="14"/>
  <c r="R187" i="14"/>
  <c r="Q187" i="14"/>
  <c r="P187" i="14"/>
  <c r="O187" i="14"/>
  <c r="N187" i="14"/>
  <c r="M187" i="14"/>
  <c r="L187" i="14"/>
  <c r="K187" i="14"/>
  <c r="J187" i="14"/>
  <c r="I187" i="14"/>
  <c r="H187" i="14"/>
  <c r="G187" i="14"/>
  <c r="F187" i="14"/>
  <c r="E187" i="14"/>
  <c r="AB183" i="14"/>
  <c r="AA183" i="14"/>
  <c r="Z183" i="14"/>
  <c r="Y183" i="14"/>
  <c r="X183" i="14"/>
  <c r="W183" i="14"/>
  <c r="V183" i="14"/>
  <c r="U183" i="14"/>
  <c r="T183" i="14"/>
  <c r="S183" i="14"/>
  <c r="R183" i="14"/>
  <c r="Q183" i="14"/>
  <c r="P183" i="14"/>
  <c r="O183" i="14"/>
  <c r="N183" i="14"/>
  <c r="M183" i="14"/>
  <c r="L183" i="14"/>
  <c r="K183" i="14"/>
  <c r="J183" i="14"/>
  <c r="I183" i="14"/>
  <c r="H183" i="14"/>
  <c r="G183" i="14"/>
  <c r="F183" i="14"/>
  <c r="AB179" i="14"/>
  <c r="AA179" i="14"/>
  <c r="Z179" i="14"/>
  <c r="Y179" i="14"/>
  <c r="X179" i="14"/>
  <c r="W179" i="14"/>
  <c r="V179" i="14"/>
  <c r="U179" i="14"/>
  <c r="T179" i="14"/>
  <c r="S179" i="14"/>
  <c r="R179" i="14"/>
  <c r="Q179" i="14"/>
  <c r="P179" i="14"/>
  <c r="O179" i="14"/>
  <c r="N179" i="14"/>
  <c r="M179" i="14"/>
  <c r="L179" i="14"/>
  <c r="K179" i="14"/>
  <c r="J179" i="14"/>
  <c r="I179" i="14"/>
  <c r="H179" i="14"/>
  <c r="G179" i="14"/>
  <c r="F179" i="14"/>
  <c r="AB175" i="14"/>
  <c r="AA175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M175" i="14"/>
  <c r="L175" i="14"/>
  <c r="K175" i="14"/>
  <c r="J175" i="14"/>
  <c r="I175" i="14"/>
  <c r="H175" i="14"/>
  <c r="G175" i="14"/>
  <c r="F175" i="14"/>
  <c r="AB166" i="14"/>
  <c r="AB167" i="14"/>
  <c r="AA166" i="14"/>
  <c r="AA167" i="14"/>
  <c r="Z166" i="14"/>
  <c r="Z167" i="14"/>
  <c r="Y166" i="14"/>
  <c r="Y167" i="14"/>
  <c r="X166" i="14"/>
  <c r="X167" i="14"/>
  <c r="W166" i="14"/>
  <c r="W167" i="14"/>
  <c r="V166" i="14"/>
  <c r="V167" i="14"/>
  <c r="U166" i="14"/>
  <c r="U167" i="14"/>
  <c r="T166" i="14"/>
  <c r="T167" i="14"/>
  <c r="S166" i="14"/>
  <c r="S167" i="14"/>
  <c r="R166" i="14"/>
  <c r="R167" i="14"/>
  <c r="Q166" i="14"/>
  <c r="Q167" i="14"/>
  <c r="P166" i="14"/>
  <c r="P167" i="14"/>
  <c r="O166" i="14"/>
  <c r="O167" i="14"/>
  <c r="N166" i="14"/>
  <c r="N167" i="14"/>
  <c r="M166" i="14"/>
  <c r="M167" i="14"/>
  <c r="L166" i="14"/>
  <c r="L167" i="14"/>
  <c r="K166" i="14"/>
  <c r="K167" i="14"/>
  <c r="J166" i="14"/>
  <c r="J167" i="14"/>
  <c r="I166" i="14"/>
  <c r="I167" i="14"/>
  <c r="H166" i="14"/>
  <c r="H167" i="14"/>
  <c r="G166" i="14"/>
  <c r="G167" i="14"/>
  <c r="F166" i="14"/>
  <c r="F167" i="14"/>
  <c r="AC163" i="14"/>
  <c r="AC162" i="14"/>
  <c r="AB165" i="14"/>
  <c r="AA165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M165" i="14"/>
  <c r="L165" i="14"/>
  <c r="K165" i="14"/>
  <c r="J165" i="14"/>
  <c r="I165" i="14"/>
  <c r="H165" i="14"/>
  <c r="G165" i="14"/>
  <c r="F165" i="14"/>
  <c r="AC159" i="14"/>
  <c r="AC158" i="14"/>
  <c r="AB161" i="14"/>
  <c r="AA161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M161" i="14"/>
  <c r="L161" i="14"/>
  <c r="K161" i="14"/>
  <c r="J161" i="14"/>
  <c r="I161" i="14"/>
  <c r="H161" i="14"/>
  <c r="G161" i="14"/>
  <c r="F161" i="14"/>
  <c r="E161" i="14"/>
  <c r="AB372" i="14"/>
  <c r="AA372" i="14"/>
  <c r="Z372" i="14"/>
  <c r="Y372" i="14"/>
  <c r="X372" i="14"/>
  <c r="W372" i="14"/>
  <c r="V372" i="14"/>
  <c r="U372" i="14"/>
  <c r="T372" i="14"/>
  <c r="S372" i="14"/>
  <c r="R372" i="14"/>
  <c r="Q372" i="14"/>
  <c r="P372" i="14"/>
  <c r="O372" i="14"/>
  <c r="N372" i="14"/>
  <c r="M372" i="14"/>
  <c r="L372" i="14"/>
  <c r="K372" i="14"/>
  <c r="J372" i="14"/>
  <c r="I372" i="14"/>
  <c r="H372" i="14"/>
  <c r="G372" i="14"/>
  <c r="E372" i="14"/>
  <c r="AB368" i="14"/>
  <c r="AA368" i="14"/>
  <c r="Z368" i="14"/>
  <c r="Y368" i="14"/>
  <c r="X368" i="14"/>
  <c r="W368" i="14"/>
  <c r="V368" i="14"/>
  <c r="U368" i="14"/>
  <c r="T368" i="14"/>
  <c r="S368" i="14"/>
  <c r="R368" i="14"/>
  <c r="Q368" i="14"/>
  <c r="P368" i="14"/>
  <c r="O368" i="14"/>
  <c r="N368" i="14"/>
  <c r="M368" i="14"/>
  <c r="L368" i="14"/>
  <c r="K368" i="14"/>
  <c r="J368" i="14"/>
  <c r="I368" i="14"/>
  <c r="H368" i="14"/>
  <c r="G368" i="14"/>
  <c r="F368" i="14"/>
  <c r="E368" i="14"/>
  <c r="AB364" i="14"/>
  <c r="AA364" i="14"/>
  <c r="Z364" i="14"/>
  <c r="Y364" i="14"/>
  <c r="X364" i="14"/>
  <c r="W364" i="14"/>
  <c r="V364" i="14"/>
  <c r="U364" i="14"/>
  <c r="T364" i="14"/>
  <c r="S364" i="14"/>
  <c r="R364" i="14"/>
  <c r="Q364" i="14"/>
  <c r="P364" i="14"/>
  <c r="O364" i="14"/>
  <c r="N364" i="14"/>
  <c r="M364" i="14"/>
  <c r="L364" i="14"/>
  <c r="K364" i="14"/>
  <c r="J364" i="14"/>
  <c r="I364" i="14"/>
  <c r="H364" i="14"/>
  <c r="G364" i="14"/>
  <c r="F364" i="14"/>
  <c r="E364" i="14"/>
  <c r="AB360" i="14"/>
  <c r="AA360" i="14"/>
  <c r="Z360" i="14"/>
  <c r="Y360" i="14"/>
  <c r="X360" i="14"/>
  <c r="W360" i="14"/>
  <c r="V360" i="14"/>
  <c r="U360" i="14"/>
  <c r="T360" i="14"/>
  <c r="S360" i="14"/>
  <c r="R360" i="14"/>
  <c r="Q360" i="14"/>
  <c r="P360" i="14"/>
  <c r="O360" i="14"/>
  <c r="N360" i="14"/>
  <c r="M360" i="14"/>
  <c r="L360" i="14"/>
  <c r="K360" i="14"/>
  <c r="J360" i="14"/>
  <c r="I360" i="14"/>
  <c r="H360" i="14"/>
  <c r="G360" i="14"/>
  <c r="F360" i="14"/>
  <c r="E360" i="14"/>
  <c r="AB356" i="14"/>
  <c r="AA356" i="14"/>
  <c r="Z356" i="14"/>
  <c r="Y356" i="14"/>
  <c r="X356" i="14"/>
  <c r="W356" i="14"/>
  <c r="V356" i="14"/>
  <c r="U356" i="14"/>
  <c r="T356" i="14"/>
  <c r="S356" i="14"/>
  <c r="R356" i="14"/>
  <c r="Q356" i="14"/>
  <c r="P356" i="14"/>
  <c r="O356" i="14"/>
  <c r="N356" i="14"/>
  <c r="M356" i="14"/>
  <c r="L356" i="14"/>
  <c r="K356" i="14"/>
  <c r="J356" i="14"/>
  <c r="I356" i="14"/>
  <c r="H356" i="14"/>
  <c r="G356" i="14"/>
  <c r="F356" i="14"/>
  <c r="E356" i="14"/>
  <c r="AB352" i="14"/>
  <c r="AA352" i="14"/>
  <c r="Z352" i="14"/>
  <c r="Y352" i="14"/>
  <c r="X352" i="14"/>
  <c r="W352" i="14"/>
  <c r="V352" i="14"/>
  <c r="U352" i="14"/>
  <c r="T352" i="14"/>
  <c r="S352" i="14"/>
  <c r="R352" i="14"/>
  <c r="Q352" i="14"/>
  <c r="P352" i="14"/>
  <c r="O352" i="14"/>
  <c r="N352" i="14"/>
  <c r="M352" i="14"/>
  <c r="L352" i="14"/>
  <c r="K352" i="14"/>
  <c r="J352" i="14"/>
  <c r="I352" i="14"/>
  <c r="H352" i="14"/>
  <c r="G352" i="14"/>
  <c r="F352" i="14"/>
  <c r="AB348" i="14"/>
  <c r="AA348" i="14"/>
  <c r="Z348" i="14"/>
  <c r="Y348" i="14"/>
  <c r="X348" i="14"/>
  <c r="W348" i="14"/>
  <c r="V348" i="14"/>
  <c r="U348" i="14"/>
  <c r="T348" i="14"/>
  <c r="S348" i="14"/>
  <c r="R348" i="14"/>
  <c r="Q348" i="14"/>
  <c r="P348" i="14"/>
  <c r="O348" i="14"/>
  <c r="N348" i="14"/>
  <c r="M348" i="14"/>
  <c r="L348" i="14"/>
  <c r="K348" i="14"/>
  <c r="J348" i="14"/>
  <c r="I348" i="14"/>
  <c r="H348" i="14"/>
  <c r="G348" i="14"/>
  <c r="F348" i="14"/>
  <c r="AB344" i="14"/>
  <c r="AA344" i="14"/>
  <c r="Z344" i="14"/>
  <c r="Y344" i="14"/>
  <c r="X344" i="14"/>
  <c r="W344" i="14"/>
  <c r="V344" i="14"/>
  <c r="U344" i="14"/>
  <c r="T344" i="14"/>
  <c r="S344" i="14"/>
  <c r="R344" i="14"/>
  <c r="Q344" i="14"/>
  <c r="P344" i="14"/>
  <c r="O344" i="14"/>
  <c r="N344" i="14"/>
  <c r="M344" i="14"/>
  <c r="L344" i="14"/>
  <c r="K344" i="14"/>
  <c r="J344" i="14"/>
  <c r="I344" i="14"/>
  <c r="H344" i="14"/>
  <c r="G344" i="14"/>
  <c r="F344" i="14"/>
  <c r="AB335" i="14"/>
  <c r="AB336" i="14"/>
  <c r="AA335" i="14"/>
  <c r="AA336" i="14"/>
  <c r="Z335" i="14"/>
  <c r="Z336" i="14"/>
  <c r="Y335" i="14"/>
  <c r="Y336" i="14"/>
  <c r="X335" i="14"/>
  <c r="X336" i="14"/>
  <c r="W335" i="14"/>
  <c r="W336" i="14"/>
  <c r="V335" i="14"/>
  <c r="V336" i="14"/>
  <c r="U335" i="14"/>
  <c r="U336" i="14"/>
  <c r="T335" i="14"/>
  <c r="T336" i="14"/>
  <c r="S335" i="14"/>
  <c r="S336" i="14"/>
  <c r="R335" i="14"/>
  <c r="R336" i="14"/>
  <c r="Q335" i="14"/>
  <c r="Q336" i="14"/>
  <c r="P335" i="14"/>
  <c r="P336" i="14"/>
  <c r="O335" i="14"/>
  <c r="O336" i="14"/>
  <c r="N335" i="14"/>
  <c r="N336" i="14"/>
  <c r="M335" i="14"/>
  <c r="M336" i="14"/>
  <c r="L335" i="14"/>
  <c r="L336" i="14"/>
  <c r="K335" i="14"/>
  <c r="K336" i="14"/>
  <c r="J335" i="14"/>
  <c r="J336" i="14"/>
  <c r="I335" i="14"/>
  <c r="I336" i="14"/>
  <c r="H335" i="14"/>
  <c r="H336" i="14"/>
  <c r="G335" i="14"/>
  <c r="G336" i="14"/>
  <c r="F335" i="14"/>
  <c r="F336" i="14"/>
  <c r="AB334" i="14"/>
  <c r="AA334" i="14"/>
  <c r="Z334" i="14"/>
  <c r="Y334" i="14"/>
  <c r="X334" i="14"/>
  <c r="W334" i="14"/>
  <c r="V334" i="14"/>
  <c r="U334" i="14"/>
  <c r="T334" i="14"/>
  <c r="S334" i="14"/>
  <c r="R334" i="14"/>
  <c r="Q334" i="14"/>
  <c r="P334" i="14"/>
  <c r="O334" i="14"/>
  <c r="N334" i="14"/>
  <c r="M334" i="14"/>
  <c r="L334" i="14"/>
  <c r="K334" i="14"/>
  <c r="J334" i="14"/>
  <c r="I334" i="14"/>
  <c r="H334" i="14"/>
  <c r="G334" i="14"/>
  <c r="F334" i="14"/>
  <c r="AB330" i="14"/>
  <c r="AA330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M330" i="14"/>
  <c r="L330" i="14"/>
  <c r="K330" i="14"/>
  <c r="J330" i="14"/>
  <c r="I330" i="14"/>
  <c r="H330" i="14"/>
  <c r="G330" i="14"/>
  <c r="F330" i="14"/>
  <c r="E330" i="14"/>
  <c r="AB297" i="14"/>
  <c r="AA297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M297" i="14"/>
  <c r="L297" i="14"/>
  <c r="K297" i="14"/>
  <c r="J297" i="14"/>
  <c r="I297" i="14"/>
  <c r="H297" i="14"/>
  <c r="G297" i="14"/>
  <c r="F297" i="14"/>
  <c r="AB296" i="14"/>
  <c r="AA296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M296" i="14"/>
  <c r="L296" i="14"/>
  <c r="K296" i="14"/>
  <c r="J296" i="14"/>
  <c r="I296" i="14"/>
  <c r="H296" i="14"/>
  <c r="G296" i="14"/>
  <c r="F296" i="14"/>
  <c r="AB293" i="14"/>
  <c r="AA293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M293" i="14"/>
  <c r="L293" i="14"/>
  <c r="K293" i="14"/>
  <c r="J293" i="14"/>
  <c r="I293" i="14"/>
  <c r="H293" i="14"/>
  <c r="G293" i="14"/>
  <c r="F293" i="14"/>
  <c r="AB289" i="14"/>
  <c r="AA289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M289" i="14"/>
  <c r="L289" i="14"/>
  <c r="K289" i="14"/>
  <c r="J289" i="14"/>
  <c r="I289" i="14"/>
  <c r="H289" i="14"/>
  <c r="G289" i="14"/>
  <c r="F289" i="14"/>
  <c r="AB285" i="14"/>
  <c r="AA285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M285" i="14"/>
  <c r="L285" i="14"/>
  <c r="K285" i="14"/>
  <c r="J285" i="14"/>
  <c r="I285" i="14"/>
  <c r="H285" i="14"/>
  <c r="G285" i="14"/>
  <c r="F285" i="14"/>
  <c r="E285" i="14"/>
  <c r="AB281" i="14"/>
  <c r="AA281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M281" i="14"/>
  <c r="L281" i="14"/>
  <c r="K281" i="14"/>
  <c r="J281" i="14"/>
  <c r="I281" i="14"/>
  <c r="H281" i="14"/>
  <c r="G281" i="14"/>
  <c r="F281" i="14"/>
  <c r="E281" i="14"/>
  <c r="AB272" i="14"/>
  <c r="AB273" i="14"/>
  <c r="AA272" i="14"/>
  <c r="AA273" i="14"/>
  <c r="Z272" i="14"/>
  <c r="Z273" i="14"/>
  <c r="Y272" i="14"/>
  <c r="Y273" i="14"/>
  <c r="X272" i="14"/>
  <c r="X273" i="14"/>
  <c r="W272" i="14"/>
  <c r="W273" i="14"/>
  <c r="V272" i="14"/>
  <c r="V273" i="14"/>
  <c r="U272" i="14"/>
  <c r="U273" i="14"/>
  <c r="T272" i="14"/>
  <c r="T273" i="14"/>
  <c r="S272" i="14"/>
  <c r="S273" i="14"/>
  <c r="R272" i="14"/>
  <c r="R273" i="14"/>
  <c r="Q272" i="14"/>
  <c r="Q273" i="14"/>
  <c r="P272" i="14"/>
  <c r="P273" i="14"/>
  <c r="O272" i="14"/>
  <c r="O273" i="14"/>
  <c r="N272" i="14"/>
  <c r="N273" i="14"/>
  <c r="M272" i="14"/>
  <c r="M273" i="14"/>
  <c r="L272" i="14"/>
  <c r="L273" i="14"/>
  <c r="K272" i="14"/>
  <c r="K273" i="14"/>
  <c r="J272" i="14"/>
  <c r="J273" i="14"/>
  <c r="I272" i="14"/>
  <c r="I273" i="14"/>
  <c r="H272" i="14"/>
  <c r="H273" i="14"/>
  <c r="G272" i="14"/>
  <c r="G273" i="14"/>
  <c r="F272" i="14"/>
  <c r="F273" i="14"/>
  <c r="E273" i="14"/>
  <c r="AB271" i="14"/>
  <c r="AA271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M271" i="14"/>
  <c r="L271" i="14"/>
  <c r="K271" i="14"/>
  <c r="J271" i="14"/>
  <c r="I271" i="14"/>
  <c r="H271" i="14"/>
  <c r="G271" i="14"/>
  <c r="F271" i="14"/>
  <c r="E271" i="14"/>
  <c r="AB267" i="14"/>
  <c r="AA267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M267" i="14"/>
  <c r="L267" i="14"/>
  <c r="K267" i="14"/>
  <c r="J267" i="14"/>
  <c r="I267" i="14"/>
  <c r="H267" i="14"/>
  <c r="G267" i="14"/>
  <c r="F267" i="14"/>
  <c r="E267" i="14"/>
  <c r="AC341" i="14"/>
  <c r="AC345" i="14"/>
  <c r="AC349" i="14"/>
  <c r="AC353" i="14"/>
  <c r="AC357" i="14"/>
  <c r="AC361" i="14"/>
  <c r="AC365" i="14"/>
  <c r="AC369" i="14"/>
  <c r="AC342" i="14"/>
  <c r="AC344" i="14" s="1"/>
  <c r="AC346" i="14"/>
  <c r="AC348" i="14" s="1"/>
  <c r="AC350" i="14"/>
  <c r="AC352" i="14" s="1"/>
  <c r="AC354" i="14"/>
  <c r="AC356" i="14" s="1"/>
  <c r="AC358" i="14"/>
  <c r="AC360" i="14" s="1"/>
  <c r="AC362" i="14"/>
  <c r="AC364" i="14" s="1"/>
  <c r="AC366" i="14"/>
  <c r="AC368" i="14" s="1"/>
  <c r="AC370" i="14"/>
  <c r="AC374" i="14"/>
  <c r="AC373" i="14"/>
  <c r="AC332" i="14"/>
  <c r="AC331" i="14"/>
  <c r="AC328" i="14"/>
  <c r="AC327" i="14"/>
  <c r="E151" i="14"/>
  <c r="E153" i="14" s="1"/>
  <c r="E259" i="14"/>
  <c r="AC278" i="14"/>
  <c r="AC282" i="14"/>
  <c r="AC286" i="14"/>
  <c r="AC290" i="14"/>
  <c r="AC294" i="14"/>
  <c r="AC298" i="14"/>
  <c r="AC302" i="14"/>
  <c r="AC306" i="14"/>
  <c r="AC310" i="14"/>
  <c r="AC314" i="14"/>
  <c r="AC279" i="14"/>
  <c r="AC283" i="14"/>
  <c r="AC287" i="14"/>
  <c r="AC291" i="14"/>
  <c r="AC295" i="14"/>
  <c r="AC299" i="14"/>
  <c r="AC303" i="14"/>
  <c r="AC307" i="14"/>
  <c r="AC311" i="14"/>
  <c r="AC315" i="14"/>
  <c r="AC281" i="14"/>
  <c r="AC319" i="14"/>
  <c r="AC318" i="14"/>
  <c r="AC297" i="14"/>
  <c r="AC268" i="14"/>
  <c r="AC271" i="14" s="1"/>
  <c r="AC265" i="14"/>
  <c r="AC264" i="14"/>
  <c r="AC224" i="14"/>
  <c r="AC228" i="14"/>
  <c r="AC232" i="14"/>
  <c r="AC240" i="14"/>
  <c r="AC244" i="14"/>
  <c r="AC248" i="14"/>
  <c r="AC252" i="14"/>
  <c r="AB258" i="14"/>
  <c r="AB260" i="14" s="1"/>
  <c r="AA258" i="14"/>
  <c r="AA260" i="14" s="1"/>
  <c r="Z258" i="14"/>
  <c r="Z260" i="14" s="1"/>
  <c r="Y258" i="14"/>
  <c r="Y260" i="14" s="1"/>
  <c r="X258" i="14"/>
  <c r="X260" i="14" s="1"/>
  <c r="W258" i="14"/>
  <c r="W260" i="14" s="1"/>
  <c r="V258" i="14"/>
  <c r="V260" i="14" s="1"/>
  <c r="U258" i="14"/>
  <c r="U260" i="14" s="1"/>
  <c r="T258" i="14"/>
  <c r="T260" i="14" s="1"/>
  <c r="S258" i="14"/>
  <c r="S260" i="14" s="1"/>
  <c r="R258" i="14"/>
  <c r="R260" i="14" s="1"/>
  <c r="Q258" i="14"/>
  <c r="Q260" i="14" s="1"/>
  <c r="P258" i="14"/>
  <c r="P260" i="14" s="1"/>
  <c r="O258" i="14"/>
  <c r="O260" i="14" s="1"/>
  <c r="N258" i="14"/>
  <c r="N260" i="14" s="1"/>
  <c r="M258" i="14"/>
  <c r="M260" i="14" s="1"/>
  <c r="L258" i="14"/>
  <c r="L260" i="14" s="1"/>
  <c r="K258" i="14"/>
  <c r="K260" i="14" s="1"/>
  <c r="J258" i="14"/>
  <c r="J260" i="14" s="1"/>
  <c r="I258" i="14"/>
  <c r="I260" i="14" s="1"/>
  <c r="H258" i="14"/>
  <c r="H260" i="14" s="1"/>
  <c r="G258" i="14"/>
  <c r="G260" i="14" s="1"/>
  <c r="F258" i="14"/>
  <c r="F260" i="14" s="1"/>
  <c r="E260" i="14"/>
  <c r="AC223" i="14"/>
  <c r="AC227" i="14"/>
  <c r="AC231" i="14"/>
  <c r="AC239" i="14"/>
  <c r="AC242" i="14" s="1"/>
  <c r="AC243" i="14"/>
  <c r="AC247" i="14"/>
  <c r="AC251" i="14"/>
  <c r="AB257" i="14"/>
  <c r="AB259" i="14" s="1"/>
  <c r="AA257" i="14"/>
  <c r="AA259" i="14" s="1"/>
  <c r="Z257" i="14"/>
  <c r="Z259" i="14" s="1"/>
  <c r="Y257" i="14"/>
  <c r="Y259" i="14" s="1"/>
  <c r="X257" i="14"/>
  <c r="X259" i="14" s="1"/>
  <c r="W257" i="14"/>
  <c r="W259" i="14" s="1"/>
  <c r="V257" i="14"/>
  <c r="V259" i="14" s="1"/>
  <c r="U257" i="14"/>
  <c r="U259" i="14" s="1"/>
  <c r="T257" i="14"/>
  <c r="T259" i="14" s="1"/>
  <c r="S257" i="14"/>
  <c r="S259" i="14" s="1"/>
  <c r="R257" i="14"/>
  <c r="R259" i="14" s="1"/>
  <c r="Q257" i="14"/>
  <c r="Q259" i="14" s="1"/>
  <c r="P257" i="14"/>
  <c r="P259" i="14" s="1"/>
  <c r="O257" i="14"/>
  <c r="O259" i="14" s="1"/>
  <c r="N257" i="14"/>
  <c r="N259" i="14" s="1"/>
  <c r="M257" i="14"/>
  <c r="M259" i="14" s="1"/>
  <c r="L257" i="14"/>
  <c r="L259" i="14" s="1"/>
  <c r="K257" i="14"/>
  <c r="K259" i="14" s="1"/>
  <c r="J257" i="14"/>
  <c r="J259" i="14" s="1"/>
  <c r="I257" i="14"/>
  <c r="I259" i="14" s="1"/>
  <c r="H257" i="14"/>
  <c r="H259" i="14" s="1"/>
  <c r="G257" i="14"/>
  <c r="G259" i="14" s="1"/>
  <c r="F257" i="14"/>
  <c r="F259" i="14" s="1"/>
  <c r="AC256" i="14"/>
  <c r="AC255" i="14"/>
  <c r="AB254" i="14"/>
  <c r="AA254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M254" i="14"/>
  <c r="L254" i="14"/>
  <c r="K254" i="14"/>
  <c r="J254" i="14"/>
  <c r="I254" i="14"/>
  <c r="H254" i="14"/>
  <c r="G254" i="14"/>
  <c r="F254" i="14"/>
  <c r="AC250" i="14"/>
  <c r="AB250" i="14"/>
  <c r="AA250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M250" i="14"/>
  <c r="L250" i="14"/>
  <c r="K250" i="14"/>
  <c r="J250" i="14"/>
  <c r="I250" i="14"/>
  <c r="H250" i="14"/>
  <c r="G250" i="14"/>
  <c r="F250" i="14"/>
  <c r="AB246" i="14"/>
  <c r="AA246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M246" i="14"/>
  <c r="L246" i="14"/>
  <c r="K246" i="14"/>
  <c r="J246" i="14"/>
  <c r="I246" i="14"/>
  <c r="H246" i="14"/>
  <c r="G246" i="14"/>
  <c r="F246" i="14"/>
  <c r="AB242" i="14"/>
  <c r="AA242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M242" i="14"/>
  <c r="L242" i="14"/>
  <c r="K242" i="14"/>
  <c r="J242" i="14"/>
  <c r="I242" i="14"/>
  <c r="H242" i="14"/>
  <c r="G242" i="14"/>
  <c r="F242" i="14"/>
  <c r="AB234" i="14"/>
  <c r="AA234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M234" i="14"/>
  <c r="L234" i="14"/>
  <c r="K234" i="14"/>
  <c r="J234" i="14"/>
  <c r="I234" i="14"/>
  <c r="H234" i="14"/>
  <c r="G234" i="14"/>
  <c r="F234" i="14"/>
  <c r="E234" i="14"/>
  <c r="AC230" i="14"/>
  <c r="AB230" i="14"/>
  <c r="AA230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M230" i="14"/>
  <c r="L230" i="14"/>
  <c r="K230" i="14"/>
  <c r="J230" i="14"/>
  <c r="I230" i="14"/>
  <c r="H230" i="14"/>
  <c r="G230" i="14"/>
  <c r="F230" i="14"/>
  <c r="E230" i="14"/>
  <c r="AB226" i="14"/>
  <c r="AA226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M226" i="14"/>
  <c r="L226" i="14"/>
  <c r="K226" i="14"/>
  <c r="J226" i="14"/>
  <c r="I226" i="14"/>
  <c r="H226" i="14"/>
  <c r="G226" i="14"/>
  <c r="F226" i="14"/>
  <c r="E226" i="14"/>
  <c r="AB217" i="14"/>
  <c r="AB218" i="14"/>
  <c r="AA217" i="14"/>
  <c r="AA218" i="14"/>
  <c r="Z217" i="14"/>
  <c r="Z218" i="14"/>
  <c r="Y217" i="14"/>
  <c r="Y218" i="14"/>
  <c r="X217" i="14"/>
  <c r="X218" i="14"/>
  <c r="W217" i="14"/>
  <c r="W218" i="14"/>
  <c r="V217" i="14"/>
  <c r="V218" i="14"/>
  <c r="U217" i="14"/>
  <c r="U218" i="14"/>
  <c r="T217" i="14"/>
  <c r="T218" i="14"/>
  <c r="S217" i="14"/>
  <c r="S218" i="14"/>
  <c r="R217" i="14"/>
  <c r="R218" i="14"/>
  <c r="Q217" i="14"/>
  <c r="Q218" i="14"/>
  <c r="P217" i="14"/>
  <c r="P218" i="14"/>
  <c r="O217" i="14"/>
  <c r="O218" i="14"/>
  <c r="N217" i="14"/>
  <c r="N218" i="14"/>
  <c r="M217" i="14"/>
  <c r="M218" i="14"/>
  <c r="L217" i="14"/>
  <c r="L218" i="14"/>
  <c r="K217" i="14"/>
  <c r="K218" i="14"/>
  <c r="J217" i="14"/>
  <c r="J218" i="14"/>
  <c r="I217" i="14"/>
  <c r="I218" i="14"/>
  <c r="H217" i="14"/>
  <c r="H218" i="14"/>
  <c r="G217" i="14"/>
  <c r="G218" i="14"/>
  <c r="F217" i="14"/>
  <c r="F218" i="14"/>
  <c r="E218" i="14"/>
  <c r="AC214" i="14"/>
  <c r="AC213" i="14"/>
  <c r="AB216" i="14"/>
  <c r="AA216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M216" i="14"/>
  <c r="K216" i="14"/>
  <c r="J216" i="14"/>
  <c r="I216" i="14"/>
  <c r="H216" i="14"/>
  <c r="G216" i="14"/>
  <c r="F216" i="14"/>
  <c r="E216" i="14"/>
  <c r="AC210" i="14"/>
  <c r="AC209" i="14"/>
  <c r="AB212" i="14"/>
  <c r="AA212" i="14"/>
  <c r="Z212" i="14"/>
  <c r="Y212" i="14"/>
  <c r="X212" i="14"/>
  <c r="W212" i="14"/>
  <c r="V212" i="14"/>
  <c r="U212" i="14"/>
  <c r="T212" i="14"/>
  <c r="S212" i="14"/>
  <c r="R212" i="14"/>
  <c r="Q212" i="14"/>
  <c r="P212" i="14"/>
  <c r="O212" i="14"/>
  <c r="N212" i="14"/>
  <c r="M212" i="14"/>
  <c r="L212" i="14"/>
  <c r="K212" i="14"/>
  <c r="J212" i="14"/>
  <c r="I212" i="14"/>
  <c r="H212" i="14"/>
  <c r="G212" i="14"/>
  <c r="F212" i="14"/>
  <c r="E212" i="14"/>
  <c r="F151" i="14"/>
  <c r="F153" i="14" s="1"/>
  <c r="G151" i="14"/>
  <c r="G153" i="14" s="1"/>
  <c r="H151" i="14"/>
  <c r="H153" i="14" s="1"/>
  <c r="I151" i="14"/>
  <c r="I153" i="14" s="1"/>
  <c r="J151" i="14"/>
  <c r="J153" i="14" s="1"/>
  <c r="K151" i="14"/>
  <c r="K153" i="14" s="1"/>
  <c r="L151" i="14"/>
  <c r="L153" i="14" s="1"/>
  <c r="M151" i="14"/>
  <c r="M153" i="14" s="1"/>
  <c r="N153" i="14"/>
  <c r="O151" i="14"/>
  <c r="O153" i="14" s="1"/>
  <c r="P151" i="14"/>
  <c r="P153" i="14" s="1"/>
  <c r="Q151" i="14"/>
  <c r="Q153" i="14" s="1"/>
  <c r="R151" i="14"/>
  <c r="R153" i="14" s="1"/>
  <c r="S151" i="14"/>
  <c r="S153" i="14" s="1"/>
  <c r="T151" i="14"/>
  <c r="T153" i="14" s="1"/>
  <c r="U151" i="14"/>
  <c r="U153" i="14" s="1"/>
  <c r="V151" i="14"/>
  <c r="V153" i="14" s="1"/>
  <c r="W151" i="14"/>
  <c r="W153" i="14" s="1"/>
  <c r="X151" i="14"/>
  <c r="X153" i="14" s="1"/>
  <c r="Y151" i="14"/>
  <c r="Y153" i="14" s="1"/>
  <c r="Z151" i="14"/>
  <c r="Z153" i="14" s="1"/>
  <c r="AA151" i="14"/>
  <c r="AA153" i="14" s="1"/>
  <c r="AB151" i="14"/>
  <c r="AB153" i="14" s="1"/>
  <c r="F152" i="14"/>
  <c r="F154" i="14" s="1"/>
  <c r="G152" i="14"/>
  <c r="G154" i="14" s="1"/>
  <c r="H152" i="14"/>
  <c r="H154" i="14" s="1"/>
  <c r="I152" i="14"/>
  <c r="I154" i="14" s="1"/>
  <c r="J152" i="14"/>
  <c r="J154" i="14" s="1"/>
  <c r="K152" i="14"/>
  <c r="K154" i="14" s="1"/>
  <c r="L152" i="14"/>
  <c r="L154" i="14" s="1"/>
  <c r="M152" i="14"/>
  <c r="M154" i="14" s="1"/>
  <c r="N152" i="14"/>
  <c r="N154" i="14" s="1"/>
  <c r="O152" i="14"/>
  <c r="O154" i="14" s="1"/>
  <c r="P152" i="14"/>
  <c r="P154" i="14" s="1"/>
  <c r="Q152" i="14"/>
  <c r="Q154" i="14" s="1"/>
  <c r="R152" i="14"/>
  <c r="R154" i="14" s="1"/>
  <c r="S152" i="14"/>
  <c r="S154" i="14" s="1"/>
  <c r="T152" i="14"/>
  <c r="T154" i="14" s="1"/>
  <c r="U152" i="14"/>
  <c r="U154" i="14" s="1"/>
  <c r="V152" i="14"/>
  <c r="V154" i="14" s="1"/>
  <c r="W152" i="14"/>
  <c r="W154" i="14" s="1"/>
  <c r="X152" i="14"/>
  <c r="X154" i="14" s="1"/>
  <c r="Y152" i="14"/>
  <c r="Y154" i="14" s="1"/>
  <c r="Z152" i="14"/>
  <c r="Z154" i="14" s="1"/>
  <c r="AA152" i="14"/>
  <c r="AA154" i="14" s="1"/>
  <c r="AB152" i="14"/>
  <c r="AB154" i="14" s="1"/>
  <c r="E152" i="14"/>
  <c r="E154" i="14" s="1"/>
  <c r="AC93" i="14"/>
  <c r="AC97" i="14"/>
  <c r="AC101" i="14"/>
  <c r="AC105" i="14"/>
  <c r="AC109" i="14"/>
  <c r="AC113" i="14"/>
  <c r="AC117" i="14"/>
  <c r="AC121" i="14"/>
  <c r="AC125" i="14"/>
  <c r="AC129" i="14"/>
  <c r="AC133" i="14"/>
  <c r="AC137" i="14"/>
  <c r="AC141" i="14"/>
  <c r="AC145" i="14"/>
  <c r="AC94" i="14"/>
  <c r="AC96" i="14" s="1"/>
  <c r="AC98" i="14"/>
  <c r="AC100" i="14" s="1"/>
  <c r="AC102" i="14"/>
  <c r="AC104" i="14" s="1"/>
  <c r="AC106" i="14"/>
  <c r="AC108" i="14" s="1"/>
  <c r="AC110" i="14"/>
  <c r="AC112" i="14" s="1"/>
  <c r="AC114" i="14"/>
  <c r="AC118" i="14"/>
  <c r="AC120" i="14" s="1"/>
  <c r="AC122" i="14"/>
  <c r="AC124" i="14" s="1"/>
  <c r="AC126" i="14"/>
  <c r="AC130" i="14"/>
  <c r="AC136" i="14"/>
  <c r="AC138" i="14"/>
  <c r="AC142" i="14"/>
  <c r="AC144" i="14" s="1"/>
  <c r="AC146" i="14"/>
  <c r="AB132" i="14"/>
  <c r="AA132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M132" i="14"/>
  <c r="L132" i="14"/>
  <c r="K132" i="14"/>
  <c r="J132" i="14"/>
  <c r="I132" i="14"/>
  <c r="H132" i="14"/>
  <c r="G132" i="14"/>
  <c r="F132" i="14"/>
  <c r="AB120" i="14"/>
  <c r="AA120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M120" i="14"/>
  <c r="L120" i="14"/>
  <c r="K120" i="14"/>
  <c r="J120" i="14"/>
  <c r="I120" i="14"/>
  <c r="H120" i="14"/>
  <c r="G120" i="14"/>
  <c r="F120" i="14"/>
  <c r="AB116" i="14"/>
  <c r="AA116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M116" i="14"/>
  <c r="L116" i="14"/>
  <c r="K116" i="14"/>
  <c r="J116" i="14"/>
  <c r="I116" i="14"/>
  <c r="H116" i="14"/>
  <c r="G116" i="14"/>
  <c r="F116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R87" i="14"/>
  <c r="S87" i="14"/>
  <c r="T87" i="14"/>
  <c r="U87" i="14"/>
  <c r="V87" i="14"/>
  <c r="W87" i="14"/>
  <c r="X87" i="14"/>
  <c r="Y87" i="14"/>
  <c r="Z87" i="14"/>
  <c r="AA87" i="14"/>
  <c r="AB87" i="14"/>
  <c r="F88" i="14"/>
  <c r="F89" i="14" s="1"/>
  <c r="G88" i="14"/>
  <c r="H88" i="14"/>
  <c r="I88" i="14"/>
  <c r="J88" i="14"/>
  <c r="K88" i="14"/>
  <c r="L88" i="14"/>
  <c r="M88" i="14"/>
  <c r="N88" i="14"/>
  <c r="O88" i="14"/>
  <c r="P88" i="14"/>
  <c r="Q88" i="14"/>
  <c r="R88" i="14"/>
  <c r="S88" i="14"/>
  <c r="T88" i="14"/>
  <c r="U88" i="14"/>
  <c r="V88" i="14"/>
  <c r="W88" i="14"/>
  <c r="X88" i="14"/>
  <c r="Y88" i="14"/>
  <c r="Z88" i="14"/>
  <c r="AA88" i="14"/>
  <c r="AB88" i="14"/>
  <c r="AC150" i="14"/>
  <c r="AB144" i="14"/>
  <c r="AA144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M144" i="14"/>
  <c r="L144" i="14"/>
  <c r="K144" i="14"/>
  <c r="J144" i="14"/>
  <c r="I144" i="14"/>
  <c r="H144" i="14"/>
  <c r="G144" i="14"/>
  <c r="F144" i="14"/>
  <c r="E144" i="14"/>
  <c r="AC140" i="14"/>
  <c r="AB140" i="14"/>
  <c r="AA140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M140" i="14"/>
  <c r="L140" i="14"/>
  <c r="K140" i="14"/>
  <c r="J140" i="14"/>
  <c r="I140" i="14"/>
  <c r="H140" i="14"/>
  <c r="G140" i="14"/>
  <c r="F140" i="14"/>
  <c r="E140" i="14"/>
  <c r="AB136" i="14"/>
  <c r="AA136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M136" i="14"/>
  <c r="L136" i="14"/>
  <c r="K136" i="14"/>
  <c r="J136" i="14"/>
  <c r="I136" i="14"/>
  <c r="H136" i="14"/>
  <c r="G136" i="14"/>
  <c r="F136" i="14"/>
  <c r="E136" i="14"/>
  <c r="AC128" i="14"/>
  <c r="AB128" i="14"/>
  <c r="AA128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M128" i="14"/>
  <c r="L128" i="14"/>
  <c r="K128" i="14"/>
  <c r="J128" i="14"/>
  <c r="I128" i="14"/>
  <c r="H128" i="14"/>
  <c r="G128" i="14"/>
  <c r="F128" i="14"/>
  <c r="AB124" i="14"/>
  <c r="AA124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M124" i="14"/>
  <c r="L124" i="14"/>
  <c r="K124" i="14"/>
  <c r="J124" i="14"/>
  <c r="I124" i="14"/>
  <c r="H124" i="14"/>
  <c r="G124" i="14"/>
  <c r="F124" i="14"/>
  <c r="AB123" i="14"/>
  <c r="AA123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M123" i="14"/>
  <c r="L123" i="14"/>
  <c r="K123" i="14"/>
  <c r="J123" i="14"/>
  <c r="I123" i="14"/>
  <c r="H123" i="14"/>
  <c r="G123" i="14"/>
  <c r="F123" i="14"/>
  <c r="AB112" i="14"/>
  <c r="AA112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M112" i="14"/>
  <c r="L112" i="14"/>
  <c r="K112" i="14"/>
  <c r="J112" i="14"/>
  <c r="I112" i="14"/>
  <c r="H112" i="14"/>
  <c r="G112" i="14"/>
  <c r="F112" i="14"/>
  <c r="AB108" i="14"/>
  <c r="AA108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I108" i="14"/>
  <c r="H108" i="14"/>
  <c r="G108" i="14"/>
  <c r="F108" i="14"/>
  <c r="E108" i="14"/>
  <c r="AB104" i="14"/>
  <c r="AA104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M104" i="14"/>
  <c r="L104" i="14"/>
  <c r="K104" i="14"/>
  <c r="J104" i="14"/>
  <c r="I104" i="14"/>
  <c r="H104" i="14"/>
  <c r="G104" i="14"/>
  <c r="F104" i="14"/>
  <c r="E104" i="14"/>
  <c r="AB100" i="14"/>
  <c r="AA100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M100" i="14"/>
  <c r="L100" i="14"/>
  <c r="K100" i="14"/>
  <c r="J100" i="14"/>
  <c r="I100" i="14"/>
  <c r="H100" i="14"/>
  <c r="G100" i="14"/>
  <c r="F100" i="14"/>
  <c r="AB96" i="14"/>
  <c r="AA96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I96" i="14"/>
  <c r="H96" i="14"/>
  <c r="G96" i="14"/>
  <c r="F96" i="14"/>
  <c r="Y89" i="14"/>
  <c r="J89" i="14"/>
  <c r="AC84" i="14"/>
  <c r="AC83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I86" i="14"/>
  <c r="H86" i="14"/>
  <c r="G86" i="14"/>
  <c r="F86" i="14"/>
  <c r="AC80" i="14"/>
  <c r="AC79" i="14"/>
  <c r="AC67" i="14"/>
  <c r="AC63" i="14"/>
  <c r="AC59" i="14"/>
  <c r="AC51" i="14"/>
  <c r="AC47" i="14"/>
  <c r="AC46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AC26" i="14"/>
  <c r="AC30" i="14"/>
  <c r="AC34" i="14"/>
  <c r="AC38" i="14"/>
  <c r="AC42" i="14"/>
  <c r="AC50" i="14"/>
  <c r="AC54" i="14"/>
  <c r="AC58" i="14"/>
  <c r="AC62" i="14"/>
  <c r="AC66" i="14"/>
  <c r="AC39" i="14"/>
  <c r="AC27" i="14"/>
  <c r="AC31" i="14"/>
  <c r="AC35" i="14"/>
  <c r="AC55" i="14"/>
  <c r="AC57" i="14" s="1"/>
  <c r="AC43" i="14"/>
  <c r="AC12" i="14"/>
  <c r="AC16" i="14"/>
  <c r="AC11" i="14"/>
  <c r="AC15" i="14"/>
  <c r="AC71" i="14"/>
  <c r="AC70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L34" i="15"/>
  <c r="M34" i="15"/>
  <c r="K19" i="15"/>
  <c r="L19" i="15"/>
  <c r="M19" i="15"/>
  <c r="AC72" i="14" l="1"/>
  <c r="Y13" i="19"/>
  <c r="AB13" i="19"/>
  <c r="Z13" i="19"/>
  <c r="X13" i="19"/>
  <c r="U13" i="19"/>
  <c r="S13" i="19"/>
  <c r="Q13" i="19"/>
  <c r="O13" i="19"/>
  <c r="L13" i="19"/>
  <c r="J13" i="19"/>
  <c r="G13" i="19"/>
  <c r="AA13" i="19"/>
  <c r="W13" i="19"/>
  <c r="T13" i="19"/>
  <c r="R13" i="19"/>
  <c r="P13" i="19"/>
  <c r="M13" i="19"/>
  <c r="K13" i="19"/>
  <c r="I13" i="19"/>
  <c r="F13" i="19"/>
  <c r="Q89" i="14"/>
  <c r="AC14" i="14"/>
  <c r="AC61" i="14"/>
  <c r="AC254" i="14"/>
  <c r="AC246" i="14"/>
  <c r="AC234" i="14"/>
  <c r="AC226" i="14"/>
  <c r="AC330" i="14"/>
  <c r="AA337" i="14"/>
  <c r="AC18" i="14"/>
  <c r="Z22" i="14"/>
  <c r="V22" i="14"/>
  <c r="J22" i="14"/>
  <c r="F22" i="14"/>
  <c r="AC33" i="14"/>
  <c r="AC41" i="14"/>
  <c r="AC86" i="14"/>
  <c r="U89" i="14"/>
  <c r="M89" i="14"/>
  <c r="AC320" i="14"/>
  <c r="AC376" i="14"/>
  <c r="AC199" i="14"/>
  <c r="AC191" i="14"/>
  <c r="AC183" i="14"/>
  <c r="AC175" i="14"/>
  <c r="AC45" i="14"/>
  <c r="AC37" i="14"/>
  <c r="AC29" i="14"/>
  <c r="AC53" i="14"/>
  <c r="AC65" i="14"/>
  <c r="H89" i="14"/>
  <c r="AC378" i="14"/>
  <c r="AB89" i="14"/>
  <c r="Z89" i="14"/>
  <c r="X89" i="14"/>
  <c r="V89" i="14"/>
  <c r="T89" i="14"/>
  <c r="R89" i="14"/>
  <c r="P89" i="14"/>
  <c r="N89" i="14"/>
  <c r="L89" i="14"/>
  <c r="AA89" i="14"/>
  <c r="W89" i="14"/>
  <c r="S89" i="14"/>
  <c r="O89" i="14"/>
  <c r="K89" i="14"/>
  <c r="I89" i="14"/>
  <c r="G89" i="14"/>
  <c r="AC267" i="14"/>
  <c r="AC317" i="14"/>
  <c r="AC309" i="14"/>
  <c r="AC301" i="14"/>
  <c r="AC293" i="14"/>
  <c r="AC313" i="14"/>
  <c r="AC305" i="14"/>
  <c r="AC289" i="14"/>
  <c r="U274" i="14"/>
  <c r="K168" i="14"/>
  <c r="AA168" i="14"/>
  <c r="E22" i="14"/>
  <c r="G22" i="14"/>
  <c r="I22" i="14"/>
  <c r="O22" i="14"/>
  <c r="Q22" i="14"/>
  <c r="S22" i="14"/>
  <c r="U22" i="14"/>
  <c r="N219" i="14"/>
  <c r="V219" i="14"/>
  <c r="Z219" i="14"/>
  <c r="AB219" i="14"/>
  <c r="E274" i="14"/>
  <c r="M274" i="14"/>
  <c r="Q274" i="14"/>
  <c r="S274" i="14"/>
  <c r="T274" i="14"/>
  <c r="K337" i="14"/>
  <c r="S337" i="14"/>
  <c r="W337" i="14"/>
  <c r="Y337" i="14"/>
  <c r="Z337" i="14"/>
  <c r="G168" i="14"/>
  <c r="I168" i="14"/>
  <c r="J168" i="14"/>
  <c r="AC152" i="14"/>
  <c r="AC154" i="14" s="1"/>
  <c r="F219" i="14"/>
  <c r="J219" i="14"/>
  <c r="L219" i="14"/>
  <c r="M219" i="14"/>
  <c r="G337" i="14"/>
  <c r="I337" i="14"/>
  <c r="J337" i="14"/>
  <c r="S168" i="14"/>
  <c r="W168" i="14"/>
  <c r="Y168" i="14"/>
  <c r="Z168" i="14"/>
  <c r="AC216" i="14"/>
  <c r="E219" i="14"/>
  <c r="R219" i="14"/>
  <c r="T219" i="14"/>
  <c r="U219" i="14"/>
  <c r="I274" i="14"/>
  <c r="K274" i="14"/>
  <c r="L274" i="14"/>
  <c r="Y274" i="14"/>
  <c r="AA274" i="14"/>
  <c r="AB274" i="14"/>
  <c r="O337" i="14"/>
  <c r="Q337" i="14"/>
  <c r="R337" i="14"/>
  <c r="AC161" i="14"/>
  <c r="O168" i="14"/>
  <c r="Q168" i="14"/>
  <c r="R168" i="14"/>
  <c r="L22" i="14"/>
  <c r="AC49" i="14"/>
  <c r="AC258" i="14"/>
  <c r="AC165" i="14"/>
  <c r="F168" i="14"/>
  <c r="M168" i="14"/>
  <c r="N168" i="14"/>
  <c r="U168" i="14"/>
  <c r="V168" i="14"/>
  <c r="AC82" i="14"/>
  <c r="H219" i="14"/>
  <c r="I219" i="14"/>
  <c r="P219" i="14"/>
  <c r="Q219" i="14"/>
  <c r="X219" i="14"/>
  <c r="Y219" i="14"/>
  <c r="G274" i="14"/>
  <c r="H274" i="14"/>
  <c r="O274" i="14"/>
  <c r="P274" i="14"/>
  <c r="W274" i="14"/>
  <c r="X274" i="14"/>
  <c r="F337" i="14"/>
  <c r="M337" i="14"/>
  <c r="N337" i="14"/>
  <c r="U337" i="14"/>
  <c r="V337" i="14"/>
  <c r="AB22" i="14"/>
  <c r="H22" i="14"/>
  <c r="AC132" i="14"/>
  <c r="AC116" i="14"/>
  <c r="AC151" i="14"/>
  <c r="AC153" i="14" s="1"/>
  <c r="AC321" i="14"/>
  <c r="F274" i="14"/>
  <c r="J274" i="14"/>
  <c r="N274" i="14"/>
  <c r="R274" i="14"/>
  <c r="V274" i="14"/>
  <c r="Z274" i="14"/>
  <c r="H168" i="14"/>
  <c r="L168" i="14"/>
  <c r="P168" i="14"/>
  <c r="T168" i="14"/>
  <c r="X168" i="14"/>
  <c r="AB168" i="14"/>
  <c r="AC203" i="14"/>
  <c r="AC212" i="14"/>
  <c r="G219" i="14"/>
  <c r="K219" i="14"/>
  <c r="O219" i="14"/>
  <c r="S219" i="14"/>
  <c r="W219" i="14"/>
  <c r="AA219" i="14"/>
  <c r="AC257" i="14"/>
  <c r="AC334" i="14"/>
  <c r="AC372" i="14"/>
  <c r="AC375" i="14"/>
  <c r="H337" i="14"/>
  <c r="L337" i="14"/>
  <c r="P337" i="14"/>
  <c r="T337" i="14"/>
  <c r="X337" i="14"/>
  <c r="AB337" i="14"/>
  <c r="AC202" i="14"/>
  <c r="AC285" i="14"/>
  <c r="K22" i="14"/>
  <c r="P22" i="14"/>
  <c r="R22" i="14"/>
  <c r="T22" i="14"/>
  <c r="AC259" i="14"/>
  <c r="W22" i="14"/>
  <c r="AA22" i="14"/>
  <c r="M22" i="14"/>
  <c r="K34" i="15"/>
  <c r="J34" i="15"/>
  <c r="M36" i="15"/>
  <c r="L36" i="15"/>
  <c r="J36" i="15"/>
  <c r="K36" i="15"/>
  <c r="J29" i="15"/>
  <c r="M29" i="15"/>
  <c r="L29" i="15"/>
  <c r="K29" i="15"/>
  <c r="X22" i="14" l="1"/>
  <c r="AD337" i="14"/>
  <c r="AC323" i="14"/>
  <c r="N22" i="14"/>
  <c r="AC322" i="14"/>
  <c r="Y22" i="14"/>
  <c r="AC377" i="14"/>
  <c r="AC204" i="14"/>
  <c r="AC260" i="14"/>
  <c r="AC205" i="14"/>
  <c r="K38" i="15" l="1"/>
  <c r="L38" i="15"/>
  <c r="M38" i="15"/>
  <c r="J38" i="15" l="1"/>
  <c r="E1328" i="7"/>
  <c r="E1325" i="7"/>
  <c r="E1329" i="7" s="1"/>
  <c r="AC1325" i="7" l="1"/>
  <c r="E1470" i="7"/>
  <c r="E1327" i="7"/>
  <c r="AC1324" i="7"/>
  <c r="E1469" i="7"/>
  <c r="E1471" i="7" s="1"/>
  <c r="AC1469" i="7" l="1"/>
  <c r="AC1328" i="7"/>
  <c r="AC1327" i="7"/>
  <c r="AC1329" i="7"/>
  <c r="AC1470" i="7"/>
</calcChain>
</file>

<file path=xl/sharedStrings.xml><?xml version="1.0" encoding="utf-8"?>
<sst xmlns="http://schemas.openxmlformats.org/spreadsheetml/2006/main" count="11012" uniqueCount="995">
  <si>
    <t>д.Боровская, д.Загривочная</t>
  </si>
  <si>
    <t>с.Замежное, ТП-23</t>
  </si>
  <si>
    <t>КРУН-10</t>
  </si>
  <si>
    <t>п.Усть-Цильма, РП-10</t>
  </si>
  <si>
    <t>п.Гарево</t>
  </si>
  <si>
    <t>Дисп. Наименование</t>
  </si>
  <si>
    <t>РПН 1</t>
  </si>
  <si>
    <t>РПН 2</t>
  </si>
  <si>
    <t>I, А</t>
  </si>
  <si>
    <t>Баланс по ПС</t>
  </si>
  <si>
    <t>Итого за сутки</t>
  </si>
  <si>
    <t>Ввод Т-1 110 кВ</t>
  </si>
  <si>
    <t>Ввод Т-2 110 кВ</t>
  </si>
  <si>
    <t>U, кВ</t>
  </si>
  <si>
    <t>Измеряемая величина</t>
  </si>
  <si>
    <t>Часы замеров</t>
  </si>
  <si>
    <t>tgφ</t>
  </si>
  <si>
    <t>Присоединение</t>
  </si>
  <si>
    <t>ТСН-1</t>
  </si>
  <si>
    <t>ТСН-2</t>
  </si>
  <si>
    <t>ТСН</t>
  </si>
  <si>
    <t>НГДУ</t>
  </si>
  <si>
    <t>Поселок</t>
  </si>
  <si>
    <t>ВЛ-144</t>
  </si>
  <si>
    <t>ТП-244</t>
  </si>
  <si>
    <t>УЭМЗ</t>
  </si>
  <si>
    <t>ТП-285, яч.8</t>
  </si>
  <si>
    <t>ПС-224, яч.3</t>
  </si>
  <si>
    <t>РП-125, яч.7</t>
  </si>
  <si>
    <t>ПС-219, яч.5</t>
  </si>
  <si>
    <t>ТП-294, яч.1</t>
  </si>
  <si>
    <t>Резерв</t>
  </si>
  <si>
    <t>Коровник с/х Водный</t>
  </si>
  <si>
    <t>ТП-409 поселок</t>
  </si>
  <si>
    <t>ЦРП завода Прогресс</t>
  </si>
  <si>
    <t>ТП-408 поселок</t>
  </si>
  <si>
    <t>ТП-446</t>
  </si>
  <si>
    <t>УРРЭС</t>
  </si>
  <si>
    <t>СЭЧ-7</t>
  </si>
  <si>
    <t>БКНС</t>
  </si>
  <si>
    <t>ТП-313, 319 (поселок)</t>
  </si>
  <si>
    <t>Фильтр.</t>
  </si>
  <si>
    <t>ТХУ-1</t>
  </si>
  <si>
    <t>Промысел</t>
  </si>
  <si>
    <t>ТХУ</t>
  </si>
  <si>
    <t>КПНГ</t>
  </si>
  <si>
    <t>ДНС</t>
  </si>
  <si>
    <t>ГЗПУ-5</t>
  </si>
  <si>
    <t>Промысел, поселок</t>
  </si>
  <si>
    <t>ГЗПУ-4</t>
  </si>
  <si>
    <t>УПСВ, яч.10</t>
  </si>
  <si>
    <t>БКНС, яч.4</t>
  </si>
  <si>
    <t>БКНС, яч.1</t>
  </si>
  <si>
    <t>ТП-1</t>
  </si>
  <si>
    <t>СМУ-5</t>
  </si>
  <si>
    <t>ЦРП</t>
  </si>
  <si>
    <t>Водонасосная</t>
  </si>
  <si>
    <t>Сосногорский ЛПУМГ</t>
  </si>
  <si>
    <t>Аэропорт</t>
  </si>
  <si>
    <t>Нефтепромысел</t>
  </si>
  <si>
    <t>ж/д Сосногорск</t>
  </si>
  <si>
    <t>РП-600</t>
  </si>
  <si>
    <t>РП-10 Сосногорск</t>
  </si>
  <si>
    <t>ПС №5 и 6, БВЦ</t>
  </si>
  <si>
    <t>ПС Южная, яч.5</t>
  </si>
  <si>
    <t>пос.Троицк, пос.Сойва</t>
  </si>
  <si>
    <t>Асфальто-бетонный завод</t>
  </si>
  <si>
    <t>пос.Троицк</t>
  </si>
  <si>
    <t>ж/д станция</t>
  </si>
  <si>
    <t>Сойвинский ЛПХ</t>
  </si>
  <si>
    <t>ЗАО "Печора"</t>
  </si>
  <si>
    <t>Печорский ЛПХ</t>
  </si>
  <si>
    <t>Покча</t>
  </si>
  <si>
    <t>ЦЭС</t>
  </si>
  <si>
    <t>ПС Троицк, яч.3</t>
  </si>
  <si>
    <t>ЗАО Ель</t>
  </si>
  <si>
    <t>Лесоперевалочная база</t>
  </si>
  <si>
    <t>НГДУ, промысел, котельная</t>
  </si>
  <si>
    <t>ЛПХ</t>
  </si>
  <si>
    <t>пос. Верхнеижемский</t>
  </si>
  <si>
    <t>РП " Верхнеижемский"</t>
  </si>
  <si>
    <t>Заречье</t>
  </si>
  <si>
    <t>Телецентр</t>
  </si>
  <si>
    <t>РПК, Заречье</t>
  </si>
  <si>
    <t>Ласта</t>
  </si>
  <si>
    <t>Ижма</t>
  </si>
  <si>
    <t>ДЭС</t>
  </si>
  <si>
    <t>Аэропорт, Константиновка</t>
  </si>
  <si>
    <t>п.Щельяюр</t>
  </si>
  <si>
    <t>Ырген шар</t>
  </si>
  <si>
    <t>Нерица</t>
  </si>
  <si>
    <t>с/з Красноборский</t>
  </si>
  <si>
    <t>поселок, ДЭС</t>
  </si>
  <si>
    <t>Н.База</t>
  </si>
  <si>
    <t>яч.6</t>
  </si>
  <si>
    <t>яч.22</t>
  </si>
  <si>
    <t>яч.26</t>
  </si>
  <si>
    <t>яч.30</t>
  </si>
  <si>
    <t>яч.34</t>
  </si>
  <si>
    <t>яч.10</t>
  </si>
  <si>
    <t>яч.5</t>
  </si>
  <si>
    <t>яч.8</t>
  </si>
  <si>
    <t>яч.12</t>
  </si>
  <si>
    <t>яч.16</t>
  </si>
  <si>
    <t>яч.20</t>
  </si>
  <si>
    <t>яч.24</t>
  </si>
  <si>
    <t>яч.28</t>
  </si>
  <si>
    <t>яч.32</t>
  </si>
  <si>
    <t>яч.7</t>
  </si>
  <si>
    <t>яч.9</t>
  </si>
  <si>
    <t>яч.11</t>
  </si>
  <si>
    <t>яч.15</t>
  </si>
  <si>
    <t>яч.19</t>
  </si>
  <si>
    <t>яч.23</t>
  </si>
  <si>
    <t>яч.27</t>
  </si>
  <si>
    <t>яч.21</t>
  </si>
  <si>
    <t>яч.25</t>
  </si>
  <si>
    <t>яч.29</t>
  </si>
  <si>
    <t>яч.13</t>
  </si>
  <si>
    <t>яч.17</t>
  </si>
  <si>
    <t>яч.14</t>
  </si>
  <si>
    <t>яч.18</t>
  </si>
  <si>
    <t>яч.3</t>
  </si>
  <si>
    <t>яч.4</t>
  </si>
  <si>
    <t>яч.2</t>
  </si>
  <si>
    <t>яч.1</t>
  </si>
  <si>
    <t>яч.47</t>
  </si>
  <si>
    <t>яч.48</t>
  </si>
  <si>
    <t>яч.31</t>
  </si>
  <si>
    <t>ПС Городская 110/35/10 кВ</t>
  </si>
  <si>
    <t>Т-2 110 кВ</t>
  </si>
  <si>
    <t>Т-1 110 кВ</t>
  </si>
  <si>
    <t>Ввод Т-2 35 кВ</t>
  </si>
  <si>
    <t>Т-2-35</t>
  </si>
  <si>
    <t>Т-1-10</t>
  </si>
  <si>
    <t>Т-2-10</t>
  </si>
  <si>
    <t>ВЛ 35 кВ</t>
  </si>
  <si>
    <t>1 СШ-35</t>
  </si>
  <si>
    <t>2 СШ-35</t>
  </si>
  <si>
    <t xml:space="preserve">ВЛ 12 </t>
  </si>
  <si>
    <t xml:space="preserve">ВЛ 11 </t>
  </si>
  <si>
    <t>Отходящие ВЛ 35 кВ, ИТОГО</t>
  </si>
  <si>
    <t>Баланс мощностей 35 кВ</t>
  </si>
  <si>
    <t>РУ 10 кВ</t>
  </si>
  <si>
    <t>1 СШ-10</t>
  </si>
  <si>
    <t>2 СШ-10</t>
  </si>
  <si>
    <t>ПС Водный 110/35/6 кВ</t>
  </si>
  <si>
    <t>РУ 6 кВ</t>
  </si>
  <si>
    <t>1 СШ-6</t>
  </si>
  <si>
    <t>2 СШ-6</t>
  </si>
  <si>
    <t>Т-1-6</t>
  </si>
  <si>
    <t>Т-2-6</t>
  </si>
  <si>
    <t>Отходящие ВЛ 6 кВ, ИТОГО</t>
  </si>
  <si>
    <t>Баланс мощностей 6 кВ</t>
  </si>
  <si>
    <t>Отходящие ВЛ 10 кВ, ИТОГО</t>
  </si>
  <si>
    <t>Баланс мощностей 10 кВ</t>
  </si>
  <si>
    <t>ПС Ветлосян 110/35/6 кВ</t>
  </si>
  <si>
    <t xml:space="preserve">ВЛ 5 </t>
  </si>
  <si>
    <t xml:space="preserve">ВЛ 25 </t>
  </si>
  <si>
    <t xml:space="preserve">ВЛ 24 </t>
  </si>
  <si>
    <t>ПС Ярега 110/35/6 кВ</t>
  </si>
  <si>
    <t xml:space="preserve">ВЛ 41 </t>
  </si>
  <si>
    <t xml:space="preserve">ВЛ 42 </t>
  </si>
  <si>
    <t xml:space="preserve">ВЛ 43 </t>
  </si>
  <si>
    <t xml:space="preserve">ВЛ 44 </t>
  </si>
  <si>
    <t>ПС "Доманик"</t>
  </si>
  <si>
    <t>ЯНТК</t>
  </si>
  <si>
    <t>ЗАО "Бизнесэнеготрейд"</t>
  </si>
  <si>
    <t>ПС Нижний Одес 110/35/6 кВ</t>
  </si>
  <si>
    <t>Ввод Т-3 110 кВ</t>
  </si>
  <si>
    <t xml:space="preserve">ВЛ 17 </t>
  </si>
  <si>
    <t xml:space="preserve">ВЛ 15 </t>
  </si>
  <si>
    <t>ТСН-3</t>
  </si>
  <si>
    <t>3 СШ-6</t>
  </si>
  <si>
    <t>ПС Пашня 110/35/6 кВ</t>
  </si>
  <si>
    <t>Т-3-6</t>
  </si>
  <si>
    <t xml:space="preserve">ВЛ 31 </t>
  </si>
  <si>
    <t xml:space="preserve">ВЛ 27 </t>
  </si>
  <si>
    <t>ПС БКНС</t>
  </si>
  <si>
    <t>Т-3 35 кВ</t>
  </si>
  <si>
    <t xml:space="preserve">ВЛ 60 </t>
  </si>
  <si>
    <t xml:space="preserve">ВЛ 62 </t>
  </si>
  <si>
    <t>УЗГК, УАВР, Комигазинвестстрой</t>
  </si>
  <si>
    <t xml:space="preserve">ВЛ 33 </t>
  </si>
  <si>
    <t xml:space="preserve">ВЛ 32 </t>
  </si>
  <si>
    <t>НГДУ, промысел, поселок</t>
  </si>
  <si>
    <t>ПС Троицк 110/35/10 кВ</t>
  </si>
  <si>
    <t xml:space="preserve">ВЛ 131 </t>
  </si>
  <si>
    <t xml:space="preserve">ВЛ 34 </t>
  </si>
  <si>
    <t xml:space="preserve">ВЛ 18 </t>
  </si>
  <si>
    <t xml:space="preserve">ВЛ 19 </t>
  </si>
  <si>
    <t xml:space="preserve">ВЛ 22 </t>
  </si>
  <si>
    <t xml:space="preserve">ВЛ 29 </t>
  </si>
  <si>
    <t xml:space="preserve">ВЛ 20 </t>
  </si>
  <si>
    <t>яч.37</t>
  </si>
  <si>
    <t>яч.39</t>
  </si>
  <si>
    <t>яч.38</t>
  </si>
  <si>
    <t>яч.40</t>
  </si>
  <si>
    <t xml:space="preserve">ВЛ 30 </t>
  </si>
  <si>
    <t>КТП</t>
  </si>
  <si>
    <t>ПС Усть-Цильма 110/20/10 кВ</t>
  </si>
  <si>
    <t>Ввод Т-2 20 кВ</t>
  </si>
  <si>
    <t>Т-2-20</t>
  </si>
  <si>
    <t>1 СШ-20</t>
  </si>
  <si>
    <t>2 СШ-20</t>
  </si>
  <si>
    <t>Хабариха</t>
  </si>
  <si>
    <t>Отходящие ВЛ 20 кВ, ИТОГО</t>
  </si>
  <si>
    <t>Баланс мощностей 20 кВ</t>
  </si>
  <si>
    <t>ПС Западная 110/10 кВ</t>
  </si>
  <si>
    <t>Т-1-20</t>
  </si>
  <si>
    <t>СМН</t>
  </si>
  <si>
    <t>3 СШ-10</t>
  </si>
  <si>
    <t>4 СШ-10</t>
  </si>
  <si>
    <t>ПС Ванью 110/6 кВ</t>
  </si>
  <si>
    <t>ПС Сосновка 110/10 кВ</t>
  </si>
  <si>
    <t>ПС Крутая 110/10 кВ</t>
  </si>
  <si>
    <t>ПС Южная 110/10 кВ</t>
  </si>
  <si>
    <t>ПС Синегорье 110/10 кВ</t>
  </si>
  <si>
    <t>ПС Замежная 110/10 кВ</t>
  </si>
  <si>
    <t>ПС Ижма 110/10 кВ</t>
  </si>
  <si>
    <t>ПС Щельяюр 110/10 кВ</t>
  </si>
  <si>
    <t>Ввод Т-1 35 кВ</t>
  </si>
  <si>
    <t>Т-1-35</t>
  </si>
  <si>
    <t>ПС-219, яч.4 (ЦТП)</t>
  </si>
  <si>
    <t>ТП-281, яч.3 (ЦТП)</t>
  </si>
  <si>
    <t>ТП-173, яч.1, ТП-232, яч.3</t>
  </si>
  <si>
    <t xml:space="preserve">ТП-164А (ЛПХ, в/ч) </t>
  </si>
  <si>
    <t xml:space="preserve">ВЛ 13 </t>
  </si>
  <si>
    <t>ВЛ 13</t>
  </si>
  <si>
    <t>ТП-405 (Прогресс-теплоэнергетика. Котельная)</t>
  </si>
  <si>
    <t>Биологическая очистка НПЗ</t>
  </si>
  <si>
    <t>ТП-148</t>
  </si>
  <si>
    <t>ООО "Ухтажелезобетон"</t>
  </si>
  <si>
    <t>ПС "Первомайская", 
ПС "Вентствол"</t>
  </si>
  <si>
    <t>ТП-330, 316 (поселок)</t>
  </si>
  <si>
    <t>Вентилятор НШ-2</t>
  </si>
  <si>
    <t>РП-300 яч.15</t>
  </si>
  <si>
    <t>РП-300 яч.16</t>
  </si>
  <si>
    <t>Т-1-10 1 сек.</t>
  </si>
  <si>
    <t>Т-1-10 3 сек.</t>
  </si>
  <si>
    <t>Т-2-10 2 сек.</t>
  </si>
  <si>
    <t>Т-2-10 4 сек.</t>
  </si>
  <si>
    <t>РП-Сангородок яч.11</t>
  </si>
  <si>
    <t>РП-Сангородок яч.10</t>
  </si>
  <si>
    <t>ПС КС-10 110/35/10 кВ</t>
  </si>
  <si>
    <t>откл.</t>
  </si>
  <si>
    <t>ЦРП КС "Ухтинская"</t>
  </si>
  <si>
    <t>СФ ООО "Газпромэнерго"</t>
  </si>
  <si>
    <t>УЗГК, УАВР</t>
  </si>
  <si>
    <t>Т-5 10/0,4 (ТСНЗ-63/10)</t>
  </si>
  <si>
    <t>Т-4 10/0,4 (ТСНЗ-63/10)</t>
  </si>
  <si>
    <t>ТПП "Лукойл" ДНС</t>
  </si>
  <si>
    <t>Ввод Т-1 20 кВ</t>
  </si>
  <si>
    <t>РУ 20 кВ</t>
  </si>
  <si>
    <t>ПС Вуктыл I 110/35/6 кВ</t>
  </si>
  <si>
    <t>УКПГ-4</t>
  </si>
  <si>
    <t>г. Вуктыл</t>
  </si>
  <si>
    <t>Очистные, авар. насосная</t>
  </si>
  <si>
    <t>ПС Вуктыл II 110/35/6 кВ</t>
  </si>
  <si>
    <t>ДКС</t>
  </si>
  <si>
    <t>Т-3 110 кВ</t>
  </si>
  <si>
    <t>НПС</t>
  </si>
  <si>
    <t>Цех ЭВП</t>
  </si>
  <si>
    <t>ВЛ-10кВ на п.Митрофан</t>
  </si>
  <si>
    <t>ПС С.Савинобор 110/35/6 кВ</t>
  </si>
  <si>
    <t>Мичаю, Динью</t>
  </si>
  <si>
    <t>УПСВ, яч.1 котельная</t>
  </si>
  <si>
    <t>Нефтепромысел юг, КС-3</t>
  </si>
  <si>
    <t>Нефтепромысел север
(кольцо)</t>
  </si>
  <si>
    <t>Нефтепромысел (кольцо)</t>
  </si>
  <si>
    <t>БСК 450 кВАр</t>
  </si>
  <si>
    <t>Т-1-6 1 сек.</t>
  </si>
  <si>
    <t>Т-2-6 2 сек.</t>
  </si>
  <si>
    <t>ПС Верхняя  Омра 110/35/6 кВ</t>
  </si>
  <si>
    <t>пос. В.Омра, промысел,
насосная</t>
  </si>
  <si>
    <t>пос. Гажа-Яг, Кэмдин</t>
  </si>
  <si>
    <t>ПС НПЗ 110/6 кВ</t>
  </si>
  <si>
    <t>Начальник оперативно-диспетчерской службы</t>
  </si>
  <si>
    <t>У с т а в к и    с р а б а т ы в а н и я</t>
  </si>
  <si>
    <t>АЧР-1</t>
  </si>
  <si>
    <t>Ч А П В</t>
  </si>
  <si>
    <t>Примечание</t>
  </si>
  <si>
    <t>АЧР</t>
  </si>
  <si>
    <t>Гц</t>
  </si>
  <si>
    <t>сек.</t>
  </si>
  <si>
    <t>4.00</t>
  </si>
  <si>
    <t>10.00</t>
  </si>
  <si>
    <t>0.3</t>
  </si>
  <si>
    <t>АЧР-2 совм.</t>
  </si>
  <si>
    <t>ПС Таежная 110/10 кВ</t>
  </si>
  <si>
    <t>ВЛ-145</t>
  </si>
  <si>
    <t>ТСН (сумматор)</t>
  </si>
  <si>
    <t>вкл.</t>
  </si>
  <si>
    <t>ВЛ 12</t>
  </si>
  <si>
    <t>ПС Озерная 35/6/10 кВ</t>
  </si>
  <si>
    <t>ПБВ 1</t>
  </si>
  <si>
    <t>ПБВ 2</t>
  </si>
  <si>
    <t>Ввод Т-1 6 кВ</t>
  </si>
  <si>
    <t>Ввод Т-2 6 кВ</t>
  </si>
  <si>
    <t>ВЛ 6 кВ</t>
  </si>
  <si>
    <t>яч.35</t>
  </si>
  <si>
    <t>РП-УРМЗ, Пивзавод ТП № 65</t>
  </si>
  <si>
    <t>ТП-49, Коминефтегеофиз.</t>
  </si>
  <si>
    <t>ТП-43 СУ-1 Сельхозтехника</t>
  </si>
  <si>
    <t>ТП-яч.163а Сосногорс. Энерг. Уч.</t>
  </si>
  <si>
    <t>АБФ ООО "Индастриал"</t>
  </si>
  <si>
    <t>КТП-97, яч 2, Стройфинпром</t>
  </si>
  <si>
    <t>КТП-138, яч.1, "Керамик", п.Озерный</t>
  </si>
  <si>
    <t>ТП-50, ТЗБ УРСа</t>
  </si>
  <si>
    <t>КТП-40 школа</t>
  </si>
  <si>
    <t>КТП-98, УЗСМК</t>
  </si>
  <si>
    <t>ТП-65, РП УРМЗ, Пивзавод</t>
  </si>
  <si>
    <t>ВЛ 10 кВ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</si>
  <si>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</si>
  <si>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</si>
  <si>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</si>
  <si>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</si>
  <si>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</si>
  <si>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</si>
  <si>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</si>
  <si>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яч.42</t>
  </si>
  <si>
    <t>ПС Геолог 35/10 кВ</t>
  </si>
  <si>
    <t>Ввод Т-1 10 кВ</t>
  </si>
  <si>
    <t>Ввод Т-2, 10 кВ</t>
  </si>
  <si>
    <t>Сосн.участок эл.снаб.</t>
  </si>
  <si>
    <t>УМЗ</t>
  </si>
  <si>
    <t>ОАО "Комистроймост"</t>
  </si>
  <si>
    <t>ПС Боровая 35/10 кВ</t>
  </si>
  <si>
    <t>яч.0</t>
  </si>
  <si>
    <t>ст.Юкарка, СЭЧ 7</t>
  </si>
  <si>
    <t>МУП "Ухтаэнерго", п.Тобысь</t>
  </si>
  <si>
    <t>Боровской ЛПХ</t>
  </si>
  <si>
    <t>ПС ДСК 35/10 кВ</t>
  </si>
  <si>
    <t>Ухтинское ДРСУ</t>
  </si>
  <si>
    <t>ООО "Финкомлес"</t>
  </si>
  <si>
    <t>Горводоканал</t>
  </si>
  <si>
    <t>ПС Седью 35/6 кВ</t>
  </si>
  <si>
    <t>п. Иван-Ель</t>
  </si>
  <si>
    <t>ПС Первомайская-2 (старая) 35/6 кВ</t>
  </si>
  <si>
    <t>Ввод Т-2, 6 кВ</t>
  </si>
  <si>
    <t>Ввод Т-3, 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</si>
  <si>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</si>
  <si>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</si>
  <si>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</si>
  <si>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</si>
  <si>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</si>
  <si>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</si>
  <si>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Компрессор №4</t>
  </si>
  <si>
    <t>Вентилятор НШ №3</t>
  </si>
  <si>
    <t>Подземная ПС ЦПП</t>
  </si>
  <si>
    <t>КТП-630</t>
  </si>
  <si>
    <t>ТП №330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</si>
  <si>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</si>
  <si>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</si>
  <si>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</si>
  <si>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</si>
  <si>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</si>
  <si>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</si>
  <si>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</si>
  <si>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</si>
  <si>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</si>
  <si>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</si>
  <si>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Вентилятор НШ №1</t>
  </si>
  <si>
    <t>яч.36</t>
  </si>
  <si>
    <t>БКНС-3 Тэбук</t>
  </si>
  <si>
    <t>ТМ 6/0,4</t>
  </si>
  <si>
    <t>ГНСП-3, яч.4</t>
  </si>
  <si>
    <t>ПС Герд Ель 35/6 кВ</t>
  </si>
  <si>
    <t>ПС Металлобаза 35/6 кВ</t>
  </si>
  <si>
    <t>Финкомлес</t>
  </si>
  <si>
    <t>СЭЧ 7, ст.Чемкасаель</t>
  </si>
  <si>
    <t>ПС Керки 35/6 кВ</t>
  </si>
  <si>
    <t>ПС Промбаза 35/6 кВ</t>
  </si>
  <si>
    <t>ВЛ-19</t>
  </si>
  <si>
    <t>ВЛ-20</t>
  </si>
  <si>
    <t>ВЛ-54</t>
  </si>
  <si>
    <t>ПАЭС №1</t>
  </si>
  <si>
    <t>ПАЭС№2</t>
  </si>
  <si>
    <t>ПС 2-й микрорайон 35/6 кВ</t>
  </si>
  <si>
    <t>ТП-39, ТП-57</t>
  </si>
  <si>
    <t>ТП-191 Терапия</t>
  </si>
  <si>
    <t>ТП Аэропорт, ТП Ближний привод</t>
  </si>
  <si>
    <t>ТП-37</t>
  </si>
  <si>
    <t>ТП Аэропорт, ТП-37</t>
  </si>
  <si>
    <t>ПС 1-й подъем 35/6 кВ</t>
  </si>
  <si>
    <t>ТП-2</t>
  </si>
  <si>
    <t>ТП-3</t>
  </si>
  <si>
    <t>ВООРВУ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</si>
  <si>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</si>
  <si>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</si>
  <si>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</si>
  <si>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</si>
  <si>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</si>
  <si>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</si>
  <si>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резерв</t>
  </si>
  <si>
    <t>ПС УКПГ-2 35/6 кВ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</si>
  <si>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</si>
  <si>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</si>
  <si>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</si>
  <si>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</si>
  <si>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</si>
  <si>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</si>
  <si>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</si>
  <si>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ПС УКПГ-8 35/6 кВ</t>
  </si>
  <si>
    <t>АБЗ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</si>
  <si>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</si>
  <si>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</si>
  <si>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</si>
  <si>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</si>
  <si>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</si>
  <si>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</si>
  <si>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</si>
  <si>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</si>
  <si>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</si>
  <si>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</si>
  <si>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</si>
  <si>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</si>
  <si>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</si>
  <si>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</si>
  <si>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</si>
  <si>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</si>
  <si>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</si>
  <si>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</si>
  <si>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</si>
  <si>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</si>
  <si>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</si>
  <si>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</si>
  <si>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</si>
  <si>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</si>
  <si>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</si>
  <si>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</si>
  <si>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</si>
  <si>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</si>
  <si>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</si>
  <si>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</si>
  <si>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</si>
  <si>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Белый Бор 35/10 кВ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</si>
  <si>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</si>
  <si>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</si>
  <si>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</si>
  <si>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</si>
  <si>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</si>
  <si>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</si>
  <si>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</si>
  <si>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</si>
  <si>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</si>
  <si>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</si>
  <si>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</si>
  <si>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ТП-761, 762</t>
  </si>
  <si>
    <t>ПС Вентствол 35/6 кВ</t>
  </si>
  <si>
    <t xml:space="preserve"> </t>
  </si>
  <si>
    <t>п. Веселый Кут, 
база отдыха УСМН,
 скважина, лесоучасток</t>
  </si>
  <si>
    <t>ТП-434 п.Герд-Ель,
котельная,
ТП-435 РРС</t>
  </si>
  <si>
    <t>поселок, РРС
ТП-702,705,706,707</t>
  </si>
  <si>
    <t>Северная железная дорога</t>
  </si>
  <si>
    <t>Ввод Т-2  6 кВ</t>
  </si>
  <si>
    <t>ПС Дальняя 35/6 кВ</t>
  </si>
  <si>
    <t>ПС ГОС 35/6 кВ</t>
  </si>
  <si>
    <t>ПС Бельгоп 35/6 кВ</t>
  </si>
  <si>
    <t>ПС Чинья-Ворык 35/6,10 кВ</t>
  </si>
  <si>
    <t>Ввод Т-2 10 кВ</t>
  </si>
  <si>
    <t xml:space="preserve">ВЛ-20 кВ Кедва </t>
  </si>
  <si>
    <t>Т - 10/20 кВ</t>
  </si>
  <si>
    <t>СШ-20</t>
  </si>
  <si>
    <t>Т-3-10 (яч.17, 26)</t>
  </si>
  <si>
    <t>21.00</t>
  </si>
  <si>
    <t>нет информации</t>
  </si>
  <si>
    <t>показание счетчика не меняется</t>
  </si>
  <si>
    <t>ТИ</t>
  </si>
  <si>
    <t>нет учета</t>
  </si>
  <si>
    <t>ХХ</t>
  </si>
  <si>
    <t xml:space="preserve">ТИ </t>
  </si>
  <si>
    <t xml:space="preserve">нет учета </t>
  </si>
  <si>
    <t>показания счетчика не меняются</t>
  </si>
  <si>
    <t xml:space="preserve">показания счетчика не меняются </t>
  </si>
  <si>
    <t>сумматор ТСН-1,2</t>
  </si>
  <si>
    <t>сумматор</t>
  </si>
  <si>
    <t>Вуктыльск. ЛПУМГ</t>
  </si>
  <si>
    <t>Авантаж - Форте</t>
  </si>
  <si>
    <t>ООО "Севербургаз"</t>
  </si>
  <si>
    <t>ПС Водовод 35/6 кВ</t>
  </si>
  <si>
    <t>нет обратного счетчика</t>
  </si>
  <si>
    <t>АСКУЭ</t>
  </si>
  <si>
    <t>(сумматор)</t>
  </si>
  <si>
    <t>Лукойл-УНГ</t>
  </si>
  <si>
    <t>(сумматор ТСН-1,2)</t>
  </si>
  <si>
    <t>P, МВт</t>
  </si>
  <si>
    <t>Q, МВАр</t>
  </si>
  <si>
    <t>ПС Вой-Вож 110/35/6 кВ</t>
  </si>
  <si>
    <t>Т-1 35 кВ</t>
  </si>
  <si>
    <t>яч. 5</t>
  </si>
  <si>
    <t>ПС НПС 110/10 кВ</t>
  </si>
  <si>
    <t>яч. 4</t>
  </si>
  <si>
    <t>яч. 23</t>
  </si>
  <si>
    <t>п. Вож-Вож</t>
  </si>
  <si>
    <t>18.00</t>
  </si>
  <si>
    <t>ПС "900" (Н. Омра) 35/6 кВ</t>
  </si>
  <si>
    <t>Ввод Т 6 кВ</t>
  </si>
  <si>
    <t>СШ-6</t>
  </si>
  <si>
    <t>КБ 450 кВАр</t>
  </si>
  <si>
    <t>пос. Н. Омра</t>
  </si>
  <si>
    <t>Вид учета</t>
  </si>
  <si>
    <t>ПС "220" (Бадъель) 35/0,4 кВ</t>
  </si>
  <si>
    <t>Ввод Т 0,4 кВ</t>
  </si>
  <si>
    <t>СШ-0,4 кВ</t>
  </si>
  <si>
    <t>фид.1</t>
  </si>
  <si>
    <t>фид.2</t>
  </si>
  <si>
    <t>ПС "200" 35/6 кВ</t>
  </si>
  <si>
    <t>расчет</t>
  </si>
  <si>
    <t>счетчик</t>
  </si>
  <si>
    <t>СВ - 110 кВ</t>
  </si>
  <si>
    <t>СВ-110 (ВЛ - 163/2)</t>
  </si>
  <si>
    <t>ВЛ-163/3 (Помоздино)</t>
  </si>
  <si>
    <t>В.Савинобор, Шердино,
 Дутово</t>
  </si>
  <si>
    <t>амперметр</t>
  </si>
  <si>
    <t>Загрузка подстанции, МВт</t>
  </si>
  <si>
    <t>Загрузка подстанции, МВАр</t>
  </si>
  <si>
    <t>Загрузка подстанции, МВА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</si>
  <si>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</si>
  <si>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</si>
  <si>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</si>
  <si>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>Загрузка трансформаторов, МВт</t>
  </si>
  <si>
    <t>Загрузка трансформаторов, МВАр</t>
  </si>
  <si>
    <t>Загрузка трансформаторов, МВА</t>
  </si>
  <si>
    <t>Ввод Т-1 6 кВ, яч.2</t>
  </si>
  <si>
    <t>Ввод Т-2 6 кВ, яч.15</t>
  </si>
  <si>
    <t>Ввод Т-1 6 кВ, яч.22</t>
  </si>
  <si>
    <t>Ввод Т-2 6 кВ, яч.19</t>
  </si>
  <si>
    <t>ПС Кедва 20/10 кВ</t>
  </si>
  <si>
    <t>Ввод Т 10 кВ</t>
  </si>
  <si>
    <t>ВЛ Кедва-Картаель</t>
  </si>
  <si>
    <r>
      <t xml:space="preserve">Вуктыл-II, яч.37
</t>
    </r>
    <r>
      <rPr>
        <b/>
        <sz val="8"/>
        <rFont val="Arial Cyr"/>
        <charset val="204"/>
      </rPr>
      <t xml:space="preserve">(ввод 1 сек. при работе
Вуктыла-2)   </t>
    </r>
  </si>
  <si>
    <r>
      <t xml:space="preserve">Вуктыл-II, яч.38
</t>
    </r>
    <r>
      <rPr>
        <b/>
        <sz val="8"/>
        <rFont val="Arial Cyr"/>
        <charset val="204"/>
      </rPr>
      <t xml:space="preserve">(ввод 2 сек. при работе
Вуктыла-2)  </t>
    </r>
    <r>
      <rPr>
        <b/>
        <sz val="8"/>
        <color indexed="10"/>
        <rFont val="Arial Cyr"/>
        <charset val="204"/>
      </rPr>
      <t xml:space="preserve"> </t>
    </r>
  </si>
  <si>
    <t>прибор</t>
  </si>
  <si>
    <t>ВЛ-18</t>
  </si>
  <si>
    <t>РП - 600 10 кВ</t>
  </si>
  <si>
    <t>Ввод 1 сек. 10 кВ</t>
  </si>
  <si>
    <t>Ввод 2 сек. 10 кВ</t>
  </si>
  <si>
    <t>Загрузка РП, МВт</t>
  </si>
  <si>
    <t>Загрузка РП, МВАр</t>
  </si>
  <si>
    <t>Загрузка РП, МВА</t>
  </si>
  <si>
    <t>ТП - 615</t>
  </si>
  <si>
    <t>ТП - 634</t>
  </si>
  <si>
    <t>ТП - 683</t>
  </si>
  <si>
    <t>ТП - 692</t>
  </si>
  <si>
    <t>6-й квартал</t>
  </si>
  <si>
    <t>ст. Пожня</t>
  </si>
  <si>
    <t>пос. Бутовый</t>
  </si>
  <si>
    <t>ТП - 664</t>
  </si>
  <si>
    <t>РП - 200 10 кВ</t>
  </si>
  <si>
    <t xml:space="preserve">яч.23 </t>
  </si>
  <si>
    <t>ТП - 212, 214</t>
  </si>
  <si>
    <t>ТП - 201</t>
  </si>
  <si>
    <t>ТП - 220</t>
  </si>
  <si>
    <t>ТП - 208, 212</t>
  </si>
  <si>
    <t>ТП - 216</t>
  </si>
  <si>
    <t>ТП - 286</t>
  </si>
  <si>
    <t>ТП - 223</t>
  </si>
  <si>
    <t>ТП - 219</t>
  </si>
  <si>
    <t>ТП - 222</t>
  </si>
  <si>
    <t>ТП - 215</t>
  </si>
  <si>
    <t>ТП - 208</t>
  </si>
  <si>
    <t>ТП - 209, 282</t>
  </si>
  <si>
    <t>ТП - 134</t>
  </si>
  <si>
    <t>РП - 125 10 кВ</t>
  </si>
  <si>
    <t>Т - 1 400 кВА</t>
  </si>
  <si>
    <t>Т - 2 400 кВА</t>
  </si>
  <si>
    <t>ТП - 190</t>
  </si>
  <si>
    <t>ТП - 194</t>
  </si>
  <si>
    <t>ТП - 100</t>
  </si>
  <si>
    <t>РП "Южная" 10 кВ</t>
  </si>
  <si>
    <t>ТП - 260А</t>
  </si>
  <si>
    <t>ТП - 253</t>
  </si>
  <si>
    <t>ТП - 140</t>
  </si>
  <si>
    <t>к Р-148</t>
  </si>
  <si>
    <t>РП "УРМЗ" 6 кВ</t>
  </si>
  <si>
    <t>Ввод 1 сек. 6 кВ</t>
  </si>
  <si>
    <t>Ввод 2 сек. 6 кВ</t>
  </si>
  <si>
    <t>ТП - 41</t>
  </si>
  <si>
    <t>ТП - 44</t>
  </si>
  <si>
    <t>ТП - 39</t>
  </si>
  <si>
    <t>ТП - 42</t>
  </si>
  <si>
    <t>ТП - 38</t>
  </si>
  <si>
    <t>к Р-236</t>
  </si>
  <si>
    <t>ООО "Нординвестгрупп"</t>
  </si>
  <si>
    <t>ПС 10/6 кВ "Сангородок"</t>
  </si>
  <si>
    <t>Загрузка ПС, МВт</t>
  </si>
  <si>
    <t>Загрузка ПС, МВАр</t>
  </si>
  <si>
    <t>Загрузка ПС, МВА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</si>
  <si>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</si>
  <si>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</si>
  <si>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</si>
  <si>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</si>
  <si>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</si>
  <si>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</si>
  <si>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</si>
  <si>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</si>
  <si>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Приложение № 2.2</t>
  </si>
  <si>
    <t>Приложение № 2.4</t>
  </si>
  <si>
    <t>ТП-168 яч.4 УРЭС, ТП-173 яч.6 (насосная 3-го подъема)</t>
  </si>
  <si>
    <t>ТП-295 фек. насосная,
 РП-125 УРЭС</t>
  </si>
  <si>
    <t xml:space="preserve">ТП-172, яч.6 </t>
  </si>
  <si>
    <t>ТМО, СТО "Сокол", МК-1</t>
  </si>
  <si>
    <t>ООО РУС-Инжиниринг</t>
  </si>
  <si>
    <t xml:space="preserve">ТП-255, яч.6 </t>
  </si>
  <si>
    <t>КРУН-10 кВ 3 сек.
(РП-200 яч. 1)</t>
  </si>
  <si>
    <t>КРУН-10 кВ 4 сек.
(РП-200 яч. 4)</t>
  </si>
  <si>
    <t>Племхоз "Ухта-97"</t>
  </si>
  <si>
    <t>ЗАО "Стройматериалы-К"</t>
  </si>
  <si>
    <t>ООО "УКЗ", ООО "УКЗ",
Теплоэнергострой,
ИТД "Горбунов"</t>
  </si>
  <si>
    <t>Лукойл-УНГ, поселок</t>
  </si>
  <si>
    <t>Т - 3 (раб. ввод)
ВЛ Кедва - Том - Кой-ю</t>
  </si>
  <si>
    <t>Т - 3 (рез. ввод)
ВЛ Кедва - Том - Кой-ю</t>
  </si>
  <si>
    <t>РВУ ООО Севергазпром</t>
  </si>
  <si>
    <t>ООО "Печоралесресурс"</t>
  </si>
  <si>
    <t>Газпромэнергосервис
КС-3</t>
  </si>
  <si>
    <t>Газпромэнерго, КС-3</t>
  </si>
  <si>
    <t>ТСН-1 (старый) 63 кВА</t>
  </si>
  <si>
    <t>ТСН-2 (старый) 63 кВА</t>
  </si>
  <si>
    <t>Резервная электростанция
(ПАЭС-1,2)</t>
  </si>
  <si>
    <t>ПС №4, яч.16</t>
  </si>
  <si>
    <t>ПС №4, яч.5</t>
  </si>
  <si>
    <t>Водовод</t>
  </si>
  <si>
    <t>УРЭС</t>
  </si>
  <si>
    <t>Профилакторий УГТУ "Планета"
Крохаль</t>
  </si>
  <si>
    <t>КТП-692</t>
  </si>
  <si>
    <t>РП-5</t>
  </si>
  <si>
    <t>ж/д, РП-10 Сосногорск</t>
  </si>
  <si>
    <t>п.Синегорье</t>
  </si>
  <si>
    <t>с.Трусово, д.Филипповская</t>
  </si>
  <si>
    <t>д.Рочевская, д.Нонбург,
д.Филипповская</t>
  </si>
  <si>
    <t>д.Мыза, д.Бор, д.Уег</t>
  </si>
  <si>
    <t>ООО "Интер-График"</t>
  </si>
  <si>
    <t>КТП-65 АТП  "СеверНИПИгаз"</t>
  </si>
  <si>
    <t>КТП-138 ООО "Транспогрузка",
ООО "Элиткомстрой"</t>
  </si>
  <si>
    <t>УНГСС АО Ухтанефтегазстройснаб
  ТП-30</t>
  </si>
  <si>
    <t>ОАО "Нефтехиммонтаж-ЛК"</t>
  </si>
  <si>
    <t>ТП-163, Сосногорск. энергетич. участок</t>
  </si>
  <si>
    <t>УТТ СТСГП ООО,
ГСК "Маяк-1"</t>
  </si>
  <si>
    <t>УРЭС, ОАО "Вестр"</t>
  </si>
  <si>
    <t>ТПП "Лукойл-Ухтанефтегаз"</t>
  </si>
  <si>
    <t>УРЭС Котельная</t>
  </si>
  <si>
    <t>УРЭС резерв</t>
  </si>
  <si>
    <t>СЭЧ-7 (ст. Чинья-Ворык, 
ст. Юкарка,  п. Тобысь)</t>
  </si>
  <si>
    <t>ООО "Северкомплектстрой"</t>
  </si>
  <si>
    <t>ООО Ухтадорстрой, 
ОС-34/19,
ООО Газстройкомплект</t>
  </si>
  <si>
    <t>СФ ООО Газпромэнерго</t>
  </si>
  <si>
    <t>ТП-89, яч.3 УРЭС</t>
  </si>
  <si>
    <t>ТП-84 (УРЭС) аэропорт</t>
  </si>
  <si>
    <t>ТП-83, яч.5</t>
  </si>
  <si>
    <t>ГУП "Ухтагеосервис",
 ОС-34/19</t>
  </si>
  <si>
    <t>ТП №109 (УРЭС) аэропорт</t>
  </si>
  <si>
    <t>ТП-74, яч.1</t>
  </si>
  <si>
    <t>Сосногорское ЛПУМГ</t>
  </si>
  <si>
    <t>КТП-66 (УРЭС) аэропорт</t>
  </si>
  <si>
    <t>УРЭС (насосная)</t>
  </si>
  <si>
    <t>УРЭС (скважины)</t>
  </si>
  <si>
    <t>УРЭС (совхоз)</t>
  </si>
  <si>
    <t>ООО Племхоз Изваильский</t>
  </si>
  <si>
    <t>Дачи "Изъюр"</t>
  </si>
  <si>
    <t>Сосногорский участок
электроснабжения</t>
  </si>
  <si>
    <t>ЗАО "Уральский ДжиЭсЭм"</t>
  </si>
  <si>
    <t>ЗАО Бизнесэнерготрейд
шахта, ЦВО</t>
  </si>
  <si>
    <t>ЗАО Бизнесэнерготрейд
ТП-801 Ввод I
Котельная</t>
  </si>
  <si>
    <t>Ярегская нефтетитановая
 компания</t>
  </si>
  <si>
    <t>ЗАО Бизнесэнерготрейд
Компрессорная</t>
  </si>
  <si>
    <t>ЗАО Бизнесэнерготрейд
(ТСН-1)</t>
  </si>
  <si>
    <t>Первомайская-1 (новая)
яч.14</t>
  </si>
  <si>
    <t>Первомайская-1 (новая)
яч.5</t>
  </si>
  <si>
    <t>ЗАО Бизнесэнерготрейд
ТП-801 Ввод II
Котельная</t>
  </si>
  <si>
    <t>ЗАО Бизнесэнерготрейд
(ТСН-2)</t>
  </si>
  <si>
    <t>Т-3 6/10 кВ</t>
  </si>
  <si>
    <t>ТП-760 ввод 1</t>
  </si>
  <si>
    <t>ТП-760 ввод 2</t>
  </si>
  <si>
    <t>ТП КВГМ, КТП СН-3</t>
  </si>
  <si>
    <t>ТП-6 КБО</t>
  </si>
  <si>
    <t>ТП-53, ТП-54, ТП Школа,
КНС-3</t>
  </si>
  <si>
    <t>Котельная</t>
  </si>
  <si>
    <t>с/х Северянин</t>
  </si>
  <si>
    <t>С ЛПУМГ-ЭХЗ</t>
  </si>
  <si>
    <t>п. Лемтыбож</t>
  </si>
  <si>
    <t>Ввод на приемный портал 
ВЛ на УКПГ-5 (рабочий)</t>
  </si>
  <si>
    <t>Ввод на приемный портал 
ВЛ на УКПГ-5 (резервный)</t>
  </si>
  <si>
    <t>Вод.скв. ВГПУ
ЭХЗ (КС-1)</t>
  </si>
  <si>
    <t>ВЛ-ЭХЗ ВЛПУМГ</t>
  </si>
  <si>
    <t>ВЛ-10кВ в ст. ТП-75, ТП-76</t>
  </si>
  <si>
    <t>ООО "Динью"
яч.6 РП-900а, яч.1 РП-800</t>
  </si>
  <si>
    <t>НГДУ ГНСП-9
к яч.6 РП-800</t>
  </si>
  <si>
    <t>НГДУ 
к яч.6 РП-800</t>
  </si>
  <si>
    <t>КУ 470 кВАр</t>
  </si>
  <si>
    <t>без яч.3</t>
  </si>
  <si>
    <t>РРС</t>
  </si>
  <si>
    <r>
      <t>Ввод Т 6 кВ
(сумма 7,8,2</t>
    </r>
    <r>
      <rPr>
        <sz val="8"/>
        <color indexed="10"/>
        <rFont val="Arial Cyr"/>
        <charset val="204"/>
      </rPr>
      <t xml:space="preserve"> </t>
    </r>
    <r>
      <rPr>
        <sz val="8"/>
        <rFont val="Arial Cyr"/>
        <charset val="204"/>
      </rPr>
      <t>и ТСН)</t>
    </r>
  </si>
  <si>
    <t>Активная мощность присоединений, включенных в график АЧР</t>
  </si>
  <si>
    <t>Очередность отключения</t>
  </si>
  <si>
    <t>Величина отключаемой мощности, МВт</t>
  </si>
  <si>
    <t>Потребители, питающиеся с отключаемых присоединений</t>
  </si>
  <si>
    <t>АЧР-2 несов</t>
  </si>
  <si>
    <t xml:space="preserve"> Номер  очер.</t>
  </si>
  <si>
    <t xml:space="preserve"> Нарастающая мощность, МВт</t>
  </si>
  <si>
    <t xml:space="preserve">  Питающий центр, отключаемые линии</t>
  </si>
  <si>
    <t xml:space="preserve">  Потребители,  питающиеся  c отключаемых линий</t>
  </si>
  <si>
    <t>Способ и время отключения.</t>
  </si>
  <si>
    <t>Питающий  центр, отключаемые присоединения</t>
  </si>
  <si>
    <t>быт</t>
  </si>
  <si>
    <t>Совхозы, быт</t>
  </si>
  <si>
    <t>Нефтепромыслы, ЯНТК, быт</t>
  </si>
  <si>
    <t>Джъер, нефтепромыслы</t>
  </si>
  <si>
    <t>СЭЧ-7, БКНС, ЯНТК, нефтепром., поселок</t>
  </si>
  <si>
    <t>ПС "Ухта", ВЛ-110 кВ № 161</t>
  </si>
  <si>
    <t xml:space="preserve">Нефтепромыслы,СГПЗ
цех№5, ЛПХ, п.Крутая,
В.Омра, Тр.-Печорск,
Верхнеижемский  </t>
  </si>
  <si>
    <t>30/60</t>
  </si>
  <si>
    <t>МОП, 2-5 мин.</t>
  </si>
  <si>
    <t>МОП,ТУ,1-2 м.</t>
  </si>
  <si>
    <t xml:space="preserve">ПС "Водный", ВЛ-35 кВ № 13 и яч. 6кВ № 10,
12, 15, 20, 23, 24, 25 </t>
  </si>
  <si>
    <t>п.Водный, Ч-Ворык,
Боровой, Г-Ель, ЛПХ,
з-д "Прогресс"</t>
  </si>
  <si>
    <t>60/60</t>
  </si>
  <si>
    <t>ТУ, 1-2 мин.</t>
  </si>
  <si>
    <t>ПС "Городская", яч. 10кВ № 7, 16, 19, 20, 26, 29</t>
  </si>
  <si>
    <t>УМР-17, УЭМЗ, город</t>
  </si>
  <si>
    <t>ПС "Озерная", вводы 6 кВ</t>
  </si>
  <si>
    <t>ЗСМК,Керамик,УРМЗ,
СЭЧ-7,хлебзавод,АТП,
молокозавод, базы</t>
  </si>
  <si>
    <t>п.Ветлосян, УМР, УКЗ,
Теплоэнергострой</t>
  </si>
  <si>
    <t>ПС "Геолог", яч. 10 кВ № 11, 12, 16, 17, 19, 20,
 21, 25</t>
  </si>
  <si>
    <t>Комистроймост, УМЗ,
ТПП "Лукойл-УНГ",
"Вестр", население</t>
  </si>
  <si>
    <t>СДЭ</t>
  </si>
  <si>
    <t>РП 600, вводы 10кВ (яч. 2, 5)</t>
  </si>
  <si>
    <t>6-й микрорайон</t>
  </si>
  <si>
    <t>30/30</t>
  </si>
  <si>
    <t>ПС "КС-10", яч. 10кВ № 17, 26 (Т-3 10/20)</t>
  </si>
  <si>
    <t>п. Кедва, Том, д. Аким,
Порожск, Винла и др.</t>
  </si>
  <si>
    <t>ПС "700" 35/6 кВ</t>
  </si>
  <si>
    <t>Южный-1</t>
  </si>
  <si>
    <t>Южный-2</t>
  </si>
  <si>
    <t>Северный-2</t>
  </si>
  <si>
    <t>Связь с яч.5 ПС Вой-Вож</t>
  </si>
  <si>
    <t>яч.3 КРУН-6 кВ</t>
  </si>
  <si>
    <t>яч.26 ГРУ-6 кВ</t>
  </si>
  <si>
    <t>яч.7 КРУН (прямой)</t>
  </si>
  <si>
    <t>яч.7 КРУН (обратный)</t>
  </si>
  <si>
    <t>яч.9 КРУН</t>
  </si>
  <si>
    <t>яч.11 КРУН</t>
  </si>
  <si>
    <t>ТП-727; связь с яч.4 ГРУ</t>
  </si>
  <si>
    <t>яч.13 КРУН (прямой)</t>
  </si>
  <si>
    <t>яч.13 КРУН (обратный)</t>
  </si>
  <si>
    <t>Северный-1; ТСН-2</t>
  </si>
  <si>
    <t>Связь с яч.3 ПС Вой-Вож</t>
  </si>
  <si>
    <t>яч.19 КРУН</t>
  </si>
  <si>
    <t>яч.17 КРУН</t>
  </si>
  <si>
    <t>яч.15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</si>
  <si>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</si>
  <si>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</si>
  <si>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</si>
  <si>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</si>
  <si>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</si>
  <si>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</si>
  <si>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</si>
  <si>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связь с яч.19 КРУН</t>
  </si>
  <si>
    <t>яч.14 ГРУ (ввод)</t>
  </si>
  <si>
    <t>яч.18 ГРУ</t>
  </si>
  <si>
    <t>ТП-745А, 745Б</t>
  </si>
  <si>
    <t>яч.24 ГРУ</t>
  </si>
  <si>
    <t>яч.22 ГРУ</t>
  </si>
  <si>
    <t>ТХН</t>
  </si>
  <si>
    <t>Ввод Т-3 10/20 ( 20 кВ)</t>
  </si>
  <si>
    <t>Т-3 10/20 (10 кВ)</t>
  </si>
  <si>
    <r>
      <t xml:space="preserve">яч.28 </t>
    </r>
    <r>
      <rPr>
        <b/>
        <sz val="8"/>
        <rFont val="Arial Cyr"/>
        <charset val="204"/>
      </rPr>
      <t>прямой</t>
    </r>
  </si>
  <si>
    <r>
      <t xml:space="preserve">яч.28 </t>
    </r>
    <r>
      <rPr>
        <b/>
        <sz val="8"/>
        <rFont val="Arial Cyr"/>
        <charset val="204"/>
      </rPr>
      <t>обратный</t>
    </r>
  </si>
  <si>
    <r>
      <t xml:space="preserve">яч.21 </t>
    </r>
    <r>
      <rPr>
        <b/>
        <sz val="8"/>
        <rFont val="Arial Cyr"/>
        <charset val="204"/>
      </rPr>
      <t>прямой</t>
    </r>
  </si>
  <si>
    <r>
      <t xml:space="preserve">яч.21 </t>
    </r>
    <r>
      <rPr>
        <b/>
        <sz val="8"/>
        <rFont val="Arial Cyr"/>
        <charset val="204"/>
      </rPr>
      <t>обратный</t>
    </r>
  </si>
  <si>
    <t>ПС ДНС-2 35/6 кВ (№503)</t>
  </si>
  <si>
    <t>ПС ГНСП-3 35/6 кВ (№502)</t>
  </si>
  <si>
    <t>ПС ДНС-3 35/6 кВ (№504)</t>
  </si>
  <si>
    <t>пос. Поляна</t>
  </si>
  <si>
    <t>КУ 450 кВАр</t>
  </si>
  <si>
    <t>ВЛ-141</t>
  </si>
  <si>
    <t>СМВ-110</t>
  </si>
  <si>
    <t>ВЛ-110 кВ №141</t>
  </si>
  <si>
    <t>УРЭС , РП Южная</t>
  </si>
  <si>
    <t>РП-Сангородок  яч.11</t>
  </si>
  <si>
    <t xml:space="preserve">УРЭС, РП Южная </t>
  </si>
  <si>
    <t>ТСН-3 (новый) 250 кВА</t>
  </si>
  <si>
    <t>ТСН-4 (новый) 250 кВА</t>
  </si>
  <si>
    <t xml:space="preserve">яч.19 </t>
  </si>
  <si>
    <t>ТИ Т-1</t>
  </si>
  <si>
    <t>ТИ Т-2</t>
  </si>
  <si>
    <t>ТИ Т-1+Т-2</t>
  </si>
  <si>
    <t>РП "Усть-Цильма" 10 кВ</t>
  </si>
  <si>
    <t>д. Сергеева-Щелья</t>
  </si>
  <si>
    <t>с. Усть-Цильма</t>
  </si>
  <si>
    <t>ТП-799 Т-2 Ледовый дворец</t>
  </si>
  <si>
    <t>ТП-799 Т-1 Ледовый дворец</t>
  </si>
  <si>
    <t>Х.Х.</t>
  </si>
  <si>
    <t>ДЭС "Усть-Цильма"</t>
  </si>
  <si>
    <t>ВЛ-110 кВ №142</t>
  </si>
  <si>
    <t>МУП "Ухтаводоканал"</t>
  </si>
  <si>
    <t>ПС Дутово 35/10 кВ</t>
  </si>
  <si>
    <t xml:space="preserve">ПС Джьер 35/6-10 кВ  </t>
  </si>
  <si>
    <t>РП - Митрофан 10 кВ</t>
  </si>
  <si>
    <t>п.Митрофан-Дикост</t>
  </si>
  <si>
    <t>п.Митрофан-д.Кодач</t>
  </si>
  <si>
    <t>ТСН  яч.3</t>
  </si>
  <si>
    <t>ПС Седью, яч.2,4</t>
  </si>
  <si>
    <t>ПС 110кВ Ярега, яч.6кВ  3,6,7,9,10,11,12,16</t>
  </si>
  <si>
    <t>быт,нефтепромыслы</t>
  </si>
  <si>
    <t>Приложение № 1</t>
  </si>
  <si>
    <t>Приложение 4</t>
  </si>
  <si>
    <t>Приложение 5</t>
  </si>
  <si>
    <t>Приложение №3</t>
  </si>
  <si>
    <t>Устройства компенсации реактивной мощности</t>
  </si>
  <si>
    <t>Наименование ПС</t>
  </si>
  <si>
    <t>Тип устройства (СК, БСК, ШР, УШР)</t>
  </si>
  <si>
    <t>Установленная мощность, МВАр</t>
  </si>
  <si>
    <t>Уровень напряжения, кВ</t>
  </si>
  <si>
    <t>Фактическая мощность</t>
  </si>
  <si>
    <t>4-00</t>
  </si>
  <si>
    <t>10-00</t>
  </si>
  <si>
    <t>ПС «700»</t>
  </si>
  <si>
    <t>КС2-6,3-75-2У3</t>
  </si>
  <si>
    <t>от _____________ №____</t>
  </si>
  <si>
    <t>Активная мощность присоединений, включенных в графики ограничения</t>
  </si>
  <si>
    <t xml:space="preserve"> Допустимое время перерыва, мин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</si>
  <si>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</si>
  <si>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</si>
  <si>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</si>
  <si>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</si>
  <si>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</si>
  <si>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</si>
  <si>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</si>
  <si>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</si>
  <si>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</si>
  <si>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</si>
  <si>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</si>
  <si>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</si>
  <si>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</si>
  <si>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</si>
  <si>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</si>
  <si>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</si>
  <si>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</si>
  <si>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</si>
  <si>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</si>
  <si>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</si>
  <si>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</si>
  <si>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</si>
  <si>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</si>
  <si>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</si>
  <si>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к указанию филиала ОАО "МРСК Северо-запада" "Комиэнерго"</t>
  </si>
  <si>
    <t>Т-1-6 ПРЯМОЙ</t>
  </si>
  <si>
    <t>Т-2-6 ПРЯМОЙ</t>
  </si>
  <si>
    <t>Т-1-6 ОБРАТНЫЙ</t>
  </si>
  <si>
    <t>Т-2-6 ОБРАТНЫЙ</t>
  </si>
  <si>
    <t xml:space="preserve">U, 1с. 35 кВ </t>
  </si>
  <si>
    <t xml:space="preserve">U, 2с. 35 кВ </t>
  </si>
  <si>
    <t>I, А   ВЛ-151</t>
  </si>
  <si>
    <t>I, А   ВЛ-150</t>
  </si>
  <si>
    <t>I, А   ВЛ-165</t>
  </si>
  <si>
    <t>I, А   ВЛ-166</t>
  </si>
  <si>
    <t xml:space="preserve">ТП-168, яч.4 </t>
  </si>
  <si>
    <t>Р, МВт ВЛ-166</t>
  </si>
  <si>
    <t>Р, МВт ВЛ-165</t>
  </si>
  <si>
    <t>МЭС</t>
  </si>
  <si>
    <t>Т-1</t>
  </si>
  <si>
    <t>Т-2</t>
  </si>
  <si>
    <t>Т-2 35 кВ</t>
  </si>
  <si>
    <t xml:space="preserve">Т-1 </t>
  </si>
  <si>
    <t>Т-1 6 кВ</t>
  </si>
  <si>
    <t>Т-2 6 кВ</t>
  </si>
  <si>
    <t>ВЛ №142</t>
  </si>
  <si>
    <t>Загрузка подстанции, Т-1, МВА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</si>
  <si>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</si>
  <si>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</si>
  <si>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</si>
  <si>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Загрузка трансформаторов, МВА, справочно</t>
  </si>
  <si>
    <t xml:space="preserve">АСКУЭ </t>
  </si>
  <si>
    <t>п.Усть-Цильма</t>
  </si>
  <si>
    <t>Ввод Т-1  20 кВ</t>
  </si>
  <si>
    <t xml:space="preserve">ВЛ 10 </t>
  </si>
  <si>
    <t>Човский производственный
участок</t>
  </si>
  <si>
    <t>ООО "РСК Энергосервис"</t>
  </si>
  <si>
    <t>ТП-809</t>
  </si>
  <si>
    <t>ПС "Сосновка", яч. 10кВ № 17, 24,18,19</t>
  </si>
  <si>
    <t>Ввод Т-1 110 кВ
ВЛ-150</t>
  </si>
  <si>
    <t>Ввод Т-2 110 кВ
ВЛ-151</t>
  </si>
  <si>
    <t xml:space="preserve">яч.8 
 </t>
  </si>
  <si>
    <t xml:space="preserve">яч.14 
 </t>
  </si>
  <si>
    <t>Ввод 3 сек. 10 кВ</t>
  </si>
  <si>
    <t>ТП -19, 20</t>
  </si>
  <si>
    <t>ТП-8,52</t>
  </si>
  <si>
    <t>Ввод Т-2 4с. 10 кВ</t>
  </si>
  <si>
    <t>ООО "Динью" - резерв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</si>
  <si>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</si>
  <si>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</si>
  <si>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</si>
  <si>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СМВ-35 кВ </t>
  </si>
  <si>
    <t xml:space="preserve">СМВ 35 кВ </t>
  </si>
  <si>
    <t>Ледовый дворец</t>
  </si>
  <si>
    <t>ООО Энергосервис Коми</t>
  </si>
  <si>
    <t>ПС "Ветлосян", яч. 6кВ № 8, 10, 11, 21</t>
  </si>
  <si>
    <t>ти</t>
  </si>
  <si>
    <t>ТСН-1 яч.16</t>
  </si>
  <si>
    <t>ТСН-2 яч.25</t>
  </si>
  <si>
    <t>ООО Энерготрейд</t>
  </si>
  <si>
    <t>Q, МВАр-обратн</t>
  </si>
  <si>
    <t>нет</t>
  </si>
  <si>
    <t>48.7</t>
  </si>
  <si>
    <t>ПС 110 кВ Синегорье, яч.10кВ 4,6,8.</t>
  </si>
  <si>
    <t>УМС, ДОК, ПТЗК,  быт</t>
  </si>
  <si>
    <t>ПС 110 кВ Городская(ЦЭС), яч.10кВ 7,8,11,16,19,20,21,24,25,26, 27,29,30,32,22,28</t>
  </si>
  <si>
    <t>УГСМ, УЭМЗ, УМР-17, КИВЦ, Коминефти, город</t>
  </si>
  <si>
    <t>ПС 35 кВ Озерная,  яч.6кВ  3,7,8, 10,12,13,14,15,16,17,18,19, 23,27,28,31,35;   яч.10 кВ 44, 45.</t>
  </si>
  <si>
    <t>АТП, УНГСС, Сосн. эн. уч-к, Нефтегазстрой, КНГФ, ТЗБ, Стройфинпром,пив.з-д,СУ-1, УТТ СТСГП, город</t>
  </si>
  <si>
    <t>ПС 110 кВ Западная(ЦЭС), яч.10 кВ 3,4,48.</t>
  </si>
  <si>
    <t>г. Ухта, санаторий Крохаль, офис СМН, дачи</t>
  </si>
  <si>
    <t>РП 10 кВ Южная (ЦЭС) яч. 11, 13, 16, 17, 18.</t>
  </si>
  <si>
    <t>быт, Севергеофизика, ЦМГ, больница, Ухтаэнерго</t>
  </si>
  <si>
    <t>ПС 110 кВ Замежная яч. 3, 5, 7</t>
  </si>
  <si>
    <t>ПС 35 кВ Седъю яч. 2,3,4,5.</t>
  </si>
  <si>
    <t>ПС 110 кВ Ветлосян,ВЛ-35кВ N24,25 и яч. 6кВ  3,8,10,11,15,16,21.</t>
  </si>
  <si>
    <t>УМЗ,Сосн.ж.д,Лукойл-УНГ,ДРСУ, УЖБ,СМУ-3,ОС-34/18,быт</t>
  </si>
  <si>
    <t>г. Ухта РП-200, яч.10кВ яч.6,7,18,22,23.</t>
  </si>
  <si>
    <t>ПС 110 кВ Ярега-110, яч.6кВ 3,6,7,9,10,11,12,13,16,24.</t>
  </si>
  <si>
    <t>ЧАПВ убирать нельзя</t>
  </si>
  <si>
    <t>ПС 110 кВ Троицк, ВЛ-35кВ №131;яч.10кВ 3,4,7,8,9,11,12,14,15,16.</t>
  </si>
  <si>
    <t>п.Комсомольск, Б.Бор, Илыч и др.п.Троицк, ЛПХ, МПС, АБЗ</t>
  </si>
  <si>
    <t>ПС 110 кВ Южная(ЦЭС),яч.10кВ 3,4,7.</t>
  </si>
  <si>
    <t>п.Троицк, ЛПБ, ЗАО "Ель"</t>
  </si>
  <si>
    <t>ПС 110 кВ В.Омра, ВЛ-35кВ N 32,33 и яч.6 кВ.7,11,12</t>
  </si>
  <si>
    <t>п.В.Омра, Н.Омра, Вой-Вож, нефтепромыслы, ЛПХ</t>
  </si>
  <si>
    <t>ПС 110 кВ Пашня, ВЛ-35кВ № 27,31,Т-3 и яч.6кВ  5,6,7,8,9,10,14,15,16.</t>
  </si>
  <si>
    <t>Нефтепромыслы, КПНГ, п.Нефтепечорск, Митрофан,НГДУ, ГЗПУ</t>
  </si>
  <si>
    <t>ПС 110 кВ Н.Одес,  яч.6кВ 1,2,3,4,8,9,15,16,18,19,22,23,24.</t>
  </si>
  <si>
    <t>Нефтепромыслы, насосные,пос. Н.Одес</t>
  </si>
  <si>
    <t>ПС 110 кВ Ижма,  яч.10кВ 3,4,7,8,11,12,15,19.</t>
  </si>
  <si>
    <t>ПС 110 кВ Щельяюр,  яч.10кВ 4,8,12,17,18.</t>
  </si>
  <si>
    <t>ПС 110 кВ Вуктыл-1,  ВЛ-35кВ N 18, 19,20,22  и  яч.6кВ N 3,12,13, 14,15,16,17,18.</t>
  </si>
  <si>
    <t>ПС УКПГ-1,2,8; 2-й м/район,Промбаза, ГОС, Водозабор,г.Вуктыл, п.Подчерье,Кырта</t>
  </si>
  <si>
    <t>ПС 35 кВ Первомайская,  яч.6кВ 5,17,18,19.</t>
  </si>
  <si>
    <t>ПС 110 кВ Крутая, яч.10кВ 3,4,7,8,12.</t>
  </si>
  <si>
    <t>ЛПХ, цех N5 СГПЗ, посёлки</t>
  </si>
  <si>
    <t>АЧР-2 совмещенное</t>
  </si>
  <si>
    <t>АЧР - 2 несовмещенная</t>
  </si>
  <si>
    <t>АЧР - 1 и АЧР - 2 совмещенная</t>
  </si>
  <si>
    <t>ПС 110 кВ Н.Одес, ВЛ-35кВ N 15,17.</t>
  </si>
  <si>
    <t>ПС 110 кВ Сосновка,  яч.10кВ  9,10,11,13,15,17,18,19,20,24.</t>
  </si>
  <si>
    <t>МПС, г.Сосногорск,6-й микрорайон</t>
  </si>
  <si>
    <t>ПС 110 кВ Водный-110кВ,  ВЛ N 13 и яч.6кВ N 10,12,15,20,23,24,25 .</t>
  </si>
  <si>
    <t>с/х Водный, з-д "Прогресс", п.Водный, Боровой, Г-Ель,Ч-Ворык, Тобысь</t>
  </si>
  <si>
    <t>ПС 110 кВ КС-10 и яч.10кВ N 11,17,22,26,30,20,25,23,29.</t>
  </si>
  <si>
    <t>п.Том,с.Кедва,д.Аким,Винла,Порожск,Поромес, УЗГК,УАВР,Газпромэнерго</t>
  </si>
  <si>
    <t>ПС 110 кВ Вуктыл-2,  ВЛ-35кВ N 18,19,22,29,30.</t>
  </si>
  <si>
    <t xml:space="preserve">ПС УКПГ-1,4,8; Промбаза,ГОС; ДКС, КС-3, г.Вуктыл </t>
  </si>
  <si>
    <t>ПС 110 кВ Усть-Цильма, яч.10кВ 4,5,6,7,8.</t>
  </si>
  <si>
    <t>Аэропорт,с.У-Цильма,Гарево(совхозы, быт)</t>
  </si>
  <si>
    <t>Допустим. время перерыва питания, мин</t>
  </si>
  <si>
    <t>М.В. Задорожняя</t>
  </si>
  <si>
    <t>Ввод Т-1 6кВ</t>
  </si>
  <si>
    <t>Ввод Т-2 6кВ</t>
  </si>
  <si>
    <t>ТП-6</t>
  </si>
  <si>
    <t>ТП-8</t>
  </si>
  <si>
    <t>ЦКРС, АТЦ, ТЭВС, ТП-240, ТП-7, АТК-2, ТП-КСК, ТП-83</t>
  </si>
  <si>
    <t>ВГПУ-ОМТС, ТП-Холод., Очистные, ВЛПУМГ, ОРС</t>
  </si>
  <si>
    <t>ТП-Дирекция "Энергия", "Севергазсвязь", НГРС</t>
  </si>
  <si>
    <t>ВЛ-11, ТП-111, ТЭВС, МРС, Котельная, ДКВР-20</t>
  </si>
  <si>
    <t>ТЭВС-ЭХЗ, вод. скв.</t>
  </si>
  <si>
    <t>ТЭВС, ТП-112, ТП-111, 
ВЛ №17 Водозабор</t>
  </si>
  <si>
    <t>ТП-6 (КБО), ТП-4а, ТП-181, ТП-82, ТП-5</t>
  </si>
  <si>
    <t>яч.49</t>
  </si>
  <si>
    <t>яч.50</t>
  </si>
  <si>
    <t>яч.9 РП"914"</t>
  </si>
  <si>
    <t>ДГР</t>
  </si>
  <si>
    <t>яч.51</t>
  </si>
  <si>
    <t>ШСВ</t>
  </si>
  <si>
    <t>Ввод Т-3 35 кВ</t>
  </si>
  <si>
    <t>Т-3-35</t>
  </si>
  <si>
    <t>Т И</t>
  </si>
  <si>
    <t>ПБВ</t>
  </si>
  <si>
    <t>ПС СГЗ  35/10 кВ</t>
  </si>
  <si>
    <t>ПС "Опытная" 35/10 кВ</t>
  </si>
  <si>
    <t>ВЛ-44</t>
  </si>
  <si>
    <t>ВЛ-43</t>
  </si>
  <si>
    <t>н/д</t>
  </si>
  <si>
    <r>
      <t xml:space="preserve">УКПГ-4
</t>
    </r>
    <r>
      <rPr>
        <sz val="8"/>
        <color indexed="10"/>
        <rFont val="Times New Roman"/>
        <family val="1"/>
        <charset val="204"/>
      </rPr>
      <t>(сумма вводов УКПГ-4)</t>
    </r>
  </si>
  <si>
    <r>
      <t xml:space="preserve">Вуктыл-I, яч.19
</t>
    </r>
    <r>
      <rPr>
        <b/>
        <sz val="8"/>
        <rFont val="Times New Roman"/>
        <family val="1"/>
        <charset val="204"/>
      </rPr>
      <t xml:space="preserve">(ввод 1 сек. при работе
Вуктыла-1)  </t>
    </r>
    <r>
      <rPr>
        <b/>
        <sz val="8"/>
        <color indexed="10"/>
        <rFont val="Times New Roman"/>
        <family val="1"/>
        <charset val="204"/>
      </rPr>
      <t xml:space="preserve"> </t>
    </r>
  </si>
  <si>
    <r>
      <t xml:space="preserve">яч.41 </t>
    </r>
    <r>
      <rPr>
        <b/>
        <sz val="8"/>
        <rFont val="Times New Roman"/>
        <family val="1"/>
        <charset val="204"/>
      </rPr>
      <t>прямой</t>
    </r>
  </si>
  <si>
    <r>
      <t xml:space="preserve">яч.41 </t>
    </r>
    <r>
      <rPr>
        <b/>
        <sz val="8"/>
        <rFont val="Times New Roman"/>
        <family val="1"/>
        <charset val="204"/>
      </rPr>
      <t>обратный</t>
    </r>
  </si>
  <si>
    <r>
      <t xml:space="preserve">Вуктыл-I, яч.20
</t>
    </r>
    <r>
      <rPr>
        <b/>
        <sz val="8"/>
        <rFont val="Times New Roman"/>
        <family val="1"/>
        <charset val="204"/>
      </rPr>
      <t xml:space="preserve">(ввод 2 сек. при работе
Вуктыла-1)  </t>
    </r>
  </si>
  <si>
    <r>
      <t xml:space="preserve">яч.42 </t>
    </r>
    <r>
      <rPr>
        <b/>
        <sz val="8"/>
        <rFont val="Times New Roman"/>
        <family val="1"/>
        <charset val="204"/>
      </rPr>
      <t>прямой</t>
    </r>
  </si>
  <si>
    <r>
      <t xml:space="preserve">яч.42 </t>
    </r>
    <r>
      <rPr>
        <b/>
        <sz val="8"/>
        <rFont val="Times New Roman"/>
        <family val="1"/>
        <charset val="204"/>
      </rPr>
      <t>обратный</t>
    </r>
  </si>
  <si>
    <t>Таблица электрических замеров нагрузок в летний режимный день 15 июня 2016 года</t>
  </si>
  <si>
    <t>21-00</t>
  </si>
  <si>
    <t>Тр-р 6/10кВ -
 ВЛ-10кВ на п.Митрофан</t>
  </si>
  <si>
    <t>демонтир.</t>
  </si>
  <si>
    <t>ПС Мамыль 35/10 кВ</t>
  </si>
  <si>
    <t>д.Мамыль</t>
  </si>
  <si>
    <t>п.Якша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</si>
</sst>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5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sz val="8"/>
      <color indexed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Arial Cyr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charset val="204"/>
    </font>
    <font>
      <b/>
      <u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</font>
    <font>
      <sz val="9"/>
      <color rgb="FFFF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25" fillId="0" borderId="0"/>
    <xf numFmtId="0" fontId="17" fillId="0" borderId="0"/>
    <xf numFmtId="0" fontId="29" fillId="0" borderId="0"/>
    <xf numFmtId="9" fontId="2" fillId="0" borderId="0" applyFont="0" applyFill="0" applyBorder="0" applyAlignment="0" applyProtection="0"/>
    <xf numFmtId="0" fontId="31" fillId="0" borderId="0"/>
    <xf numFmtId="0" fontId="36" fillId="0" borderId="0"/>
    <xf numFmtId="0" fontId="43" fillId="0" borderId="0"/>
    <xf numFmtId="0" fontId="44" fillId="0" borderId="0"/>
    <xf numFmtId="0" fontId="48" fillId="0" borderId="0"/>
    <xf numFmtId="0" fontId="49" fillId="0" borderId="0"/>
  </cellStyleXfs>
  <cellXfs count="2976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5" fillId="0" borderId="0" xfId="0" applyFont="1"/>
    <xf numFmtId="0" fontId="5" fillId="3" borderId="2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 wrapText="1"/>
    </xf>
    <xf numFmtId="0" fontId="5" fillId="0" borderId="0" xfId="0" applyFont="1" applyFill="1" applyBorder="1"/>
    <xf numFmtId="0" fontId="5" fillId="5" borderId="19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5" fillId="3" borderId="21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5" borderId="21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11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23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/>
    </xf>
    <xf numFmtId="2" fontId="4" fillId="0" borderId="8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/>
    <xf numFmtId="0" fontId="5" fillId="5" borderId="15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center"/>
    </xf>
    <xf numFmtId="0" fontId="4" fillId="0" borderId="24" xfId="0" applyFont="1" applyFill="1" applyBorder="1" applyAlignment="1">
      <alignment vertical="top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/>
    <xf numFmtId="2" fontId="4" fillId="0" borderId="12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4" fillId="0" borderId="3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5" fillId="2" borderId="3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left"/>
    </xf>
    <xf numFmtId="0" fontId="5" fillId="2" borderId="2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4" fillId="0" borderId="19" xfId="0" applyFont="1" applyBorder="1"/>
    <xf numFmtId="0" fontId="5" fillId="3" borderId="23" xfId="0" applyFont="1" applyFill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5" fillId="2" borderId="25" xfId="0" applyFont="1" applyFill="1" applyBorder="1" applyAlignment="1">
      <alignment horizontal="left"/>
    </xf>
    <xf numFmtId="0" fontId="2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1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vertical="top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2" fontId="4" fillId="0" borderId="29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4" fillId="0" borderId="50" xfId="0" applyFont="1" applyFill="1" applyBorder="1" applyAlignment="1">
      <alignment horizontal="left"/>
    </xf>
    <xf numFmtId="2" fontId="4" fillId="0" borderId="5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2" fontId="4" fillId="0" borderId="6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166" fontId="4" fillId="0" borderId="38" xfId="0" applyNumberFormat="1" applyFont="1" applyBorder="1" applyAlignment="1">
      <alignment horizontal="center"/>
    </xf>
    <xf numFmtId="0" fontId="8" fillId="0" borderId="0" xfId="0" applyFont="1"/>
    <xf numFmtId="0" fontId="5" fillId="0" borderId="6" xfId="0" applyFont="1" applyBorder="1" applyAlignment="1">
      <alignment horizontal="center"/>
    </xf>
    <xf numFmtId="0" fontId="5" fillId="3" borderId="41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3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166" fontId="4" fillId="0" borderId="12" xfId="0" applyNumberFormat="1" applyFont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2" fontId="4" fillId="0" borderId="10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6" fontId="4" fillId="0" borderId="8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51" xfId="0" applyNumberFormat="1" applyFont="1" applyBorder="1" applyAlignment="1">
      <alignment horizontal="center"/>
    </xf>
    <xf numFmtId="166" fontId="4" fillId="0" borderId="37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4" fillId="0" borderId="27" xfId="0" applyNumberFormat="1" applyFont="1" applyBorder="1" applyAlignment="1">
      <alignment horizontal="center"/>
    </xf>
    <xf numFmtId="0" fontId="0" fillId="0" borderId="24" xfId="0" applyFill="1" applyBorder="1"/>
    <xf numFmtId="166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166" fontId="4" fillId="0" borderId="6" xfId="0" applyNumberFormat="1" applyFont="1" applyBorder="1" applyAlignment="1">
      <alignment horizontal="center"/>
    </xf>
    <xf numFmtId="165" fontId="4" fillId="0" borderId="5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/>
    </xf>
    <xf numFmtId="2" fontId="4" fillId="6" borderId="6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/>
    </xf>
    <xf numFmtId="0" fontId="4" fillId="6" borderId="19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/>
    </xf>
    <xf numFmtId="2" fontId="4" fillId="6" borderId="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/>
    </xf>
    <xf numFmtId="2" fontId="4" fillId="6" borderId="23" xfId="0" applyNumberFormat="1" applyFont="1" applyFill="1" applyBorder="1" applyAlignment="1">
      <alignment horizontal="center" vertical="center"/>
    </xf>
    <xf numFmtId="2" fontId="8" fillId="0" borderId="0" xfId="0" applyNumberFormat="1" applyFont="1" applyFill="1"/>
    <xf numFmtId="166" fontId="4" fillId="0" borderId="6" xfId="0" applyNumberFormat="1" applyFont="1" applyFill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2" fontId="4" fillId="0" borderId="55" xfId="0" applyNumberFormat="1" applyFont="1" applyBorder="1" applyAlignment="1">
      <alignment horizontal="center"/>
    </xf>
    <xf numFmtId="2" fontId="4" fillId="0" borderId="45" xfId="0" applyNumberFormat="1" applyFont="1" applyBorder="1" applyAlignment="1">
      <alignment horizontal="center"/>
    </xf>
    <xf numFmtId="2" fontId="4" fillId="0" borderId="56" xfId="0" applyNumberFormat="1" applyFont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2" fontId="4" fillId="0" borderId="8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0" fontId="4" fillId="0" borderId="25" xfId="0" applyFont="1" applyFill="1" applyBorder="1"/>
    <xf numFmtId="1" fontId="4" fillId="0" borderId="0" xfId="0" applyNumberFormat="1" applyFont="1" applyFill="1"/>
    <xf numFmtId="166" fontId="4" fillId="0" borderId="2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8" fillId="0" borderId="0" xfId="0" applyFont="1" applyFill="1"/>
    <xf numFmtId="0" fontId="4" fillId="7" borderId="8" xfId="0" applyFont="1" applyFill="1" applyBorder="1" applyAlignment="1">
      <alignment horizontal="center"/>
    </xf>
    <xf numFmtId="164" fontId="4" fillId="0" borderId="0" xfId="0" applyNumberFormat="1" applyFont="1"/>
    <xf numFmtId="0" fontId="3" fillId="0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2" fontId="15" fillId="2" borderId="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165" fontId="17" fillId="0" borderId="0" xfId="0" applyNumberFormat="1" applyFont="1"/>
    <xf numFmtId="0" fontId="16" fillId="0" borderId="0" xfId="0" applyFont="1" applyFill="1" applyAlignment="1"/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17" fillId="0" borderId="0" xfId="0" applyFont="1"/>
    <xf numFmtId="0" fontId="16" fillId="0" borderId="0" xfId="0" applyFont="1" applyFill="1"/>
    <xf numFmtId="2" fontId="16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2" fontId="4" fillId="6" borderId="29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/>
    </xf>
    <xf numFmtId="0" fontId="4" fillId="8" borderId="0" xfId="0" applyFont="1" applyFill="1"/>
    <xf numFmtId="0" fontId="0" fillId="8" borderId="0" xfId="0" applyFont="1" applyFill="1" applyAlignment="1"/>
    <xf numFmtId="0" fontId="2" fillId="8" borderId="0" xfId="0" applyFont="1" applyFill="1"/>
    <xf numFmtId="0" fontId="16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/>
    <xf numFmtId="164" fontId="16" fillId="0" borderId="4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61" xfId="0" applyFont="1" applyBorder="1" applyAlignment="1">
      <alignment horizontal="left" vertical="center" wrapText="1"/>
    </xf>
    <xf numFmtId="0" fontId="16" fillId="0" borderId="6" xfId="0" applyFont="1" applyBorder="1" applyAlignment="1"/>
    <xf numFmtId="0" fontId="16" fillId="0" borderId="61" xfId="0" applyFont="1" applyBorder="1" applyAlignment="1">
      <alignment horizontal="left" vertical="center"/>
    </xf>
    <xf numFmtId="0" fontId="16" fillId="0" borderId="6" xfId="0" applyFont="1" applyBorder="1"/>
    <xf numFmtId="2" fontId="4" fillId="0" borderId="22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 wrapText="1"/>
    </xf>
    <xf numFmtId="2" fontId="5" fillId="3" borderId="20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/>
    </xf>
    <xf numFmtId="2" fontId="5" fillId="3" borderId="29" xfId="0" applyNumberFormat="1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165" fontId="4" fillId="0" borderId="25" xfId="0" applyNumberFormat="1" applyFont="1" applyBorder="1" applyAlignment="1">
      <alignment horizontal="center"/>
    </xf>
    <xf numFmtId="0" fontId="4" fillId="0" borderId="6" xfId="0" applyFont="1" applyBorder="1"/>
    <xf numFmtId="0" fontId="14" fillId="0" borderId="0" xfId="0" applyFont="1" applyAlignment="1">
      <alignment horizontal="left"/>
    </xf>
    <xf numFmtId="0" fontId="22" fillId="2" borderId="0" xfId="0" applyFont="1" applyFill="1" applyBorder="1" applyAlignment="1">
      <alignment horizontal="center" vertical="center"/>
    </xf>
    <xf numFmtId="2" fontId="22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/>
    <xf numFmtId="0" fontId="4" fillId="6" borderId="49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1" fontId="4" fillId="0" borderId="23" xfId="0" applyNumberFormat="1" applyFont="1" applyBorder="1" applyAlignment="1">
      <alignment horizontal="center"/>
    </xf>
    <xf numFmtId="166" fontId="4" fillId="0" borderId="29" xfId="0" applyNumberFormat="1" applyFont="1" applyFill="1" applyBorder="1" applyAlignment="1">
      <alignment horizontal="center"/>
    </xf>
    <xf numFmtId="166" fontId="4" fillId="6" borderId="8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2" fontId="23" fillId="0" borderId="27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2" fontId="2" fillId="0" borderId="0" xfId="0" applyNumberFormat="1" applyFont="1"/>
    <xf numFmtId="166" fontId="4" fillId="0" borderId="25" xfId="0" applyNumberFormat="1" applyFont="1" applyBorder="1" applyAlignment="1">
      <alignment horizontal="center"/>
    </xf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3" borderId="12" xfId="0" applyNumberFormat="1" applyFont="1" applyFill="1" applyBorder="1" applyAlignment="1">
      <alignment horizontal="center" wrapText="1"/>
    </xf>
    <xf numFmtId="2" fontId="4" fillId="3" borderId="22" xfId="0" applyNumberFormat="1" applyFont="1" applyFill="1" applyBorder="1" applyAlignment="1">
      <alignment horizontal="center" wrapText="1"/>
    </xf>
    <xf numFmtId="2" fontId="5" fillId="2" borderId="18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4" fillId="5" borderId="28" xfId="0" applyNumberFormat="1" applyFont="1" applyFill="1" applyBorder="1" applyAlignment="1">
      <alignment horizontal="center" wrapText="1"/>
    </xf>
    <xf numFmtId="2" fontId="5" fillId="3" borderId="10" xfId="0" applyNumberFormat="1" applyFont="1" applyFill="1" applyBorder="1" applyAlignment="1">
      <alignment horizontal="center"/>
    </xf>
    <xf numFmtId="2" fontId="5" fillId="2" borderId="38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5" borderId="18" xfId="0" applyNumberFormat="1" applyFont="1" applyFill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0" fillId="0" borderId="0" xfId="0"/>
    <xf numFmtId="1" fontId="4" fillId="0" borderId="0" xfId="0" applyNumberFormat="1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2" fontId="4" fillId="9" borderId="0" xfId="0" applyNumberFormat="1" applyFont="1" applyFill="1"/>
    <xf numFmtId="166" fontId="4" fillId="0" borderId="0" xfId="0" applyNumberFormat="1" applyFont="1" applyFill="1"/>
    <xf numFmtId="2" fontId="4" fillId="0" borderId="28" xfId="0" applyNumberFormat="1" applyFont="1" applyBorder="1" applyAlignment="1">
      <alignment horizontal="center"/>
    </xf>
    <xf numFmtId="166" fontId="4" fillId="0" borderId="23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0" xfId="0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49" fontId="16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6" fillId="0" borderId="0" xfId="0" applyFont="1"/>
    <xf numFmtId="0" fontId="18" fillId="0" borderId="0" xfId="0" applyFont="1"/>
    <xf numFmtId="0" fontId="5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65" fontId="17" fillId="0" borderId="0" xfId="0" applyNumberFormat="1" applyFont="1" applyAlignment="1"/>
    <xf numFmtId="0" fontId="0" fillId="0" borderId="0" xfId="0" applyAlignment="1"/>
    <xf numFmtId="0" fontId="16" fillId="0" borderId="0" xfId="0" applyFont="1" applyBorder="1"/>
    <xf numFmtId="0" fontId="16" fillId="0" borderId="6" xfId="0" applyFont="1" applyBorder="1" applyAlignment="1">
      <alignment horizontal="center"/>
    </xf>
    <xf numFmtId="2" fontId="16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2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20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0" xfId="0"/>
    <xf numFmtId="2" fontId="16" fillId="0" borderId="6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21" fillId="0" borderId="63" xfId="3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6" borderId="10" xfId="0" applyNumberFormat="1" applyFont="1" applyFill="1" applyBorder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 wrapText="1"/>
    </xf>
    <xf numFmtId="0" fontId="4" fillId="12" borderId="2" xfId="0" applyFont="1" applyFill="1" applyBorder="1" applyAlignment="1">
      <alignment horizontal="center"/>
    </xf>
    <xf numFmtId="2" fontId="4" fillId="12" borderId="2" xfId="0" applyNumberFormat="1" applyFont="1" applyFill="1" applyBorder="1" applyAlignment="1">
      <alignment horizontal="center"/>
    </xf>
    <xf numFmtId="2" fontId="4" fillId="12" borderId="6" xfId="0" applyNumberFormat="1" applyFont="1" applyFill="1" applyBorder="1" applyAlignment="1">
      <alignment horizontal="center"/>
    </xf>
    <xf numFmtId="1" fontId="4" fillId="12" borderId="6" xfId="0" applyNumberFormat="1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13" borderId="2" xfId="0" applyFont="1" applyFill="1" applyBorder="1" applyAlignment="1">
      <alignment horizontal="left"/>
    </xf>
    <xf numFmtId="2" fontId="5" fillId="5" borderId="12" xfId="0" applyNumberFormat="1" applyFont="1" applyFill="1" applyBorder="1" applyAlignment="1">
      <alignment horizontal="center" wrapText="1"/>
    </xf>
    <xf numFmtId="2" fontId="27" fillId="13" borderId="2" xfId="2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left"/>
    </xf>
    <xf numFmtId="2" fontId="27" fillId="13" borderId="8" xfId="2" applyNumberFormat="1" applyFont="1" applyFill="1" applyBorder="1" applyAlignment="1">
      <alignment horizontal="center" vertical="center"/>
    </xf>
    <xf numFmtId="2" fontId="5" fillId="5" borderId="20" xfId="0" applyNumberFormat="1" applyFont="1" applyFill="1" applyBorder="1" applyAlignment="1">
      <alignment horizontal="center" wrapText="1"/>
    </xf>
    <xf numFmtId="2" fontId="4" fillId="0" borderId="10" xfId="0" applyNumberFormat="1" applyFont="1" applyBorder="1" applyAlignment="1">
      <alignment horizontal="center" vertical="center"/>
    </xf>
    <xf numFmtId="0" fontId="5" fillId="13" borderId="24" xfId="0" applyFont="1" applyFill="1" applyBorder="1" applyAlignment="1">
      <alignment horizontal="left"/>
    </xf>
    <xf numFmtId="0" fontId="5" fillId="13" borderId="25" xfId="0" applyFont="1" applyFill="1" applyBorder="1" applyAlignment="1">
      <alignment horizontal="left"/>
    </xf>
    <xf numFmtId="2" fontId="28" fillId="13" borderId="25" xfId="3" applyNumberFormat="1" applyFont="1" applyFill="1" applyBorder="1" applyAlignment="1">
      <alignment horizontal="center" vertical="center"/>
    </xf>
    <xf numFmtId="2" fontId="5" fillId="13" borderId="38" xfId="0" applyNumberFormat="1" applyFont="1" applyFill="1" applyBorder="1" applyAlignment="1">
      <alignment horizontal="center" wrapText="1"/>
    </xf>
    <xf numFmtId="2" fontId="4" fillId="12" borderId="2" xfId="0" applyNumberFormat="1" applyFont="1" applyFill="1" applyBorder="1" applyAlignment="1">
      <alignment horizontal="center" vertical="center"/>
    </xf>
    <xf numFmtId="2" fontId="4" fillId="12" borderId="8" xfId="0" applyNumberFormat="1" applyFont="1" applyFill="1" applyBorder="1" applyAlignment="1">
      <alignment horizontal="center" vertical="center"/>
    </xf>
    <xf numFmtId="2" fontId="4" fillId="12" borderId="6" xfId="0" applyNumberFormat="1" applyFont="1" applyFill="1" applyBorder="1" applyAlignment="1">
      <alignment horizontal="center" vertical="center"/>
    </xf>
    <xf numFmtId="2" fontId="4" fillId="12" borderId="23" xfId="0" applyNumberFormat="1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2" fontId="4" fillId="12" borderId="8" xfId="0" applyNumberFormat="1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166" fontId="4" fillId="12" borderId="2" xfId="0" applyNumberFormat="1" applyFont="1" applyFill="1" applyBorder="1" applyAlignment="1">
      <alignment horizontal="center"/>
    </xf>
    <xf numFmtId="166" fontId="4" fillId="12" borderId="23" xfId="0" applyNumberFormat="1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/>
    </xf>
    <xf numFmtId="1" fontId="4" fillId="12" borderId="23" xfId="0" applyNumberFormat="1" applyFont="1" applyFill="1" applyBorder="1" applyAlignment="1">
      <alignment horizontal="center"/>
    </xf>
    <xf numFmtId="165" fontId="4" fillId="12" borderId="2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2" fontId="4" fillId="12" borderId="10" xfId="0" applyNumberFormat="1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horizontal="left"/>
    </xf>
    <xf numFmtId="165" fontId="4" fillId="12" borderId="23" xfId="0" applyNumberFormat="1" applyFont="1" applyFill="1" applyBorder="1" applyAlignment="1">
      <alignment horizontal="center"/>
    </xf>
    <xf numFmtId="165" fontId="4" fillId="12" borderId="8" xfId="0" applyNumberFormat="1" applyFont="1" applyFill="1" applyBorder="1" applyAlignment="1">
      <alignment horizontal="center"/>
    </xf>
    <xf numFmtId="166" fontId="4" fillId="12" borderId="8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4" fontId="4" fillId="12" borderId="2" xfId="0" applyNumberFormat="1" applyFont="1" applyFill="1" applyBorder="1" applyAlignment="1">
      <alignment horizontal="center"/>
    </xf>
    <xf numFmtId="4" fontId="4" fillId="12" borderId="6" xfId="0" applyNumberFormat="1" applyFont="1" applyFill="1" applyBorder="1" applyAlignment="1">
      <alignment horizontal="center"/>
    </xf>
    <xf numFmtId="0" fontId="4" fillId="12" borderId="2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2" fontId="4" fillId="12" borderId="10" xfId="0" applyNumberFormat="1" applyFont="1" applyFill="1" applyBorder="1" applyAlignment="1">
      <alignment horizontal="center"/>
    </xf>
    <xf numFmtId="0" fontId="4" fillId="6" borderId="24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/>
    </xf>
    <xf numFmtId="2" fontId="4" fillId="6" borderId="25" xfId="0" applyNumberFormat="1" applyFont="1" applyFill="1" applyBorder="1" applyAlignment="1">
      <alignment horizontal="center" vertical="center"/>
    </xf>
    <xf numFmtId="2" fontId="4" fillId="6" borderId="38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/>
    </xf>
    <xf numFmtId="2" fontId="5" fillId="5" borderId="22" xfId="0" applyNumberFormat="1" applyFont="1" applyFill="1" applyBorder="1" applyAlignment="1">
      <alignment horizontal="center" wrapText="1"/>
    </xf>
    <xf numFmtId="0" fontId="4" fillId="0" borderId="49" xfId="0" applyFont="1" applyFill="1" applyBorder="1" applyAlignment="1">
      <alignment vertical="top"/>
    </xf>
    <xf numFmtId="165" fontId="14" fillId="0" borderId="0" xfId="0" applyNumberFormat="1" applyFont="1" applyFill="1" applyAlignment="1">
      <alignment horizontal="center"/>
    </xf>
    <xf numFmtId="1" fontId="4" fillId="12" borderId="10" xfId="0" applyNumberFormat="1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2" fontId="4" fillId="12" borderId="29" xfId="0" applyNumberFormat="1" applyFont="1" applyFill="1" applyBorder="1" applyAlignment="1">
      <alignment horizontal="center"/>
    </xf>
    <xf numFmtId="165" fontId="4" fillId="12" borderId="25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25" xfId="0" applyFont="1" applyFill="1" applyBorder="1" applyAlignment="1">
      <alignment horizontal="center"/>
    </xf>
    <xf numFmtId="0" fontId="2" fillId="12" borderId="23" xfId="0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166" fontId="4" fillId="12" borderId="25" xfId="0" applyNumberFormat="1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8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5" fillId="13" borderId="38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left"/>
    </xf>
    <xf numFmtId="0" fontId="24" fillId="14" borderId="2" xfId="0" applyFont="1" applyFill="1" applyBorder="1" applyAlignment="1">
      <alignment horizontal="left"/>
    </xf>
    <xf numFmtId="2" fontId="4" fillId="14" borderId="2" xfId="0" applyNumberFormat="1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/>
    </xf>
    <xf numFmtId="0" fontId="4" fillId="14" borderId="6" xfId="0" applyFont="1" applyFill="1" applyBorder="1" applyAlignment="1">
      <alignment horizontal="left"/>
    </xf>
    <xf numFmtId="0" fontId="24" fillId="14" borderId="6" xfId="0" applyFont="1" applyFill="1" applyBorder="1" applyAlignment="1">
      <alignment horizontal="left"/>
    </xf>
    <xf numFmtId="2" fontId="4" fillId="14" borderId="6" xfId="0" applyNumberFormat="1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/>
    </xf>
    <xf numFmtId="0" fontId="4" fillId="14" borderId="8" xfId="0" applyFont="1" applyFill="1" applyBorder="1" applyAlignment="1">
      <alignment horizontal="left"/>
    </xf>
    <xf numFmtId="2" fontId="4" fillId="14" borderId="8" xfId="0" applyNumberFormat="1" applyFont="1" applyFill="1" applyBorder="1" applyAlignment="1">
      <alignment horizontal="center" vertical="center"/>
    </xf>
    <xf numFmtId="2" fontId="4" fillId="14" borderId="23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2" fontId="4" fillId="12" borderId="55" xfId="0" applyNumberFormat="1" applyFont="1" applyFill="1" applyBorder="1" applyAlignment="1">
      <alignment horizontal="center"/>
    </xf>
    <xf numFmtId="2" fontId="4" fillId="12" borderId="56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4" fontId="4" fillId="12" borderId="23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23" fillId="0" borderId="6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/>
    </xf>
    <xf numFmtId="165" fontId="4" fillId="12" borderId="29" xfId="0" applyNumberFormat="1" applyFont="1" applyFill="1" applyBorder="1" applyAlignment="1">
      <alignment horizontal="center"/>
    </xf>
    <xf numFmtId="165" fontId="4" fillId="0" borderId="20" xfId="0" applyNumberFormat="1" applyFont="1" applyBorder="1" applyAlignment="1">
      <alignment horizontal="center"/>
    </xf>
    <xf numFmtId="49" fontId="21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21" fillId="0" borderId="4" xfId="0" applyFont="1" applyFill="1" applyBorder="1" applyAlignment="1">
      <alignment horizontal="center" vertical="center" wrapText="1"/>
    </xf>
    <xf numFmtId="0" fontId="16" fillId="0" borderId="23" xfId="0" applyFont="1" applyBorder="1"/>
    <xf numFmtId="0" fontId="4" fillId="2" borderId="10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0" fontId="5" fillId="5" borderId="34" xfId="0" applyFont="1" applyFill="1" applyBorder="1" applyAlignment="1">
      <alignment horizontal="left"/>
    </xf>
    <xf numFmtId="0" fontId="5" fillId="13" borderId="1" xfId="0" applyFont="1" applyFill="1" applyBorder="1" applyAlignment="1">
      <alignment horizontal="center"/>
    </xf>
    <xf numFmtId="2" fontId="5" fillId="5" borderId="28" xfId="0" applyNumberFormat="1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left"/>
    </xf>
    <xf numFmtId="2" fontId="4" fillId="0" borderId="63" xfId="0" applyNumberFormat="1" applyFont="1" applyFill="1" applyBorder="1" applyAlignment="1">
      <alignment horizontal="center"/>
    </xf>
    <xf numFmtId="2" fontId="4" fillId="0" borderId="63" xfId="0" applyNumberFormat="1" applyFont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5" fillId="13" borderId="28" xfId="0" applyNumberFormat="1" applyFont="1" applyFill="1" applyBorder="1" applyAlignment="1">
      <alignment horizontal="center" wrapText="1"/>
    </xf>
    <xf numFmtId="1" fontId="23" fillId="0" borderId="6" xfId="3" applyNumberFormat="1" applyFont="1" applyBorder="1" applyAlignment="1">
      <alignment horizontal="center" vertical="center"/>
    </xf>
    <xf numFmtId="1" fontId="23" fillId="0" borderId="14" xfId="3" applyNumberFormat="1" applyFont="1" applyBorder="1" applyAlignment="1">
      <alignment horizontal="center" vertical="center"/>
    </xf>
    <xf numFmtId="166" fontId="4" fillId="12" borderId="10" xfId="0" applyNumberFormat="1" applyFont="1" applyFill="1" applyBorder="1" applyAlignment="1">
      <alignment horizontal="center"/>
    </xf>
    <xf numFmtId="2" fontId="5" fillId="5" borderId="24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2" fontId="4" fillId="14" borderId="10" xfId="0" applyNumberFormat="1" applyFont="1" applyFill="1" applyBorder="1" applyAlignment="1">
      <alignment horizontal="center" vertical="center"/>
    </xf>
    <xf numFmtId="2" fontId="4" fillId="14" borderId="22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1" fontId="23" fillId="0" borderId="61" xfId="3" applyNumberFormat="1" applyFont="1" applyBorder="1" applyAlignment="1">
      <alignment horizontal="center" vertical="center"/>
    </xf>
    <xf numFmtId="0" fontId="5" fillId="13" borderId="16" xfId="0" applyFont="1" applyFill="1" applyBorder="1" applyAlignment="1">
      <alignment horizontal="left"/>
    </xf>
    <xf numFmtId="2" fontId="5" fillId="13" borderId="18" xfId="0" applyNumberFormat="1" applyFont="1" applyFill="1" applyBorder="1" applyAlignment="1">
      <alignment horizontal="center" wrapText="1"/>
    </xf>
    <xf numFmtId="1" fontId="4" fillId="12" borderId="6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left"/>
    </xf>
    <xf numFmtId="2" fontId="4" fillId="6" borderId="27" xfId="0" applyNumberFormat="1" applyFont="1" applyFill="1" applyBorder="1" applyAlignment="1">
      <alignment horizontal="center"/>
    </xf>
    <xf numFmtId="2" fontId="4" fillId="12" borderId="23" xfId="0" applyNumberFormat="1" applyFont="1" applyFill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/>
    </xf>
    <xf numFmtId="10" fontId="5" fillId="3" borderId="2" xfId="5" applyNumberFormat="1" applyFont="1" applyFill="1" applyBorder="1" applyAlignment="1">
      <alignment horizontal="center"/>
    </xf>
    <xf numFmtId="10" fontId="5" fillId="3" borderId="8" xfId="5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top"/>
    </xf>
    <xf numFmtId="164" fontId="4" fillId="12" borderId="23" xfId="0" applyNumberFormat="1" applyFont="1" applyFill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27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2" fontId="28" fillId="13" borderId="16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5" borderId="24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0" fontId="4" fillId="6" borderId="21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/>
    </xf>
    <xf numFmtId="0" fontId="5" fillId="4" borderId="50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1" fontId="4" fillId="12" borderId="8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/>
    </xf>
    <xf numFmtId="1" fontId="23" fillId="0" borderId="6" xfId="4" applyNumberFormat="1" applyFont="1" applyBorder="1" applyAlignment="1">
      <alignment horizontal="center" vertical="center"/>
    </xf>
    <xf numFmtId="0" fontId="4" fillId="0" borderId="14" xfId="0" applyFont="1" applyFill="1" applyBorder="1"/>
    <xf numFmtId="0" fontId="4" fillId="0" borderId="36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7" fontId="4" fillId="0" borderId="0" xfId="0" applyNumberFormat="1" applyFont="1" applyFill="1"/>
    <xf numFmtId="2" fontId="5" fillId="13" borderId="20" xfId="0" applyNumberFormat="1" applyFont="1" applyFill="1" applyBorder="1" applyAlignment="1">
      <alignment horizontal="center" wrapText="1"/>
    </xf>
    <xf numFmtId="0" fontId="32" fillId="0" borderId="6" xfId="0" applyFont="1" applyBorder="1" applyAlignment="1"/>
    <xf numFmtId="2" fontId="4" fillId="0" borderId="64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2" fontId="5" fillId="13" borderId="60" xfId="0" applyNumberFormat="1" applyFont="1" applyFill="1" applyBorder="1" applyAlignment="1">
      <alignment horizontal="center" wrapText="1"/>
    </xf>
    <xf numFmtId="0" fontId="5" fillId="13" borderId="24" xfId="0" applyFont="1" applyFill="1" applyBorder="1" applyAlignment="1">
      <alignment horizontal="center"/>
    </xf>
    <xf numFmtId="0" fontId="5" fillId="13" borderId="25" xfId="0" applyFont="1" applyFill="1" applyBorder="1" applyAlignment="1">
      <alignment horizontal="center"/>
    </xf>
    <xf numFmtId="2" fontId="4" fillId="0" borderId="66" xfId="0" applyNumberFormat="1" applyFont="1" applyFill="1" applyBorder="1" applyAlignment="1">
      <alignment horizont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60" xfId="0" applyNumberFormat="1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 vertical="center"/>
    </xf>
    <xf numFmtId="2" fontId="21" fillId="0" borderId="6" xfId="3" applyNumberFormat="1" applyFont="1" applyFill="1" applyBorder="1" applyAlignment="1">
      <alignment horizontal="center" vertical="center"/>
    </xf>
    <xf numFmtId="2" fontId="5" fillId="5" borderId="63" xfId="0" applyNumberFormat="1" applyFont="1" applyFill="1" applyBorder="1" applyAlignment="1">
      <alignment horizontal="center" wrapText="1"/>
    </xf>
    <xf numFmtId="2" fontId="5" fillId="5" borderId="60" xfId="0" applyNumberFormat="1" applyFont="1" applyFill="1" applyBorder="1" applyAlignment="1">
      <alignment horizontal="center" wrapText="1"/>
    </xf>
    <xf numFmtId="2" fontId="5" fillId="13" borderId="2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left" vertical="top"/>
    </xf>
    <xf numFmtId="2" fontId="21" fillId="0" borderId="2" xfId="3" applyNumberFormat="1" applyFont="1" applyFill="1" applyBorder="1" applyAlignment="1">
      <alignment horizontal="center" vertical="center"/>
    </xf>
    <xf numFmtId="2" fontId="21" fillId="0" borderId="12" xfId="3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top"/>
    </xf>
    <xf numFmtId="0" fontId="5" fillId="5" borderId="16" xfId="0" applyFont="1" applyFill="1" applyBorder="1" applyAlignment="1">
      <alignment horizontal="left"/>
    </xf>
    <xf numFmtId="2" fontId="5" fillId="13" borderId="40" xfId="0" applyNumberFormat="1" applyFont="1" applyFill="1" applyBorder="1" applyAlignment="1">
      <alignment horizontal="center" wrapText="1"/>
    </xf>
    <xf numFmtId="0" fontId="5" fillId="13" borderId="16" xfId="0" applyFont="1" applyFill="1" applyBorder="1" applyAlignment="1">
      <alignment horizontal="center"/>
    </xf>
    <xf numFmtId="2" fontId="4" fillId="0" borderId="60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 vertical="center"/>
    </xf>
    <xf numFmtId="164" fontId="4" fillId="12" borderId="6" xfId="0" applyNumberFormat="1" applyFont="1" applyFill="1" applyBorder="1" applyAlignment="1">
      <alignment horizontal="center"/>
    </xf>
    <xf numFmtId="164" fontId="4" fillId="12" borderId="2" xfId="0" applyNumberFormat="1" applyFont="1" applyFill="1" applyBorder="1" applyAlignment="1">
      <alignment horizontal="center"/>
    </xf>
    <xf numFmtId="2" fontId="4" fillId="0" borderId="66" xfId="0" applyNumberFormat="1" applyFont="1" applyBorder="1" applyAlignment="1">
      <alignment horizontal="center"/>
    </xf>
    <xf numFmtId="2" fontId="21" fillId="0" borderId="23" xfId="3" applyNumberFormat="1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top"/>
    </xf>
    <xf numFmtId="166" fontId="30" fillId="12" borderId="6" xfId="6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/>
    </xf>
    <xf numFmtId="2" fontId="21" fillId="12" borderId="2" xfId="3" applyNumberFormat="1" applyFont="1" applyFill="1" applyBorder="1" applyAlignment="1">
      <alignment horizontal="center" vertical="center"/>
    </xf>
    <xf numFmtId="2" fontId="21" fillId="12" borderId="23" xfId="3" applyNumberFormat="1" applyFont="1" applyFill="1" applyBorder="1" applyAlignment="1">
      <alignment horizontal="center" vertical="center"/>
    </xf>
    <xf numFmtId="0" fontId="5" fillId="12" borderId="16" xfId="0" applyFont="1" applyFill="1" applyBorder="1" applyAlignment="1">
      <alignment horizontal="center"/>
    </xf>
    <xf numFmtId="0" fontId="5" fillId="12" borderId="17" xfId="0" applyFont="1" applyFill="1" applyBorder="1" applyAlignment="1">
      <alignment horizontal="left"/>
    </xf>
    <xf numFmtId="0" fontId="4" fillId="5" borderId="18" xfId="0" applyFont="1" applyFill="1" applyBorder="1" applyAlignment="1">
      <alignment horizontal="center" wrapText="1"/>
    </xf>
    <xf numFmtId="2" fontId="21" fillId="12" borderId="6" xfId="3" applyNumberFormat="1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wrapText="1"/>
    </xf>
    <xf numFmtId="0" fontId="4" fillId="6" borderId="46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 wrapText="1"/>
    </xf>
    <xf numFmtId="0" fontId="27" fillId="0" borderId="0" xfId="0" applyFont="1" applyAlignment="1">
      <alignment horizontal="center"/>
    </xf>
    <xf numFmtId="165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left" wrapText="1"/>
    </xf>
    <xf numFmtId="0" fontId="27" fillId="0" borderId="0" xfId="0" applyFont="1" applyFill="1" applyAlignment="1">
      <alignment horizontal="left" wrapText="1"/>
    </xf>
    <xf numFmtId="0" fontId="33" fillId="4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2" fontId="4" fillId="8" borderId="8" xfId="0" applyNumberFormat="1" applyFont="1" applyFill="1" applyBorder="1" applyAlignment="1">
      <alignment horizontal="center" vertical="center"/>
    </xf>
    <xf numFmtId="2" fontId="4" fillId="15" borderId="8" xfId="0" applyNumberFormat="1" applyFont="1" applyFill="1" applyBorder="1" applyAlignment="1">
      <alignment horizontal="center" vertical="center"/>
    </xf>
    <xf numFmtId="2" fontId="4" fillId="11" borderId="0" xfId="0" applyNumberFormat="1" applyFont="1" applyFill="1"/>
    <xf numFmtId="2" fontId="4" fillId="15" borderId="10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left"/>
    </xf>
    <xf numFmtId="1" fontId="26" fillId="0" borderId="61" xfId="7" applyNumberFormat="1" applyFont="1" applyBorder="1" applyAlignment="1">
      <alignment horizontal="center" vertical="center"/>
    </xf>
    <xf numFmtId="1" fontId="26" fillId="0" borderId="63" xfId="7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0" fontId="4" fillId="0" borderId="0" xfId="0" applyFont="1"/>
    <xf numFmtId="1" fontId="26" fillId="0" borderId="6" xfId="7" applyNumberFormat="1" applyFont="1" applyBorder="1" applyAlignment="1">
      <alignment horizontal="center" vertical="center"/>
    </xf>
    <xf numFmtId="1" fontId="26" fillId="0" borderId="13" xfId="7" applyNumberFormat="1" applyFont="1" applyBorder="1" applyAlignment="1">
      <alignment horizontal="center" vertical="center"/>
    </xf>
    <xf numFmtId="1" fontId="26" fillId="0" borderId="14" xfId="7" applyNumberFormat="1" applyFont="1" applyBorder="1" applyAlignment="1">
      <alignment horizontal="center" vertical="center"/>
    </xf>
    <xf numFmtId="0" fontId="4" fillId="0" borderId="0" xfId="0" applyFont="1"/>
    <xf numFmtId="166" fontId="38" fillId="0" borderId="2" xfId="0" applyNumberFormat="1" applyFont="1" applyFill="1" applyBorder="1" applyAlignment="1">
      <alignment horizontal="center"/>
    </xf>
    <xf numFmtId="166" fontId="38" fillId="0" borderId="8" xfId="0" applyNumberFormat="1" applyFont="1" applyFill="1" applyBorder="1" applyAlignment="1">
      <alignment horizontal="center"/>
    </xf>
    <xf numFmtId="0" fontId="4" fillId="0" borderId="0" xfId="0" applyFont="1"/>
    <xf numFmtId="165" fontId="4" fillId="0" borderId="10" xfId="0" applyNumberFormat="1" applyFont="1" applyBorder="1" applyAlignment="1">
      <alignment horizontal="center"/>
    </xf>
    <xf numFmtId="165" fontId="4" fillId="12" borderId="10" xfId="0" applyNumberFormat="1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/>
    </xf>
    <xf numFmtId="0" fontId="4" fillId="0" borderId="0" xfId="0" applyFont="1"/>
    <xf numFmtId="2" fontId="4" fillId="8" borderId="25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2" fontId="16" fillId="0" borderId="10" xfId="0" applyNumberFormat="1" applyFont="1" applyFill="1" applyBorder="1" applyAlignment="1">
      <alignment horizontal="left" vertical="center"/>
    </xf>
    <xf numFmtId="2" fontId="16" fillId="0" borderId="2" xfId="0" applyNumberFormat="1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center"/>
    </xf>
    <xf numFmtId="2" fontId="16" fillId="0" borderId="14" xfId="0" applyNumberFormat="1" applyFont="1" applyFill="1" applyBorder="1" applyAlignment="1">
      <alignment horizontal="left" vertical="center" wrapText="1"/>
    </xf>
    <xf numFmtId="2" fontId="16" fillId="0" borderId="61" xfId="0" applyNumberFormat="1" applyFont="1" applyFill="1" applyBorder="1" applyAlignment="1">
      <alignment horizontal="left" vertical="center" wrapText="1"/>
    </xf>
    <xf numFmtId="2" fontId="16" fillId="0" borderId="6" xfId="0" applyNumberFormat="1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left" vertical="center"/>
    </xf>
    <xf numFmtId="2" fontId="16" fillId="0" borderId="8" xfId="0" applyNumberFormat="1" applyFont="1" applyFill="1" applyBorder="1" applyAlignment="1">
      <alignment horizontal="left" vertical="center"/>
    </xf>
    <xf numFmtId="2" fontId="16" fillId="0" borderId="6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wrapText="1"/>
    </xf>
    <xf numFmtId="0" fontId="16" fillId="0" borderId="20" xfId="0" applyFont="1" applyFill="1" applyBorder="1" applyAlignment="1">
      <alignment horizontal="center" wrapText="1"/>
    </xf>
    <xf numFmtId="2" fontId="16" fillId="0" borderId="8" xfId="0" applyNumberFormat="1" applyFont="1" applyFill="1" applyBorder="1" applyAlignment="1">
      <alignment horizontal="left" vertical="center" wrapText="1"/>
    </xf>
    <xf numFmtId="2" fontId="16" fillId="0" borderId="25" xfId="0" applyNumberFormat="1" applyFont="1" applyFill="1" applyBorder="1" applyAlignment="1">
      <alignment horizontal="left" vertical="center"/>
    </xf>
    <xf numFmtId="0" fontId="16" fillId="0" borderId="25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wrapText="1"/>
    </xf>
    <xf numFmtId="0" fontId="16" fillId="0" borderId="18" xfId="0" applyFont="1" applyFill="1" applyBorder="1" applyAlignment="1">
      <alignment horizontal="center" wrapText="1"/>
    </xf>
    <xf numFmtId="0" fontId="16" fillId="0" borderId="20" xfId="0" applyFont="1" applyFill="1" applyBorder="1"/>
    <xf numFmtId="2" fontId="16" fillId="0" borderId="23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16" fillId="0" borderId="25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/>
    </xf>
    <xf numFmtId="164" fontId="16" fillId="0" borderId="25" xfId="0" applyNumberFormat="1" applyFont="1" applyFill="1" applyBorder="1" applyAlignment="1">
      <alignment horizontal="center" vertical="center"/>
    </xf>
    <xf numFmtId="164" fontId="16" fillId="0" borderId="23" xfId="0" applyNumberFormat="1" applyFont="1" applyFill="1" applyBorder="1" applyAlignment="1">
      <alignment horizontal="center" vertical="center"/>
    </xf>
    <xf numFmtId="0" fontId="42" fillId="0" borderId="23" xfId="0" applyFont="1" applyFill="1" applyBorder="1" applyAlignment="1">
      <alignment horizontal="center" vertical="center"/>
    </xf>
    <xf numFmtId="0" fontId="42" fillId="0" borderId="23" xfId="0" applyFont="1" applyFill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center" wrapText="1"/>
    </xf>
    <xf numFmtId="0" fontId="42" fillId="0" borderId="8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2" fontId="16" fillId="0" borderId="25" xfId="0" applyNumberFormat="1" applyFont="1" applyFill="1" applyBorder="1" applyAlignment="1">
      <alignment horizontal="left" vertical="center" wrapText="1"/>
    </xf>
    <xf numFmtId="0" fontId="16" fillId="0" borderId="38" xfId="0" applyFont="1" applyFill="1" applyBorder="1" applyAlignment="1"/>
    <xf numFmtId="2" fontId="16" fillId="0" borderId="29" xfId="0" applyNumberFormat="1" applyFont="1" applyFill="1" applyBorder="1" applyAlignment="1">
      <alignment horizontal="left" vertical="center"/>
    </xf>
    <xf numFmtId="2" fontId="16" fillId="0" borderId="29" xfId="0" applyNumberFormat="1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/>
    <xf numFmtId="0" fontId="16" fillId="0" borderId="22" xfId="0" applyFont="1" applyFill="1" applyBorder="1" applyAlignment="1"/>
    <xf numFmtId="0" fontId="16" fillId="0" borderId="20" xfId="0" applyFont="1" applyFill="1" applyBorder="1" applyAlignment="1">
      <alignment vertical="center" wrapText="1"/>
    </xf>
    <xf numFmtId="0" fontId="17" fillId="0" borderId="0" xfId="0" applyFont="1" applyFill="1"/>
    <xf numFmtId="0" fontId="17" fillId="0" borderId="6" xfId="0" applyFont="1" applyFill="1" applyBorder="1" applyAlignment="1">
      <alignment horizontal="center"/>
    </xf>
    <xf numFmtId="164" fontId="16" fillId="0" borderId="23" xfId="0" applyNumberFormat="1" applyFont="1" applyFill="1" applyBorder="1"/>
    <xf numFmtId="2" fontId="16" fillId="0" borderId="29" xfId="0" applyNumberFormat="1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2" fontId="16" fillId="0" borderId="16" xfId="0" applyNumberFormat="1" applyFont="1" applyFill="1" applyBorder="1" applyAlignment="1">
      <alignment horizontal="left" vertical="center"/>
    </xf>
    <xf numFmtId="0" fontId="16" fillId="0" borderId="18" xfId="0" applyFont="1" applyFill="1" applyBorder="1"/>
    <xf numFmtId="0" fontId="16" fillId="0" borderId="0" xfId="0" applyFont="1" applyFill="1" applyBorder="1"/>
    <xf numFmtId="0" fontId="16" fillId="0" borderId="36" xfId="0" applyFont="1" applyFill="1" applyBorder="1"/>
    <xf numFmtId="0" fontId="17" fillId="0" borderId="19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Border="1"/>
    <xf numFmtId="2" fontId="4" fillId="12" borderId="29" xfId="0" applyNumberFormat="1" applyFont="1" applyFill="1" applyBorder="1" applyAlignment="1">
      <alignment horizontal="center" vertical="center"/>
    </xf>
    <xf numFmtId="2" fontId="4" fillId="0" borderId="51" xfId="0" applyNumberFormat="1" applyFont="1" applyFill="1" applyBorder="1" applyAlignment="1">
      <alignment horizontal="center"/>
    </xf>
    <xf numFmtId="1" fontId="26" fillId="0" borderId="6" xfId="8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0" fontId="4" fillId="0" borderId="61" xfId="0" applyFont="1" applyFill="1" applyBorder="1" applyAlignment="1">
      <alignment horizontal="left"/>
    </xf>
    <xf numFmtId="0" fontId="4" fillId="0" borderId="54" xfId="0" applyFont="1" applyFill="1" applyBorder="1" applyAlignment="1">
      <alignment horizontal="left"/>
    </xf>
    <xf numFmtId="0" fontId="4" fillId="0" borderId="56" xfId="0" applyFont="1" applyFill="1" applyBorder="1" applyAlignment="1">
      <alignment horizontal="left"/>
    </xf>
    <xf numFmtId="1" fontId="21" fillId="0" borderId="61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0" fontId="0" fillId="0" borderId="0" xfId="0" applyFont="1" applyBorder="1"/>
    <xf numFmtId="1" fontId="21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166" fontId="38" fillId="11" borderId="2" xfId="0" applyNumberFormat="1" applyFont="1" applyFill="1" applyBorder="1" applyAlignment="1">
      <alignment horizontal="center"/>
    </xf>
    <xf numFmtId="166" fontId="38" fillId="11" borderId="6" xfId="0" applyNumberFormat="1" applyFont="1" applyFill="1" applyBorder="1" applyAlignment="1">
      <alignment horizontal="center"/>
    </xf>
    <xf numFmtId="166" fontId="4" fillId="11" borderId="2" xfId="0" applyNumberFormat="1" applyFont="1" applyFill="1" applyBorder="1" applyAlignment="1">
      <alignment horizontal="center"/>
    </xf>
    <xf numFmtId="166" fontId="4" fillId="11" borderId="6" xfId="0" applyNumberFormat="1" applyFont="1" applyFill="1" applyBorder="1" applyAlignment="1">
      <alignment horizontal="center"/>
    </xf>
    <xf numFmtId="166" fontId="21" fillId="0" borderId="55" xfId="9" applyNumberFormat="1" applyFont="1" applyBorder="1" applyAlignment="1">
      <alignment horizontal="center" vertical="center"/>
    </xf>
    <xf numFmtId="166" fontId="30" fillId="0" borderId="6" xfId="9" applyNumberFormat="1" applyFont="1" applyBorder="1" applyAlignment="1">
      <alignment horizontal="center" vertical="center"/>
    </xf>
    <xf numFmtId="1" fontId="21" fillId="0" borderId="6" xfId="9" applyNumberFormat="1" applyFont="1" applyBorder="1" applyAlignment="1">
      <alignment horizontal="center" vertical="center"/>
    </xf>
    <xf numFmtId="1" fontId="21" fillId="0" borderId="14" xfId="9" applyNumberFormat="1" applyFont="1" applyBorder="1" applyAlignment="1">
      <alignment horizontal="center" vertical="center"/>
    </xf>
    <xf numFmtId="1" fontId="21" fillId="0" borderId="55" xfId="9" applyNumberFormat="1" applyFont="1" applyBorder="1" applyAlignment="1">
      <alignment horizontal="center" vertical="center"/>
    </xf>
    <xf numFmtId="1" fontId="21" fillId="0" borderId="62" xfId="9" applyNumberFormat="1" applyFont="1" applyBorder="1" applyAlignment="1">
      <alignment horizontal="center" vertical="center"/>
    </xf>
    <xf numFmtId="1" fontId="26" fillId="0" borderId="6" xfId="9" applyNumberFormat="1" applyFont="1" applyBorder="1" applyAlignment="1">
      <alignment horizontal="center" vertical="center"/>
    </xf>
    <xf numFmtId="1" fontId="26" fillId="0" borderId="58" xfId="9" applyNumberFormat="1" applyFont="1" applyBorder="1" applyAlignment="1">
      <alignment horizontal="center" vertical="center"/>
    </xf>
    <xf numFmtId="1" fontId="26" fillId="0" borderId="63" xfId="9" applyNumberFormat="1" applyFont="1" applyBorder="1" applyAlignment="1">
      <alignment horizontal="center" vertical="center"/>
    </xf>
    <xf numFmtId="1" fontId="26" fillId="0" borderId="6" xfId="9" applyNumberFormat="1" applyFont="1" applyBorder="1" applyAlignment="1">
      <alignment horizontal="center" vertical="center"/>
    </xf>
    <xf numFmtId="1" fontId="26" fillId="0" borderId="13" xfId="9" applyNumberFormat="1" applyFont="1" applyBorder="1" applyAlignment="1">
      <alignment horizontal="center" vertical="center"/>
    </xf>
    <xf numFmtId="1" fontId="26" fillId="0" borderId="14" xfId="9" applyNumberFormat="1" applyFont="1" applyBorder="1" applyAlignment="1">
      <alignment horizontal="center" vertical="center"/>
    </xf>
    <xf numFmtId="1" fontId="26" fillId="0" borderId="6" xfId="9" applyNumberFormat="1" applyFont="1" applyBorder="1" applyAlignment="1">
      <alignment horizontal="center" vertical="center"/>
    </xf>
    <xf numFmtId="1" fontId="26" fillId="0" borderId="14" xfId="9" applyNumberFormat="1" applyFont="1" applyBorder="1" applyAlignment="1">
      <alignment horizontal="center" vertical="center"/>
    </xf>
    <xf numFmtId="1" fontId="26" fillId="0" borderId="13" xfId="9" applyNumberFormat="1" applyFont="1" applyBorder="1" applyAlignment="1">
      <alignment horizontal="center" vertical="center"/>
    </xf>
    <xf numFmtId="1" fontId="26" fillId="0" borderId="61" xfId="9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1" fillId="0" borderId="23" xfId="9" applyNumberFormat="1" applyFont="1" applyBorder="1" applyAlignment="1">
      <alignment horizontal="center" vertical="center"/>
    </xf>
    <xf numFmtId="0" fontId="4" fillId="11" borderId="0" xfId="0" applyFont="1" applyFill="1" applyBorder="1" applyAlignment="1">
      <alignment horizontal="left" vertical="center"/>
    </xf>
    <xf numFmtId="0" fontId="4" fillId="11" borderId="0" xfId="0" applyFont="1" applyFill="1" applyBorder="1" applyAlignment="1">
      <alignment horizontal="left"/>
    </xf>
    <xf numFmtId="2" fontId="4" fillId="11" borderId="0" xfId="0" applyNumberFormat="1" applyFont="1" applyFill="1" applyBorder="1" applyAlignment="1">
      <alignment horizontal="center" vertical="center"/>
    </xf>
    <xf numFmtId="2" fontId="4" fillId="11" borderId="0" xfId="0" applyNumberFormat="1" applyFont="1" applyFill="1" applyBorder="1" applyAlignment="1">
      <alignment horizontal="center"/>
    </xf>
    <xf numFmtId="166" fontId="4" fillId="11" borderId="0" xfId="0" applyNumberFormat="1" applyFont="1" applyFill="1"/>
    <xf numFmtId="0" fontId="4" fillId="11" borderId="0" xfId="0" applyFont="1" applyFill="1"/>
    <xf numFmtId="2" fontId="4" fillId="11" borderId="2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0" fillId="0" borderId="0" xfId="0"/>
    <xf numFmtId="0" fontId="4" fillId="0" borderId="8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1" xfId="0" applyBorder="1"/>
    <xf numFmtId="0" fontId="0" fillId="0" borderId="19" xfId="0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34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1" fontId="26" fillId="12" borderId="6" xfId="9" applyNumberFormat="1" applyFont="1" applyFill="1" applyBorder="1" applyAlignment="1">
      <alignment horizontal="center" vertical="center"/>
    </xf>
    <xf numFmtId="1" fontId="26" fillId="12" borderId="61" xfId="9" applyNumberFormat="1" applyFont="1" applyFill="1" applyBorder="1" applyAlignment="1">
      <alignment horizontal="center" vertical="center"/>
    </xf>
    <xf numFmtId="0" fontId="45" fillId="13" borderId="24" xfId="0" applyFont="1" applyFill="1" applyBorder="1" applyAlignment="1">
      <alignment horizontal="left"/>
    </xf>
    <xf numFmtId="0" fontId="45" fillId="13" borderId="38" xfId="0" applyFont="1" applyFill="1" applyBorder="1" applyAlignment="1">
      <alignment horizontal="center"/>
    </xf>
    <xf numFmtId="0" fontId="5" fillId="13" borderId="11" xfId="0" applyFont="1" applyFill="1" applyBorder="1" applyAlignment="1">
      <alignment horizontal="left"/>
    </xf>
    <xf numFmtId="2" fontId="5" fillId="13" borderId="12" xfId="0" applyNumberFormat="1" applyFont="1" applyFill="1" applyBorder="1" applyAlignment="1">
      <alignment horizontal="center" wrapText="1"/>
    </xf>
    <xf numFmtId="0" fontId="5" fillId="13" borderId="19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center"/>
    </xf>
    <xf numFmtId="1" fontId="26" fillId="12" borderId="61" xfId="7" applyNumberFormat="1" applyFont="1" applyFill="1" applyBorder="1" applyAlignment="1">
      <alignment horizontal="center" vertical="center"/>
    </xf>
    <xf numFmtId="2" fontId="30" fillId="0" borderId="2" xfId="3" applyNumberFormat="1" applyFont="1" applyFill="1" applyBorder="1" applyAlignment="1">
      <alignment horizontal="center" vertical="center"/>
    </xf>
    <xf numFmtId="2" fontId="30" fillId="12" borderId="2" xfId="3" applyNumberFormat="1" applyFont="1" applyFill="1" applyBorder="1" applyAlignment="1">
      <alignment horizontal="center" vertical="center"/>
    </xf>
    <xf numFmtId="0" fontId="5" fillId="13" borderId="38" xfId="0" applyFont="1" applyFill="1" applyBorder="1" applyAlignment="1">
      <alignment horizontal="center" wrapText="1"/>
    </xf>
    <xf numFmtId="1" fontId="21" fillId="12" borderId="6" xfId="9" applyNumberFormat="1" applyFont="1" applyFill="1" applyBorder="1" applyAlignment="1">
      <alignment horizontal="center" vertical="center"/>
    </xf>
    <xf numFmtId="0" fontId="5" fillId="13" borderId="21" xfId="0" applyFont="1" applyFill="1" applyBorder="1" applyAlignment="1">
      <alignment horizontal="left"/>
    </xf>
    <xf numFmtId="0" fontId="5" fillId="13" borderId="10" xfId="0" applyFont="1" applyFill="1" applyBorder="1" applyAlignment="1">
      <alignment horizontal="center"/>
    </xf>
    <xf numFmtId="0" fontId="5" fillId="13" borderId="10" xfId="0" applyFont="1" applyFill="1" applyBorder="1" applyAlignment="1">
      <alignment horizontal="left"/>
    </xf>
    <xf numFmtId="2" fontId="5" fillId="13" borderId="22" xfId="0" applyNumberFormat="1" applyFont="1" applyFill="1" applyBorder="1" applyAlignment="1">
      <alignment horizontal="center" wrapText="1"/>
    </xf>
    <xf numFmtId="1" fontId="26" fillId="12" borderId="6" xfId="3" applyNumberFormat="1" applyFont="1" applyFill="1" applyBorder="1" applyAlignment="1">
      <alignment horizontal="center" vertical="center"/>
    </xf>
    <xf numFmtId="1" fontId="21" fillId="12" borderId="6" xfId="3" applyNumberFormat="1" applyFont="1" applyFill="1" applyBorder="1" applyAlignment="1">
      <alignment horizontal="center" vertical="center"/>
    </xf>
    <xf numFmtId="167" fontId="4" fillId="12" borderId="2" xfId="0" applyNumberFormat="1" applyFont="1" applyFill="1" applyBorder="1" applyAlignment="1">
      <alignment horizontal="center"/>
    </xf>
    <xf numFmtId="1" fontId="21" fillId="12" borderId="55" xfId="9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 vertical="center"/>
    </xf>
    <xf numFmtId="2" fontId="4" fillId="6" borderId="27" xfId="0" applyNumberFormat="1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/>
    </xf>
    <xf numFmtId="2" fontId="27" fillId="13" borderId="10" xfId="2" applyNumberFormat="1" applyFont="1" applyFill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/>
    </xf>
    <xf numFmtId="0" fontId="5" fillId="12" borderId="2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0" fontId="5" fillId="2" borderId="46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/>
    </xf>
    <xf numFmtId="2" fontId="21" fillId="13" borderId="6" xfId="3" applyNumberFormat="1" applyFont="1" applyFill="1" applyBorder="1" applyAlignment="1">
      <alignment horizontal="center" vertical="center"/>
    </xf>
    <xf numFmtId="2" fontId="4" fillId="13" borderId="6" xfId="0" applyNumberFormat="1" applyFont="1" applyFill="1" applyBorder="1" applyAlignment="1">
      <alignment horizontal="center"/>
    </xf>
    <xf numFmtId="1" fontId="26" fillId="13" borderId="6" xfId="9" applyNumberFormat="1" applyFont="1" applyFill="1" applyBorder="1" applyAlignment="1">
      <alignment horizontal="center" vertical="center"/>
    </xf>
    <xf numFmtId="1" fontId="4" fillId="13" borderId="10" xfId="0" applyNumberFormat="1" applyFont="1" applyFill="1" applyBorder="1" applyAlignment="1">
      <alignment horizontal="center"/>
    </xf>
    <xf numFmtId="2" fontId="4" fillId="13" borderId="2" xfId="0" applyNumberFormat="1" applyFont="1" applyFill="1" applyBorder="1" applyAlignment="1">
      <alignment horizontal="center"/>
    </xf>
    <xf numFmtId="166" fontId="4" fillId="13" borderId="6" xfId="0" applyNumberFormat="1" applyFont="1" applyFill="1" applyBorder="1" applyAlignment="1">
      <alignment horizontal="center"/>
    </xf>
    <xf numFmtId="0" fontId="4" fillId="13" borderId="10" xfId="0" applyFont="1" applyFill="1" applyBorder="1" applyAlignment="1">
      <alignment horizontal="center"/>
    </xf>
    <xf numFmtId="2" fontId="21" fillId="13" borderId="2" xfId="3" applyNumberFormat="1" applyFont="1" applyFill="1" applyBorder="1" applyAlignment="1">
      <alignment horizontal="center" vertical="center"/>
    </xf>
    <xf numFmtId="1" fontId="4" fillId="13" borderId="8" xfId="0" applyNumberFormat="1" applyFont="1" applyFill="1" applyBorder="1" applyAlignment="1">
      <alignment horizontal="center"/>
    </xf>
    <xf numFmtId="2" fontId="4" fillId="13" borderId="23" xfId="0" applyNumberFormat="1" applyFont="1" applyFill="1" applyBorder="1" applyAlignment="1">
      <alignment horizontal="center"/>
    </xf>
    <xf numFmtId="166" fontId="4" fillId="13" borderId="2" xfId="0" applyNumberFormat="1" applyFont="1" applyFill="1" applyBorder="1" applyAlignment="1">
      <alignment horizontal="center"/>
    </xf>
    <xf numFmtId="0" fontId="4" fillId="13" borderId="8" xfId="0" applyFont="1" applyFill="1" applyBorder="1" applyAlignment="1">
      <alignment horizontal="center"/>
    </xf>
    <xf numFmtId="2" fontId="4" fillId="6" borderId="51" xfId="0" applyNumberFormat="1" applyFont="1" applyFill="1" applyBorder="1" applyAlignment="1">
      <alignment horizontal="center"/>
    </xf>
    <xf numFmtId="1" fontId="26" fillId="12" borderId="6" xfId="8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vertical="top"/>
    </xf>
    <xf numFmtId="0" fontId="4" fillId="0" borderId="29" xfId="0" applyFont="1" applyFill="1" applyBorder="1" applyAlignment="1">
      <alignment vertical="top" wrapText="1"/>
    </xf>
    <xf numFmtId="2" fontId="5" fillId="13" borderId="38" xfId="0" applyNumberFormat="1" applyFont="1" applyFill="1" applyBorder="1" applyAlignment="1">
      <alignment horizontal="center"/>
    </xf>
    <xf numFmtId="2" fontId="5" fillId="5" borderId="64" xfId="0" applyNumberFormat="1" applyFont="1" applyFill="1" applyBorder="1" applyAlignment="1">
      <alignment horizontal="center" wrapText="1"/>
    </xf>
    <xf numFmtId="2" fontId="5" fillId="5" borderId="66" xfId="0" applyNumberFormat="1" applyFont="1" applyFill="1" applyBorder="1" applyAlignment="1">
      <alignment horizontal="center" wrapText="1"/>
    </xf>
    <xf numFmtId="166" fontId="23" fillId="0" borderId="2" xfId="8" applyNumberFormat="1" applyFont="1" applyBorder="1" applyAlignment="1">
      <alignment horizontal="center" vertical="center"/>
    </xf>
    <xf numFmtId="166" fontId="23" fillId="0" borderId="6" xfId="8" applyNumberFormat="1" applyFont="1" applyBorder="1" applyAlignment="1">
      <alignment horizontal="center" vertical="center"/>
    </xf>
    <xf numFmtId="1" fontId="23" fillId="0" borderId="6" xfId="8" applyNumberFormat="1" applyFont="1" applyBorder="1" applyAlignment="1">
      <alignment horizontal="center" vertical="center"/>
    </xf>
    <xf numFmtId="0" fontId="5" fillId="3" borderId="34" xfId="0" applyFont="1" applyFill="1" applyBorder="1" applyAlignment="1">
      <alignment horizontal="left"/>
    </xf>
    <xf numFmtId="166" fontId="38" fillId="12" borderId="2" xfId="0" applyNumberFormat="1" applyFont="1" applyFill="1" applyBorder="1" applyAlignment="1">
      <alignment horizontal="center"/>
    </xf>
    <xf numFmtId="166" fontId="38" fillId="12" borderId="6" xfId="0" applyNumberFormat="1" applyFont="1" applyFill="1" applyBorder="1" applyAlignment="1">
      <alignment horizontal="center"/>
    </xf>
    <xf numFmtId="0" fontId="2" fillId="0" borderId="49" xfId="0" applyFont="1" applyFill="1" applyBorder="1" applyAlignment="1">
      <alignment vertical="top"/>
    </xf>
    <xf numFmtId="2" fontId="5" fillId="5" borderId="16" xfId="0" applyNumberFormat="1" applyFont="1" applyFill="1" applyBorder="1" applyAlignment="1">
      <alignment horizontal="center"/>
    </xf>
    <xf numFmtId="166" fontId="5" fillId="11" borderId="12" xfId="0" applyNumberFormat="1" applyFont="1" applyFill="1" applyBorder="1" applyAlignment="1">
      <alignment horizontal="center"/>
    </xf>
    <xf numFmtId="166" fontId="5" fillId="11" borderId="14" xfId="0" applyNumberFormat="1" applyFont="1" applyFill="1" applyBorder="1" applyAlignment="1">
      <alignment horizontal="center"/>
    </xf>
    <xf numFmtId="2" fontId="4" fillId="8" borderId="29" xfId="0" applyNumberFormat="1" applyFont="1" applyFill="1" applyBorder="1" applyAlignment="1">
      <alignment horizontal="center" vertical="center"/>
    </xf>
    <xf numFmtId="2" fontId="4" fillId="15" borderId="29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left"/>
    </xf>
    <xf numFmtId="0" fontId="30" fillId="0" borderId="10" xfId="0" applyFont="1" applyFill="1" applyBorder="1" applyAlignment="1">
      <alignment horizontal="left"/>
    </xf>
    <xf numFmtId="2" fontId="30" fillId="0" borderId="10" xfId="0" applyNumberFormat="1" applyFont="1" applyBorder="1" applyAlignment="1">
      <alignment horizontal="center" vertical="center"/>
    </xf>
    <xf numFmtId="2" fontId="30" fillId="12" borderId="10" xfId="0" applyNumberFormat="1" applyFont="1" applyFill="1" applyBorder="1" applyAlignment="1">
      <alignment horizontal="center" vertical="center"/>
    </xf>
    <xf numFmtId="2" fontId="30" fillId="0" borderId="22" xfId="0" applyNumberFormat="1" applyFont="1" applyBorder="1" applyAlignment="1">
      <alignment horizontal="center" vertical="center"/>
    </xf>
    <xf numFmtId="0" fontId="27" fillId="13" borderId="24" xfId="0" applyFont="1" applyFill="1" applyBorder="1" applyAlignment="1">
      <alignment horizontal="left"/>
    </xf>
    <xf numFmtId="2" fontId="30" fillId="0" borderId="8" xfId="0" applyNumberFormat="1" applyFont="1" applyBorder="1" applyAlignment="1">
      <alignment horizontal="center" vertical="center"/>
    </xf>
    <xf numFmtId="2" fontId="30" fillId="12" borderId="8" xfId="0" applyNumberFormat="1" applyFont="1" applyFill="1" applyBorder="1" applyAlignment="1">
      <alignment horizontal="center" vertical="center"/>
    </xf>
    <xf numFmtId="2" fontId="30" fillId="0" borderId="20" xfId="0" applyNumberFormat="1" applyFont="1" applyBorder="1" applyAlignment="1">
      <alignment horizontal="center" vertical="center"/>
    </xf>
    <xf numFmtId="166" fontId="21" fillId="12" borderId="55" xfId="9" applyNumberFormat="1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left"/>
    </xf>
    <xf numFmtId="0" fontId="30" fillId="0" borderId="23" xfId="0" applyFont="1" applyFill="1" applyBorder="1" applyAlignment="1">
      <alignment horizontal="left"/>
    </xf>
    <xf numFmtId="0" fontId="5" fillId="12" borderId="1" xfId="0" applyFont="1" applyFill="1" applyBorder="1" applyAlignment="1">
      <alignment horizontal="center" vertical="center"/>
    </xf>
    <xf numFmtId="166" fontId="4" fillId="12" borderId="23" xfId="0" applyNumberFormat="1" applyFont="1" applyFill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38" fillId="0" borderId="6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66" fontId="23" fillId="0" borderId="62" xfId="0" applyNumberFormat="1" applyFont="1" applyBorder="1" applyAlignment="1">
      <alignment horizontal="center"/>
    </xf>
    <xf numFmtId="2" fontId="23" fillId="0" borderId="12" xfId="0" applyNumberFormat="1" applyFont="1" applyBorder="1" applyAlignment="1">
      <alignment horizontal="center"/>
    </xf>
    <xf numFmtId="2" fontId="27" fillId="13" borderId="38" xfId="0" applyNumberFormat="1" applyFont="1" applyFill="1" applyBorder="1" applyAlignment="1">
      <alignment horizontal="center" wrapText="1"/>
    </xf>
    <xf numFmtId="0" fontId="27" fillId="13" borderId="15" xfId="0" applyFont="1" applyFill="1" applyBorder="1" applyAlignment="1">
      <alignment horizontal="left"/>
    </xf>
    <xf numFmtId="0" fontId="27" fillId="13" borderId="11" xfId="0" applyFont="1" applyFill="1" applyBorder="1" applyAlignment="1">
      <alignment horizontal="left"/>
    </xf>
    <xf numFmtId="0" fontId="27" fillId="13" borderId="2" xfId="0" applyFont="1" applyFill="1" applyBorder="1" applyAlignment="1">
      <alignment horizontal="center"/>
    </xf>
    <xf numFmtId="0" fontId="27" fillId="13" borderId="2" xfId="0" applyFont="1" applyFill="1" applyBorder="1" applyAlignment="1">
      <alignment horizontal="left"/>
    </xf>
    <xf numFmtId="0" fontId="27" fillId="13" borderId="21" xfId="0" applyFont="1" applyFill="1" applyBorder="1" applyAlignment="1">
      <alignment horizontal="left"/>
    </xf>
    <xf numFmtId="0" fontId="27" fillId="13" borderId="10" xfId="0" applyFont="1" applyFill="1" applyBorder="1" applyAlignment="1">
      <alignment horizontal="center"/>
    </xf>
    <xf numFmtId="0" fontId="27" fillId="13" borderId="10" xfId="0" applyFont="1" applyFill="1" applyBorder="1" applyAlignment="1">
      <alignment horizontal="left"/>
    </xf>
    <xf numFmtId="2" fontId="27" fillId="13" borderId="12" xfId="0" applyNumberFormat="1" applyFont="1" applyFill="1" applyBorder="1" applyAlignment="1">
      <alignment horizontal="center" wrapText="1"/>
    </xf>
    <xf numFmtId="2" fontId="27" fillId="13" borderId="20" xfId="0" applyNumberFormat="1" applyFont="1" applyFill="1" applyBorder="1" applyAlignment="1">
      <alignment horizontal="center" wrapText="1"/>
    </xf>
    <xf numFmtId="2" fontId="4" fillId="5" borderId="22" xfId="0" applyNumberFormat="1" applyFont="1" applyFill="1" applyBorder="1" applyAlignment="1">
      <alignment horizontal="center" wrapText="1"/>
    </xf>
    <xf numFmtId="0" fontId="27" fillId="13" borderId="19" xfId="0" applyFont="1" applyFill="1" applyBorder="1" applyAlignment="1">
      <alignment horizontal="left"/>
    </xf>
    <xf numFmtId="0" fontId="27" fillId="13" borderId="8" xfId="0" applyFont="1" applyFill="1" applyBorder="1" applyAlignment="1">
      <alignment horizontal="center"/>
    </xf>
    <xf numFmtId="0" fontId="27" fillId="13" borderId="8" xfId="0" applyFont="1" applyFill="1" applyBorder="1" applyAlignment="1">
      <alignment horizontal="left"/>
    </xf>
    <xf numFmtId="0" fontId="5" fillId="13" borderId="13" xfId="0" applyFont="1" applyFill="1" applyBorder="1" applyAlignment="1">
      <alignment horizontal="left"/>
    </xf>
    <xf numFmtId="0" fontId="5" fillId="13" borderId="6" xfId="0" applyFont="1" applyFill="1" applyBorder="1" applyAlignment="1">
      <alignment horizontal="center"/>
    </xf>
    <xf numFmtId="0" fontId="5" fillId="13" borderId="6" xfId="0" applyFont="1" applyFill="1" applyBorder="1" applyAlignment="1">
      <alignment horizontal="left"/>
    </xf>
    <xf numFmtId="2" fontId="5" fillId="13" borderId="14" xfId="0" applyNumberFormat="1" applyFont="1" applyFill="1" applyBorder="1" applyAlignment="1">
      <alignment horizontal="center" wrapText="1"/>
    </xf>
    <xf numFmtId="2" fontId="30" fillId="0" borderId="12" xfId="0" applyNumberFormat="1" applyFont="1" applyBorder="1" applyAlignment="1">
      <alignment horizontal="center"/>
    </xf>
    <xf numFmtId="2" fontId="30" fillId="0" borderId="14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30" fillId="12" borderId="6" xfId="0" applyFont="1" applyFill="1" applyBorder="1" applyAlignment="1">
      <alignment horizontal="center"/>
    </xf>
    <xf numFmtId="2" fontId="30" fillId="0" borderId="10" xfId="0" applyNumberFormat="1" applyFont="1" applyBorder="1" applyAlignment="1">
      <alignment horizontal="center"/>
    </xf>
    <xf numFmtId="2" fontId="30" fillId="12" borderId="10" xfId="0" applyNumberFormat="1" applyFont="1" applyFill="1" applyBorder="1" applyAlignment="1">
      <alignment horizontal="center"/>
    </xf>
    <xf numFmtId="2" fontId="30" fillId="0" borderId="22" xfId="0" applyNumberFormat="1" applyFont="1" applyBorder="1" applyAlignment="1">
      <alignment horizontal="center"/>
    </xf>
    <xf numFmtId="1" fontId="21" fillId="12" borderId="23" xfId="9" applyNumberFormat="1" applyFont="1" applyFill="1" applyBorder="1" applyAlignment="1">
      <alignment horizontal="center" vertical="center"/>
    </xf>
    <xf numFmtId="2" fontId="30" fillId="0" borderId="27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left"/>
    </xf>
    <xf numFmtId="2" fontId="30" fillId="0" borderId="22" xfId="0" applyNumberFormat="1" applyFont="1" applyFill="1" applyBorder="1" applyAlignment="1">
      <alignment horizontal="center"/>
    </xf>
    <xf numFmtId="0" fontId="30" fillId="0" borderId="3" xfId="0" applyFont="1" applyFill="1" applyBorder="1" applyAlignment="1">
      <alignment horizontal="left"/>
    </xf>
    <xf numFmtId="2" fontId="30" fillId="0" borderId="2" xfId="0" applyNumberFormat="1" applyFont="1" applyFill="1" applyBorder="1" applyAlignment="1">
      <alignment horizontal="center"/>
    </xf>
    <xf numFmtId="2" fontId="30" fillId="12" borderId="2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/>
    </xf>
    <xf numFmtId="0" fontId="30" fillId="0" borderId="4" xfId="0" applyFont="1" applyFill="1" applyBorder="1" applyAlignment="1">
      <alignment horizontal="left"/>
    </xf>
    <xf numFmtId="2" fontId="30" fillId="0" borderId="23" xfId="0" applyNumberFormat="1" applyFont="1" applyFill="1" applyBorder="1" applyAlignment="1">
      <alignment horizontal="center"/>
    </xf>
    <xf numFmtId="2" fontId="30" fillId="12" borderId="6" xfId="0" applyNumberFormat="1" applyFont="1" applyFill="1" applyBorder="1" applyAlignment="1">
      <alignment horizontal="center"/>
    </xf>
    <xf numFmtId="2" fontId="30" fillId="0" borderId="14" xfId="0" applyNumberFormat="1" applyFont="1" applyFill="1" applyBorder="1" applyAlignment="1">
      <alignment horizontal="center"/>
    </xf>
    <xf numFmtId="0" fontId="30" fillId="0" borderId="0" xfId="0" applyFont="1" applyFill="1"/>
    <xf numFmtId="2" fontId="30" fillId="0" borderId="6" xfId="0" applyNumberFormat="1" applyFont="1" applyFill="1" applyBorder="1" applyAlignment="1">
      <alignment horizontal="center"/>
    </xf>
    <xf numFmtId="2" fontId="30" fillId="0" borderId="10" xfId="0" applyNumberFormat="1" applyFont="1" applyFill="1" applyBorder="1" applyAlignment="1">
      <alignment horizontal="center"/>
    </xf>
    <xf numFmtId="0" fontId="30" fillId="0" borderId="14" xfId="0" applyFont="1" applyBorder="1"/>
    <xf numFmtId="2" fontId="30" fillId="0" borderId="8" xfId="0" applyNumberFormat="1" applyFont="1" applyBorder="1" applyAlignment="1">
      <alignment horizontal="center"/>
    </xf>
    <xf numFmtId="2" fontId="30" fillId="12" borderId="8" xfId="0" applyNumberFormat="1" applyFont="1" applyFill="1" applyBorder="1" applyAlignment="1">
      <alignment horizontal="center"/>
    </xf>
    <xf numFmtId="2" fontId="30" fillId="0" borderId="20" xfId="0" applyNumberFormat="1" applyFont="1" applyBorder="1" applyAlignment="1">
      <alignment horizontal="center"/>
    </xf>
    <xf numFmtId="166" fontId="30" fillId="12" borderId="23" xfId="0" applyNumberFormat="1" applyFont="1" applyFill="1" applyBorder="1" applyAlignment="1">
      <alignment horizontal="center"/>
    </xf>
    <xf numFmtId="0" fontId="30" fillId="0" borderId="14" xfId="0" applyFont="1" applyFill="1" applyBorder="1"/>
    <xf numFmtId="2" fontId="27" fillId="13" borderId="22" xfId="0" applyNumberFormat="1" applyFont="1" applyFill="1" applyBorder="1" applyAlignment="1">
      <alignment horizontal="center" wrapText="1"/>
    </xf>
    <xf numFmtId="0" fontId="4" fillId="0" borderId="14" xfId="0" applyFont="1" applyBorder="1"/>
    <xf numFmtId="2" fontId="2" fillId="0" borderId="0" xfId="0" applyNumberFormat="1" applyFont="1" applyBorder="1"/>
    <xf numFmtId="2" fontId="28" fillId="12" borderId="25" xfId="3" applyNumberFormat="1" applyFont="1" applyFill="1" applyBorder="1" applyAlignment="1">
      <alignment horizontal="center" vertical="center"/>
    </xf>
    <xf numFmtId="166" fontId="38" fillId="12" borderId="8" xfId="0" applyNumberFormat="1" applyFont="1" applyFill="1" applyBorder="1" applyAlignment="1">
      <alignment horizontal="center"/>
    </xf>
    <xf numFmtId="1" fontId="21" fillId="0" borderId="10" xfId="3" applyNumberFormat="1" applyFont="1" applyBorder="1" applyAlignment="1">
      <alignment horizontal="center" vertical="center"/>
    </xf>
    <xf numFmtId="166" fontId="30" fillId="0" borderId="2" xfId="9" applyNumberFormat="1" applyFont="1" applyBorder="1" applyAlignment="1">
      <alignment horizontal="center" vertical="center"/>
    </xf>
    <xf numFmtId="166" fontId="30" fillId="12" borderId="2" xfId="9" applyNumberFormat="1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left"/>
    </xf>
    <xf numFmtId="2" fontId="30" fillId="0" borderId="27" xfId="0" applyNumberFormat="1" applyFont="1" applyBorder="1" applyAlignment="1">
      <alignment horizontal="center"/>
    </xf>
    <xf numFmtId="2" fontId="30" fillId="0" borderId="6" xfId="0" applyNumberFormat="1" applyFont="1" applyBorder="1" applyAlignment="1">
      <alignment horizontal="center"/>
    </xf>
    <xf numFmtId="0" fontId="27" fillId="13" borderId="41" xfId="0" applyFont="1" applyFill="1" applyBorder="1" applyAlignment="1">
      <alignment horizontal="left"/>
    </xf>
    <xf numFmtId="2" fontId="27" fillId="13" borderId="18" xfId="0" applyNumberFormat="1" applyFont="1" applyFill="1" applyBorder="1" applyAlignment="1">
      <alignment horizontal="center" wrapText="1"/>
    </xf>
    <xf numFmtId="166" fontId="30" fillId="12" borderId="6" xfId="9" applyNumberFormat="1" applyFont="1" applyFill="1" applyBorder="1" applyAlignment="1">
      <alignment horizontal="center" vertical="center"/>
    </xf>
    <xf numFmtId="1" fontId="30" fillId="0" borderId="6" xfId="0" applyNumberFormat="1" applyFont="1" applyFill="1" applyBorder="1" applyAlignment="1">
      <alignment horizontal="center"/>
    </xf>
    <xf numFmtId="1" fontId="30" fillId="12" borderId="6" xfId="0" applyNumberFormat="1" applyFont="1" applyFill="1" applyBorder="1" applyAlignment="1">
      <alignment horizontal="center"/>
    </xf>
    <xf numFmtId="2" fontId="30" fillId="0" borderId="8" xfId="0" applyNumberFormat="1" applyFont="1" applyFill="1" applyBorder="1" applyAlignment="1">
      <alignment horizontal="center"/>
    </xf>
    <xf numFmtId="2" fontId="30" fillId="0" borderId="20" xfId="0" applyNumberFormat="1" applyFont="1" applyFill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0" fillId="12" borderId="23" xfId="0" applyFont="1" applyFill="1" applyBorder="1" applyAlignment="1">
      <alignment horizontal="center"/>
    </xf>
    <xf numFmtId="2" fontId="30" fillId="0" borderId="2" xfId="0" applyNumberFormat="1" applyFont="1" applyBorder="1" applyAlignment="1">
      <alignment horizontal="center"/>
    </xf>
    <xf numFmtId="166" fontId="21" fillId="11" borderId="12" xfId="0" applyNumberFormat="1" applyFont="1" applyFill="1" applyBorder="1" applyAlignment="1">
      <alignment horizontal="center"/>
    </xf>
    <xf numFmtId="166" fontId="21" fillId="11" borderId="14" xfId="0" applyNumberFormat="1" applyFont="1" applyFill="1" applyBorder="1" applyAlignment="1">
      <alignment horizontal="center"/>
    </xf>
    <xf numFmtId="2" fontId="30" fillId="12" borderId="23" xfId="0" applyNumberFormat="1" applyFont="1" applyFill="1" applyBorder="1" applyAlignment="1">
      <alignment horizontal="center"/>
    </xf>
    <xf numFmtId="2" fontId="30" fillId="0" borderId="23" xfId="0" applyNumberFormat="1" applyFont="1" applyBorder="1" applyAlignment="1">
      <alignment horizontal="center"/>
    </xf>
    <xf numFmtId="0" fontId="30" fillId="0" borderId="5" xfId="0" applyFont="1" applyFill="1" applyBorder="1" applyAlignment="1">
      <alignment horizontal="left"/>
    </xf>
    <xf numFmtId="166" fontId="30" fillId="0" borderId="23" xfId="0" applyNumberFormat="1" applyFont="1" applyBorder="1" applyAlignment="1">
      <alignment horizontal="center"/>
    </xf>
    <xf numFmtId="0" fontId="27" fillId="2" borderId="15" xfId="0" applyFont="1" applyFill="1" applyBorder="1" applyAlignment="1">
      <alignment horizontal="left" vertical="center"/>
    </xf>
    <xf numFmtId="0" fontId="27" fillId="2" borderId="16" xfId="0" applyFont="1" applyFill="1" applyBorder="1" applyAlignment="1">
      <alignment horizontal="left" vertical="center"/>
    </xf>
    <xf numFmtId="0" fontId="27" fillId="2" borderId="17" xfId="0" applyFont="1" applyFill="1" applyBorder="1" applyAlignment="1">
      <alignment horizontal="left"/>
    </xf>
    <xf numFmtId="0" fontId="27" fillId="2" borderId="16" xfId="0" applyFont="1" applyFill="1" applyBorder="1" applyAlignment="1">
      <alignment horizontal="center"/>
    </xf>
    <xf numFmtId="2" fontId="27" fillId="2" borderId="18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1" fontId="30" fillId="0" borderId="6" xfId="0" applyNumberFormat="1" applyFont="1" applyBorder="1" applyAlignment="1">
      <alignment horizontal="center"/>
    </xf>
    <xf numFmtId="0" fontId="30" fillId="0" borderId="8" xfId="0" applyFont="1" applyBorder="1" applyAlignment="1">
      <alignment horizontal="center"/>
    </xf>
    <xf numFmtId="164" fontId="30" fillId="12" borderId="8" xfId="0" applyNumberFormat="1" applyFont="1" applyFill="1" applyBorder="1" applyAlignment="1">
      <alignment horizontal="center"/>
    </xf>
    <xf numFmtId="0" fontId="30" fillId="0" borderId="8" xfId="0" applyFont="1" applyFill="1" applyBorder="1" applyAlignment="1">
      <alignment horizontal="center"/>
    </xf>
    <xf numFmtId="0" fontId="30" fillId="12" borderId="8" xfId="0" applyFont="1" applyFill="1" applyBorder="1" applyAlignment="1">
      <alignment horizontal="center"/>
    </xf>
    <xf numFmtId="0" fontId="27" fillId="0" borderId="11" xfId="0" applyFont="1" applyFill="1" applyBorder="1" applyAlignment="1">
      <alignment vertical="top"/>
    </xf>
    <xf numFmtId="0" fontId="30" fillId="0" borderId="2" xfId="0" applyFont="1" applyFill="1" applyBorder="1" applyAlignment="1">
      <alignment vertical="top" wrapText="1"/>
    </xf>
    <xf numFmtId="0" fontId="27" fillId="0" borderId="19" xfId="0" applyFont="1" applyFill="1" applyBorder="1" applyAlignment="1">
      <alignment vertical="top"/>
    </xf>
    <xf numFmtId="0" fontId="30" fillId="0" borderId="8" xfId="0" applyFont="1" applyFill="1" applyBorder="1" applyAlignment="1">
      <alignment vertical="top" wrapText="1"/>
    </xf>
    <xf numFmtId="0" fontId="27" fillId="3" borderId="2" xfId="0" applyFont="1" applyFill="1" applyBorder="1" applyAlignment="1">
      <alignment horizontal="left"/>
    </xf>
    <xf numFmtId="0" fontId="27" fillId="3" borderId="2" xfId="0" applyFont="1" applyFill="1" applyBorder="1" applyAlignment="1">
      <alignment horizontal="center"/>
    </xf>
    <xf numFmtId="2" fontId="27" fillId="3" borderId="12" xfId="0" applyNumberFormat="1" applyFont="1" applyFill="1" applyBorder="1" applyAlignment="1">
      <alignment horizontal="center"/>
    </xf>
    <xf numFmtId="0" fontId="27" fillId="3" borderId="8" xfId="0" applyFont="1" applyFill="1" applyBorder="1" applyAlignment="1">
      <alignment horizontal="left"/>
    </xf>
    <xf numFmtId="0" fontId="27" fillId="3" borderId="8" xfId="0" applyFont="1" applyFill="1" applyBorder="1" applyAlignment="1">
      <alignment horizontal="center"/>
    </xf>
    <xf numFmtId="2" fontId="27" fillId="3" borderId="20" xfId="0" applyNumberFormat="1" applyFont="1" applyFill="1" applyBorder="1" applyAlignment="1">
      <alignment horizontal="center"/>
    </xf>
    <xf numFmtId="1" fontId="26" fillId="12" borderId="6" xfId="7" applyNumberFormat="1" applyFont="1" applyFill="1" applyBorder="1" applyAlignment="1">
      <alignment horizontal="center" vertical="center"/>
    </xf>
    <xf numFmtId="0" fontId="30" fillId="12" borderId="2" xfId="0" applyFont="1" applyFill="1" applyBorder="1" applyAlignment="1">
      <alignment horizontal="center"/>
    </xf>
    <xf numFmtId="0" fontId="4" fillId="13" borderId="11" xfId="0" applyFont="1" applyFill="1" applyBorder="1" applyAlignment="1">
      <alignment horizontal="left"/>
    </xf>
    <xf numFmtId="0" fontId="4" fillId="13" borderId="2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left"/>
    </xf>
    <xf numFmtId="2" fontId="4" fillId="13" borderId="12" xfId="0" applyNumberFormat="1" applyFont="1" applyFill="1" applyBorder="1" applyAlignment="1">
      <alignment horizontal="center" wrapText="1"/>
    </xf>
    <xf numFmtId="0" fontId="4" fillId="13" borderId="19" xfId="0" applyFont="1" applyFill="1" applyBorder="1" applyAlignment="1">
      <alignment horizontal="left"/>
    </xf>
    <xf numFmtId="0" fontId="4" fillId="13" borderId="8" xfId="0" applyFont="1" applyFill="1" applyBorder="1" applyAlignment="1">
      <alignment horizontal="left"/>
    </xf>
    <xf numFmtId="2" fontId="4" fillId="13" borderId="20" xfId="0" applyNumberFormat="1" applyFont="1" applyFill="1" applyBorder="1" applyAlignment="1">
      <alignment horizontal="center" wrapText="1"/>
    </xf>
    <xf numFmtId="0" fontId="5" fillId="13" borderId="71" xfId="0" applyFont="1" applyFill="1" applyBorder="1" applyAlignment="1">
      <alignment horizontal="left"/>
    </xf>
    <xf numFmtId="1" fontId="23" fillId="0" borderId="6" xfId="2" applyNumberFormat="1" applyFont="1" applyBorder="1" applyAlignment="1">
      <alignment horizontal="center" vertical="center"/>
    </xf>
    <xf numFmtId="1" fontId="23" fillId="12" borderId="6" xfId="2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/>
    </xf>
    <xf numFmtId="2" fontId="27" fillId="13" borderId="2" xfId="0" applyNumberFormat="1" applyFont="1" applyFill="1" applyBorder="1" applyAlignment="1">
      <alignment horizontal="center"/>
    </xf>
    <xf numFmtId="2" fontId="23" fillId="0" borderId="34" xfId="0" applyNumberFormat="1" applyFont="1" applyFill="1" applyBorder="1" applyAlignment="1" applyProtection="1">
      <alignment horizontal="left" vertical="center"/>
      <protection locked="0"/>
    </xf>
    <xf numFmtId="2" fontId="23" fillId="0" borderId="1" xfId="0" applyNumberFormat="1" applyFont="1" applyFill="1" applyBorder="1" applyAlignment="1" applyProtection="1">
      <alignment horizontal="left" vertical="center"/>
      <protection locked="0"/>
    </xf>
    <xf numFmtId="2" fontId="4" fillId="3" borderId="18" xfId="0" applyNumberFormat="1" applyFont="1" applyFill="1" applyBorder="1" applyAlignment="1">
      <alignment horizontal="center" wrapText="1"/>
    </xf>
    <xf numFmtId="0" fontId="5" fillId="13" borderId="5" xfId="0" applyFont="1" applyFill="1" applyBorder="1" applyAlignment="1">
      <alignment horizontal="left"/>
    </xf>
    <xf numFmtId="166" fontId="30" fillId="12" borderId="23" xfId="6" applyNumberFormat="1" applyFont="1" applyFill="1" applyBorder="1" applyAlignment="1">
      <alignment horizontal="center" vertical="center"/>
    </xf>
    <xf numFmtId="0" fontId="5" fillId="13" borderId="41" xfId="0" applyFont="1" applyFill="1" applyBorder="1" applyAlignment="1">
      <alignment horizontal="left"/>
    </xf>
    <xf numFmtId="166" fontId="5" fillId="3" borderId="8" xfId="0" applyNumberFormat="1" applyFont="1" applyFill="1" applyBorder="1" applyAlignment="1">
      <alignment horizontal="center"/>
    </xf>
    <xf numFmtId="2" fontId="28" fillId="13" borderId="10" xfId="3" applyNumberFormat="1" applyFont="1" applyFill="1" applyBorder="1" applyAlignment="1">
      <alignment horizontal="center" vertical="center"/>
    </xf>
    <xf numFmtId="2" fontId="28" fillId="12" borderId="10" xfId="3" applyNumberFormat="1" applyFont="1" applyFill="1" applyBorder="1" applyAlignment="1">
      <alignment horizontal="center" vertical="center"/>
    </xf>
    <xf numFmtId="2" fontId="28" fillId="13" borderId="8" xfId="3" applyNumberFormat="1" applyFont="1" applyFill="1" applyBorder="1" applyAlignment="1">
      <alignment horizontal="center" vertical="center"/>
    </xf>
    <xf numFmtId="2" fontId="28" fillId="12" borderId="8" xfId="3" applyNumberFormat="1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left"/>
    </xf>
    <xf numFmtId="0" fontId="5" fillId="11" borderId="10" xfId="0" applyFont="1" applyFill="1" applyBorder="1" applyAlignment="1">
      <alignment horizontal="left"/>
    </xf>
    <xf numFmtId="2" fontId="26" fillId="0" borderId="10" xfId="7" applyNumberFormat="1" applyFont="1" applyBorder="1" applyAlignment="1">
      <alignment horizontal="center" vertical="center"/>
    </xf>
    <xf numFmtId="2" fontId="26" fillId="12" borderId="10" xfId="7" applyNumberFormat="1" applyFont="1" applyFill="1" applyBorder="1" applyAlignment="1">
      <alignment horizontal="center" vertical="center"/>
    </xf>
    <xf numFmtId="1" fontId="26" fillId="0" borderId="13" xfId="10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1" fontId="21" fillId="0" borderId="62" xfId="3" applyNumberFormat="1" applyFont="1" applyBorder="1" applyAlignment="1">
      <alignment horizontal="center" vertical="center"/>
    </xf>
    <xf numFmtId="1" fontId="26" fillId="0" borderId="13" xfId="10" applyNumberFormat="1" applyFont="1" applyBorder="1" applyAlignment="1">
      <alignment horizontal="center" vertical="center"/>
    </xf>
    <xf numFmtId="1" fontId="26" fillId="0" borderId="19" xfId="10" applyNumberFormat="1" applyFont="1" applyFill="1" applyBorder="1" applyAlignment="1">
      <alignment horizontal="center" vertical="center"/>
    </xf>
    <xf numFmtId="1" fontId="26" fillId="0" borderId="8" xfId="10" applyNumberFormat="1" applyFont="1" applyFill="1" applyBorder="1" applyAlignment="1">
      <alignment horizontal="center" vertical="center"/>
    </xf>
    <xf numFmtId="1" fontId="26" fillId="0" borderId="20" xfId="10" applyNumberFormat="1" applyFont="1" applyFill="1" applyBorder="1" applyAlignment="1">
      <alignment horizontal="center" vertical="center"/>
    </xf>
    <xf numFmtId="1" fontId="26" fillId="0" borderId="6" xfId="10" applyNumberFormat="1" applyFont="1" applyFill="1" applyBorder="1" applyAlignment="1">
      <alignment horizontal="center" vertical="center"/>
    </xf>
    <xf numFmtId="1" fontId="26" fillId="0" borderId="13" xfId="10" applyNumberFormat="1" applyFont="1" applyFill="1" applyBorder="1" applyAlignment="1">
      <alignment horizontal="center" vertical="center"/>
    </xf>
    <xf numFmtId="1" fontId="26" fillId="0" borderId="14" xfId="10" applyNumberFormat="1" applyFont="1" applyFill="1" applyBorder="1" applyAlignment="1">
      <alignment horizontal="center" vertical="center"/>
    </xf>
    <xf numFmtId="1" fontId="26" fillId="0" borderId="13" xfId="10" applyNumberFormat="1" applyFont="1" applyBorder="1" applyAlignment="1">
      <alignment horizontal="center" vertical="center"/>
    </xf>
    <xf numFmtId="1" fontId="26" fillId="0" borderId="61" xfId="10" applyNumberFormat="1" applyFont="1" applyBorder="1" applyAlignment="1">
      <alignment horizontal="center" vertical="center"/>
    </xf>
    <xf numFmtId="1" fontId="26" fillId="0" borderId="63" xfId="10" applyNumberFormat="1" applyFont="1" applyBorder="1" applyAlignment="1">
      <alignment horizontal="center" vertical="center"/>
    </xf>
    <xf numFmtId="1" fontId="26" fillId="0" borderId="13" xfId="10" applyNumberFormat="1" applyFont="1" applyBorder="1" applyAlignment="1">
      <alignment horizontal="center" vertical="center"/>
    </xf>
    <xf numFmtId="1" fontId="26" fillId="0" borderId="6" xfId="10" applyNumberFormat="1" applyFont="1" applyBorder="1" applyAlignment="1">
      <alignment horizontal="center" vertical="center"/>
    </xf>
    <xf numFmtId="1" fontId="26" fillId="0" borderId="14" xfId="10" applyNumberFormat="1" applyFont="1" applyBorder="1" applyAlignment="1">
      <alignment horizontal="center" vertical="center"/>
    </xf>
    <xf numFmtId="1" fontId="26" fillId="0" borderId="6" xfId="10" applyNumberFormat="1" applyFont="1" applyBorder="1" applyAlignment="1">
      <alignment horizontal="center" vertical="center"/>
    </xf>
    <xf numFmtId="1" fontId="26" fillId="0" borderId="6" xfId="10" applyNumberFormat="1" applyFont="1" applyBorder="1" applyAlignment="1">
      <alignment horizontal="center" vertical="center"/>
    </xf>
    <xf numFmtId="1" fontId="26" fillId="0" borderId="14" xfId="10" applyNumberFormat="1" applyFont="1" applyBorder="1" applyAlignment="1">
      <alignment horizontal="center" vertical="center"/>
    </xf>
    <xf numFmtId="1" fontId="26" fillId="0" borderId="61" xfId="10" applyNumberFormat="1" applyFont="1" applyBorder="1" applyAlignment="1">
      <alignment horizontal="center" vertical="center"/>
    </xf>
    <xf numFmtId="1" fontId="26" fillId="0" borderId="49" xfId="10" applyNumberFormat="1" applyFont="1" applyBorder="1" applyAlignment="1">
      <alignment horizontal="center" vertical="center"/>
    </xf>
    <xf numFmtId="1" fontId="26" fillId="0" borderId="55" xfId="10" applyNumberFormat="1" applyFont="1" applyBorder="1" applyAlignment="1">
      <alignment horizontal="center" vertical="center"/>
    </xf>
    <xf numFmtId="1" fontId="26" fillId="0" borderId="62" xfId="10" applyNumberFormat="1" applyFont="1" applyBorder="1" applyAlignment="1">
      <alignment horizontal="center" vertical="center"/>
    </xf>
    <xf numFmtId="1" fontId="26" fillId="0" borderId="61" xfId="10" applyNumberFormat="1" applyFont="1" applyBorder="1" applyAlignment="1">
      <alignment horizontal="center" vertical="center"/>
    </xf>
    <xf numFmtId="1" fontId="26" fillId="0" borderId="61" xfId="10" applyNumberFormat="1" applyFont="1" applyBorder="1" applyAlignment="1">
      <alignment horizontal="center" vertical="center"/>
    </xf>
    <xf numFmtId="1" fontId="21" fillId="0" borderId="13" xfId="10" applyNumberFormat="1" applyFont="1" applyBorder="1" applyAlignment="1">
      <alignment horizontal="center" vertical="center"/>
    </xf>
    <xf numFmtId="1" fontId="21" fillId="0" borderId="6" xfId="10" applyNumberFormat="1" applyFont="1" applyBorder="1" applyAlignment="1">
      <alignment horizontal="center" vertical="center"/>
    </xf>
    <xf numFmtId="1" fontId="21" fillId="0" borderId="13" xfId="10" applyNumberFormat="1" applyFont="1" applyBorder="1" applyAlignment="1">
      <alignment horizontal="center" vertical="center"/>
    </xf>
    <xf numFmtId="1" fontId="21" fillId="0" borderId="6" xfId="10" applyNumberFormat="1" applyFont="1" applyBorder="1" applyAlignment="1">
      <alignment horizontal="center" vertical="center"/>
    </xf>
    <xf numFmtId="1" fontId="21" fillId="0" borderId="13" xfId="10" applyNumberFormat="1" applyFont="1" applyBorder="1" applyAlignment="1">
      <alignment horizontal="center" vertical="center"/>
    </xf>
    <xf numFmtId="1" fontId="21" fillId="0" borderId="6" xfId="10" applyNumberFormat="1" applyFont="1" applyBorder="1" applyAlignment="1">
      <alignment horizontal="center" vertical="center"/>
    </xf>
    <xf numFmtId="1" fontId="21" fillId="0" borderId="13" xfId="10" applyNumberFormat="1" applyFont="1" applyBorder="1" applyAlignment="1">
      <alignment horizontal="center" vertical="center"/>
    </xf>
    <xf numFmtId="1" fontId="21" fillId="0" borderId="6" xfId="10" applyNumberFormat="1" applyFont="1" applyBorder="1" applyAlignment="1">
      <alignment horizontal="center" vertical="center"/>
    </xf>
    <xf numFmtId="1" fontId="21" fillId="0" borderId="13" xfId="10" applyNumberFormat="1" applyFont="1" applyBorder="1" applyAlignment="1">
      <alignment horizontal="center" vertical="center"/>
    </xf>
    <xf numFmtId="1" fontId="21" fillId="0" borderId="6" xfId="10" applyNumberFormat="1" applyFont="1" applyBorder="1" applyAlignment="1">
      <alignment horizontal="center" vertical="center"/>
    </xf>
    <xf numFmtId="1" fontId="21" fillId="0" borderId="20" xfId="10" applyNumberFormat="1" applyFont="1" applyBorder="1" applyAlignment="1">
      <alignment horizontal="center" vertical="center"/>
    </xf>
    <xf numFmtId="1" fontId="21" fillId="0" borderId="55" xfId="10" applyNumberFormat="1" applyFont="1" applyBorder="1" applyAlignment="1">
      <alignment horizontal="center" vertical="center"/>
    </xf>
    <xf numFmtId="1" fontId="21" fillId="0" borderId="55" xfId="10" applyNumberFormat="1" applyFont="1" applyBorder="1" applyAlignment="1">
      <alignment horizontal="center" vertical="center"/>
    </xf>
    <xf numFmtId="1" fontId="21" fillId="0" borderId="62" xfId="10" applyNumberFormat="1" applyFont="1" applyBorder="1" applyAlignment="1">
      <alignment horizontal="center" vertical="center"/>
    </xf>
    <xf numFmtId="1" fontId="26" fillId="0" borderId="13" xfId="10" applyNumberFormat="1" applyFont="1" applyBorder="1" applyAlignment="1">
      <alignment horizontal="center" vertical="center"/>
    </xf>
    <xf numFmtId="1" fontId="26" fillId="0" borderId="19" xfId="10" applyNumberFormat="1" applyFont="1" applyBorder="1" applyAlignment="1">
      <alignment horizontal="center" vertical="center"/>
    </xf>
    <xf numFmtId="1" fontId="26" fillId="0" borderId="8" xfId="10" applyNumberFormat="1" applyFont="1" applyBorder="1" applyAlignment="1">
      <alignment horizontal="center" vertical="center"/>
    </xf>
    <xf numFmtId="1" fontId="26" fillId="0" borderId="20" xfId="10" applyNumberFormat="1" applyFont="1" applyBorder="1" applyAlignment="1">
      <alignment horizontal="center" vertical="center"/>
    </xf>
    <xf numFmtId="1" fontId="26" fillId="0" borderId="6" xfId="10" applyNumberFormat="1" applyFont="1" applyBorder="1" applyAlignment="1">
      <alignment horizontal="center" vertical="center"/>
    </xf>
    <xf numFmtId="1" fontId="26" fillId="0" borderId="11" xfId="10" applyNumberFormat="1" applyFont="1" applyBorder="1" applyAlignment="1">
      <alignment horizontal="center" vertical="center"/>
    </xf>
    <xf numFmtId="1" fontId="26" fillId="0" borderId="13" xfId="10" applyNumberFormat="1" applyFont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2" fontId="26" fillId="0" borderId="19" xfId="3" applyNumberFormat="1" applyFont="1" applyBorder="1" applyAlignment="1">
      <alignment horizontal="center" vertical="center"/>
    </xf>
    <xf numFmtId="2" fontId="26" fillId="0" borderId="8" xfId="3" applyNumberFormat="1" applyFont="1" applyBorder="1" applyAlignment="1">
      <alignment horizontal="center" vertical="center"/>
    </xf>
    <xf numFmtId="2" fontId="26" fillId="0" borderId="20" xfId="3" applyNumberFormat="1" applyFont="1" applyBorder="1" applyAlignment="1">
      <alignment horizontal="center" vertical="center"/>
    </xf>
    <xf numFmtId="166" fontId="38" fillId="0" borderId="8" xfId="0" applyNumberFormat="1" applyFont="1" applyBorder="1" applyAlignment="1">
      <alignment horizontal="center"/>
    </xf>
    <xf numFmtId="166" fontId="4" fillId="0" borderId="45" xfId="0" applyNumberFormat="1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center"/>
    </xf>
    <xf numFmtId="166" fontId="4" fillId="0" borderId="47" xfId="0" applyNumberFormat="1" applyFont="1" applyFill="1" applyBorder="1" applyAlignment="1">
      <alignment horizontal="center"/>
    </xf>
    <xf numFmtId="166" fontId="4" fillId="0" borderId="16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/>
    </xf>
    <xf numFmtId="0" fontId="16" fillId="11" borderId="10" xfId="0" applyFont="1" applyFill="1" applyBorder="1" applyAlignment="1">
      <alignment horizontal="center"/>
    </xf>
    <xf numFmtId="0" fontId="16" fillId="10" borderId="10" xfId="0" applyFont="1" applyFill="1" applyBorder="1" applyAlignment="1">
      <alignment horizontal="center"/>
    </xf>
    <xf numFmtId="0" fontId="16" fillId="10" borderId="6" xfId="0" applyFont="1" applyFill="1" applyBorder="1" applyAlignment="1">
      <alignment horizontal="center" wrapText="1"/>
    </xf>
    <xf numFmtId="2" fontId="26" fillId="0" borderId="6" xfId="11" applyNumberFormat="1" applyFont="1" applyBorder="1" applyAlignment="1">
      <alignment horizontal="center" vertical="center"/>
    </xf>
    <xf numFmtId="0" fontId="5" fillId="10" borderId="2" xfId="0" applyFont="1" applyFill="1" applyBorder="1" applyAlignment="1">
      <alignment horizontal="left"/>
    </xf>
    <xf numFmtId="2" fontId="26" fillId="0" borderId="6" xfId="11" applyNumberFormat="1" applyFont="1" applyBorder="1" applyAlignment="1">
      <alignment horizontal="center" vertical="center"/>
    </xf>
    <xf numFmtId="0" fontId="5" fillId="10" borderId="8" xfId="0" applyFont="1" applyFill="1" applyBorder="1" applyAlignment="1">
      <alignment horizontal="left"/>
    </xf>
    <xf numFmtId="0" fontId="4" fillId="10" borderId="2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0" fontId="4" fillId="10" borderId="6" xfId="0" applyFont="1" applyFill="1" applyBorder="1" applyAlignment="1">
      <alignment horizontal="left"/>
    </xf>
    <xf numFmtId="0" fontId="4" fillId="10" borderId="10" xfId="0" applyFont="1" applyFill="1" applyBorder="1" applyAlignment="1">
      <alignment horizontal="left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0" fontId="27" fillId="10" borderId="2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7" fillId="10" borderId="8" xfId="0" applyNumberFormat="1" applyFont="1" applyFill="1" applyBorder="1" applyAlignment="1">
      <alignment horizontal="left"/>
    </xf>
    <xf numFmtId="0" fontId="4" fillId="10" borderId="23" xfId="0" applyFont="1" applyFill="1" applyBorder="1" applyAlignment="1">
      <alignment horizontal="left"/>
    </xf>
    <xf numFmtId="0" fontId="24" fillId="10" borderId="4" xfId="0" applyFont="1" applyFill="1" applyBorder="1" applyAlignment="1">
      <alignment horizontal="left"/>
    </xf>
    <xf numFmtId="1" fontId="50" fillId="0" borderId="13" xfId="9" applyNumberFormat="1" applyFont="1" applyBorder="1" applyAlignment="1">
      <alignment horizontal="center" vertical="center"/>
    </xf>
    <xf numFmtId="2" fontId="5" fillId="10" borderId="10" xfId="0" applyNumberFormat="1" applyFont="1" applyFill="1" applyBorder="1" applyAlignment="1">
      <alignment horizontal="left"/>
    </xf>
    <xf numFmtId="2" fontId="26" fillId="0" borderId="6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0" fontId="4" fillId="10" borderId="8" xfId="0" applyFont="1" applyFill="1" applyBorder="1" applyAlignment="1">
      <alignment horizontal="left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0" fontId="30" fillId="10" borderId="2" xfId="0" applyFont="1" applyFill="1" applyBorder="1" applyAlignment="1">
      <alignment horizontal="left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66" fontId="26" fillId="0" borderId="23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2" fontId="26" fillId="0" borderId="23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0" fontId="30" fillId="10" borderId="6" xfId="0" applyFont="1" applyFill="1" applyBorder="1" applyAlignment="1">
      <alignment horizontal="left"/>
    </xf>
    <xf numFmtId="0" fontId="30" fillId="10" borderId="10" xfId="0" applyFont="1" applyFill="1" applyBorder="1" applyAlignment="1">
      <alignment horizontal="left"/>
    </xf>
    <xf numFmtId="0" fontId="27" fillId="10" borderId="25" xfId="0" applyFont="1" applyFill="1" applyBorder="1" applyAlignment="1">
      <alignment horizontal="left"/>
    </xf>
    <xf numFmtId="0" fontId="30" fillId="10" borderId="23" xfId="0" applyFont="1" applyFill="1" applyBorder="1" applyAlignment="1">
      <alignment horizontal="left"/>
    </xf>
    <xf numFmtId="0" fontId="27" fillId="10" borderId="15" xfId="0" applyFont="1" applyFill="1" applyBorder="1" applyAlignment="1">
      <alignment horizontal="left"/>
    </xf>
    <xf numFmtId="0" fontId="30" fillId="10" borderId="8" xfId="0" applyFont="1" applyFill="1" applyBorder="1" applyAlignment="1">
      <alignment horizontal="left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0" fontId="5" fillId="10" borderId="25" xfId="0" applyFont="1" applyFill="1" applyBorder="1" applyAlignment="1">
      <alignment horizontal="left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0" fontId="4" fillId="10" borderId="4" xfId="0" applyFont="1" applyFill="1" applyBorder="1" applyAlignment="1">
      <alignment horizontal="left"/>
    </xf>
    <xf numFmtId="166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5" fillId="10" borderId="8" xfId="0" applyNumberFormat="1" applyFont="1" applyFill="1" applyBorder="1" applyAlignment="1">
      <alignment horizontal="left"/>
    </xf>
    <xf numFmtId="1" fontId="26" fillId="0" borderId="6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1" fontId="26" fillId="0" borderId="11" xfId="3" applyNumberFormat="1" applyFont="1" applyBorder="1" applyAlignment="1">
      <alignment horizontal="center" vertical="center"/>
    </xf>
    <xf numFmtId="1" fontId="26" fillId="0" borderId="2" xfId="3" applyNumberFormat="1" applyFont="1" applyBorder="1" applyAlignment="1">
      <alignment horizontal="center" vertical="center"/>
    </xf>
    <xf numFmtId="1" fontId="26" fillId="0" borderId="12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0" fontId="5" fillId="10" borderId="16" xfId="0" applyFont="1" applyFill="1" applyBorder="1" applyAlignment="1">
      <alignment horizontal="left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0" fontId="4" fillId="10" borderId="1" xfId="0" applyFont="1" applyFill="1" applyBorder="1" applyAlignment="1">
      <alignment horizontal="left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0" fontId="5" fillId="10" borderId="10" xfId="0" applyFont="1" applyFill="1" applyBorder="1" applyAlignment="1">
      <alignment horizontal="left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1" fillId="0" borderId="11" xfId="3" applyNumberFormat="1" applyFont="1" applyBorder="1" applyAlignment="1">
      <alignment horizontal="center" vertical="center"/>
    </xf>
    <xf numFmtId="1" fontId="21" fillId="0" borderId="2" xfId="3" applyNumberFormat="1" applyFont="1" applyBorder="1" applyAlignment="1">
      <alignment horizontal="center" vertical="center"/>
    </xf>
    <xf numFmtId="1" fontId="21" fillId="0" borderId="12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27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2" fontId="21" fillId="0" borderId="27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27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27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27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27" xfId="3" applyNumberFormat="1" applyFont="1" applyBorder="1" applyAlignment="1">
      <alignment horizontal="center" vertical="center"/>
    </xf>
    <xf numFmtId="1" fontId="21" fillId="0" borderId="8" xfId="3" applyNumberFormat="1" applyFont="1" applyBorder="1" applyAlignment="1">
      <alignment horizontal="center" vertical="center"/>
    </xf>
    <xf numFmtId="1" fontId="21" fillId="0" borderId="19" xfId="3" applyNumberFormat="1" applyFont="1" applyBorder="1" applyAlignment="1">
      <alignment horizontal="center" vertical="center"/>
    </xf>
    <xf numFmtId="1" fontId="21" fillId="0" borderId="51" xfId="3" applyNumberFormat="1" applyFont="1" applyBorder="1" applyAlignment="1">
      <alignment horizontal="center" vertical="center"/>
    </xf>
    <xf numFmtId="1" fontId="21" fillId="0" borderId="11" xfId="3" applyNumberFormat="1" applyFont="1" applyBorder="1" applyAlignment="1">
      <alignment horizontal="center" vertical="center"/>
    </xf>
    <xf numFmtId="1" fontId="21" fillId="0" borderId="54" xfId="3" applyNumberFormat="1" applyFont="1" applyBorder="1" applyAlignment="1">
      <alignment horizontal="center" vertical="center"/>
    </xf>
    <xf numFmtId="1" fontId="21" fillId="0" borderId="64" xfId="3" applyNumberFormat="1" applyFont="1" applyBorder="1" applyAlignment="1">
      <alignment horizontal="center" vertical="center"/>
    </xf>
    <xf numFmtId="2" fontId="21" fillId="0" borderId="61" xfId="3" applyNumberFormat="1" applyFont="1" applyBorder="1" applyAlignment="1">
      <alignment horizontal="center" vertical="center"/>
    </xf>
    <xf numFmtId="2" fontId="21" fillId="0" borderId="63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1" fontId="21" fillId="0" borderId="55" xfId="3" applyNumberFormat="1" applyFont="1" applyBorder="1" applyAlignment="1">
      <alignment horizontal="center" vertical="center"/>
    </xf>
    <xf numFmtId="1" fontId="21" fillId="0" borderId="62" xfId="3" applyNumberFormat="1" applyFont="1" applyBorder="1" applyAlignment="1">
      <alignment horizontal="center" vertical="center"/>
    </xf>
    <xf numFmtId="1" fontId="21" fillId="0" borderId="49" xfId="3" applyNumberFormat="1" applyFont="1" applyBorder="1" applyAlignment="1">
      <alignment horizontal="center" vertical="center"/>
    </xf>
    <xf numFmtId="2" fontId="21" fillId="0" borderId="61" xfId="3" applyNumberFormat="1" applyFont="1" applyBorder="1" applyAlignment="1">
      <alignment horizontal="center" vertical="center"/>
    </xf>
    <xf numFmtId="2" fontId="21" fillId="0" borderId="63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2" fontId="21" fillId="0" borderId="61" xfId="3" applyNumberFormat="1" applyFont="1" applyBorder="1" applyAlignment="1">
      <alignment horizontal="center" vertical="center"/>
    </xf>
    <xf numFmtId="2" fontId="21" fillId="0" borderId="63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2" fontId="21" fillId="0" borderId="61" xfId="3" applyNumberFormat="1" applyFont="1" applyBorder="1" applyAlignment="1">
      <alignment horizontal="center" vertical="center"/>
    </xf>
    <xf numFmtId="2" fontId="21" fillId="0" borderId="63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2" fontId="21" fillId="0" borderId="61" xfId="3" applyNumberFormat="1" applyFont="1" applyBorder="1" applyAlignment="1">
      <alignment horizontal="center" vertical="center"/>
    </xf>
    <xf numFmtId="2" fontId="21" fillId="0" borderId="63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1" fontId="21" fillId="0" borderId="55" xfId="3" applyNumberFormat="1" applyFont="1" applyBorder="1" applyAlignment="1">
      <alignment horizontal="center" vertical="center"/>
    </xf>
    <xf numFmtId="1" fontId="21" fillId="0" borderId="62" xfId="3" applyNumberFormat="1" applyFont="1" applyBorder="1" applyAlignment="1">
      <alignment horizontal="center" vertical="center"/>
    </xf>
    <xf numFmtId="1" fontId="21" fillId="0" borderId="49" xfId="3" applyNumberFormat="1" applyFont="1" applyBorder="1" applyAlignment="1">
      <alignment horizontal="center" vertical="center"/>
    </xf>
    <xf numFmtId="1" fontId="21" fillId="0" borderId="55" xfId="3" applyNumberFormat="1" applyFont="1" applyBorder="1" applyAlignment="1">
      <alignment horizontal="center" vertical="center"/>
    </xf>
    <xf numFmtId="1" fontId="21" fillId="0" borderId="62" xfId="3" applyNumberFormat="1" applyFont="1" applyBorder="1" applyAlignment="1">
      <alignment horizontal="center" vertical="center"/>
    </xf>
    <xf numFmtId="1" fontId="21" fillId="0" borderId="49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55" xfId="3" applyNumberFormat="1" applyFont="1" applyBorder="1" applyAlignment="1">
      <alignment horizontal="center" vertical="center"/>
    </xf>
    <xf numFmtId="1" fontId="21" fillId="0" borderId="62" xfId="3" applyNumberFormat="1" applyFont="1" applyBorder="1" applyAlignment="1">
      <alignment horizontal="center" vertical="center"/>
    </xf>
    <xf numFmtId="1" fontId="21" fillId="0" borderId="49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9" xfId="3" applyNumberFormat="1" applyFont="1" applyBorder="1" applyAlignment="1">
      <alignment horizontal="center" vertical="center"/>
    </xf>
    <xf numFmtId="1" fontId="21" fillId="0" borderId="8" xfId="3" applyNumberFormat="1" applyFont="1" applyBorder="1" applyAlignment="1">
      <alignment horizontal="center" vertical="center"/>
    </xf>
    <xf numFmtId="1" fontId="21" fillId="0" borderId="20" xfId="3" applyNumberFormat="1" applyFont="1" applyBorder="1" applyAlignment="1">
      <alignment horizontal="center" vertical="center"/>
    </xf>
    <xf numFmtId="1" fontId="21" fillId="0" borderId="55" xfId="3" applyNumberFormat="1" applyFont="1" applyBorder="1" applyAlignment="1">
      <alignment horizontal="center" vertical="center"/>
    </xf>
    <xf numFmtId="1" fontId="21" fillId="0" borderId="62" xfId="3" applyNumberFormat="1" applyFont="1" applyBorder="1" applyAlignment="1">
      <alignment horizontal="center" vertical="center"/>
    </xf>
    <xf numFmtId="1" fontId="21" fillId="0" borderId="49" xfId="3" applyNumberFormat="1" applyFont="1" applyBorder="1" applyAlignment="1">
      <alignment horizontal="center" vertical="center"/>
    </xf>
    <xf numFmtId="1" fontId="21" fillId="0" borderId="55" xfId="3" applyNumberFormat="1" applyFont="1" applyBorder="1" applyAlignment="1">
      <alignment horizontal="center" vertical="center"/>
    </xf>
    <xf numFmtId="1" fontId="21" fillId="0" borderId="62" xfId="3" applyNumberFormat="1" applyFont="1" applyBorder="1" applyAlignment="1">
      <alignment horizontal="center" vertical="center"/>
    </xf>
    <xf numFmtId="1" fontId="21" fillId="0" borderId="49" xfId="3" applyNumberFormat="1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/>
    </xf>
    <xf numFmtId="1" fontId="26" fillId="0" borderId="12" xfId="0" applyNumberFormat="1" applyFont="1" applyBorder="1" applyAlignment="1">
      <alignment horizontal="center" vertical="center"/>
    </xf>
    <xf numFmtId="2" fontId="26" fillId="0" borderId="13" xfId="0" applyNumberFormat="1" applyFont="1" applyBorder="1" applyAlignment="1">
      <alignment horizontal="center" vertical="center"/>
    </xf>
    <xf numFmtId="2" fontId="26" fillId="0" borderId="6" xfId="0" applyNumberFormat="1" applyFont="1" applyBorder="1" applyAlignment="1">
      <alignment horizontal="center" vertical="center"/>
    </xf>
    <xf numFmtId="2" fontId="26" fillId="0" borderId="14" xfId="0" applyNumberFormat="1" applyFont="1" applyBorder="1" applyAlignment="1">
      <alignment horizontal="center" vertical="center"/>
    </xf>
    <xf numFmtId="1" fontId="26" fillId="0" borderId="6" xfId="0" applyNumberFormat="1" applyFont="1" applyBorder="1" applyAlignment="1">
      <alignment horizontal="center" vertical="center"/>
    </xf>
    <xf numFmtId="1" fontId="26" fillId="0" borderId="14" xfId="0" applyNumberFormat="1" applyFont="1" applyBorder="1" applyAlignment="1">
      <alignment horizontal="center" vertical="center"/>
    </xf>
    <xf numFmtId="1" fontId="26" fillId="0" borderId="13" xfId="0" applyNumberFormat="1" applyFont="1" applyBorder="1" applyAlignment="1">
      <alignment horizontal="center" vertical="center"/>
    </xf>
    <xf numFmtId="0" fontId="38" fillId="10" borderId="2" xfId="0" applyFont="1" applyFill="1" applyBorder="1" applyAlignment="1">
      <alignment horizontal="left"/>
    </xf>
    <xf numFmtId="2" fontId="21" fillId="0" borderId="61" xfId="11" applyNumberFormat="1" applyFont="1" applyBorder="1" applyAlignment="1">
      <alignment horizontal="center" vertical="center"/>
    </xf>
    <xf numFmtId="2" fontId="21" fillId="0" borderId="63" xfId="11" applyNumberFormat="1" applyFont="1" applyBorder="1" applyAlignment="1">
      <alignment horizontal="center" vertical="center"/>
    </xf>
    <xf numFmtId="2" fontId="21" fillId="0" borderId="54" xfId="11" applyNumberFormat="1" applyFont="1" applyBorder="1" applyAlignment="1">
      <alignment horizontal="center" vertical="center"/>
    </xf>
    <xf numFmtId="2" fontId="21" fillId="0" borderId="64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2" fontId="21" fillId="0" borderId="6" xfId="11" applyNumberFormat="1" applyFont="1" applyBorder="1" applyAlignment="1">
      <alignment horizontal="center" vertical="center"/>
    </xf>
    <xf numFmtId="2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2" fontId="21" fillId="0" borderId="6" xfId="11" applyNumberFormat="1" applyFont="1" applyBorder="1" applyAlignment="1">
      <alignment horizontal="center" vertical="center"/>
    </xf>
    <xf numFmtId="2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2" fontId="21" fillId="0" borderId="6" xfId="11" applyNumberFormat="1" applyFont="1" applyBorder="1" applyAlignment="1">
      <alignment horizontal="center" vertical="center"/>
    </xf>
    <xf numFmtId="2" fontId="21" fillId="0" borderId="14" xfId="11" applyNumberFormat="1" applyFont="1" applyBorder="1" applyAlignment="1">
      <alignment horizontal="center" vertical="center"/>
    </xf>
    <xf numFmtId="2" fontId="21" fillId="0" borderId="6" xfId="11" applyNumberFormat="1" applyFont="1" applyBorder="1" applyAlignment="1">
      <alignment horizontal="center" vertical="center"/>
    </xf>
    <xf numFmtId="2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8" xfId="11" applyNumberFormat="1" applyFont="1" applyBorder="1" applyAlignment="1">
      <alignment horizontal="center" vertical="center"/>
    </xf>
    <xf numFmtId="1" fontId="21" fillId="0" borderId="20" xfId="11" applyNumberFormat="1" applyFont="1" applyBorder="1" applyAlignment="1">
      <alignment horizontal="center" vertical="center"/>
    </xf>
    <xf numFmtId="2" fontId="21" fillId="0" borderId="61" xfId="11" applyNumberFormat="1" applyFont="1" applyBorder="1" applyAlignment="1">
      <alignment horizontal="center" vertical="center"/>
    </xf>
    <xf numFmtId="2" fontId="21" fillId="0" borderId="11" xfId="11" applyNumberFormat="1" applyFont="1" applyBorder="1" applyAlignment="1">
      <alignment horizontal="center" vertical="center"/>
    </xf>
    <xf numFmtId="2" fontId="21" fillId="0" borderId="54" xfId="11" applyNumberFormat="1" applyFont="1" applyBorder="1" applyAlignment="1">
      <alignment horizontal="center" vertical="center"/>
    </xf>
    <xf numFmtId="2" fontId="21" fillId="0" borderId="64" xfId="11" applyNumberFormat="1" applyFont="1" applyBorder="1" applyAlignment="1">
      <alignment horizontal="center" vertical="center"/>
    </xf>
    <xf numFmtId="2" fontId="21" fillId="0" borderId="13" xfId="11" applyNumberFormat="1" applyFont="1" applyBorder="1" applyAlignment="1">
      <alignment horizontal="center" vertical="center"/>
    </xf>
    <xf numFmtId="2" fontId="21" fillId="0" borderId="6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0" fontId="38" fillId="10" borderId="6" xfId="0" applyFont="1" applyFill="1" applyBorder="1" applyAlignment="1">
      <alignment horizontal="left"/>
    </xf>
    <xf numFmtId="0" fontId="4" fillId="10" borderId="37" xfId="0" applyFont="1" applyFill="1" applyBorder="1" applyAlignment="1">
      <alignment horizontal="left"/>
    </xf>
    <xf numFmtId="1" fontId="21" fillId="0" borderId="61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11" xfId="11" applyNumberFormat="1" applyFont="1" applyBorder="1" applyAlignment="1">
      <alignment horizontal="center" vertical="center"/>
    </xf>
    <xf numFmtId="1" fontId="21" fillId="0" borderId="54" xfId="11" applyNumberFormat="1" applyFont="1" applyBorder="1" applyAlignment="1">
      <alignment horizontal="center" vertical="center"/>
    </xf>
    <xf numFmtId="1" fontId="21" fillId="0" borderId="6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2" fontId="21" fillId="0" borderId="61" xfId="11" applyNumberFormat="1" applyFont="1" applyBorder="1" applyAlignment="1">
      <alignment horizontal="center" vertical="center"/>
    </xf>
    <xf numFmtId="2" fontId="21" fillId="0" borderId="63" xfId="11" applyNumberFormat="1" applyFont="1" applyBorder="1" applyAlignment="1">
      <alignment horizontal="center" vertical="center"/>
    </xf>
    <xf numFmtId="2" fontId="21" fillId="0" borderId="13" xfId="11" applyNumberFormat="1" applyFont="1" applyBorder="1" applyAlignment="1">
      <alignment horizontal="center" vertical="center"/>
    </xf>
    <xf numFmtId="2" fontId="21" fillId="0" borderId="55" xfId="11" applyNumberFormat="1" applyFont="1" applyBorder="1" applyAlignment="1">
      <alignment horizontal="center" vertical="center"/>
    </xf>
    <xf numFmtId="2" fontId="21" fillId="0" borderId="62" xfId="11" applyNumberFormat="1" applyFont="1" applyBorder="1" applyAlignment="1">
      <alignment horizontal="center" vertical="center"/>
    </xf>
    <xf numFmtId="2" fontId="21" fillId="0" borderId="49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2" fontId="21" fillId="0" borderId="55" xfId="11" applyNumberFormat="1" applyFont="1" applyBorder="1" applyAlignment="1">
      <alignment horizontal="center" vertical="center"/>
    </xf>
    <xf numFmtId="2" fontId="21" fillId="0" borderId="62" xfId="11" applyNumberFormat="1" applyFont="1" applyBorder="1" applyAlignment="1">
      <alignment horizontal="center" vertical="center"/>
    </xf>
    <xf numFmtId="2" fontId="21" fillId="0" borderId="61" xfId="11" applyNumberFormat="1" applyFont="1" applyBorder="1" applyAlignment="1">
      <alignment horizontal="center" vertical="center"/>
    </xf>
    <xf numFmtId="2" fontId="21" fillId="0" borderId="63" xfId="11" applyNumberFormat="1" applyFont="1" applyBorder="1" applyAlignment="1">
      <alignment horizontal="center" vertical="center"/>
    </xf>
    <xf numFmtId="2" fontId="21" fillId="0" borderId="13" xfId="11" applyNumberFormat="1" applyFont="1" applyBorder="1" applyAlignment="1">
      <alignment horizontal="center" vertical="center"/>
    </xf>
    <xf numFmtId="2" fontId="21" fillId="0" borderId="49" xfId="11" applyNumberFormat="1" applyFont="1" applyBorder="1" applyAlignment="1">
      <alignment horizontal="center" vertical="center"/>
    </xf>
    <xf numFmtId="2" fontId="21" fillId="0" borderId="55" xfId="11" applyNumberFormat="1" applyFont="1" applyBorder="1" applyAlignment="1">
      <alignment horizontal="center" vertical="center"/>
    </xf>
    <xf numFmtId="2" fontId="21" fillId="0" borderId="62" xfId="11" applyNumberFormat="1" applyFont="1" applyBorder="1" applyAlignment="1">
      <alignment horizontal="center" vertical="center"/>
    </xf>
    <xf numFmtId="2" fontId="21" fillId="0" borderId="61" xfId="11" applyNumberFormat="1" applyFont="1" applyBorder="1" applyAlignment="1">
      <alignment horizontal="center" vertical="center"/>
    </xf>
    <xf numFmtId="2" fontId="21" fillId="0" borderId="63" xfId="11" applyNumberFormat="1" applyFont="1" applyBorder="1" applyAlignment="1">
      <alignment horizontal="center" vertical="center"/>
    </xf>
    <xf numFmtId="2" fontId="21" fillId="0" borderId="49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9" xfId="11" applyNumberFormat="1" applyFont="1" applyBorder="1" applyAlignment="1">
      <alignment horizontal="center" vertical="center"/>
    </xf>
    <xf numFmtId="166" fontId="21" fillId="0" borderId="56" xfId="11" applyNumberFormat="1" applyFont="1" applyBorder="1" applyAlignment="1">
      <alignment horizontal="center" vertical="center"/>
    </xf>
    <xf numFmtId="166" fontId="21" fillId="0" borderId="60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9" xfId="11" applyNumberFormat="1" applyFont="1" applyBorder="1" applyAlignment="1">
      <alignment horizontal="center" vertical="center"/>
    </xf>
    <xf numFmtId="166" fontId="21" fillId="0" borderId="56" xfId="11" applyNumberFormat="1" applyFont="1" applyBorder="1" applyAlignment="1">
      <alignment horizontal="center" vertical="center"/>
    </xf>
    <xf numFmtId="166" fontId="21" fillId="0" borderId="60" xfId="11" applyNumberFormat="1" applyFont="1" applyBorder="1" applyAlignment="1">
      <alignment horizontal="center" vertical="center"/>
    </xf>
    <xf numFmtId="2" fontId="21" fillId="0" borderId="61" xfId="11" applyNumberFormat="1" applyFont="1" applyBorder="1" applyAlignment="1">
      <alignment horizontal="center" vertical="center"/>
    </xf>
    <xf numFmtId="2" fontId="21" fillId="0" borderId="6" xfId="11" applyNumberFormat="1" applyFont="1" applyBorder="1" applyAlignment="1">
      <alignment horizontal="center" vertical="center"/>
    </xf>
    <xf numFmtId="2" fontId="21" fillId="0" borderId="2" xfId="11" applyNumberFormat="1" applyFont="1" applyBorder="1" applyAlignment="1">
      <alignment horizontal="center" vertical="center"/>
    </xf>
    <xf numFmtId="2" fontId="21" fillId="0" borderId="12" xfId="11" applyNumberFormat="1" applyFont="1" applyBorder="1" applyAlignment="1">
      <alignment horizontal="center" vertical="center"/>
    </xf>
    <xf numFmtId="2" fontId="21" fillId="0" borderId="14" xfId="11" applyNumberFormat="1" applyFont="1" applyBorder="1" applyAlignment="1">
      <alignment horizontal="center" vertical="center"/>
    </xf>
    <xf numFmtId="2" fontId="21" fillId="0" borderId="5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8" xfId="11" applyNumberFormat="1" applyFont="1" applyBorder="1" applyAlignment="1">
      <alignment horizontal="center" vertical="center"/>
    </xf>
    <xf numFmtId="1" fontId="21" fillId="0" borderId="20" xfId="11" applyNumberFormat="1" applyFont="1" applyBorder="1" applyAlignment="1">
      <alignment horizontal="center" vertical="center"/>
    </xf>
    <xf numFmtId="1" fontId="21" fillId="0" borderId="56" xfId="11" applyNumberFormat="1" applyFont="1" applyBorder="1" applyAlignment="1">
      <alignment horizontal="center" vertical="center"/>
    </xf>
    <xf numFmtId="0" fontId="45" fillId="10" borderId="50" xfId="0" applyFont="1" applyFill="1" applyBorder="1" applyAlignment="1">
      <alignment horizontal="left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49" fillId="0" borderId="6" xfId="11" applyNumberFormat="1" applyBorder="1" applyAlignment="1">
      <alignment horizontal="center" vertical="center"/>
    </xf>
    <xf numFmtId="1" fontId="49" fillId="0" borderId="13" xfId="11" applyNumberFormat="1" applyBorder="1" applyAlignment="1">
      <alignment horizontal="center" vertical="center"/>
    </xf>
    <xf numFmtId="1" fontId="49" fillId="0" borderId="14" xfId="11" applyNumberFormat="1" applyBorder="1" applyAlignment="1">
      <alignment horizontal="center" vertical="center"/>
    </xf>
    <xf numFmtId="1" fontId="49" fillId="0" borderId="8" xfId="11" applyNumberFormat="1" applyBorder="1" applyAlignment="1">
      <alignment horizontal="center" vertical="center"/>
    </xf>
    <xf numFmtId="1" fontId="49" fillId="0" borderId="20" xfId="11" applyNumberFormat="1" applyBorder="1" applyAlignment="1">
      <alignment horizontal="center" vertical="center"/>
    </xf>
    <xf numFmtId="1" fontId="49" fillId="0" borderId="19" xfId="11" applyNumberForma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8" xfId="11" applyNumberFormat="1" applyFont="1" applyBorder="1" applyAlignment="1">
      <alignment horizontal="center" vertical="center"/>
    </xf>
    <xf numFmtId="1" fontId="26" fillId="0" borderId="20" xfId="11" applyNumberFormat="1" applyFont="1" applyBorder="1" applyAlignment="1">
      <alignment horizontal="center" vertical="center"/>
    </xf>
    <xf numFmtId="1" fontId="26" fillId="0" borderId="11" xfId="11" applyNumberFormat="1" applyFont="1" applyFill="1" applyBorder="1" applyAlignment="1">
      <alignment horizontal="center" vertical="center"/>
    </xf>
    <xf numFmtId="1" fontId="26" fillId="0" borderId="2" xfId="11" applyNumberFormat="1" applyFont="1" applyFill="1" applyBorder="1" applyAlignment="1">
      <alignment horizontal="center" vertical="center"/>
    </xf>
    <xf numFmtId="1" fontId="26" fillId="0" borderId="12" xfId="11" applyNumberFormat="1" applyFont="1" applyFill="1" applyBorder="1" applyAlignment="1">
      <alignment horizontal="center" vertical="center"/>
    </xf>
    <xf numFmtId="1" fontId="26" fillId="0" borderId="6" xfId="11" applyNumberFormat="1" applyFont="1" applyFill="1" applyBorder="1" applyAlignment="1">
      <alignment horizontal="center" vertical="center"/>
    </xf>
    <xf numFmtId="1" fontId="26" fillId="0" borderId="13" xfId="11" applyNumberFormat="1" applyFont="1" applyFill="1" applyBorder="1" applyAlignment="1">
      <alignment horizontal="center" vertical="center"/>
    </xf>
    <xf numFmtId="1" fontId="26" fillId="0" borderId="14" xfId="11" applyNumberFormat="1" applyFont="1" applyFill="1" applyBorder="1" applyAlignment="1">
      <alignment horizontal="center" vertical="center"/>
    </xf>
    <xf numFmtId="1" fontId="26" fillId="0" borderId="6" xfId="11" applyNumberFormat="1" applyFont="1" applyFill="1" applyBorder="1" applyAlignment="1">
      <alignment horizontal="center" vertical="center"/>
    </xf>
    <xf numFmtId="1" fontId="26" fillId="0" borderId="13" xfId="11" applyNumberFormat="1" applyFont="1" applyFill="1" applyBorder="1" applyAlignment="1">
      <alignment horizontal="center" vertical="center"/>
    </xf>
    <xf numFmtId="1" fontId="26" fillId="0" borderId="14" xfId="11" applyNumberFormat="1" applyFont="1" applyFill="1" applyBorder="1" applyAlignment="1">
      <alignment horizontal="center" vertical="center"/>
    </xf>
    <xf numFmtId="1" fontId="26" fillId="0" borderId="6" xfId="11" applyNumberFormat="1" applyFont="1" applyFill="1" applyBorder="1" applyAlignment="1">
      <alignment horizontal="center" vertical="center"/>
    </xf>
    <xf numFmtId="1" fontId="26" fillId="0" borderId="13" xfId="11" applyNumberFormat="1" applyFont="1" applyFill="1" applyBorder="1" applyAlignment="1">
      <alignment horizontal="center" vertical="center"/>
    </xf>
    <xf numFmtId="1" fontId="26" fillId="0" borderId="14" xfId="11" applyNumberFormat="1" applyFont="1" applyFill="1" applyBorder="1" applyAlignment="1">
      <alignment horizontal="center" vertical="center"/>
    </xf>
    <xf numFmtId="1" fontId="26" fillId="0" borderId="49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" fontId="26" fillId="0" borderId="27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1" fontId="26" fillId="0" borderId="11" xfId="11" applyNumberFormat="1" applyFont="1" applyBorder="1" applyAlignment="1">
      <alignment horizontal="center" vertical="center"/>
    </xf>
    <xf numFmtId="1" fontId="26" fillId="0" borderId="54" xfId="11" applyNumberFormat="1" applyFont="1" applyBorder="1" applyAlignment="1">
      <alignment horizontal="center" vertical="center"/>
    </xf>
    <xf numFmtId="1" fontId="26" fillId="0" borderId="64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61" xfId="11" applyNumberFormat="1" applyFont="1" applyBorder="1" applyAlignment="1">
      <alignment horizontal="center" vertical="center"/>
    </xf>
    <xf numFmtId="2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61" xfId="11" applyNumberFormat="1" applyFont="1" applyBorder="1" applyAlignment="1">
      <alignment horizontal="center" vertical="center"/>
    </xf>
    <xf numFmtId="2" fontId="26" fillId="0" borderId="63" xfId="11" applyNumberFormat="1" applyFont="1" applyBorder="1" applyAlignment="1">
      <alignment horizontal="center" vertical="center"/>
    </xf>
    <xf numFmtId="0" fontId="4" fillId="10" borderId="7" xfId="0" applyFont="1" applyFill="1" applyBorder="1" applyAlignment="1">
      <alignment horizontal="left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61" xfId="11" applyNumberFormat="1" applyFont="1" applyBorder="1" applyAlignment="1">
      <alignment horizontal="center" vertical="center"/>
    </xf>
    <xf numFmtId="2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9" xfId="11" applyNumberFormat="1" applyFont="1" applyBorder="1" applyAlignment="1">
      <alignment horizontal="center" vertical="center"/>
    </xf>
    <xf numFmtId="1" fontId="26" fillId="0" borderId="56" xfId="11" applyNumberFormat="1" applyFont="1" applyBorder="1" applyAlignment="1">
      <alignment horizontal="center" vertical="center"/>
    </xf>
    <xf numFmtId="1" fontId="26" fillId="0" borderId="60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61" xfId="11" applyNumberFormat="1" applyFont="1" applyBorder="1" applyAlignment="1">
      <alignment horizontal="center" vertical="center"/>
    </xf>
    <xf numFmtId="2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2" fontId="21" fillId="0" borderId="54" xfId="11" applyNumberFormat="1" applyFont="1" applyBorder="1" applyAlignment="1">
      <alignment horizontal="center" vertical="center"/>
    </xf>
    <xf numFmtId="2" fontId="21" fillId="0" borderId="6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27" fillId="10" borderId="16" xfId="0" applyFont="1" applyFill="1" applyBorder="1" applyAlignment="1">
      <alignment horizontal="left"/>
    </xf>
    <xf numFmtId="2" fontId="27" fillId="10" borderId="10" xfId="0" applyNumberFormat="1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4" fillId="10" borderId="8" xfId="0" applyNumberFormat="1" applyFont="1" applyFill="1" applyBorder="1" applyAlignment="1">
      <alignment horizontal="left"/>
    </xf>
    <xf numFmtId="2" fontId="26" fillId="0" borderId="11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0" fontId="4" fillId="10" borderId="0" xfId="0" applyFont="1" applyFill="1" applyBorder="1"/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9" xfId="11" applyNumberFormat="1" applyFont="1" applyBorder="1" applyAlignment="1">
      <alignment horizontal="center" vertical="center"/>
    </xf>
    <xf numFmtId="1" fontId="26" fillId="0" borderId="8" xfId="11" applyNumberFormat="1" applyFont="1" applyBorder="1" applyAlignment="1">
      <alignment horizontal="center" vertical="center"/>
    </xf>
    <xf numFmtId="1" fontId="26" fillId="0" borderId="20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37" fillId="10" borderId="19" xfId="3" applyNumberFormat="1" applyFont="1" applyFill="1" applyBorder="1" applyAlignment="1">
      <alignment horizontal="left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9" xfId="11" applyNumberFormat="1" applyFont="1" applyBorder="1" applyAlignment="1">
      <alignment horizontal="center" vertical="center"/>
    </xf>
    <xf numFmtId="1" fontId="26" fillId="0" borderId="8" xfId="11" applyNumberFormat="1" applyFont="1" applyBorder="1" applyAlignment="1">
      <alignment horizontal="center" vertical="center"/>
    </xf>
    <xf numFmtId="1" fontId="26" fillId="0" borderId="20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9" xfId="11" applyNumberFormat="1" applyFont="1" applyBorder="1" applyAlignment="1">
      <alignment horizontal="center" vertical="center"/>
    </xf>
    <xf numFmtId="1" fontId="26" fillId="0" borderId="8" xfId="11" applyNumberFormat="1" applyFont="1" applyBorder="1" applyAlignment="1">
      <alignment horizontal="center" vertical="center"/>
    </xf>
    <xf numFmtId="1" fontId="26" fillId="0" borderId="20" xfId="11" applyNumberFormat="1" applyFont="1" applyBorder="1" applyAlignment="1">
      <alignment horizontal="center" vertical="center"/>
    </xf>
    <xf numFmtId="0" fontId="5" fillId="10" borderId="6" xfId="0" applyFont="1" applyFill="1" applyBorder="1" applyAlignment="1">
      <alignment horizontal="left"/>
    </xf>
    <xf numFmtId="2" fontId="26" fillId="0" borderId="6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61" xfId="11" applyNumberFormat="1" applyFont="1" applyBorder="1" applyAlignment="1">
      <alignment horizontal="center" vertical="center"/>
    </xf>
    <xf numFmtId="0" fontId="30" fillId="10" borderId="4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30" fillId="10" borderId="3" xfId="0" applyFont="1" applyFill="1" applyBorder="1" applyAlignment="1">
      <alignment horizontal="left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4" fillId="0" borderId="33" xfId="0" applyFont="1" applyFill="1" applyBorder="1" applyAlignment="1">
      <alignment horizontal="left"/>
    </xf>
    <xf numFmtId="0" fontId="38" fillId="0" borderId="23" xfId="0" applyFont="1" applyFill="1" applyBorder="1" applyAlignment="1">
      <alignment horizontal="center"/>
    </xf>
    <xf numFmtId="1" fontId="26" fillId="0" borderId="6" xfId="11" applyNumberFormat="1" applyFont="1" applyBorder="1" applyAlignment="1">
      <alignment horizontal="center" vertical="center"/>
    </xf>
    <xf numFmtId="0" fontId="5" fillId="10" borderId="24" xfId="0" applyFont="1" applyFill="1" applyBorder="1" applyAlignment="1">
      <alignment horizontal="left"/>
    </xf>
    <xf numFmtId="1" fontId="26" fillId="0" borderId="11" xfId="3" applyNumberFormat="1" applyFont="1" applyBorder="1" applyAlignment="1">
      <alignment horizontal="center" vertical="center"/>
    </xf>
    <xf numFmtId="1" fontId="26" fillId="0" borderId="54" xfId="3" applyNumberFormat="1" applyFont="1" applyBorder="1" applyAlignment="1">
      <alignment horizontal="center" vertical="center"/>
    </xf>
    <xf numFmtId="1" fontId="26" fillId="0" borderId="64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2" fontId="26" fillId="0" borderId="49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2" fontId="26" fillId="0" borderId="62" xfId="3" applyNumberFormat="1" applyFont="1" applyBorder="1" applyAlignment="1">
      <alignment horizontal="center" vertical="center"/>
    </xf>
    <xf numFmtId="2" fontId="26" fillId="0" borderId="49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2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2" fontId="26" fillId="0" borderId="49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2" fontId="26" fillId="0" borderId="62" xfId="3" applyNumberFormat="1" applyFont="1" applyBorder="1" applyAlignment="1">
      <alignment horizontal="center" vertical="center"/>
    </xf>
    <xf numFmtId="2" fontId="26" fillId="0" borderId="49" xfId="3" applyNumberFormat="1" applyFont="1" applyBorder="1" applyAlignment="1">
      <alignment horizontal="center" vertical="center"/>
    </xf>
    <xf numFmtId="2" fontId="26" fillId="0" borderId="55" xfId="3" applyNumberFormat="1" applyFont="1" applyBorder="1" applyAlignment="1">
      <alignment horizontal="center" vertical="center"/>
    </xf>
    <xf numFmtId="2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49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2" fontId="26" fillId="0" borderId="54" xfId="3" applyNumberFormat="1" applyFont="1" applyBorder="1" applyAlignment="1">
      <alignment horizontal="center" vertical="center"/>
    </xf>
    <xf numFmtId="2" fontId="26" fillId="0" borderId="2" xfId="3" applyNumberFormat="1" applyFont="1" applyBorder="1" applyAlignment="1">
      <alignment horizontal="center" vertical="center"/>
    </xf>
    <xf numFmtId="2" fontId="26" fillId="0" borderId="12" xfId="3" applyNumberFormat="1" applyFont="1" applyBorder="1" applyAlignment="1">
      <alignment horizontal="center" vertical="center"/>
    </xf>
    <xf numFmtId="0" fontId="4" fillId="10" borderId="9" xfId="0" applyFont="1" applyFill="1" applyBorder="1" applyAlignment="1">
      <alignment horizontal="left"/>
    </xf>
    <xf numFmtId="2" fontId="26" fillId="0" borderId="61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61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0" fontId="4" fillId="10" borderId="3" xfId="0" applyFont="1" applyFill="1" applyBorder="1" applyAlignment="1">
      <alignment horizontal="left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54" xfId="3" applyNumberFormat="1" applyFont="1" applyBorder="1" applyAlignment="1">
      <alignment horizontal="center" vertical="center"/>
    </xf>
    <xf numFmtId="2" fontId="26" fillId="0" borderId="61" xfId="3" applyNumberFormat="1" applyFont="1" applyBorder="1" applyAlignment="1">
      <alignment horizontal="center" vertical="center"/>
    </xf>
    <xf numFmtId="2" fontId="26" fillId="0" borderId="64" xfId="3" applyNumberFormat="1" applyFont="1" applyBorder="1" applyAlignment="1">
      <alignment horizontal="center" vertical="center"/>
    </xf>
    <xf numFmtId="2" fontId="26" fillId="0" borderId="63" xfId="3" applyNumberFormat="1" applyFont="1" applyBorder="1" applyAlignment="1">
      <alignment horizontal="center" vertical="center"/>
    </xf>
    <xf numFmtId="2" fontId="26" fillId="0" borderId="11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56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1" fontId="21" fillId="0" borderId="11" xfId="3" applyNumberFormat="1" applyFont="1" applyBorder="1" applyAlignment="1">
      <alignment horizontal="center" vertical="center"/>
    </xf>
    <xf numFmtId="1" fontId="21" fillId="0" borderId="2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9" xfId="3" applyNumberFormat="1" applyFont="1" applyBorder="1" applyAlignment="1">
      <alignment horizontal="center" vertical="center"/>
    </xf>
    <xf numFmtId="1" fontId="21" fillId="0" borderId="8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2" fontId="21" fillId="0" borderId="2" xfId="3" applyNumberFormat="1" applyFont="1" applyBorder="1" applyAlignment="1">
      <alignment horizontal="center" vertical="center"/>
    </xf>
    <xf numFmtId="2" fontId="21" fillId="0" borderId="12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4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4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4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66" fontId="21" fillId="0" borderId="6" xfId="3" applyNumberFormat="1" applyFont="1" applyBorder="1" applyAlignment="1">
      <alignment horizontal="center" vertical="center"/>
    </xf>
    <xf numFmtId="166" fontId="21" fillId="0" borderId="14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66" fontId="21" fillId="0" borderId="6" xfId="3" applyNumberFormat="1" applyFont="1" applyBorder="1" applyAlignment="1">
      <alignment horizontal="center" vertical="center"/>
    </xf>
    <xf numFmtId="166" fontId="21" fillId="0" borderId="14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66" fontId="21" fillId="0" borderId="61" xfId="3" applyNumberFormat="1" applyFont="1" applyBorder="1" applyAlignment="1">
      <alignment horizontal="center" vertical="center"/>
    </xf>
    <xf numFmtId="166" fontId="21" fillId="0" borderId="6" xfId="3" applyNumberFormat="1" applyFont="1" applyBorder="1" applyAlignment="1">
      <alignment horizontal="center" vertical="center"/>
    </xf>
    <xf numFmtId="166" fontId="21" fillId="0" borderId="14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4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66" fontId="21" fillId="0" borderId="61" xfId="3" applyNumberFormat="1" applyFont="1" applyBorder="1" applyAlignment="1">
      <alignment horizontal="center" vertical="center"/>
    </xf>
    <xf numFmtId="166" fontId="21" fillId="0" borderId="6" xfId="3" applyNumberFormat="1" applyFont="1" applyBorder="1" applyAlignment="1">
      <alignment horizontal="center" vertical="center"/>
    </xf>
    <xf numFmtId="166" fontId="21" fillId="0" borderId="14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4" xfId="3" applyNumberFormat="1" applyFont="1" applyBorder="1" applyAlignment="1">
      <alignment horizontal="center" vertical="center"/>
    </xf>
    <xf numFmtId="2" fontId="21" fillId="0" borderId="61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4" xfId="3" applyNumberFormat="1" applyFont="1" applyBorder="1" applyAlignment="1">
      <alignment horizontal="center" vertical="center"/>
    </xf>
    <xf numFmtId="2" fontId="21" fillId="0" borderId="61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" fontId="21" fillId="0" borderId="8" xfId="3" applyNumberFormat="1" applyFont="1" applyBorder="1" applyAlignment="1">
      <alignment horizontal="center" vertical="center"/>
    </xf>
    <xf numFmtId="1" fontId="21" fillId="0" borderId="56" xfId="3" applyNumberFormat="1" applyFont="1" applyBorder="1" applyAlignment="1">
      <alignment horizontal="center" vertical="center"/>
    </xf>
    <xf numFmtId="2" fontId="30" fillId="0" borderId="6" xfId="3" applyNumberFormat="1" applyFont="1" applyBorder="1" applyAlignment="1">
      <alignment horizontal="center" vertical="center"/>
    </xf>
    <xf numFmtId="2" fontId="30" fillId="0" borderId="6" xfId="3" applyNumberFormat="1" applyFont="1" applyBorder="1" applyAlignment="1">
      <alignment horizontal="center" vertical="center"/>
    </xf>
    <xf numFmtId="166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2" fontId="30" fillId="0" borderId="6" xfId="3" applyNumberFormat="1" applyFont="1" applyBorder="1" applyAlignment="1">
      <alignment horizontal="center" vertical="center"/>
    </xf>
    <xf numFmtId="2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4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4" xfId="3" applyNumberFormat="1" applyFont="1" applyBorder="1" applyAlignment="1">
      <alignment horizontal="center" vertical="center"/>
    </xf>
    <xf numFmtId="2" fontId="21" fillId="0" borderId="13" xfId="3" applyNumberFormat="1" applyFont="1" applyBorder="1" applyAlignment="1">
      <alignment horizontal="center" vertical="center"/>
    </xf>
    <xf numFmtId="2" fontId="21" fillId="0" borderId="6" xfId="3" applyNumberFormat="1" applyFont="1" applyBorder="1" applyAlignment="1">
      <alignment horizontal="center" vertical="center"/>
    </xf>
    <xf numFmtId="2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54" xfId="3" applyNumberFormat="1" applyFont="1" applyBorder="1" applyAlignment="1">
      <alignment horizontal="center" vertical="center"/>
    </xf>
    <xf numFmtId="1" fontId="21" fillId="0" borderId="64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" fontId="21" fillId="0" borderId="63" xfId="3" applyNumberFormat="1" applyFont="1" applyBorder="1" applyAlignment="1">
      <alignment horizontal="center" vertical="center"/>
    </xf>
    <xf numFmtId="1" fontId="21" fillId="0" borderId="55" xfId="3" applyNumberFormat="1" applyFont="1" applyBorder="1" applyAlignment="1">
      <alignment horizontal="center" vertical="center"/>
    </xf>
    <xf numFmtId="1" fontId="21" fillId="0" borderId="62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" fontId="21" fillId="0" borderId="63" xfId="3" applyNumberFormat="1" applyFont="1" applyBorder="1" applyAlignment="1">
      <alignment horizontal="center" vertical="center"/>
    </xf>
    <xf numFmtId="1" fontId="21" fillId="0" borderId="55" xfId="3" applyNumberFormat="1" applyFont="1" applyBorder="1" applyAlignment="1">
      <alignment horizontal="center" vertical="center"/>
    </xf>
    <xf numFmtId="1" fontId="21" fillId="0" borderId="62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" fontId="21" fillId="0" borderId="63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" fontId="21" fillId="0" borderId="63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" fontId="21" fillId="0" borderId="63" xfId="3" applyNumberFormat="1" applyFont="1" applyBorder="1" applyAlignment="1">
      <alignment horizontal="center" vertical="center"/>
    </xf>
    <xf numFmtId="2" fontId="21" fillId="0" borderId="55" xfId="3" applyNumberFormat="1" applyFont="1" applyBorder="1" applyAlignment="1">
      <alignment horizontal="center" vertical="center"/>
    </xf>
    <xf numFmtId="2" fontId="21" fillId="0" borderId="62" xfId="3" applyNumberFormat="1" applyFont="1" applyBorder="1" applyAlignment="1">
      <alignment horizontal="center" vertical="center"/>
    </xf>
    <xf numFmtId="2" fontId="21" fillId="0" borderId="56" xfId="3" applyNumberFormat="1" applyFont="1" applyBorder="1" applyAlignment="1">
      <alignment horizontal="center" vertical="center"/>
    </xf>
    <xf numFmtId="2" fontId="21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11" xfId="3" applyNumberFormat="1" applyFont="1" applyBorder="1" applyAlignment="1">
      <alignment horizontal="center" vertical="center"/>
    </xf>
    <xf numFmtId="2" fontId="26" fillId="0" borderId="2" xfId="3" applyNumberFormat="1" applyFont="1" applyBorder="1" applyAlignment="1">
      <alignment horizontal="center" vertical="center"/>
    </xf>
    <xf numFmtId="2" fontId="26" fillId="0" borderId="12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1" fontId="26" fillId="0" borderId="11" xfId="3" applyNumberFormat="1" applyFont="1" applyBorder="1" applyAlignment="1">
      <alignment horizontal="center" vertical="center"/>
    </xf>
    <xf numFmtId="1" fontId="26" fillId="0" borderId="2" xfId="3" applyNumberFormat="1" applyFont="1" applyBorder="1" applyAlignment="1">
      <alignment horizontal="center" vertical="center"/>
    </xf>
    <xf numFmtId="1" fontId="26" fillId="0" borderId="12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58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11" xfId="3" applyNumberFormat="1" applyFont="1" applyBorder="1" applyAlignment="1">
      <alignment horizontal="center" vertical="center"/>
    </xf>
    <xf numFmtId="2" fontId="26" fillId="0" borderId="2" xfId="3" applyNumberFormat="1" applyFont="1" applyBorder="1" applyAlignment="1">
      <alignment horizontal="center" vertical="center"/>
    </xf>
    <xf numFmtId="2" fontId="26" fillId="0" borderId="12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11" xfId="3" applyNumberFormat="1" applyFont="1" applyBorder="1" applyAlignment="1">
      <alignment horizontal="center" vertical="center"/>
    </xf>
    <xf numFmtId="2" fontId="26" fillId="0" borderId="2" xfId="3" applyNumberFormat="1" applyFont="1" applyBorder="1" applyAlignment="1">
      <alignment horizontal="center" vertical="center"/>
    </xf>
    <xf numFmtId="2" fontId="26" fillId="0" borderId="12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5" fillId="10" borderId="23" xfId="0" applyFont="1" applyFill="1" applyBorder="1" applyAlignment="1">
      <alignment horizontal="left"/>
    </xf>
    <xf numFmtId="164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166" fontId="26" fillId="0" borderId="13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66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166" fontId="26" fillId="0" borderId="13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66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0" fontId="4" fillId="10" borderId="25" xfId="0" applyFont="1" applyFill="1" applyBorder="1" applyAlignment="1">
      <alignment horizontal="left"/>
    </xf>
    <xf numFmtId="0" fontId="5" fillId="10" borderId="2" xfId="0" applyFont="1" applyFill="1" applyBorder="1" applyAlignment="1">
      <alignment horizontal="center"/>
    </xf>
    <xf numFmtId="0" fontId="5" fillId="10" borderId="10" xfId="0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12" borderId="1" xfId="0" applyNumberFormat="1" applyFont="1" applyFill="1" applyBorder="1" applyAlignment="1">
      <alignment horizontal="center"/>
    </xf>
    <xf numFmtId="2" fontId="4" fillId="14" borderId="29" xfId="0" applyNumberFormat="1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4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4" fillId="10" borderId="0" xfId="0" applyFont="1" applyFill="1"/>
    <xf numFmtId="0" fontId="30" fillId="10" borderId="7" xfId="0" applyFont="1" applyFill="1" applyBorder="1" applyAlignment="1">
      <alignment horizontal="left"/>
    </xf>
    <xf numFmtId="165" fontId="30" fillId="0" borderId="2" xfId="0" applyNumberFormat="1" applyFont="1" applyFill="1" applyBorder="1" applyAlignment="1">
      <alignment horizontal="center"/>
    </xf>
    <xf numFmtId="165" fontId="30" fillId="12" borderId="2" xfId="0" applyNumberFormat="1" applyFont="1" applyFill="1" applyBorder="1" applyAlignment="1">
      <alignment horizontal="center"/>
    </xf>
    <xf numFmtId="165" fontId="30" fillId="0" borderId="8" xfId="0" applyNumberFormat="1" applyFont="1" applyFill="1" applyBorder="1" applyAlignment="1">
      <alignment horizontal="center"/>
    </xf>
    <xf numFmtId="165" fontId="30" fillId="12" borderId="8" xfId="0" applyNumberFormat="1" applyFont="1" applyFill="1" applyBorder="1" applyAlignment="1">
      <alignment horizontal="center"/>
    </xf>
    <xf numFmtId="0" fontId="4" fillId="10" borderId="29" xfId="0" applyFont="1" applyFill="1" applyBorder="1" applyAlignment="1">
      <alignment horizontal="left"/>
    </xf>
    <xf numFmtId="0" fontId="38" fillId="10" borderId="23" xfId="0" applyFont="1" applyFill="1" applyBorder="1" applyAlignment="1">
      <alignment horizontal="left"/>
    </xf>
    <xf numFmtId="166" fontId="38" fillId="0" borderId="29" xfId="0" applyNumberFormat="1" applyFont="1" applyFill="1" applyBorder="1" applyAlignment="1">
      <alignment horizontal="center"/>
    </xf>
    <xf numFmtId="1" fontId="21" fillId="0" borderId="56" xfId="3" applyNumberFormat="1" applyFont="1" applyBorder="1" applyAlignment="1">
      <alignment horizontal="center" vertical="center"/>
    </xf>
    <xf numFmtId="1" fontId="21" fillId="0" borderId="60" xfId="3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/>
    </xf>
    <xf numFmtId="165" fontId="4" fillId="12" borderId="6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10" borderId="6" xfId="0" applyFont="1" applyFill="1" applyBorder="1"/>
    <xf numFmtId="0" fontId="38" fillId="10" borderId="8" xfId="0" applyFont="1" applyFill="1" applyBorder="1" applyAlignment="1">
      <alignment horizontal="left"/>
    </xf>
    <xf numFmtId="166" fontId="4" fillId="0" borderId="12" xfId="0" applyNumberFormat="1" applyFont="1" applyFill="1" applyBorder="1" applyAlignment="1">
      <alignment horizontal="center"/>
    </xf>
    <xf numFmtId="166" fontId="4" fillId="0" borderId="14" xfId="0" applyNumberFormat="1" applyFont="1" applyFill="1" applyBorder="1" applyAlignment="1">
      <alignment horizontal="center"/>
    </xf>
    <xf numFmtId="166" fontId="4" fillId="0" borderId="51" xfId="0" applyNumberFormat="1" applyFont="1" applyFill="1" applyBorder="1" applyAlignment="1">
      <alignment horizontal="center"/>
    </xf>
    <xf numFmtId="0" fontId="4" fillId="10" borderId="11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 wrapText="1"/>
    </xf>
    <xf numFmtId="0" fontId="4" fillId="10" borderId="8" xfId="0" applyFont="1" applyFill="1" applyBorder="1"/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0" fontId="4" fillId="10" borderId="2" xfId="0" applyFont="1" applyFill="1" applyBorder="1"/>
    <xf numFmtId="2" fontId="4" fillId="10" borderId="8" xfId="0" applyNumberFormat="1" applyFont="1" applyFill="1" applyBorder="1" applyAlignment="1">
      <alignment horizontal="center" vertical="center"/>
    </xf>
    <xf numFmtId="0" fontId="5" fillId="10" borderId="50" xfId="0" applyFont="1" applyFill="1" applyBorder="1" applyAlignment="1">
      <alignment horizontal="left"/>
    </xf>
    <xf numFmtId="166" fontId="5" fillId="5" borderId="2" xfId="0" applyNumberFormat="1" applyFont="1" applyFill="1" applyBorder="1" applyAlignment="1">
      <alignment horizontal="center"/>
    </xf>
    <xf numFmtId="0" fontId="4" fillId="6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0" fontId="4" fillId="11" borderId="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4" fillId="0" borderId="0" xfId="0" applyFont="1" applyFill="1" applyAlignment="1">
      <alignment horizontal="left"/>
    </xf>
    <xf numFmtId="49" fontId="21" fillId="0" borderId="6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165" fontId="18" fillId="0" borderId="0" xfId="0" applyNumberFormat="1" applyFont="1" applyAlignment="1">
      <alignment horizontal="right"/>
    </xf>
    <xf numFmtId="0" fontId="19" fillId="0" borderId="0" xfId="0" applyFont="1" applyBorder="1" applyAlignment="1">
      <alignment horizontal="center"/>
    </xf>
    <xf numFmtId="0" fontId="16" fillId="0" borderId="15" xfId="0" applyFont="1" applyBorder="1" applyAlignment="1">
      <alignment horizontal="left" wrapText="1"/>
    </xf>
    <xf numFmtId="0" fontId="16" fillId="0" borderId="34" xfId="0" applyFont="1" applyBorder="1" applyAlignment="1">
      <alignment horizontal="left" wrapText="1"/>
    </xf>
    <xf numFmtId="0" fontId="16" fillId="0" borderId="3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6" fillId="0" borderId="54" xfId="0" applyFont="1" applyBorder="1" applyAlignment="1">
      <alignment horizontal="center"/>
    </xf>
    <xf numFmtId="0" fontId="16" fillId="0" borderId="17" xfId="0" applyFont="1" applyBorder="1" applyAlignment="1">
      <alignment horizontal="center" wrapText="1"/>
    </xf>
    <xf numFmtId="0" fontId="16" fillId="0" borderId="26" xfId="0" applyFont="1" applyBorder="1" applyAlignment="1">
      <alignment horizontal="center" wrapText="1"/>
    </xf>
    <xf numFmtId="0" fontId="16" fillId="0" borderId="47" xfId="0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30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57" xfId="0" applyFont="1" applyBorder="1" applyAlignment="1">
      <alignment horizontal="center" wrapText="1"/>
    </xf>
    <xf numFmtId="0" fontId="16" fillId="0" borderId="55" xfId="0" applyFont="1" applyBorder="1" applyAlignment="1">
      <alignment horizont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4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7" fillId="0" borderId="1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39" fillId="0" borderId="13" xfId="0" applyNumberFormat="1" applyFont="1" applyFill="1" applyBorder="1" applyAlignment="1">
      <alignment horizontal="left" vertical="center" wrapText="1"/>
    </xf>
    <xf numFmtId="164" fontId="39" fillId="0" borderId="6" xfId="0" applyNumberFormat="1" applyFont="1" applyFill="1" applyBorder="1" applyAlignment="1">
      <alignment horizontal="left" vertical="center" wrapText="1"/>
    </xf>
    <xf numFmtId="0" fontId="40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7" fillId="0" borderId="25" xfId="0" applyFont="1" applyFill="1" applyBorder="1" applyAlignment="1"/>
    <xf numFmtId="0" fontId="0" fillId="0" borderId="4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9" borderId="11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9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6" xfId="0" applyFont="1" applyBorder="1" applyAlignment="1"/>
    <xf numFmtId="0" fontId="4" fillId="0" borderId="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10" borderId="32" xfId="0" applyFont="1" applyFill="1" applyBorder="1" applyAlignment="1">
      <alignment horizontal="left"/>
    </xf>
    <xf numFmtId="0" fontId="5" fillId="10" borderId="33" xfId="0" applyFont="1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6" xfId="0" applyFont="1" applyFill="1" applyBorder="1" applyAlignment="1"/>
    <xf numFmtId="0" fontId="4" fillId="0" borderId="4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Border="1" applyAlignment="1">
      <alignment horizontal="left"/>
    </xf>
    <xf numFmtId="0" fontId="4" fillId="0" borderId="13" xfId="0" applyFont="1" applyBorder="1" applyAlignment="1"/>
    <xf numFmtId="0" fontId="4" fillId="9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9" borderId="49" xfId="0" applyFont="1" applyFill="1" applyBorder="1" applyAlignment="1">
      <alignment horizontal="left" vertical="center"/>
    </xf>
    <xf numFmtId="165" fontId="27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7" fillId="0" borderId="0" xfId="0" applyFont="1" applyFill="1" applyAlignment="1">
      <alignment horizontal="center"/>
    </xf>
    <xf numFmtId="0" fontId="4" fillId="0" borderId="19" xfId="0" applyFont="1" applyBorder="1" applyAlignment="1"/>
    <xf numFmtId="0" fontId="4" fillId="0" borderId="8" xfId="0" applyFont="1" applyBorder="1" applyAlignment="1"/>
    <xf numFmtId="0" fontId="4" fillId="0" borderId="5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/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 vertical="center" wrapText="1"/>
    </xf>
    <xf numFmtId="0" fontId="5" fillId="10" borderId="24" xfId="0" applyFont="1" applyFill="1" applyBorder="1" applyAlignment="1">
      <alignment horizontal="left"/>
    </xf>
    <xf numFmtId="0" fontId="5" fillId="10" borderId="25" xfId="0" applyFont="1" applyFill="1" applyBorder="1" applyAlignment="1">
      <alignment horizontal="left"/>
    </xf>
    <xf numFmtId="0" fontId="5" fillId="10" borderId="59" xfId="0" applyFont="1" applyFill="1" applyBorder="1" applyAlignment="1">
      <alignment horizontal="left"/>
    </xf>
    <xf numFmtId="0" fontId="5" fillId="10" borderId="56" xfId="0" applyFont="1" applyFill="1" applyBorder="1" applyAlignment="1">
      <alignment horizontal="left"/>
    </xf>
    <xf numFmtId="0" fontId="0" fillId="0" borderId="6" xfId="0" applyFill="1" applyBorder="1"/>
    <xf numFmtId="0" fontId="0" fillId="0" borderId="8" xfId="0" applyFill="1" applyBorder="1"/>
    <xf numFmtId="0" fontId="0" fillId="0" borderId="13" xfId="0" applyFill="1" applyBorder="1"/>
    <xf numFmtId="0" fontId="0" fillId="0" borderId="19" xfId="0" applyFill="1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165" fontId="16" fillId="0" borderId="0" xfId="0" applyNumberFormat="1" applyFont="1" applyAlignment="1">
      <alignment horizontal="center"/>
    </xf>
    <xf numFmtId="0" fontId="4" fillId="0" borderId="65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9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4" fillId="0" borderId="2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0" fillId="0" borderId="13" xfId="0" applyBorder="1"/>
    <xf numFmtId="0" fontId="0" fillId="0" borderId="21" xfId="0" applyBorder="1"/>
    <xf numFmtId="0" fontId="0" fillId="0" borderId="6" xfId="0" applyBorder="1"/>
    <xf numFmtId="0" fontId="0" fillId="0" borderId="10" xfId="0" applyBorder="1"/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9" xfId="0" applyBorder="1"/>
    <xf numFmtId="0" fontId="0" fillId="0" borderId="8" xfId="0" applyBorder="1"/>
    <xf numFmtId="0" fontId="4" fillId="0" borderId="53" xfId="0" applyFont="1" applyFill="1" applyBorder="1" applyAlignment="1">
      <alignment horizontal="left" vertical="center"/>
    </xf>
    <xf numFmtId="0" fontId="0" fillId="0" borderId="58" xfId="0" applyBorder="1"/>
    <xf numFmtId="0" fontId="0" fillId="0" borderId="32" xfId="0" applyBorder="1"/>
    <xf numFmtId="0" fontId="0" fillId="0" borderId="13" xfId="0" applyBorder="1" applyAlignment="1">
      <alignment wrapText="1"/>
    </xf>
    <xf numFmtId="0" fontId="0" fillId="0" borderId="21" xfId="0" applyBorder="1" applyAlignment="1">
      <alignment wrapText="1"/>
    </xf>
    <xf numFmtId="0" fontId="4" fillId="0" borderId="21" xfId="0" applyFont="1" applyBorder="1" applyAlignment="1"/>
    <xf numFmtId="0" fontId="4" fillId="0" borderId="10" xfId="0" applyFont="1" applyBorder="1" applyAlignment="1"/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13" xfId="0" applyFill="1" applyBorder="1" applyAlignment="1"/>
    <xf numFmtId="0" fontId="0" fillId="0" borderId="21" xfId="0" applyFill="1" applyBorder="1" applyAlignment="1"/>
    <xf numFmtId="0" fontId="0" fillId="0" borderId="6" xfId="0" applyFill="1" applyBorder="1" applyAlignment="1"/>
    <xf numFmtId="0" fontId="0" fillId="0" borderId="10" xfId="0" applyFill="1" applyBorder="1" applyAlignment="1"/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14" borderId="11" xfId="0" applyFont="1" applyFill="1" applyBorder="1" applyAlignment="1">
      <alignment horizontal="left" vertical="center"/>
    </xf>
    <xf numFmtId="0" fontId="0" fillId="14" borderId="2" xfId="0" applyFill="1" applyBorder="1" applyAlignment="1"/>
    <xf numFmtId="0" fontId="4" fillId="14" borderId="13" xfId="0" applyFont="1" applyFill="1" applyBorder="1" applyAlignment="1">
      <alignment horizontal="left" vertical="center"/>
    </xf>
    <xf numFmtId="0" fontId="0" fillId="14" borderId="6" xfId="0" applyFill="1" applyBorder="1" applyAlignment="1"/>
    <xf numFmtId="0" fontId="4" fillId="14" borderId="19" xfId="0" applyFont="1" applyFill="1" applyBorder="1" applyAlignment="1">
      <alignment horizontal="left" vertical="center"/>
    </xf>
    <xf numFmtId="0" fontId="0" fillId="14" borderId="8" xfId="0" applyFill="1" applyBorder="1" applyAlignment="1">
      <alignment horizontal="left" vertical="center"/>
    </xf>
    <xf numFmtId="0" fontId="5" fillId="3" borderId="49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0" fillId="0" borderId="10" xfId="0" applyFill="1" applyBorder="1"/>
    <xf numFmtId="0" fontId="2" fillId="0" borderId="13" xfId="0" applyFont="1" applyBorder="1"/>
    <xf numFmtId="0" fontId="2" fillId="0" borderId="21" xfId="0" applyFont="1" applyBorder="1"/>
    <xf numFmtId="0" fontId="0" fillId="0" borderId="11" xfId="0" applyBorder="1"/>
    <xf numFmtId="0" fontId="4" fillId="0" borderId="1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0" fillId="0" borderId="13" xfId="0" applyFont="1" applyFill="1" applyBorder="1"/>
    <xf numFmtId="0" fontId="0" fillId="0" borderId="21" xfId="0" applyFont="1" applyFill="1" applyBorder="1"/>
    <xf numFmtId="0" fontId="0" fillId="0" borderId="6" xfId="0" applyFont="1" applyFill="1" applyBorder="1"/>
    <xf numFmtId="0" fontId="0" fillId="0" borderId="10" xfId="0" applyFont="1" applyFill="1" applyBorder="1"/>
    <xf numFmtId="0" fontId="0" fillId="0" borderId="9" xfId="0" applyFont="1" applyFill="1" applyBorder="1"/>
    <xf numFmtId="0" fontId="0" fillId="0" borderId="70" xfId="0" applyBorder="1"/>
    <xf numFmtId="0" fontId="0" fillId="0" borderId="59" xfId="0" applyBorder="1"/>
    <xf numFmtId="0" fontId="0" fillId="0" borderId="19" xfId="0" applyBorder="1" applyAlignment="1">
      <alignment wrapText="1"/>
    </xf>
    <xf numFmtId="0" fontId="4" fillId="0" borderId="47" xfId="0" applyFont="1" applyFill="1" applyBorder="1" applyAlignment="1">
      <alignment horizontal="left"/>
    </xf>
    <xf numFmtId="0" fontId="4" fillId="0" borderId="43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left"/>
    </xf>
    <xf numFmtId="0" fontId="0" fillId="0" borderId="49" xfId="0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29" xfId="0" applyBorder="1" applyAlignment="1">
      <alignment wrapText="1"/>
    </xf>
    <xf numFmtId="0" fontId="4" fillId="0" borderId="49" xfId="0" applyFont="1" applyFill="1" applyBorder="1" applyAlignment="1">
      <alignment horizontal="left" vertical="center" wrapText="1"/>
    </xf>
    <xf numFmtId="0" fontId="0" fillId="0" borderId="23" xfId="0" applyBorder="1" applyAlignment="1">
      <alignment wrapText="1"/>
    </xf>
    <xf numFmtId="0" fontId="4" fillId="0" borderId="67" xfId="0" applyFont="1" applyFill="1" applyBorder="1" applyAlignment="1">
      <alignment horizontal="left" vertical="center" wrapText="1"/>
    </xf>
    <xf numFmtId="0" fontId="0" fillId="0" borderId="68" xfId="0" applyBorder="1" applyAlignment="1">
      <alignment wrapText="1"/>
    </xf>
    <xf numFmtId="0" fontId="0" fillId="0" borderId="69" xfId="0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0" borderId="23" xfId="0" applyFont="1" applyBorder="1" applyAlignment="1">
      <alignment horizontal="left"/>
    </xf>
    <xf numFmtId="0" fontId="0" fillId="0" borderId="21" xfId="0" applyFill="1" applyBorder="1"/>
    <xf numFmtId="0" fontId="4" fillId="0" borderId="13" xfId="0" applyFont="1" applyFill="1" applyBorder="1"/>
    <xf numFmtId="0" fontId="4" fillId="0" borderId="21" xfId="0" applyFont="1" applyFill="1" applyBorder="1"/>
    <xf numFmtId="0" fontId="4" fillId="0" borderId="6" xfId="0" applyFont="1" applyFill="1" applyBorder="1"/>
    <xf numFmtId="0" fontId="4" fillId="0" borderId="10" xfId="0" applyFont="1" applyFill="1" applyBorder="1"/>
    <xf numFmtId="0" fontId="4" fillId="0" borderId="15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4" fillId="0" borderId="47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4" fillId="0" borderId="16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horizontal="left" vertical="center" wrapText="1"/>
    </xf>
    <xf numFmtId="0" fontId="4" fillId="9" borderId="13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4" fillId="9" borderId="11" xfId="0" applyFont="1" applyFill="1" applyBorder="1" applyAlignment="1">
      <alignment horizontal="left" vertical="center" wrapText="1"/>
    </xf>
    <xf numFmtId="0" fontId="30" fillId="0" borderId="15" xfId="0" applyFont="1" applyFill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/>
    </xf>
    <xf numFmtId="0" fontId="30" fillId="0" borderId="49" xfId="0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19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8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0" fillId="0" borderId="3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47" xfId="0" applyBorder="1" applyAlignment="1">
      <alignment horizontal="left"/>
    </xf>
    <xf numFmtId="0" fontId="4" fillId="0" borderId="21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/>
    </xf>
    <xf numFmtId="165" fontId="14" fillId="0" borderId="0" xfId="0" applyNumberFormat="1" applyFont="1" applyAlignment="1">
      <alignment horizontal="center"/>
    </xf>
    <xf numFmtId="0" fontId="30" fillId="0" borderId="47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4" fillId="9" borderId="19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6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4" fillId="9" borderId="70" xfId="0" applyFont="1" applyFill="1" applyBorder="1" applyAlignment="1">
      <alignment horizontal="left" vertical="center"/>
    </xf>
    <xf numFmtId="0" fontId="4" fillId="9" borderId="58" xfId="0" applyFont="1" applyFill="1" applyBorder="1" applyAlignment="1">
      <alignment horizontal="left" vertical="center"/>
    </xf>
    <xf numFmtId="0" fontId="4" fillId="9" borderId="32" xfId="0" applyFont="1" applyFill="1" applyBorder="1" applyAlignment="1">
      <alignment horizontal="left" vertical="center"/>
    </xf>
    <xf numFmtId="0" fontId="4" fillId="0" borderId="67" xfId="0" applyFont="1" applyFill="1" applyBorder="1" applyAlignment="1">
      <alignment horizontal="left" vertical="center"/>
    </xf>
    <xf numFmtId="0" fontId="4" fillId="0" borderId="68" xfId="0" applyFont="1" applyFill="1" applyBorder="1" applyAlignment="1">
      <alignment horizontal="left" vertical="center"/>
    </xf>
    <xf numFmtId="0" fontId="4" fillId="0" borderId="69" xfId="0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29" xfId="0" applyFont="1" applyFill="1" applyBorder="1" applyAlignment="1">
      <alignment horizontal="left" vertical="center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8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4" fillId="0" borderId="54" xfId="0" applyFont="1" applyFill="1" applyBorder="1" applyAlignment="1">
      <alignment horizontal="left" vertical="center"/>
    </xf>
    <xf numFmtId="0" fontId="4" fillId="0" borderId="61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/>
    </xf>
    <xf numFmtId="0" fontId="30" fillId="0" borderId="19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4" fillId="0" borderId="35" xfId="0" applyFont="1" applyBorder="1" applyAlignment="1">
      <alignment horizontal="left"/>
    </xf>
    <xf numFmtId="0" fontId="30" fillId="0" borderId="6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30" fillId="0" borderId="19" xfId="0" applyFont="1" applyFill="1" applyBorder="1" applyAlignment="1">
      <alignment horizontal="left" vertical="center" wrapText="1"/>
    </xf>
    <xf numFmtId="0" fontId="30" fillId="0" borderId="34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29" xfId="0" applyFont="1" applyFill="1" applyBorder="1" applyAlignment="1">
      <alignment horizontal="left" vertical="center" wrapText="1"/>
    </xf>
    <xf numFmtId="0" fontId="30" fillId="0" borderId="16" xfId="0" applyFont="1" applyFill="1" applyBorder="1" applyAlignment="1">
      <alignment horizontal="left" vertical="center" wrapText="1"/>
    </xf>
    <xf numFmtId="0" fontId="30" fillId="0" borderId="35" xfId="0" applyFont="1" applyFill="1" applyBorder="1" applyAlignment="1">
      <alignment horizontal="left" vertical="center" wrapText="1"/>
    </xf>
    <xf numFmtId="0" fontId="30" fillId="0" borderId="30" xfId="0" applyFont="1" applyBorder="1" applyAlignment="1">
      <alignment horizontal="left"/>
    </xf>
    <xf numFmtId="0" fontId="30" fillId="0" borderId="43" xfId="0" applyFont="1" applyBorder="1" applyAlignment="1">
      <alignment horizontal="left"/>
    </xf>
    <xf numFmtId="0" fontId="30" fillId="0" borderId="45" xfId="0" applyFont="1" applyBorder="1" applyAlignment="1">
      <alignment horizontal="left"/>
    </xf>
    <xf numFmtId="0" fontId="30" fillId="0" borderId="41" xfId="0" applyFont="1" applyFill="1" applyBorder="1" applyAlignment="1">
      <alignment horizontal="left" vertical="center" wrapText="1"/>
    </xf>
    <xf numFmtId="0" fontId="30" fillId="0" borderId="47" xfId="0" applyFont="1" applyBorder="1" applyAlignment="1">
      <alignment horizontal="left"/>
    </xf>
    <xf numFmtId="0" fontId="30" fillId="0" borderId="49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23" xfId="0" applyFont="1" applyBorder="1" applyAlignment="1">
      <alignment horizontal="left"/>
    </xf>
    <xf numFmtId="0" fontId="30" fillId="0" borderId="19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27" fillId="3" borderId="11" xfId="0" applyFont="1" applyFill="1" applyBorder="1" applyAlignment="1">
      <alignment horizontal="left" vertical="center"/>
    </xf>
    <xf numFmtId="0" fontId="27" fillId="3" borderId="2" xfId="0" applyFont="1" applyFill="1" applyBorder="1" applyAlignment="1">
      <alignment horizontal="left" vertical="center"/>
    </xf>
    <xf numFmtId="0" fontId="27" fillId="3" borderId="19" xfId="0" applyFont="1" applyFill="1" applyBorder="1" applyAlignment="1">
      <alignment horizontal="left" vertical="center"/>
    </xf>
    <xf numFmtId="0" fontId="27" fillId="3" borderId="8" xfId="0" applyFont="1" applyFill="1" applyBorder="1" applyAlignment="1">
      <alignment horizontal="left" vertical="center"/>
    </xf>
    <xf numFmtId="0" fontId="5" fillId="16" borderId="32" xfId="0" applyFont="1" applyFill="1" applyBorder="1" applyAlignment="1">
      <alignment horizontal="left"/>
    </xf>
    <xf numFmtId="0" fontId="5" fillId="16" borderId="33" xfId="0" applyFont="1" applyFill="1" applyBorder="1" applyAlignment="1">
      <alignment horizontal="left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49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/>
    </xf>
    <xf numFmtId="165" fontId="14" fillId="0" borderId="0" xfId="0" applyNumberFormat="1" applyFont="1" applyAlignment="1">
      <alignment horizontal="right"/>
    </xf>
    <xf numFmtId="0" fontId="0" fillId="0" borderId="8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</cellXfs>
  <cellStyles count="12">
    <cellStyle name="Обычный" xfId="0" builtinId="0"/>
    <cellStyle name="Обычный 10" xfId="10"/>
    <cellStyle name="Обычный 11" xfId="11"/>
    <cellStyle name="Обычный 2" xfId="1"/>
    <cellStyle name="Обычный 3" xfId="2"/>
    <cellStyle name="Обычный 4" xfId="3"/>
    <cellStyle name="Обычный 5" xfId="4"/>
    <cellStyle name="Обычный 6" xfId="6"/>
    <cellStyle name="Обычный 7" xfId="7"/>
    <cellStyle name="Обычный 8" xfId="8"/>
    <cellStyle name="Обычный 9" xfId="9"/>
    <cellStyle name="Процентный" xfId="5" builtinId="5"/>
  </cellStyles>
  <dxfs count="4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00"/>
      <color rgb="FF00CC00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72;%20&#1101;&#1083;&#1077;&#1082;&#1090;&#1088;&#1080;&#1095;&#1077;&#1089;&#1082;&#1080;&#1093;%20&#1079;&#1072;&#1084;&#1077;&#1088;&#1086;&#1074;%20&#1085;&#1072;&#1075;&#1088;&#1091;&#1079;&#1086;&#1082;%20&#1087;&#1088;&#1086;&#1080;&#1079;&#1074;&#1086;&#1076;&#1089;&#1090;&#1074;&#1077;&#1085;&#1085;&#1086;&#1075;&#1086;%20&#1086;&#1090;&#1076;&#1077;&#1083;&#1077;&#1085;...%20&#1048;&#1058;&#1054;&#10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35 кВ"/>
      <sheetName val="ПС 110 кВ"/>
    </sheetNames>
    <sheetDataSet>
      <sheetData sheetId="0">
        <row r="1487">
          <cell r="E1487">
            <v>3.594E-2</v>
          </cell>
          <cell r="F1487">
            <v>3.6240000000000001E-2</v>
          </cell>
          <cell r="G1487">
            <v>4.1159999999999995E-2</v>
          </cell>
          <cell r="H1487">
            <v>3.6060000000000002E-2</v>
          </cell>
          <cell r="I1487">
            <v>3.9060000000000004E-2</v>
          </cell>
          <cell r="J1487">
            <v>3.5999999999999997E-2</v>
          </cell>
          <cell r="K1487">
            <v>3.5400000000000001E-2</v>
          </cell>
          <cell r="L1487">
            <v>3.4020000000000002E-2</v>
          </cell>
          <cell r="M1487">
            <v>3.9719999999999998E-2</v>
          </cell>
          <cell r="N1487">
            <v>3.4860000000000002E-2</v>
          </cell>
          <cell r="O1487">
            <v>3.4680000000000002E-2</v>
          </cell>
          <cell r="P1487">
            <v>3.5220000000000001E-2</v>
          </cell>
          <cell r="Q1487">
            <v>3.5580000000000001E-2</v>
          </cell>
          <cell r="R1487">
            <v>3.474E-2</v>
          </cell>
          <cell r="S1487">
            <v>4.2540000000000001E-2</v>
          </cell>
          <cell r="T1487">
            <v>3.5880000000000002E-2</v>
          </cell>
          <cell r="U1487">
            <v>3.576E-2</v>
          </cell>
          <cell r="V1487">
            <v>3.4860000000000002E-2</v>
          </cell>
          <cell r="W1487">
            <v>3.4680000000000002E-2</v>
          </cell>
          <cell r="X1487">
            <v>3.4439999999999998E-2</v>
          </cell>
          <cell r="Y1487">
            <v>3.9600000000000003E-2</v>
          </cell>
          <cell r="Z1487">
            <v>3.8939999999999995E-2</v>
          </cell>
          <cell r="AA1487">
            <v>3.5880000000000002E-2</v>
          </cell>
          <cell r="AB1487">
            <v>3.7260000000000001E-2</v>
          </cell>
        </row>
        <row r="1488">
          <cell r="E1488">
            <v>5.7360000000000001E-2</v>
          </cell>
          <cell r="F1488">
            <v>5.688E-2</v>
          </cell>
          <cell r="G1488">
            <v>6.132E-2</v>
          </cell>
          <cell r="H1488">
            <v>5.7180000000000002E-2</v>
          </cell>
          <cell r="I1488">
            <v>5.9459999999999999E-2</v>
          </cell>
          <cell r="J1488">
            <v>5.7419999999999999E-2</v>
          </cell>
          <cell r="K1488">
            <v>5.6399999999999999E-2</v>
          </cell>
          <cell r="L1488">
            <v>5.4719999999999998E-2</v>
          </cell>
          <cell r="M1488">
            <v>5.7540000000000001E-2</v>
          </cell>
          <cell r="N1488">
            <v>5.3340000000000005E-2</v>
          </cell>
          <cell r="O1488">
            <v>5.3219999999999996E-2</v>
          </cell>
          <cell r="P1488">
            <v>5.4899999999999997E-2</v>
          </cell>
          <cell r="Q1488">
            <v>5.4960000000000002E-2</v>
          </cell>
          <cell r="R1488">
            <v>5.5020000000000006E-2</v>
          </cell>
          <cell r="S1488">
            <v>6.2579999999999997E-2</v>
          </cell>
          <cell r="T1488">
            <v>5.9159999999999997E-2</v>
          </cell>
          <cell r="U1488">
            <v>5.9580000000000001E-2</v>
          </cell>
          <cell r="V1488">
            <v>6.0060000000000002E-2</v>
          </cell>
          <cell r="W1488">
            <v>5.9760000000000001E-2</v>
          </cell>
          <cell r="X1488">
            <v>5.79E-2</v>
          </cell>
          <cell r="Y1488">
            <v>6.2340000000000007E-2</v>
          </cell>
          <cell r="Z1488">
            <v>6.3780000000000003E-2</v>
          </cell>
          <cell r="AA1488">
            <v>6.0240000000000002E-2</v>
          </cell>
          <cell r="AB1488">
            <v>6.0359999999999997E-2</v>
          </cell>
        </row>
        <row r="1491">
          <cell r="E1491">
            <v>1.8120000000000001E-2</v>
          </cell>
          <cell r="F1491">
            <v>1.806E-2</v>
          </cell>
          <cell r="G1491">
            <v>1.83E-2</v>
          </cell>
          <cell r="H1491">
            <v>1.8720000000000001E-2</v>
          </cell>
          <cell r="I1491">
            <v>1.9019999999999999E-2</v>
          </cell>
          <cell r="J1491">
            <v>1.8960000000000001E-2</v>
          </cell>
          <cell r="K1491">
            <v>1.8539999999999997E-2</v>
          </cell>
          <cell r="L1491">
            <v>1.8600000000000002E-2</v>
          </cell>
          <cell r="M1491">
            <v>1.806E-2</v>
          </cell>
          <cell r="N1491">
            <v>1.8179999999999998E-2</v>
          </cell>
          <cell r="O1491">
            <v>1.8239999999999999E-2</v>
          </cell>
          <cell r="P1491">
            <v>1.866E-2</v>
          </cell>
          <cell r="Q1491">
            <v>1.8420000000000002E-2</v>
          </cell>
          <cell r="R1491">
            <v>1.89E-2</v>
          </cell>
          <cell r="S1491">
            <v>1.9019999999999999E-2</v>
          </cell>
          <cell r="T1491">
            <v>1.9199999999999998E-2</v>
          </cell>
          <cell r="U1491">
            <v>1.9199999999999998E-2</v>
          </cell>
          <cell r="V1491">
            <v>1.9140000000000001E-2</v>
          </cell>
          <cell r="W1491">
            <v>1.908E-2</v>
          </cell>
          <cell r="X1491">
            <v>1.9379999999999998E-2</v>
          </cell>
          <cell r="Y1491">
            <v>1.8960000000000001E-2</v>
          </cell>
          <cell r="Z1491">
            <v>1.968E-2</v>
          </cell>
          <cell r="AA1491">
            <v>1.9620000000000002E-2</v>
          </cell>
          <cell r="AB1491">
            <v>1.9620000000000002E-2</v>
          </cell>
        </row>
        <row r="1492">
          <cell r="E1492">
            <v>2.5319999999999999E-2</v>
          </cell>
          <cell r="F1492">
            <v>2.5020000000000001E-2</v>
          </cell>
          <cell r="G1492">
            <v>2.52E-2</v>
          </cell>
          <cell r="H1492">
            <v>2.5260000000000001E-2</v>
          </cell>
          <cell r="I1492">
            <v>2.5739999999999999E-2</v>
          </cell>
          <cell r="J1492">
            <v>2.562E-2</v>
          </cell>
          <cell r="K1492">
            <v>2.5319999999999999E-2</v>
          </cell>
          <cell r="L1492">
            <v>2.4539999999999999E-2</v>
          </cell>
          <cell r="M1492">
            <v>2.3940000000000003E-2</v>
          </cell>
          <cell r="N1492">
            <v>2.3879999999999998E-2</v>
          </cell>
          <cell r="O1492">
            <v>2.3879999999999998E-2</v>
          </cell>
          <cell r="P1492">
            <v>2.4539999999999999E-2</v>
          </cell>
          <cell r="Q1492">
            <v>2.4660000000000001E-2</v>
          </cell>
          <cell r="R1492">
            <v>2.4660000000000001E-2</v>
          </cell>
          <cell r="S1492">
            <v>2.538E-2</v>
          </cell>
          <cell r="T1492">
            <v>2.64E-2</v>
          </cell>
          <cell r="U1492">
            <v>2.6699999999999998E-2</v>
          </cell>
          <cell r="V1492">
            <v>2.7120000000000002E-2</v>
          </cell>
          <cell r="W1492">
            <v>2.7E-2</v>
          </cell>
          <cell r="X1492">
            <v>2.6159999999999999E-2</v>
          </cell>
          <cell r="Y1492">
            <v>2.622E-2</v>
          </cell>
          <cell r="Z1492">
            <v>2.7660000000000001E-2</v>
          </cell>
          <cell r="AA1492">
            <v>2.7059999999999997E-2</v>
          </cell>
          <cell r="AB1492">
            <v>2.7E-2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zoomScaleNormal="100" workbookViewId="0">
      <selection activeCell="E13" sqref="E13"/>
    </sheetView>
  </sheetViews>
  <sheetFormatPr defaultRowHeight="12.75" x14ac:dyDescent="0.2"/>
  <cols>
    <col min="3" max="3" width="37.28515625" customWidth="1"/>
    <col min="4" max="4" width="20.5703125" customWidth="1"/>
    <col min="28" max="28" width="9.140625" style="379"/>
    <col min="30" max="30" width="12.85546875" customWidth="1"/>
  </cols>
  <sheetData>
    <row r="1" spans="1:30" s="379" customFormat="1" ht="26.25" customHeight="1" x14ac:dyDescent="0.25"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6"/>
      <c r="AD1" s="377" t="s">
        <v>807</v>
      </c>
    </row>
    <row r="2" spans="1:30" s="379" customFormat="1" ht="26.25" customHeight="1" x14ac:dyDescent="0.2"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2634" t="s">
        <v>846</v>
      </c>
      <c r="Z2" s="2634"/>
      <c r="AA2" s="2634"/>
      <c r="AB2" s="2634"/>
      <c r="AC2" s="2634"/>
      <c r="AD2" s="2634"/>
    </row>
    <row r="3" spans="1:30" s="379" customFormat="1" ht="26.25" customHeight="1" x14ac:dyDescent="0.2"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2634" t="s">
        <v>819</v>
      </c>
      <c r="AD3" s="2634"/>
    </row>
    <row r="4" spans="1:30" s="379" customFormat="1" ht="26.25" customHeight="1" x14ac:dyDescent="0.2"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</row>
    <row r="5" spans="1:30" s="379" customFormat="1" ht="26.25" customHeight="1" x14ac:dyDescent="0.25">
      <c r="A5" s="2635" t="s">
        <v>820</v>
      </c>
      <c r="B5" s="2635"/>
      <c r="C5" s="2635"/>
      <c r="D5" s="2635"/>
      <c r="E5" s="2635"/>
      <c r="F5" s="2635"/>
      <c r="G5" s="2635"/>
      <c r="H5" s="2635"/>
      <c r="I5" s="2635"/>
      <c r="J5" s="2635"/>
      <c r="K5" s="2635"/>
      <c r="L5" s="2635"/>
      <c r="M5" s="2635"/>
      <c r="N5" s="2635"/>
      <c r="O5" s="2635"/>
      <c r="P5" s="2635"/>
      <c r="Q5" s="2635"/>
      <c r="R5" s="2635"/>
      <c r="S5" s="2635"/>
      <c r="T5" s="2635"/>
      <c r="U5" s="2635"/>
      <c r="V5" s="2635"/>
      <c r="W5" s="2635"/>
      <c r="X5" s="2635"/>
      <c r="Y5" s="2635"/>
      <c r="Z5" s="2635"/>
      <c r="AA5" s="2635"/>
      <c r="AB5" s="2635"/>
      <c r="AC5" s="2635"/>
      <c r="AD5" s="2635"/>
    </row>
    <row r="6" spans="1:30" s="379" customFormat="1" ht="26.25" customHeight="1" x14ac:dyDescent="0.2"/>
    <row r="7" spans="1:30" s="379" customFormat="1" ht="26.25" customHeight="1" x14ac:dyDescent="0.2">
      <c r="A7" s="2636" t="s">
        <v>698</v>
      </c>
      <c r="B7" s="2637" t="s">
        <v>699</v>
      </c>
      <c r="C7" s="2638" t="s">
        <v>700</v>
      </c>
      <c r="D7" s="2638" t="s">
        <v>701</v>
      </c>
      <c r="E7" s="2638"/>
      <c r="F7" s="2638"/>
      <c r="G7" s="2638"/>
      <c r="H7" s="2638"/>
      <c r="I7" s="2638"/>
      <c r="J7" s="2638"/>
      <c r="K7" s="2638"/>
      <c r="L7" s="2638"/>
      <c r="M7" s="2638"/>
      <c r="N7" s="2638"/>
      <c r="O7" s="2638"/>
      <c r="P7" s="2638"/>
      <c r="Q7" s="2638"/>
      <c r="R7" s="2638"/>
      <c r="S7" s="2638"/>
      <c r="T7" s="2638"/>
      <c r="U7" s="2638"/>
      <c r="V7" s="2638"/>
      <c r="W7" s="2638"/>
      <c r="X7" s="2638"/>
      <c r="Y7" s="2638"/>
      <c r="Z7" s="2638"/>
      <c r="AA7" s="2638"/>
      <c r="AB7" s="378"/>
      <c r="AC7" s="2638" t="s">
        <v>821</v>
      </c>
      <c r="AD7" s="2638" t="s">
        <v>702</v>
      </c>
    </row>
    <row r="8" spans="1:30" s="379" customFormat="1" ht="26.25" customHeight="1" x14ac:dyDescent="0.2">
      <c r="A8" s="2636"/>
      <c r="B8" s="2637"/>
      <c r="C8" s="2638"/>
      <c r="D8" s="2638"/>
      <c r="E8" s="2638"/>
      <c r="F8" s="2638"/>
      <c r="G8" s="2638"/>
      <c r="H8" s="2638"/>
      <c r="I8" s="2638"/>
      <c r="J8" s="2638"/>
      <c r="K8" s="2638"/>
      <c r="L8" s="2638"/>
      <c r="M8" s="2638"/>
      <c r="N8" s="2638"/>
      <c r="O8" s="2638"/>
      <c r="P8" s="2638"/>
      <c r="Q8" s="2638"/>
      <c r="R8" s="2638"/>
      <c r="S8" s="2638"/>
      <c r="T8" s="2638"/>
      <c r="U8" s="2638"/>
      <c r="V8" s="2638"/>
      <c r="W8" s="2638"/>
      <c r="X8" s="2638"/>
      <c r="Y8" s="2638"/>
      <c r="Z8" s="2638"/>
      <c r="AA8" s="2638"/>
      <c r="AB8" s="378"/>
      <c r="AC8" s="2638"/>
      <c r="AD8" s="2638"/>
    </row>
    <row r="9" spans="1:30" s="379" customFormat="1" ht="26.25" customHeight="1" x14ac:dyDescent="0.2">
      <c r="A9" s="2636"/>
      <c r="B9" s="2637"/>
      <c r="C9" s="2638"/>
      <c r="D9" s="2638"/>
      <c r="E9" s="2638"/>
      <c r="F9" s="2638"/>
      <c r="G9" s="2638"/>
      <c r="H9" s="2638"/>
      <c r="I9" s="2638"/>
      <c r="J9" s="2638"/>
      <c r="K9" s="2638"/>
      <c r="L9" s="2638"/>
      <c r="M9" s="2638"/>
      <c r="N9" s="2638"/>
      <c r="O9" s="2638"/>
      <c r="P9" s="2638"/>
      <c r="Q9" s="2638"/>
      <c r="R9" s="2638"/>
      <c r="S9" s="2638"/>
      <c r="T9" s="2638"/>
      <c r="U9" s="2638"/>
      <c r="V9" s="2638"/>
      <c r="W9" s="2638"/>
      <c r="X9" s="2638"/>
      <c r="Y9" s="2638"/>
      <c r="Z9" s="2638"/>
      <c r="AA9" s="2638"/>
      <c r="AB9" s="378"/>
      <c r="AC9" s="2638"/>
      <c r="AD9" s="2638"/>
    </row>
    <row r="10" spans="1:30" s="379" customFormat="1" ht="26.25" customHeight="1" x14ac:dyDescent="0.2">
      <c r="A10" s="2636"/>
      <c r="B10" s="2637"/>
      <c r="C10" s="2638"/>
      <c r="D10" s="2638"/>
      <c r="E10" s="378" t="s">
        <v>822</v>
      </c>
      <c r="F10" s="378" t="s">
        <v>823</v>
      </c>
      <c r="G10" s="378" t="s">
        <v>824</v>
      </c>
      <c r="H10" s="378" t="s">
        <v>825</v>
      </c>
      <c r="I10" s="378" t="s">
        <v>826</v>
      </c>
      <c r="J10" s="378" t="s">
        <v>827</v>
      </c>
      <c r="K10" s="378" t="s">
        <v>828</v>
      </c>
      <c r="L10" s="378" t="s">
        <v>829</v>
      </c>
      <c r="M10" s="378" t="s">
        <v>830</v>
      </c>
      <c r="N10" s="378" t="s">
        <v>831</v>
      </c>
      <c r="O10" s="378" t="s">
        <v>832</v>
      </c>
      <c r="P10" s="378" t="s">
        <v>833</v>
      </c>
      <c r="Q10" s="378" t="s">
        <v>834</v>
      </c>
      <c r="R10" s="378" t="s">
        <v>835</v>
      </c>
      <c r="S10" s="378" t="s">
        <v>836</v>
      </c>
      <c r="T10" s="378" t="s">
        <v>837</v>
      </c>
      <c r="U10" s="378" t="s">
        <v>838</v>
      </c>
      <c r="V10" s="378" t="s">
        <v>839</v>
      </c>
      <c r="W10" s="378" t="s">
        <v>840</v>
      </c>
      <c r="X10" s="378" t="s">
        <v>841</v>
      </c>
      <c r="Y10" s="378" t="s">
        <v>842</v>
      </c>
      <c r="Z10" s="378" t="s">
        <v>843</v>
      </c>
      <c r="AA10" s="378" t="s">
        <v>844</v>
      </c>
      <c r="AB10" s="378" t="s">
        <v>845</v>
      </c>
      <c r="AC10" s="2638"/>
      <c r="AD10" s="2638"/>
    </row>
    <row r="11" spans="1:30" s="528" customFormat="1" ht="26.25" customHeight="1" x14ac:dyDescent="0.2">
      <c r="A11" s="527" t="s">
        <v>823</v>
      </c>
      <c r="B11" s="529"/>
      <c r="C11" s="314" t="s">
        <v>718</v>
      </c>
      <c r="D11" s="315" t="s">
        <v>719</v>
      </c>
      <c r="E11" s="404">
        <f>'ПС 110 кВ'!E72+'ПС 110 кВ'!E92+'ПС 110 кВ'!E96+'ПС 110 кВ'!E112+'ПС 110 кВ'!E124+'ПС 110 кВ'!E144</f>
        <v>2.1840000000000002</v>
      </c>
      <c r="F11" s="404">
        <f>'ПС 110 кВ'!F72+'ПС 110 кВ'!F92+'ПС 110 кВ'!F96+'ПС 110 кВ'!F112+'ПС 110 кВ'!F124+'ПС 110 кВ'!F144</f>
        <v>1.8328000000000002</v>
      </c>
      <c r="G11" s="404">
        <f>'ПС 110 кВ'!G72+'ПС 110 кВ'!G92+'ПС 110 кВ'!G96+'ПС 110 кВ'!G112+'ПС 110 кВ'!G124+'ПС 110 кВ'!G144</f>
        <v>1.6467999999999998</v>
      </c>
      <c r="H11" s="404">
        <f>'ПС 110 кВ'!H72+'ПС 110 кВ'!H92+'ПС 110 кВ'!H96+'ПС 110 кВ'!H112+'ПС 110 кВ'!H124+'ПС 110 кВ'!H144</f>
        <v>1.639</v>
      </c>
      <c r="I11" s="404">
        <f>'ПС 110 кВ'!I72+'ПС 110 кВ'!I92+'ПС 110 кВ'!I96+'ПС 110 кВ'!I112+'ПС 110 кВ'!I124+'ПС 110 кВ'!I144</f>
        <v>1.6912</v>
      </c>
      <c r="J11" s="404">
        <f>'ПС 110 кВ'!J72+'ПС 110 кВ'!J92+'ПС 110 кВ'!J96+'ПС 110 кВ'!J112+'ПС 110 кВ'!J124+'ПС 110 кВ'!J144</f>
        <v>1.9036000000000004</v>
      </c>
      <c r="K11" s="404">
        <f>'ПС 110 кВ'!K72+'ПС 110 кВ'!K92+'ПС 110 кВ'!K96+'ПС 110 кВ'!K112+'ПС 110 кВ'!K124+'ПС 110 кВ'!K144</f>
        <v>2.36</v>
      </c>
      <c r="L11" s="404">
        <f>'ПС 110 кВ'!L72+'ПС 110 кВ'!L92+'ПС 110 кВ'!L96+'ПС 110 кВ'!L112+'ПС 110 кВ'!L124+'ПС 110 кВ'!L144</f>
        <v>2.7320000000000002</v>
      </c>
      <c r="M11" s="404">
        <f>'ПС 110 кВ'!M72+'ПС 110 кВ'!M92+'ПС 110 кВ'!M96+'ПС 110 кВ'!M112+'ПС 110 кВ'!M124+'ПС 110 кВ'!M144</f>
        <v>3.4264000000000001</v>
      </c>
      <c r="N11" s="404">
        <f>'ПС 110 кВ'!N72+'ПС 110 кВ'!N92+'ПС 110 кВ'!N96+'ПС 110 кВ'!N112+'ПС 110 кВ'!N124+'ПС 110 кВ'!N144</f>
        <v>3.6939999999999995</v>
      </c>
      <c r="O11" s="404">
        <f>'ПС 110 кВ'!O72+'ПС 110 кВ'!O92+'ПС 110 кВ'!O96+'ПС 110 кВ'!O112+'ПС 110 кВ'!O124+'ПС 110 кВ'!O144</f>
        <v>3.7524000000000002</v>
      </c>
      <c r="P11" s="404">
        <f>'ПС 110 кВ'!P72+'ПС 110 кВ'!P92+'ПС 110 кВ'!P96+'ПС 110 кВ'!P112+'ПС 110 кВ'!P124+'ПС 110 кВ'!P144</f>
        <v>3.7812000000000001</v>
      </c>
      <c r="Q11" s="404">
        <f>'ПС 110 кВ'!Q72+'ПС 110 кВ'!Q92+'ПС 110 кВ'!Q96+'ПС 110 кВ'!Q112+'ПС 110 кВ'!Q124+'ПС 110 кВ'!Q144</f>
        <v>3.5272000000000001</v>
      </c>
      <c r="R11" s="404">
        <f>'ПС 110 кВ'!R72+'ПС 110 кВ'!R92+'ПС 110 кВ'!R96+'ПС 110 кВ'!R112+'ПС 110 кВ'!R124+'ПС 110 кВ'!R144</f>
        <v>3.5819999999999999</v>
      </c>
      <c r="S11" s="404">
        <f>'ПС 110 кВ'!S72+'ПС 110 кВ'!S92+'ПС 110 кВ'!S96+'ПС 110 кВ'!S112+'ПС 110 кВ'!S124+'ПС 110 кВ'!S144</f>
        <v>3.4677999999999995</v>
      </c>
      <c r="T11" s="404">
        <f>'ПС 110 кВ'!T72+'ПС 110 кВ'!T92+'ПС 110 кВ'!T96+'ПС 110 кВ'!T112+'ПС 110 кВ'!T124+'ПС 110 кВ'!T144</f>
        <v>3.3214000000000001</v>
      </c>
      <c r="U11" s="404">
        <f>'ПС 110 кВ'!U72+'ПС 110 кВ'!U92+'ПС 110 кВ'!U96+'ПС 110 кВ'!U112+'ПС 110 кВ'!U124+'ПС 110 кВ'!U144</f>
        <v>3.2338</v>
      </c>
      <c r="V11" s="404">
        <f>'ПС 110 кВ'!V72+'ПС 110 кВ'!V92+'ПС 110 кВ'!V96+'ПС 110 кВ'!V112+'ПС 110 кВ'!V124+'ПС 110 кВ'!V144</f>
        <v>3.1982000000000004</v>
      </c>
      <c r="W11" s="404">
        <f>'ПС 110 кВ'!W72+'ПС 110 кВ'!W92+'ПС 110 кВ'!W96+'ПС 110 кВ'!W112+'ПС 110 кВ'!W124+'ПС 110 кВ'!W144</f>
        <v>3.2183999999999999</v>
      </c>
      <c r="X11" s="404">
        <f>'ПС 110 кВ'!X72+'ПС 110 кВ'!X92+'ПС 110 кВ'!X96+'ПС 110 кВ'!X112+'ПС 110 кВ'!X124+'ПС 110 кВ'!X144</f>
        <v>3.2709999999999999</v>
      </c>
      <c r="Y11" s="404">
        <f>'ПС 110 кВ'!Y72+'ПС 110 кВ'!Y92+'ПС 110 кВ'!Y96+'ПС 110 кВ'!Y112+'ПС 110 кВ'!Y124+'ПС 110 кВ'!Y144</f>
        <v>3.3376000000000006</v>
      </c>
      <c r="Z11" s="404">
        <f>'ПС 110 кВ'!Z72+'ПС 110 кВ'!Z92+'ПС 110 кВ'!Z96+'ПС 110 кВ'!Z112+'ПС 110 кВ'!Z124+'ПС 110 кВ'!Z144</f>
        <v>3.2187999999999999</v>
      </c>
      <c r="AA11" s="404">
        <f>'ПС 110 кВ'!AA72+'ПС 110 кВ'!AA92+'ПС 110 кВ'!AA96+'ПС 110 кВ'!AA112+'ПС 110 кВ'!AA124+'ПС 110 кВ'!AA144</f>
        <v>2.9883999999999999</v>
      </c>
      <c r="AB11" s="404">
        <f>'ПС 110 кВ'!AB72+'ПС 110 кВ'!AB92+'ПС 110 кВ'!AB96+'ПС 110 кВ'!AB112+'ПС 110 кВ'!AB124+'ПС 110 кВ'!AB144</f>
        <v>2.5733999999999995</v>
      </c>
      <c r="AC11" s="307" t="s">
        <v>716</v>
      </c>
      <c r="AD11" s="307" t="s">
        <v>713</v>
      </c>
    </row>
    <row r="12" spans="1:30" s="379" customFormat="1" ht="58.5" customHeight="1" x14ac:dyDescent="0.2">
      <c r="A12" s="307">
        <v>4</v>
      </c>
      <c r="B12" s="311"/>
      <c r="C12" s="312" t="s">
        <v>709</v>
      </c>
      <c r="D12" s="313" t="s">
        <v>710</v>
      </c>
      <c r="E12" s="390" t="s">
        <v>860</v>
      </c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07" t="s">
        <v>711</v>
      </c>
      <c r="AD12" s="307" t="s">
        <v>712</v>
      </c>
    </row>
    <row r="13" spans="1:30" s="379" customFormat="1" ht="49.5" customHeight="1" x14ac:dyDescent="0.2">
      <c r="A13" s="677">
        <v>6</v>
      </c>
      <c r="B13" s="677"/>
      <c r="C13" s="300" t="s">
        <v>714</v>
      </c>
      <c r="D13" s="313" t="s">
        <v>715</v>
      </c>
      <c r="E13" s="404">
        <f>'ПС 110 кВ'!E284</f>
        <v>1.3229600000011494</v>
      </c>
      <c r="F13" s="404">
        <f>'ПС 110 кВ'!F284</f>
        <v>1.6994400000093568</v>
      </c>
      <c r="G13" s="404">
        <f>'ПС 110 кВ'!G284</f>
        <v>1.5945599999899009</v>
      </c>
      <c r="H13" s="404">
        <f>'ПС 110 кВ'!H284</f>
        <v>1.4679199999955612</v>
      </c>
      <c r="I13" s="404">
        <f>'ПС 110 кВ'!I284</f>
        <v>1.724160000007698</v>
      </c>
      <c r="J13" s="404">
        <f>'ПС 110 кВ'!J284</f>
        <v>1.4355200000040529</v>
      </c>
      <c r="K13" s="404">
        <f>'ПС 110 кВ'!K284</f>
        <v>1.8751199999937427</v>
      </c>
      <c r="L13" s="404">
        <f>'ПС 110 кВ'!L284</f>
        <v>2.2494399999951393</v>
      </c>
      <c r="M13" s="404">
        <f>'ПС 110 кВ'!M284</f>
        <v>2.5048000000007278</v>
      </c>
      <c r="N13" s="404">
        <f>'ПС 110 кВ'!N284</f>
        <v>2.0664000000078069</v>
      </c>
      <c r="O13" s="404">
        <f>'ПС 110 кВ'!O284</f>
        <v>2.4975999999958378</v>
      </c>
      <c r="P13" s="404">
        <f>'ПС 110 кВ'!P284</f>
        <v>2.8375199999963767</v>
      </c>
      <c r="Q13" s="404">
        <f>'ПС 110 кВ'!Q284</f>
        <v>3.2311200000063516</v>
      </c>
      <c r="R13" s="404">
        <f>'ПС 110 кВ'!R284</f>
        <v>2.4064799999917361</v>
      </c>
      <c r="S13" s="404">
        <f>'ПС 110 кВ'!S284</f>
        <v>2.1392800000007348</v>
      </c>
      <c r="T13" s="404">
        <f>'ПС 110 кВ'!T284</f>
        <v>2.5503999999993305</v>
      </c>
      <c r="U13" s="404">
        <f>'ПС 110 кВ'!U284</f>
        <v>2.1009600000101423</v>
      </c>
      <c r="V13" s="404">
        <f>'ПС 110 кВ'!V284</f>
        <v>1.6628000000022192</v>
      </c>
      <c r="W13" s="404">
        <f>'ПС 110 кВ'!W284</f>
        <v>1.8103999999919815</v>
      </c>
      <c r="X13" s="404">
        <f>'ПС 110 кВ'!X284</f>
        <v>1.910960000007436</v>
      </c>
      <c r="Y13" s="404">
        <f>'ПС 110 кВ'!Y284</f>
        <v>1.9389599999953142</v>
      </c>
      <c r="Z13" s="404">
        <f>'ПС 110 кВ'!Z284</f>
        <v>1.9929599999968057</v>
      </c>
      <c r="AA13" s="404">
        <f>'ПС 110 кВ'!AA284</f>
        <v>1.8254399999995055</v>
      </c>
      <c r="AB13" s="404">
        <f>'ПС 110 кВ'!AB284</f>
        <v>1.7011999999942518</v>
      </c>
      <c r="AC13" s="307" t="s">
        <v>716</v>
      </c>
      <c r="AD13" s="307" t="s">
        <v>717</v>
      </c>
    </row>
    <row r="14" spans="1:30" s="379" customFormat="1" ht="48" customHeight="1" x14ac:dyDescent="0.2">
      <c r="A14" s="2631">
        <v>7</v>
      </c>
      <c r="B14" s="2631"/>
      <c r="C14" s="312" t="s">
        <v>720</v>
      </c>
      <c r="D14" s="313" t="s">
        <v>721</v>
      </c>
      <c r="E14" s="405">
        <f>'ПС 35 кВ'!E13+'ПС 35 кВ'!E17</f>
        <v>1.1479999999966823</v>
      </c>
      <c r="F14" s="405">
        <f>'ПС 35 кВ'!F13+'ПС 35 кВ'!F17</f>
        <v>1.4759999999951106</v>
      </c>
      <c r="G14" s="405">
        <f>'ПС 35 кВ'!G13+'ПС 35 кВ'!G17</f>
        <v>1.1280000000006112</v>
      </c>
      <c r="H14" s="405">
        <f>'ПС 35 кВ'!H13+'ПС 35 кВ'!H17</f>
        <v>1.2959999999911815</v>
      </c>
      <c r="I14" s="405">
        <f>'ПС 35 кВ'!I13+'ПС 35 кВ'!I17</f>
        <v>1.2000000000043656</v>
      </c>
      <c r="J14" s="405">
        <f>'ПС 35 кВ'!J13+'ПС 35 кВ'!J17</f>
        <v>1.2000000000043656</v>
      </c>
      <c r="K14" s="405">
        <f>'ПС 35 кВ'!K13+'ПС 35 кВ'!K17</f>
        <v>1.2960000000020955</v>
      </c>
      <c r="L14" s="405">
        <f>'ПС 35 кВ'!L13+'ПС 35 кВ'!L17</f>
        <v>1.4719999999862918</v>
      </c>
      <c r="M14" s="405">
        <f>'ПС 35 кВ'!M13+'ПС 35 кВ'!M17</f>
        <v>2.4240000000027067</v>
      </c>
      <c r="N14" s="405">
        <f>'ПС 35 кВ'!N13+'ПС 35 кВ'!N17</f>
        <v>2.4360000000051514</v>
      </c>
      <c r="O14" s="405">
        <f>'ПС 35 кВ'!O13+'ПС 35 кВ'!O17</f>
        <v>2.364000000001397</v>
      </c>
      <c r="P14" s="405">
        <f>'ПС 35 кВ'!P13+'ПС 35 кВ'!P17</f>
        <v>2.3800000000017469</v>
      </c>
      <c r="Q14" s="405">
        <f>'ПС 35 кВ'!Q13+'ПС 35 кВ'!Q17</f>
        <v>2.1719999999950232</v>
      </c>
      <c r="R14" s="405">
        <f>'ПС 35 кВ'!R13+'ПС 35 кВ'!R17</f>
        <v>2.136000000009517</v>
      </c>
      <c r="S14" s="405">
        <f>'ПС 35 кВ'!S13+'ПС 35 кВ'!S17</f>
        <v>2.0400000000008731</v>
      </c>
      <c r="T14" s="405">
        <f>'ПС 35 кВ'!T13+'ПС 35 кВ'!T17</f>
        <v>1.9799999999886495</v>
      </c>
      <c r="U14" s="405">
        <f>'ПС 35 кВ'!U13+'ПС 35 кВ'!U17</f>
        <v>1.9040000000241357</v>
      </c>
      <c r="V14" s="405">
        <f>'ПС 35 кВ'!V13+'ПС 35 кВ'!V17</f>
        <v>1.680000000003929</v>
      </c>
      <c r="W14" s="405">
        <f>'ПС 35 кВ'!W13+'ПС 35 кВ'!W17</f>
        <v>1.5567999999976376</v>
      </c>
      <c r="X14" s="405">
        <f>'ПС 35 кВ'!X13+'ПС 35 кВ'!X17</f>
        <v>1.5959999999977299</v>
      </c>
      <c r="Y14" s="405">
        <f>'ПС 35 кВ'!Y13+'ПС 35 кВ'!Y17</f>
        <v>1.5959999999977299</v>
      </c>
      <c r="Z14" s="405">
        <f>'ПС 35 кВ'!Z13+'ПС 35 кВ'!Z17</f>
        <v>1.4280000000071595</v>
      </c>
      <c r="AA14" s="405">
        <f>'ПС 35 кВ'!AA13+'ПС 35 кВ'!AA17</f>
        <v>1.4759999999951106</v>
      </c>
      <c r="AB14" s="405">
        <f>'ПС 35 кВ'!AB13+'ПС 35 кВ'!AB17</f>
        <v>1.027999999994063</v>
      </c>
      <c r="AC14" s="307" t="s">
        <v>716</v>
      </c>
      <c r="AD14" s="307" t="s">
        <v>717</v>
      </c>
    </row>
    <row r="15" spans="1:30" ht="28.5" customHeight="1" x14ac:dyDescent="0.2">
      <c r="A15" s="2632"/>
      <c r="B15" s="2632"/>
      <c r="C15" s="312" t="s">
        <v>897</v>
      </c>
      <c r="D15" s="313" t="s">
        <v>722</v>
      </c>
      <c r="E15" s="404">
        <f>'ПС 110 кВ'!E408+'ПС 110 кВ'!E392+'ПС 110 кВ'!E352+'ПС 110 кВ'!E380</f>
        <v>0.38399999999965073</v>
      </c>
      <c r="F15" s="404">
        <f>'ПС 110 кВ'!F408+'ПС 110 кВ'!F392+'ПС 110 кВ'!F352+'ПС 110 кВ'!F380</f>
        <v>0.23999999999869032</v>
      </c>
      <c r="G15" s="404">
        <f>'ПС 110 кВ'!G408+'ПС 110 кВ'!G392+'ПС 110 кВ'!G352+'ПС 110 кВ'!G380</f>
        <v>0.38399999999965073</v>
      </c>
      <c r="H15" s="404">
        <f>'ПС 110 кВ'!H408+'ПС 110 кВ'!H392+'ПС 110 кВ'!H352+'ПС 110 кВ'!H380</f>
        <v>0.33599999999860303</v>
      </c>
      <c r="I15" s="404">
        <f>'ПС 110 кВ'!I408+'ПС 110 кВ'!I392+'ПС 110 кВ'!I352+'ПС 110 кВ'!I380</f>
        <v>0.45600000000449659</v>
      </c>
      <c r="J15" s="404">
        <f>'ПС 110 кВ'!J408+'ПС 110 кВ'!J392+'ПС 110 кВ'!J352+'ПС 110 кВ'!J380</f>
        <v>0.36000000000021826</v>
      </c>
      <c r="K15" s="404">
        <f>'ПС 110 кВ'!K408+'ПС 110 кВ'!K392+'ПС 110 кВ'!K352+'ПС 110 кВ'!K380</f>
        <v>0.45599999999685675</v>
      </c>
      <c r="L15" s="404">
        <f>'ПС 110 кВ'!L408+'ПС 110 кВ'!L392+'ПС 110 кВ'!L352+'ПС 110 кВ'!L380</f>
        <v>0.45600000000122232</v>
      </c>
      <c r="M15" s="404">
        <f>'ПС 110 кВ'!M408+'ПС 110 кВ'!M392+'ПС 110 кВ'!M352+'ПС 110 кВ'!M380</f>
        <v>0.43200000000178984</v>
      </c>
      <c r="N15" s="404">
        <f>'ПС 110 кВ'!N408+'ПС 110 кВ'!N392+'ПС 110 кВ'!N352+'ПС 110 кВ'!N380</f>
        <v>0.62399999999943245</v>
      </c>
      <c r="O15" s="404">
        <f>'ПС 110 кВ'!O408+'ПС 110 кВ'!O392+'ПС 110 кВ'!O352+'ПС 110 кВ'!O380</f>
        <v>0.47999999999738063</v>
      </c>
      <c r="P15" s="404">
        <f>'ПС 110 кВ'!P408+'ПС 110 кВ'!P392+'ПС 110 кВ'!P352+'ПС 110 кВ'!P380</f>
        <v>0.38399999999965073</v>
      </c>
      <c r="Q15" s="404">
        <f>'ПС 110 кВ'!Q408+'ПС 110 кВ'!Q392+'ПС 110 кВ'!Q352+'ПС 110 кВ'!Q380</f>
        <v>0.4800000000017462</v>
      </c>
      <c r="R15" s="404">
        <f>'ПС 110 кВ'!R408+'ПС 110 кВ'!R392+'ПС 110 кВ'!R352+'ПС 110 кВ'!R380</f>
        <v>0.43200000000069849</v>
      </c>
      <c r="S15" s="404">
        <f>'ПС 110 кВ'!S408+'ПС 110 кВ'!S392+'ПС 110 кВ'!S352+'ПС 110 кВ'!S380</f>
        <v>0.43200000000069849</v>
      </c>
      <c r="T15" s="404">
        <f>'ПС 110 кВ'!T408+'ПС 110 кВ'!T392+'ПС 110 кВ'!T352+'ПС 110 кВ'!T380</f>
        <v>0.45599999999685681</v>
      </c>
      <c r="U15" s="404">
        <f>'ПС 110 кВ'!U408+'ПС 110 кВ'!U392+'ПС 110 кВ'!U352+'ПС 110 кВ'!U380</f>
        <v>0.43200000000069849</v>
      </c>
      <c r="V15" s="404">
        <f>'ПС 110 кВ'!V408+'ПС 110 кВ'!V392+'ПС 110 кВ'!V352+'ПС 110 кВ'!V380</f>
        <v>0.40800000000126602</v>
      </c>
      <c r="W15" s="404">
        <f>'ПС 110 кВ'!W408+'ПС 110 кВ'!W392+'ПС 110 кВ'!W352+'ПС 110 кВ'!W380</f>
        <v>0.40800000000017461</v>
      </c>
      <c r="X15" s="404">
        <f>'ПС 110 кВ'!X408+'ПС 110 кВ'!X392+'ПС 110 кВ'!X352+'ПС 110 кВ'!X380</f>
        <v>0.47999999999738063</v>
      </c>
      <c r="Y15" s="404">
        <f>'ПС 110 кВ'!Y408+'ПС 110 кВ'!Y392+'ПС 110 кВ'!Y352+'ПС 110 кВ'!Y380</f>
        <v>0.43200000000178984</v>
      </c>
      <c r="Z15" s="404">
        <f>'ПС 110 кВ'!Z408+'ПС 110 кВ'!Z392+'ПС 110 кВ'!Z352+'ПС 110 кВ'!Z380</f>
        <v>0.45600000000122232</v>
      </c>
      <c r="AA15" s="404">
        <f>'ПС 110 кВ'!AA408+'ПС 110 кВ'!AA392+'ПС 110 кВ'!AA352+'ПС 110 кВ'!AA380</f>
        <v>0.43199999999742428</v>
      </c>
      <c r="AB15" s="404">
        <f>'ПС 110 кВ'!AB408+'ПС 110 кВ'!AB392+'ПС 110 кВ'!AB352+'ПС 110 кВ'!AB380</f>
        <v>0.40800000000017461</v>
      </c>
      <c r="AC15" s="307" t="s">
        <v>716</v>
      </c>
      <c r="AD15" s="307" t="s">
        <v>717</v>
      </c>
    </row>
    <row r="16" spans="1:30" ht="39" customHeight="1" x14ac:dyDescent="0.2">
      <c r="A16" s="2632"/>
      <c r="B16" s="2632"/>
      <c r="C16" s="300" t="s">
        <v>723</v>
      </c>
      <c r="D16" s="313" t="s">
        <v>724</v>
      </c>
      <c r="E16" s="404">
        <f>'ПС 35 кВ'!E184+'ПС 35 кВ'!E212+'ПС 35 кВ'!E220+'ПС 35 кВ'!E188+'ПС 35 кВ'!E192+'ПС 35 кВ'!E228+'ПС 35 кВ'!E196+'ПС 35 кВ'!E204</f>
        <v>0.47999999999774445</v>
      </c>
      <c r="F16" s="404">
        <f>'ПС 35 кВ'!F184+'ПС 35 кВ'!F212+'ПС 35 кВ'!F220+'ПС 35 кВ'!F188+'ПС 35 кВ'!F192+'ПС 35 кВ'!F228+'ПС 35 кВ'!F196+'ПС 35 кВ'!F204</f>
        <v>0.49000000000160071</v>
      </c>
      <c r="G16" s="404">
        <f>'ПС 35 кВ'!G184+'ПС 35 кВ'!G212+'ПС 35 кВ'!G220+'ПС 35 кВ'!G188+'ПС 35 кВ'!G192+'ПС 35 кВ'!G228+'ПС 35 кВ'!G196+'ПС 35 кВ'!G204</f>
        <v>0.43000000000029104</v>
      </c>
      <c r="H16" s="404">
        <f>'ПС 35 кВ'!H184+'ПС 35 кВ'!H212+'ПС 35 кВ'!H220+'ПС 35 кВ'!H188+'ПС 35 кВ'!H192+'ПС 35 кВ'!H228+'ПС 35 кВ'!H196+'ПС 35 кВ'!H204</f>
        <v>0.44000000000141881</v>
      </c>
      <c r="I16" s="404">
        <f>'ПС 35 кВ'!I184+'ПС 35 кВ'!I212+'ПС 35 кВ'!I220+'ПС 35 кВ'!I188+'ПС 35 кВ'!I192+'ПС 35 кВ'!I228+'ПС 35 кВ'!I196+'ПС 35 кВ'!I204</f>
        <v>0.52999999999792635</v>
      </c>
      <c r="J16" s="404">
        <f>'ПС 35 кВ'!J184+'ПС 35 кВ'!J212+'ПС 35 кВ'!J220+'ПС 35 кВ'!J188+'ПС 35 кВ'!J192+'ПС 35 кВ'!J228+'ПС 35 кВ'!J196+'ПС 35 кВ'!J204</f>
        <v>0.51000000000112777</v>
      </c>
      <c r="K16" s="404">
        <f>'ПС 35 кВ'!K184+'ПС 35 кВ'!K212+'ПС 35 кВ'!K220+'ПС 35 кВ'!K188+'ПС 35 кВ'!K192+'ПС 35 кВ'!K228+'ПС 35 кВ'!K196+'ПС 35 кВ'!K204</f>
        <v>0.64999999999781721</v>
      </c>
      <c r="L16" s="404">
        <f>'ПС 35 кВ'!L184+'ПС 35 кВ'!L212+'ПС 35 кВ'!L220+'ПС 35 кВ'!L188+'ПС 35 кВ'!L192+'ПС 35 кВ'!L228+'ПС 35 кВ'!L196+'ПС 35 кВ'!L204</f>
        <v>0.72000000000207365</v>
      </c>
      <c r="M16" s="404">
        <f>'ПС 35 кВ'!M184+'ПС 35 кВ'!M212+'ПС 35 кВ'!M220+'ПС 35 кВ'!M188+'ПС 35 кВ'!M192+'ПС 35 кВ'!M228+'ПС 35 кВ'!M196+'ПС 35 кВ'!M204</f>
        <v>0.81999999999970896</v>
      </c>
      <c r="N16" s="404">
        <f>'ПС 35 кВ'!N184+'ПС 35 кВ'!N212+'ПС 35 кВ'!N220+'ПС 35 кВ'!N188+'ПС 35 кВ'!N192+'ПС 35 кВ'!N228+'ПС 35 кВ'!N196+'ПС 35 кВ'!N204</f>
        <v>1.1300000000037471</v>
      </c>
      <c r="O16" s="404">
        <f>'ПС 35 кВ'!O184+'ПС 35 кВ'!O212+'ПС 35 кВ'!O220+'ПС 35 кВ'!O188+'ПС 35 кВ'!O192+'ПС 35 кВ'!O228+'ПС 35 кВ'!O196+'ПС 35 кВ'!O204</f>
        <v>0.81999999999788997</v>
      </c>
      <c r="P16" s="404">
        <f>'ПС 35 кВ'!P184+'ПС 35 кВ'!P212+'ПС 35 кВ'!P220+'ПС 35 кВ'!P188+'ПС 35 кВ'!P192+'ПС 35 кВ'!P228+'ПС 35 кВ'!P196+'ПС 35 кВ'!P204</f>
        <v>0.76999999999861757</v>
      </c>
      <c r="Q16" s="404">
        <f>'ПС 35 кВ'!Q184+'ПС 35 кВ'!Q212+'ПС 35 кВ'!Q220+'ПС 35 кВ'!Q188+'ПС 35 кВ'!Q192+'ПС 35 кВ'!Q228+'ПС 35 кВ'!Q196+'ПС 35 кВ'!Q204</f>
        <v>1.0500000000020009</v>
      </c>
      <c r="R16" s="404">
        <f>'ПС 35 кВ'!R184+'ПС 35 кВ'!R212+'ПС 35 кВ'!R220+'ПС 35 кВ'!R188+'ПС 35 кВ'!R192+'ПС 35 кВ'!R228+'ПС 35 кВ'!R196+'ПС 35 кВ'!R204</f>
        <v>0.75999999999839929</v>
      </c>
      <c r="S16" s="404">
        <f>'ПС 35 кВ'!S184+'ПС 35 кВ'!S212+'ПС 35 кВ'!S220+'ПС 35 кВ'!S188+'ПС 35 кВ'!S192+'ПС 35 кВ'!S228+'ПС 35 кВ'!S196+'ПС 35 кВ'!S204</f>
        <v>0.86999999999807187</v>
      </c>
      <c r="T16" s="404">
        <f>'ПС 35 кВ'!T184+'ПС 35 кВ'!T212+'ПС 35 кВ'!T220+'ПС 35 кВ'!T188+'ПС 35 кВ'!T192+'ПС 35 кВ'!T228+'ПС 35 кВ'!T196+'ПС 35 кВ'!T204</f>
        <v>0.91000000000167347</v>
      </c>
      <c r="U16" s="404">
        <f>'ПС 35 кВ'!U184+'ПС 35 кВ'!U212+'ПС 35 кВ'!U220+'ПС 35 кВ'!U188+'ПС 35 кВ'!U192+'ПС 35 кВ'!U228+'ПС 35 кВ'!U196+'ПС 35 кВ'!U204</f>
        <v>0.87000000000080036</v>
      </c>
      <c r="V16" s="404">
        <f>'ПС 35 кВ'!V184+'ПС 35 кВ'!V212+'ПС 35 кВ'!V220+'ПС 35 кВ'!V188+'ПС 35 кВ'!V192+'ПС 35 кВ'!V228+'ПС 35 кВ'!V196+'ПС 35 кВ'!V204</f>
        <v>0.68999999999778083</v>
      </c>
      <c r="W16" s="404">
        <f>'ПС 35 кВ'!W184+'ПС 35 кВ'!W212+'ПС 35 кВ'!W220+'ПС 35 кВ'!W188+'ПС 35 кВ'!W192+'ПС 35 кВ'!W228+'ПС 35 кВ'!W196+'ПС 35 кВ'!W204</f>
        <v>0.85000000000309228</v>
      </c>
      <c r="X16" s="404">
        <f>'ПС 35 кВ'!X184+'ПС 35 кВ'!X212+'ПС 35 кВ'!X220+'ПС 35 кВ'!X188+'ПС 35 кВ'!X192+'ПС 35 кВ'!X228+'ПС 35 кВ'!X196+'ПС 35 кВ'!X204</f>
        <v>0.80999999999858119</v>
      </c>
      <c r="Y16" s="404">
        <f>'ПС 35 кВ'!Y184+'ПС 35 кВ'!Y212+'ПС 35 кВ'!Y220+'ПС 35 кВ'!Y188+'ПС 35 кВ'!Y192+'ПС 35 кВ'!Y228+'ПС 35 кВ'!Y196+'ПС 35 кВ'!Y204</f>
        <v>0.86999999999716238</v>
      </c>
      <c r="Z16" s="404">
        <f>'ПС 35 кВ'!Z184+'ПС 35 кВ'!Z212+'ПС 35 кВ'!Z220+'ПС 35 кВ'!Z188+'ПС 35 кВ'!Z192+'ПС 35 кВ'!Z228+'ПС 35 кВ'!Z196+'ПС 35 кВ'!Z204</f>
        <v>0.80000000000291038</v>
      </c>
      <c r="AA16" s="404">
        <f>'ПС 35 кВ'!AA184+'ПС 35 кВ'!AA212+'ПС 35 кВ'!AA220+'ПС 35 кВ'!AA188+'ПС 35 кВ'!AA192+'ПС 35 кВ'!AA228+'ПС 35 кВ'!AA196+'ПС 35 кВ'!AA204</f>
        <v>0.65000000000145519</v>
      </c>
      <c r="AB16" s="404">
        <f>'ПС 35 кВ'!AB184+'ПС 35 кВ'!AB212+'ПС 35 кВ'!AB220+'ПС 35 кВ'!AB188+'ПС 35 кВ'!AB192+'ПС 35 кВ'!AB228+'ПС 35 кВ'!AB196+'ПС 35 кВ'!AB204</f>
        <v>0.45000000000163709</v>
      </c>
      <c r="AC16" s="307" t="s">
        <v>716</v>
      </c>
      <c r="AD16" s="307" t="s">
        <v>717</v>
      </c>
    </row>
    <row r="17" spans="1:30" x14ac:dyDescent="0.2">
      <c r="A17" s="2632"/>
      <c r="B17" s="2632"/>
      <c r="C17" s="314" t="s">
        <v>880</v>
      </c>
      <c r="D17" s="315" t="s">
        <v>725</v>
      </c>
      <c r="E17" s="404">
        <f>'ПС 110 кВ'!E1842+'ПС 110 кВ'!E1886+'ПС 110 кВ'!E1854+'ПС 110 кВ'!E1866</f>
        <v>1.2628999999999999</v>
      </c>
      <c r="F17" s="404">
        <f>'ПС 110 кВ'!F1842+'ПС 110 кВ'!F1886+'ПС 110 кВ'!F1854+'ПС 110 кВ'!F1866</f>
        <v>1.1395999999999999</v>
      </c>
      <c r="G17" s="404">
        <f>'ПС 110 кВ'!G1842+'ПС 110 кВ'!G1886+'ПС 110 кВ'!G1854+'ПС 110 кВ'!G1866</f>
        <v>1.0748</v>
      </c>
      <c r="H17" s="404">
        <f>'ПС 110 кВ'!H1842+'ПС 110 кВ'!H1886+'ПС 110 кВ'!H1854+'ПС 110 кВ'!H1866</f>
        <v>1.0717000000000001</v>
      </c>
      <c r="I17" s="404">
        <f>'ПС 110 кВ'!I1842+'ПС 110 кВ'!I1886+'ПС 110 кВ'!I1854+'ПС 110 кВ'!I1866</f>
        <v>1.0767</v>
      </c>
      <c r="J17" s="404">
        <f>'ПС 110 кВ'!J1842+'ПС 110 кВ'!J1886+'ПС 110 кВ'!J1854+'ПС 110 кВ'!J1866</f>
        <v>1.1647000000000001</v>
      </c>
      <c r="K17" s="404">
        <f>'ПС 110 кВ'!K1842+'ПС 110 кВ'!K1886+'ПС 110 кВ'!K1854+'ПС 110 кВ'!K1866</f>
        <v>1.3317999999999999</v>
      </c>
      <c r="L17" s="404">
        <f>'ПС 110 кВ'!L1842+'ПС 110 кВ'!L1886+'ПС 110 кВ'!L1854+'ПС 110 кВ'!L1866</f>
        <v>1.5897999999999999</v>
      </c>
      <c r="M17" s="404">
        <f>'ПС 110 кВ'!M1842+'ПС 110 кВ'!M1886+'ПС 110 кВ'!M1854+'ПС 110 кВ'!M1866</f>
        <v>1.8828999999999998</v>
      </c>
      <c r="N17" s="404">
        <f>'ПС 110 кВ'!N1842+'ПС 110 кВ'!N1886+'ПС 110 кВ'!N1854+'ПС 110 кВ'!N1866</f>
        <v>2.0175999999999998</v>
      </c>
      <c r="O17" s="404">
        <f>'ПС 110 кВ'!O1842+'ПС 110 кВ'!O1886+'ПС 110 кВ'!O1854+'ПС 110 кВ'!O1866</f>
        <v>2.0413999999999999</v>
      </c>
      <c r="P17" s="404">
        <f>'ПС 110 кВ'!P1842+'ПС 110 кВ'!P1886+'ПС 110 кВ'!P1854+'ПС 110 кВ'!P1866</f>
        <v>2.0569000000000002</v>
      </c>
      <c r="Q17" s="404">
        <f>'ПС 110 кВ'!Q1842+'ПС 110 кВ'!Q1886+'ПС 110 кВ'!Q1854+'ПС 110 кВ'!Q1866</f>
        <v>1.9727000000000001</v>
      </c>
      <c r="R17" s="404">
        <f>'ПС 110 кВ'!R1842+'ПС 110 кВ'!R1886+'ПС 110 кВ'!R1854+'ПС 110 кВ'!R1866</f>
        <v>1.9808000000000001</v>
      </c>
      <c r="S17" s="404">
        <f>'ПС 110 кВ'!S1842+'ПС 110 кВ'!S1886+'ПС 110 кВ'!S1854+'ПС 110 кВ'!S1866</f>
        <v>1.9254000000000002</v>
      </c>
      <c r="T17" s="404">
        <f>'ПС 110 кВ'!T1842+'ПС 110 кВ'!T1886+'ПС 110 кВ'!T1854+'ПС 110 кВ'!T1866</f>
        <v>1.9239000000000002</v>
      </c>
      <c r="U17" s="404">
        <f>'ПС 110 кВ'!U1842+'ПС 110 кВ'!U1886+'ПС 110 кВ'!U1854+'ПС 110 кВ'!U1866</f>
        <v>1.8327999999999998</v>
      </c>
      <c r="V17" s="404">
        <f>'ПС 110 кВ'!V1842+'ПС 110 кВ'!V1886+'ПС 110 кВ'!V1854+'ПС 110 кВ'!V1866</f>
        <v>1.7375</v>
      </c>
      <c r="W17" s="404">
        <f>'ПС 110 кВ'!W1842+'ПС 110 кВ'!W1886+'ПС 110 кВ'!W1854+'ПС 110 кВ'!W1866</f>
        <v>1.7150999999999996</v>
      </c>
      <c r="X17" s="404">
        <f>'ПС 110 кВ'!X1842+'ПС 110 кВ'!X1886+'ПС 110 кВ'!X1854+'ПС 110 кВ'!X1866</f>
        <v>1.6903000000000001</v>
      </c>
      <c r="Y17" s="404">
        <f>'ПС 110 кВ'!Y1842+'ПС 110 кВ'!Y1886+'ПС 110 кВ'!Y1854+'ПС 110 кВ'!Y1866</f>
        <v>1.6912</v>
      </c>
      <c r="Z17" s="404">
        <f>'ПС 110 кВ'!Z1842+'ПС 110 кВ'!Z1886+'ПС 110 кВ'!Z1854+'ПС 110 кВ'!Z1866</f>
        <v>1.6749000000000001</v>
      </c>
      <c r="AA17" s="404">
        <f>'ПС 110 кВ'!AA1842+'ПС 110 кВ'!AA1886+'ПС 110 кВ'!AA1854+'ПС 110 кВ'!AA1866</f>
        <v>1.5139</v>
      </c>
      <c r="AB17" s="404">
        <f>'ПС 110 кВ'!AB1842+'ПС 110 кВ'!AB1886+'ПС 110 кВ'!AB1854+'ПС 110 кВ'!AB1866</f>
        <v>1.3466</v>
      </c>
      <c r="AC17" s="307" t="s">
        <v>716</v>
      </c>
      <c r="AD17" s="307" t="s">
        <v>717</v>
      </c>
    </row>
    <row r="18" spans="1:30" x14ac:dyDescent="0.2">
      <c r="A18" s="2633"/>
      <c r="B18" s="2633"/>
      <c r="C18" s="316" t="s">
        <v>726</v>
      </c>
      <c r="D18" s="315" t="s">
        <v>727</v>
      </c>
      <c r="E18" s="404">
        <f>'РП 6-10 кВ'!E15+'РП 6-10 кВ'!E11</f>
        <v>1.8945576329641343</v>
      </c>
      <c r="F18" s="404">
        <f>'РП 6-10 кВ'!F15+'РП 6-10 кВ'!F11</f>
        <v>1.7014273381748199</v>
      </c>
      <c r="G18" s="404">
        <f>'РП 6-10 кВ'!G15+'РП 6-10 кВ'!G11</f>
        <v>1.7038251463279726</v>
      </c>
      <c r="H18" s="404">
        <f>'РП 6-10 кВ'!H15+'РП 6-10 кВ'!H11</f>
        <v>1.5722274521598818</v>
      </c>
      <c r="I18" s="404">
        <f>'РП 6-10 кВ'!I15+'РП 6-10 кВ'!I11</f>
        <v>1.8341459955453874</v>
      </c>
      <c r="J18" s="404">
        <f>'РП 6-10 кВ'!J15+'РП 6-10 кВ'!J11</f>
        <v>1.8434100873384476</v>
      </c>
      <c r="K18" s="404">
        <f>'РП 6-10 кВ'!K15+'РП 6-10 кВ'!K11</f>
        <v>2.2939437567758558</v>
      </c>
      <c r="L18" s="404">
        <f>'РП 6-10 кВ'!L15+'РП 6-10 кВ'!L11</f>
        <v>2.371186454967499</v>
      </c>
      <c r="M18" s="404">
        <f>'РП 6-10 кВ'!M15+'РП 6-10 кВ'!M11</f>
        <v>2.6783826354475018</v>
      </c>
      <c r="N18" s="404">
        <f>'РП 6-10 кВ'!N15+'РП 6-10 кВ'!N11</f>
        <v>3.0236628295898438</v>
      </c>
      <c r="O18" s="404">
        <f>'РП 6-10 кВ'!O15+'РП 6-10 кВ'!O11</f>
        <v>2.9641543233261105</v>
      </c>
      <c r="P18" s="404">
        <f>'РП 6-10 кВ'!P15+'РП 6-10 кВ'!P11</f>
        <v>2.7678010820732117</v>
      </c>
      <c r="Q18" s="404">
        <f>'РП 6-10 кВ'!Q15+'РП 6-10 кВ'!Q11</f>
        <v>2.920106729536057</v>
      </c>
      <c r="R18" s="404">
        <f>'РП 6-10 кВ'!R15+'РП 6-10 кВ'!R11</f>
        <v>2.8816645382823944</v>
      </c>
      <c r="S18" s="404">
        <f>'РП 6-10 кВ'!S15+'РП 6-10 кВ'!S11</f>
        <v>2.8937623146600719</v>
      </c>
      <c r="T18" s="404">
        <f>'РП 6-10 кВ'!T15+'РП 6-10 кВ'!T11</f>
        <v>2.7126521033477786</v>
      </c>
      <c r="U18" s="404">
        <f>'РП 6-10 кВ'!U15+'РП 6-10 кВ'!U11</f>
        <v>2.8615635230026246</v>
      </c>
      <c r="V18" s="404">
        <f>'РП 6-10 кВ'!V15+'РП 6-10 кВ'!V11</f>
        <v>2.8120353865013126</v>
      </c>
      <c r="W18" s="404">
        <f>'РП 6-10 кВ'!W15+'РП 6-10 кВ'!W11</f>
        <v>2.8279012796974179</v>
      </c>
      <c r="X18" s="404">
        <f>'РП 6-10 кВ'!X15+'РП 6-10 кВ'!X11</f>
        <v>2.9074171400384907</v>
      </c>
      <c r="Y18" s="404">
        <f>'РП 6-10 кВ'!Y15+'РП 6-10 кВ'!Y11</f>
        <v>2.8079560422248839</v>
      </c>
      <c r="Z18" s="404">
        <f>'РП 6-10 кВ'!Z15+'РП 6-10 кВ'!Z11</f>
        <v>2.7558900296974183</v>
      </c>
      <c r="AA18" s="404">
        <f>'РП 6-10 кВ'!AA15+'РП 6-10 кВ'!AA11</f>
        <v>2.4645752830724721</v>
      </c>
      <c r="AB18" s="404">
        <f>'РП 6-10 кВ'!AB15+'РП 6-10 кВ'!AB11</f>
        <v>2.1513380448703767</v>
      </c>
      <c r="AC18" s="307" t="s">
        <v>728</v>
      </c>
      <c r="AD18" s="307" t="s">
        <v>717</v>
      </c>
    </row>
    <row r="19" spans="1:30" x14ac:dyDescent="0.2">
      <c r="A19" s="2631">
        <v>8</v>
      </c>
      <c r="B19" s="2631"/>
      <c r="C19" s="530" t="s">
        <v>802</v>
      </c>
      <c r="D19" s="315" t="s">
        <v>704</v>
      </c>
      <c r="E19" s="404">
        <f>'ПС 35 кВ'!E491+'ПС 35 кВ'!E499</f>
        <v>0.13200000000026194</v>
      </c>
      <c r="F19" s="404">
        <f>'ПС 35 кВ'!F491+'ПС 35 кВ'!F499</f>
        <v>0.13200000000026194</v>
      </c>
      <c r="G19" s="404">
        <f>'ПС 35 кВ'!G491+'ПС 35 кВ'!G499</f>
        <v>0.13200000000026194</v>
      </c>
      <c r="H19" s="404">
        <f>'ПС 35 кВ'!H491+'ПС 35 кВ'!H499</f>
        <v>0.13200000000026194</v>
      </c>
      <c r="I19" s="404">
        <f>'ПС 35 кВ'!I491+'ПС 35 кВ'!I499</f>
        <v>0.13200000000026194</v>
      </c>
      <c r="J19" s="404">
        <f>'ПС 35 кВ'!J491+'ПС 35 кВ'!J499</f>
        <v>0.13200000000026194</v>
      </c>
      <c r="K19" s="404">
        <f>'ПС 35 кВ'!K491+'ПС 35 кВ'!K499</f>
        <v>0.13200000000026194</v>
      </c>
      <c r="L19" s="404">
        <f>'ПС 35 кВ'!L491+'ПС 35 кВ'!L499</f>
        <v>0.13200000000026194</v>
      </c>
      <c r="M19" s="404">
        <f>'ПС 35 кВ'!M491+'ПС 35 кВ'!M499</f>
        <v>0.13200000000026194</v>
      </c>
      <c r="N19" s="404">
        <f>'ПС 35 кВ'!N491+'ПС 35 кВ'!N499</f>
        <v>0.13200000000026194</v>
      </c>
      <c r="O19" s="404">
        <f>'ПС 35 кВ'!O491+'ПС 35 кВ'!O499</f>
        <v>0.13200000000026194</v>
      </c>
      <c r="P19" s="404">
        <f>'ПС 35 кВ'!P491+'ПС 35 кВ'!P499</f>
        <v>0.13200000000026194</v>
      </c>
      <c r="Q19" s="404">
        <f>'ПС 35 кВ'!Q491+'ПС 35 кВ'!Q499</f>
        <v>0.13200000000026194</v>
      </c>
      <c r="R19" s="404">
        <f>'ПС 35 кВ'!R491+'ПС 35 кВ'!R499</f>
        <v>0.13200000000026194</v>
      </c>
      <c r="S19" s="404">
        <f>'ПС 35 кВ'!S491+'ПС 35 кВ'!S499</f>
        <v>0.13200000000026194</v>
      </c>
      <c r="T19" s="404">
        <f>'ПС 35 кВ'!T491+'ПС 35 кВ'!T499</f>
        <v>0.13200000000026194</v>
      </c>
      <c r="U19" s="404">
        <f>'ПС 35 кВ'!U491+'ПС 35 кВ'!U499</f>
        <v>0.13200000000026194</v>
      </c>
      <c r="V19" s="404">
        <f>'ПС 35 кВ'!V491+'ПС 35 кВ'!V499</f>
        <v>0.13200000000026194</v>
      </c>
      <c r="W19" s="404">
        <f>'ПС 35 кВ'!W491+'ПС 35 кВ'!W499</f>
        <v>0.13200000000026194</v>
      </c>
      <c r="X19" s="404">
        <f>'ПС 35 кВ'!X491+'ПС 35 кВ'!X499</f>
        <v>0.13200000000026194</v>
      </c>
      <c r="Y19" s="404">
        <f>'ПС 35 кВ'!Y491+'ПС 35 кВ'!Y499</f>
        <v>0.13200000000026194</v>
      </c>
      <c r="Z19" s="404">
        <f>'ПС 35 кВ'!Z491+'ПС 35 кВ'!Z499</f>
        <v>0.13200000000026194</v>
      </c>
      <c r="AA19" s="404">
        <f>'ПС 35 кВ'!AA491+'ПС 35 кВ'!AA499</f>
        <v>0.13200000000026194</v>
      </c>
      <c r="AB19" s="404">
        <f>'ПС 35 кВ'!AB491+'ПС 35 кВ'!AB499</f>
        <v>0.13200000000026194</v>
      </c>
      <c r="AC19" s="307" t="s">
        <v>711</v>
      </c>
      <c r="AD19" s="307" t="s">
        <v>717</v>
      </c>
    </row>
    <row r="20" spans="1:30" x14ac:dyDescent="0.2">
      <c r="A20" s="2632"/>
      <c r="B20" s="2632"/>
      <c r="C20" s="316" t="s">
        <v>803</v>
      </c>
      <c r="D20" s="315" t="s">
        <v>804</v>
      </c>
      <c r="E20" s="404">
        <f>'ПС 110 кВ'!E496+'ПС 110 кВ'!E524+'ПС 110 кВ'!E504+'ПС 110 кВ'!E532+'ПС 110 кВ'!E556+'ПС 110 кВ'!E536</f>
        <v>0.59399999999999797</v>
      </c>
      <c r="F20" s="404">
        <f>'ПС 110 кВ'!F496+'ПС 110 кВ'!F524+'ПС 110 кВ'!F504+'ПС 110 кВ'!F532+'ПС 110 кВ'!F556+'ПС 110 кВ'!F536</f>
        <v>0.88199999999999679</v>
      </c>
      <c r="G20" s="404">
        <f>'ПС 110 кВ'!G496+'ПС 110 кВ'!G524+'ПС 110 кВ'!G504+'ПС 110 кВ'!G532+'ПС 110 кВ'!G556+'ПС 110 кВ'!G536</f>
        <v>0.73800000000000765</v>
      </c>
      <c r="H20" s="404">
        <f>'ПС 110 кВ'!H496+'ПС 110 кВ'!H524+'ПС 110 кВ'!H504+'ПС 110 кВ'!H532+'ПС 110 кВ'!H556+'ПС 110 кВ'!H536</f>
        <v>0.77400000000000047</v>
      </c>
      <c r="I20" s="404">
        <f>'ПС 110 кВ'!I496+'ПС 110 кВ'!I524+'ПС 110 кВ'!I504+'ПС 110 кВ'!I532+'ПС 110 кВ'!I556+'ПС 110 кВ'!I536</f>
        <v>0.89399999999999846</v>
      </c>
      <c r="J20" s="404">
        <f>'ПС 110 кВ'!J496+'ПС 110 кВ'!J524+'ПС 110 кВ'!J504+'ПС 110 кВ'!J532+'ПС 110 кВ'!J556+'ПС 110 кВ'!J536</f>
        <v>0.90600000000001046</v>
      </c>
      <c r="K20" s="404">
        <f>'ПС 110 кВ'!K496+'ПС 110 кВ'!K524+'ПС 110 кВ'!K504+'ПС 110 кВ'!K532+'ПС 110 кВ'!K556+'ПС 110 кВ'!K536</f>
        <v>1.1519999999999904</v>
      </c>
      <c r="L20" s="404">
        <f>'ПС 110 кВ'!L496+'ПС 110 кВ'!L524+'ПС 110 кВ'!L504+'ПС 110 кВ'!L532+'ПС 110 кВ'!L556+'ПС 110 кВ'!L536</f>
        <v>1.0199999999999958</v>
      </c>
      <c r="M20" s="404">
        <f>'ПС 110 кВ'!M496+'ПС 110 кВ'!M524+'ПС 110 кВ'!M504+'ПС 110 кВ'!M532+'ПС 110 кВ'!M556+'ПС 110 кВ'!M536</f>
        <v>1.2600000000000031</v>
      </c>
      <c r="N20" s="404">
        <f>'ПС 110 кВ'!N496+'ПС 110 кВ'!N524+'ПС 110 кВ'!N504+'ПС 110 кВ'!N532+'ПС 110 кВ'!N556+'ПС 110 кВ'!N536</f>
        <v>1.1939999999999964</v>
      </c>
      <c r="O20" s="404">
        <f>'ПС 110 кВ'!O496+'ПС 110 кВ'!O524+'ПС 110 кВ'!O504+'ПС 110 кВ'!O532+'ПС 110 кВ'!O556+'ПС 110 кВ'!O536</f>
        <v>1.4759999999999946</v>
      </c>
      <c r="P20" s="404">
        <f>'ПС 110 кВ'!P496+'ПС 110 кВ'!P524+'ПС 110 кВ'!P504+'ПС 110 кВ'!P532+'ПС 110 кВ'!P556+'ПС 110 кВ'!P536</f>
        <v>0.97800000000001153</v>
      </c>
      <c r="Q20" s="404">
        <f>'ПС 110 кВ'!Q496+'ПС 110 кВ'!Q524+'ПС 110 кВ'!Q504+'ПС 110 кВ'!Q532+'ПС 110 кВ'!Q556+'ПС 110 кВ'!Q536</f>
        <v>1.4460000000000039</v>
      </c>
      <c r="R20" s="404">
        <f>'ПС 110 кВ'!R496+'ПС 110 кВ'!R524+'ПС 110 кВ'!R504+'ПС 110 кВ'!R532+'ПС 110 кВ'!R556+'ПС 110 кВ'!R536</f>
        <v>1.3439999999999974</v>
      </c>
      <c r="S20" s="404">
        <f>'ПС 110 кВ'!S496+'ПС 110 кВ'!S524+'ПС 110 кВ'!S504+'ПС 110 кВ'!S532+'ПС 110 кВ'!S556+'ПС 110 кВ'!S536</f>
        <v>1.3259999999999892</v>
      </c>
      <c r="T20" s="404">
        <f>'ПС 110 кВ'!T496+'ПС 110 кВ'!T524+'ПС 110 кВ'!T504+'ПС 110 кВ'!T532+'ПС 110 кВ'!T556+'ПС 110 кВ'!T536</f>
        <v>1.2180000000000044</v>
      </c>
      <c r="U20" s="404">
        <f>'ПС 110 кВ'!U496+'ПС 110 кВ'!U524+'ПС 110 кВ'!U504+'ПС 110 кВ'!U532+'ПС 110 кВ'!U556+'ПС 110 кВ'!U536</f>
        <v>1.3140000000000067</v>
      </c>
      <c r="V20" s="404">
        <f>'ПС 110 кВ'!V496+'ПС 110 кВ'!V524+'ПС 110 кВ'!V504+'ПС 110 кВ'!V532+'ПС 110 кВ'!V556+'ПС 110 кВ'!V536</f>
        <v>1.2599999999999909</v>
      </c>
      <c r="W20" s="404">
        <f>'ПС 110 кВ'!W496+'ПС 110 кВ'!W524+'ПС 110 кВ'!W504+'ПС 110 кВ'!W532+'ПС 110 кВ'!W556+'ПС 110 кВ'!W536</f>
        <v>1.2480000000000073</v>
      </c>
      <c r="X20" s="404">
        <f>'ПС 110 кВ'!X496+'ПС 110 кВ'!X524+'ПС 110 кВ'!X504+'ПС 110 кВ'!X532+'ПС 110 кВ'!X556+'ПС 110 кВ'!X536</f>
        <v>1.5599999999999969</v>
      </c>
      <c r="Y20" s="404">
        <f>'ПС 110 кВ'!Y496+'ПС 110 кВ'!Y524+'ПС 110 кВ'!Y504+'ПС 110 кВ'!Y532+'ПС 110 кВ'!Y556+'ПС 110 кВ'!Y536</f>
        <v>1.2599999999999989</v>
      </c>
      <c r="Z20" s="404">
        <f>'ПС 110 кВ'!Z496+'ПС 110 кВ'!Z524+'ПС 110 кВ'!Z504+'ПС 110 кВ'!Z532+'ПС 110 кВ'!Z556+'ПС 110 кВ'!Z536</f>
        <v>1.3860000000000001</v>
      </c>
      <c r="AA20" s="404">
        <f>'ПС 110 кВ'!AA496+'ПС 110 кВ'!AA524+'ПС 110 кВ'!AA504+'ПС 110 кВ'!AA532+'ПС 110 кВ'!AA556+'ПС 110 кВ'!AA536</f>
        <v>1.0559999999999949</v>
      </c>
      <c r="AB20" s="404">
        <f>'ПС 110 кВ'!AB496+'ПС 110 кВ'!AB524+'ПС 110 кВ'!AB504+'ПС 110 кВ'!AB532+'ПС 110 кВ'!AB556+'ПС 110 кВ'!AB536</f>
        <v>1.1460000000000055</v>
      </c>
      <c r="AC20" s="307" t="s">
        <v>728</v>
      </c>
      <c r="AD20" s="307" t="s">
        <v>717</v>
      </c>
    </row>
    <row r="21" spans="1:30" ht="30" customHeight="1" x14ac:dyDescent="0.2">
      <c r="A21" s="2633"/>
      <c r="B21" s="2633"/>
      <c r="C21" s="312" t="s">
        <v>729</v>
      </c>
      <c r="D21" s="313" t="s">
        <v>730</v>
      </c>
      <c r="E21" s="404">
        <f>'ПС 110 кВ'!E984</f>
        <v>0.1676</v>
      </c>
      <c r="F21" s="404">
        <f>'ПС 110 кВ'!F984</f>
        <v>0.1628</v>
      </c>
      <c r="G21" s="404">
        <f>'ПС 110 кВ'!G984</f>
        <v>0.15840000000000001</v>
      </c>
      <c r="H21" s="404">
        <f>'ПС 110 кВ'!H984</f>
        <v>0.15480000000000002</v>
      </c>
      <c r="I21" s="404">
        <f>'ПС 110 кВ'!I984</f>
        <v>0.16719999999999999</v>
      </c>
      <c r="J21" s="404">
        <f>'ПС 110 кВ'!J984</f>
        <v>0.2104</v>
      </c>
      <c r="K21" s="404">
        <f>'ПС 110 кВ'!K984</f>
        <v>0.27200000000000002</v>
      </c>
      <c r="L21" s="404">
        <f>'ПС 110 кВ'!L984</f>
        <v>0.35120000000000001</v>
      </c>
      <c r="M21" s="404">
        <f>'ПС 110 кВ'!M984</f>
        <v>0.39360000000000001</v>
      </c>
      <c r="N21" s="404">
        <f>'ПС 110 кВ'!N984</f>
        <v>0.41</v>
      </c>
      <c r="O21" s="404">
        <f>'ПС 110 кВ'!O984</f>
        <v>0.37319999999999998</v>
      </c>
      <c r="P21" s="404">
        <f>'ПС 110 кВ'!P984</f>
        <v>0.37480000000000002</v>
      </c>
      <c r="Q21" s="404">
        <f>'ПС 110 кВ'!Q984</f>
        <v>0.33600000000000002</v>
      </c>
      <c r="R21" s="404">
        <f>'ПС 110 кВ'!R984</f>
        <v>0.3196</v>
      </c>
      <c r="S21" s="404">
        <f>'ПС 110 кВ'!S984</f>
        <v>0.30839999999999995</v>
      </c>
      <c r="T21" s="404">
        <f>'ПС 110 кВ'!T984</f>
        <v>0.30399999999999999</v>
      </c>
      <c r="U21" s="404">
        <f>'ПС 110 кВ'!U984</f>
        <v>0.31</v>
      </c>
      <c r="V21" s="404">
        <f>'ПС 110 кВ'!V984</f>
        <v>0.32119999999999999</v>
      </c>
      <c r="W21" s="404">
        <f>'ПС 110 кВ'!W984</f>
        <v>0.32639999999999997</v>
      </c>
      <c r="X21" s="404">
        <f>'ПС 110 кВ'!X984</f>
        <v>0.29719999999999996</v>
      </c>
      <c r="Y21" s="404">
        <f>'ПС 110 кВ'!Y984</f>
        <v>0.27439999999999998</v>
      </c>
      <c r="Z21" s="404">
        <f>'ПС 110 кВ'!Z984</f>
        <v>0.26600000000000001</v>
      </c>
      <c r="AA21" s="404">
        <f>'ПС 110 кВ'!AA984</f>
        <v>0.23200000000000001</v>
      </c>
      <c r="AB21" s="404">
        <f>'ПС 110 кВ'!AB984</f>
        <v>0.19</v>
      </c>
      <c r="AC21" s="307" t="s">
        <v>716</v>
      </c>
      <c r="AD21" s="307" t="s">
        <v>717</v>
      </c>
    </row>
    <row r="23" spans="1:30" x14ac:dyDescent="0.2">
      <c r="C23" s="591"/>
    </row>
    <row r="24" spans="1:30" s="379" customFormat="1" ht="15.75" x14ac:dyDescent="0.25">
      <c r="B24" s="326" t="s">
        <v>277</v>
      </c>
      <c r="H24" s="326" t="s">
        <v>954</v>
      </c>
    </row>
  </sheetData>
  <mergeCells count="14">
    <mergeCell ref="A19:A21"/>
    <mergeCell ref="B19:B21"/>
    <mergeCell ref="Y2:AD2"/>
    <mergeCell ref="AC3:AD3"/>
    <mergeCell ref="A5:AD5"/>
    <mergeCell ref="A7:A10"/>
    <mergeCell ref="B7:B10"/>
    <mergeCell ref="C7:C10"/>
    <mergeCell ref="D7:D10"/>
    <mergeCell ref="E7:AA9"/>
    <mergeCell ref="AC7:AC10"/>
    <mergeCell ref="AD7:AD10"/>
    <mergeCell ref="A14:A18"/>
    <mergeCell ref="B14:B18"/>
  </mergeCells>
  <pageMargins left="0.31496062992125984" right="0.11811023622047245" top="0.74803149606299213" bottom="0.35433070866141736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94" zoomScaleNormal="94" workbookViewId="0">
      <selection activeCell="E9" sqref="E9:G9"/>
    </sheetView>
  </sheetViews>
  <sheetFormatPr defaultRowHeight="12.75" x14ac:dyDescent="0.2"/>
  <cols>
    <col min="1" max="1" width="12.85546875" customWidth="1"/>
    <col min="2" max="2" width="14.85546875" customWidth="1"/>
    <col min="3" max="3" width="13.7109375" customWidth="1"/>
    <col min="4" max="4" width="12.42578125" customWidth="1"/>
    <col min="7" max="7" width="11.28515625" customWidth="1"/>
  </cols>
  <sheetData>
    <row r="1" spans="1:10" s="379" customFormat="1" ht="15.75" x14ac:dyDescent="0.25">
      <c r="A1" s="382"/>
      <c r="B1" s="383"/>
      <c r="C1" s="383"/>
      <c r="D1" s="383"/>
      <c r="E1" s="2634" t="s">
        <v>808</v>
      </c>
      <c r="F1" s="2639"/>
      <c r="G1" s="2639"/>
      <c r="H1" s="384"/>
      <c r="I1" s="384"/>
      <c r="J1" s="384"/>
    </row>
    <row r="2" spans="1:10" s="379" customFormat="1" ht="18" customHeight="1" x14ac:dyDescent="0.25">
      <c r="A2" s="382"/>
      <c r="B2" s="295"/>
      <c r="C2" s="2642" t="s">
        <v>846</v>
      </c>
      <c r="D2" s="2642"/>
      <c r="E2" s="2642"/>
      <c r="F2" s="2642"/>
      <c r="G2" s="2642"/>
      <c r="H2" s="380"/>
      <c r="I2" s="380"/>
      <c r="J2" s="380"/>
    </row>
    <row r="3" spans="1:10" s="379" customFormat="1" ht="15.75" x14ac:dyDescent="0.25">
      <c r="A3" s="382"/>
      <c r="B3" s="383"/>
      <c r="C3" s="383"/>
      <c r="D3" s="383"/>
      <c r="E3" s="385"/>
      <c r="F3" s="2640" t="s">
        <v>819</v>
      </c>
      <c r="G3" s="2640"/>
      <c r="H3" s="386"/>
      <c r="I3" s="387"/>
      <c r="J3" s="387"/>
    </row>
    <row r="4" spans="1:10" s="379" customFormat="1" x14ac:dyDescent="0.2">
      <c r="A4" s="382"/>
      <c r="B4" s="382"/>
      <c r="C4" s="382"/>
      <c r="D4" s="382"/>
      <c r="E4" s="382"/>
      <c r="F4" s="382"/>
      <c r="G4" s="382"/>
    </row>
    <row r="5" spans="1:10" s="379" customFormat="1" x14ac:dyDescent="0.2">
      <c r="A5" s="382" t="s">
        <v>809</v>
      </c>
      <c r="B5" s="382"/>
      <c r="C5" s="382"/>
      <c r="D5" s="382"/>
      <c r="E5" s="382"/>
      <c r="F5" s="382"/>
      <c r="G5" s="382"/>
    </row>
    <row r="6" spans="1:10" s="379" customFormat="1" x14ac:dyDescent="0.2">
      <c r="A6" s="382"/>
      <c r="B6" s="382"/>
      <c r="C6" s="382"/>
      <c r="D6" s="382"/>
      <c r="E6" s="382"/>
      <c r="F6" s="382"/>
      <c r="G6" s="382"/>
    </row>
    <row r="7" spans="1:10" s="379" customFormat="1" ht="20.25" customHeight="1" x14ac:dyDescent="0.2">
      <c r="A7" s="2641" t="s">
        <v>810</v>
      </c>
      <c r="B7" s="2641" t="s">
        <v>811</v>
      </c>
      <c r="C7" s="2641" t="s">
        <v>812</v>
      </c>
      <c r="D7" s="2641" t="s">
        <v>813</v>
      </c>
      <c r="E7" s="2641" t="s">
        <v>814</v>
      </c>
      <c r="F7" s="2641"/>
      <c r="G7" s="2641"/>
    </row>
    <row r="8" spans="1:10" s="379" customFormat="1" ht="24" customHeight="1" x14ac:dyDescent="0.2">
      <c r="A8" s="2641"/>
      <c r="B8" s="2641"/>
      <c r="C8" s="2641"/>
      <c r="D8" s="2641"/>
      <c r="E8" s="1148" t="s">
        <v>815</v>
      </c>
      <c r="F8" s="1148" t="s">
        <v>816</v>
      </c>
      <c r="G8" s="1148" t="s">
        <v>989</v>
      </c>
    </row>
    <row r="9" spans="1:10" s="379" customFormat="1" x14ac:dyDescent="0.2">
      <c r="A9" s="316" t="s">
        <v>817</v>
      </c>
      <c r="B9" s="316" t="s">
        <v>818</v>
      </c>
      <c r="C9" s="389">
        <v>0.45</v>
      </c>
      <c r="D9" s="406">
        <v>6</v>
      </c>
      <c r="E9" s="389">
        <v>0.41</v>
      </c>
      <c r="F9" s="389">
        <v>0.41</v>
      </c>
      <c r="G9" s="389">
        <v>0.41</v>
      </c>
    </row>
    <row r="12" spans="1:10" ht="15.75" x14ac:dyDescent="0.25">
      <c r="A12" s="751" t="s">
        <v>277</v>
      </c>
      <c r="B12" s="388"/>
      <c r="C12" s="388"/>
      <c r="D12" s="388"/>
      <c r="E12" s="388"/>
      <c r="F12" s="750" t="s">
        <v>954</v>
      </c>
      <c r="G12" s="388"/>
    </row>
    <row r="13" spans="1:10" x14ac:dyDescent="0.2">
      <c r="A13" s="105"/>
      <c r="B13" s="105"/>
      <c r="C13" s="105"/>
      <c r="D13" s="105"/>
      <c r="E13" s="105"/>
      <c r="F13" s="105"/>
      <c r="G13" s="105"/>
    </row>
  </sheetData>
  <mergeCells count="8">
    <mergeCell ref="E1:G1"/>
    <mergeCell ref="F3:G3"/>
    <mergeCell ref="A7:A8"/>
    <mergeCell ref="B7:B8"/>
    <mergeCell ref="C7:C8"/>
    <mergeCell ref="D7:D8"/>
    <mergeCell ref="E7:G7"/>
    <mergeCell ref="C2:G2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view="pageBreakPreview" topLeftCell="L1" zoomScaleNormal="100" zoomScaleSheetLayoutView="100" workbookViewId="0">
      <selection activeCell="O12" sqref="O12:Q39"/>
    </sheetView>
  </sheetViews>
  <sheetFormatPr defaultRowHeight="12.75" x14ac:dyDescent="0.2"/>
  <cols>
    <col min="1" max="1" width="7.85546875" style="298" customWidth="1"/>
    <col min="2" max="9" width="9.140625" style="298"/>
    <col min="10" max="13" width="9.140625" style="298" customWidth="1"/>
    <col min="14" max="14" width="58.85546875" style="301" customWidth="1"/>
    <col min="15" max="15" width="62.5703125" style="298" customWidth="1"/>
    <col min="16" max="16" width="9.140625" style="397"/>
    <col min="17" max="17" width="9.140625" style="398"/>
    <col min="18" max="16384" width="9.140625" style="298"/>
  </cols>
  <sheetData>
    <row r="1" spans="1:40" s="310" customFormat="1" ht="15.75" x14ac:dyDescent="0.25">
      <c r="A1" s="309"/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133"/>
      <c r="O1" s="376"/>
      <c r="P1" s="78"/>
      <c r="Q1" s="394" t="s">
        <v>806</v>
      </c>
      <c r="R1" s="293"/>
      <c r="S1" s="293"/>
      <c r="T1" s="2643"/>
      <c r="U1" s="2643"/>
      <c r="V1" s="2643"/>
    </row>
    <row r="2" spans="1:40" s="310" customFormat="1" ht="15.75" x14ac:dyDescent="0.25">
      <c r="A2" s="309"/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O2" s="2634" t="s">
        <v>846</v>
      </c>
      <c r="P2" s="2634"/>
      <c r="Q2" s="2634"/>
      <c r="R2" s="394"/>
      <c r="S2" s="394"/>
      <c r="T2" s="392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  <c r="AI2" s="392"/>
      <c r="AJ2" s="392"/>
      <c r="AK2" s="392"/>
      <c r="AL2" s="392"/>
      <c r="AM2" s="392"/>
      <c r="AN2" s="392"/>
    </row>
    <row r="3" spans="1:40" s="310" customFormat="1" ht="15.75" x14ac:dyDescent="0.25">
      <c r="A3" s="2635" t="s">
        <v>693</v>
      </c>
      <c r="B3" s="2635"/>
      <c r="C3" s="2635"/>
      <c r="D3" s="2635"/>
      <c r="E3" s="2635"/>
      <c r="F3" s="2635"/>
      <c r="G3" s="2635"/>
      <c r="H3" s="2635"/>
      <c r="I3" s="2635"/>
      <c r="J3" s="309"/>
      <c r="K3" s="309"/>
      <c r="L3" s="309"/>
      <c r="M3" s="309"/>
      <c r="N3" s="294"/>
      <c r="O3" s="395"/>
      <c r="P3" s="395" t="s">
        <v>819</v>
      </c>
      <c r="Q3" s="396"/>
      <c r="R3" s="396"/>
      <c r="S3" s="293"/>
      <c r="T3" s="295"/>
      <c r="U3" s="295"/>
      <c r="V3" s="296"/>
    </row>
    <row r="4" spans="1:40" s="310" customFormat="1" ht="21" thickBot="1" x14ac:dyDescent="0.35">
      <c r="A4" s="2644"/>
      <c r="B4" s="2644"/>
      <c r="C4" s="2644"/>
      <c r="D4" s="2644"/>
      <c r="E4" s="2644"/>
      <c r="F4" s="2644"/>
      <c r="G4" s="2644"/>
      <c r="H4" s="2644"/>
      <c r="I4" s="2644"/>
      <c r="J4" s="2644"/>
      <c r="K4" s="2644"/>
      <c r="L4" s="2644"/>
      <c r="M4" s="2644"/>
      <c r="N4" s="2644"/>
      <c r="O4" s="2644"/>
      <c r="P4" s="381"/>
      <c r="Q4" s="381"/>
    </row>
    <row r="5" spans="1:40" s="382" customFormat="1" ht="12.75" customHeight="1" x14ac:dyDescent="0.2">
      <c r="A5" s="2645" t="s">
        <v>694</v>
      </c>
      <c r="B5" s="2647" t="s">
        <v>278</v>
      </c>
      <c r="C5" s="2648"/>
      <c r="D5" s="2648"/>
      <c r="E5" s="2648"/>
      <c r="F5" s="2648"/>
      <c r="G5" s="2648"/>
      <c r="H5" s="2648"/>
      <c r="I5" s="2649"/>
      <c r="J5" s="2650" t="s">
        <v>695</v>
      </c>
      <c r="K5" s="2651"/>
      <c r="L5" s="2651"/>
      <c r="M5" s="2652"/>
      <c r="N5" s="2659" t="s">
        <v>703</v>
      </c>
      <c r="O5" s="2661" t="s">
        <v>696</v>
      </c>
      <c r="P5" s="2661" t="s">
        <v>953</v>
      </c>
      <c r="Q5" s="2661" t="s">
        <v>281</v>
      </c>
    </row>
    <row r="6" spans="1:40" s="382" customFormat="1" x14ac:dyDescent="0.2">
      <c r="A6" s="2646"/>
      <c r="B6" s="2663" t="s">
        <v>279</v>
      </c>
      <c r="C6" s="2664"/>
      <c r="D6" s="2663" t="s">
        <v>288</v>
      </c>
      <c r="E6" s="2664"/>
      <c r="F6" s="2663" t="s">
        <v>697</v>
      </c>
      <c r="G6" s="2664"/>
      <c r="H6" s="2663" t="s">
        <v>280</v>
      </c>
      <c r="I6" s="2664"/>
      <c r="J6" s="2653"/>
      <c r="K6" s="2654"/>
      <c r="L6" s="2654"/>
      <c r="M6" s="2655"/>
      <c r="N6" s="2660"/>
      <c r="O6" s="2662"/>
      <c r="P6" s="2662"/>
      <c r="Q6" s="2662"/>
    </row>
    <row r="7" spans="1:40" s="382" customFormat="1" x14ac:dyDescent="0.2">
      <c r="A7" s="2646"/>
      <c r="B7" s="2665"/>
      <c r="C7" s="2666"/>
      <c r="D7" s="2665"/>
      <c r="E7" s="2666"/>
      <c r="F7" s="2665"/>
      <c r="G7" s="2666"/>
      <c r="H7" s="2665"/>
      <c r="I7" s="2666"/>
      <c r="J7" s="2653"/>
      <c r="K7" s="2654"/>
      <c r="L7" s="2654"/>
      <c r="M7" s="2655"/>
      <c r="N7" s="2660"/>
      <c r="O7" s="2662"/>
      <c r="P7" s="2662"/>
      <c r="Q7" s="2662"/>
    </row>
    <row r="8" spans="1:40" s="382" customFormat="1" x14ac:dyDescent="0.2">
      <c r="A8" s="2646"/>
      <c r="B8" s="2667"/>
      <c r="C8" s="2668"/>
      <c r="D8" s="2667"/>
      <c r="E8" s="2668"/>
      <c r="F8" s="2667"/>
      <c r="G8" s="2668"/>
      <c r="H8" s="2667"/>
      <c r="I8" s="2668"/>
      <c r="J8" s="2656"/>
      <c r="K8" s="2657"/>
      <c r="L8" s="2657"/>
      <c r="M8" s="2658"/>
      <c r="N8" s="2660"/>
      <c r="O8" s="2662"/>
      <c r="P8" s="2662"/>
      <c r="Q8" s="2662"/>
    </row>
    <row r="9" spans="1:40" s="382" customFormat="1" ht="13.5" thickBot="1" x14ac:dyDescent="0.25">
      <c r="A9" s="2646"/>
      <c r="B9" s="402" t="s">
        <v>283</v>
      </c>
      <c r="C9" s="402" t="s">
        <v>284</v>
      </c>
      <c r="D9" s="402" t="s">
        <v>283</v>
      </c>
      <c r="E9" s="402" t="s">
        <v>284</v>
      </c>
      <c r="F9" s="402" t="s">
        <v>283</v>
      </c>
      <c r="G9" s="402" t="s">
        <v>284</v>
      </c>
      <c r="H9" s="402" t="s">
        <v>283</v>
      </c>
      <c r="I9" s="402" t="s">
        <v>284</v>
      </c>
      <c r="J9" s="1147" t="s">
        <v>285</v>
      </c>
      <c r="K9" s="1147" t="s">
        <v>286</v>
      </c>
      <c r="L9" s="1146" t="s">
        <v>495</v>
      </c>
      <c r="M9" s="1147" t="s">
        <v>465</v>
      </c>
      <c r="N9" s="2660"/>
      <c r="O9" s="2662"/>
      <c r="P9" s="2662"/>
      <c r="Q9" s="2662"/>
    </row>
    <row r="10" spans="1:40" s="740" customFormat="1" x14ac:dyDescent="0.2">
      <c r="A10" s="717">
        <v>1</v>
      </c>
      <c r="B10" s="718">
        <v>2</v>
      </c>
      <c r="C10" s="718">
        <v>3</v>
      </c>
      <c r="D10" s="718">
        <v>4</v>
      </c>
      <c r="E10" s="718">
        <v>5</v>
      </c>
      <c r="F10" s="718">
        <v>6</v>
      </c>
      <c r="G10" s="718">
        <v>7</v>
      </c>
      <c r="H10" s="718">
        <v>8</v>
      </c>
      <c r="I10" s="718">
        <v>9</v>
      </c>
      <c r="J10" s="718">
        <v>10</v>
      </c>
      <c r="K10" s="718"/>
      <c r="L10" s="718"/>
      <c r="M10" s="718">
        <v>12</v>
      </c>
      <c r="N10" s="718">
        <v>12</v>
      </c>
      <c r="O10" s="718">
        <v>13</v>
      </c>
      <c r="P10" s="719">
        <v>14</v>
      </c>
      <c r="Q10" s="741">
        <v>15</v>
      </c>
    </row>
    <row r="11" spans="1:40" s="382" customFormat="1" ht="13.5" thickBot="1" x14ac:dyDescent="0.25">
      <c r="A11" s="2690" t="s">
        <v>941</v>
      </c>
      <c r="B11" s="2691"/>
      <c r="C11" s="2691"/>
      <c r="D11" s="2691"/>
      <c r="E11" s="2691"/>
      <c r="F11" s="2691"/>
      <c r="G11" s="2691"/>
      <c r="H11" s="2691"/>
      <c r="I11" s="2691"/>
      <c r="J11" s="2691"/>
      <c r="K11" s="2691"/>
      <c r="L11" s="2691"/>
      <c r="M11" s="2691"/>
      <c r="N11" s="683"/>
      <c r="O11" s="684"/>
      <c r="P11" s="685"/>
      <c r="Q11" s="401"/>
    </row>
    <row r="12" spans="1:40" s="297" customFormat="1" ht="13.5" thickBot="1" x14ac:dyDescent="0.25">
      <c r="A12" s="744">
        <v>1</v>
      </c>
      <c r="B12" s="709">
        <v>48.7</v>
      </c>
      <c r="C12" s="709">
        <v>0.3</v>
      </c>
      <c r="D12" s="709">
        <v>48.9</v>
      </c>
      <c r="E12" s="709">
        <v>20</v>
      </c>
      <c r="F12" s="2680"/>
      <c r="G12" s="2680"/>
      <c r="H12" s="709">
        <v>49.8</v>
      </c>
      <c r="I12" s="709">
        <v>105</v>
      </c>
      <c r="J12" s="715">
        <f>'ПС 110 кВ'!H2105</f>
        <v>0.15999999999985448</v>
      </c>
      <c r="K12" s="715">
        <f>'ПС 110 кВ'!N2105</f>
        <v>0.3800000000000523</v>
      </c>
      <c r="L12" s="715">
        <f>'ПС 110 кВ'!V2105</f>
        <v>0.33999999999997499</v>
      </c>
      <c r="M12" s="715">
        <f>'ПС 110 кВ'!Y2105</f>
        <v>0.30000000000006821</v>
      </c>
      <c r="N12" s="745" t="s">
        <v>905</v>
      </c>
      <c r="O12" s="745" t="s">
        <v>906</v>
      </c>
      <c r="P12" s="682">
        <v>30</v>
      </c>
      <c r="Q12" s="746"/>
    </row>
    <row r="13" spans="1:40" s="297" customFormat="1" ht="25.5" x14ac:dyDescent="0.2">
      <c r="A13" s="2681">
        <v>2</v>
      </c>
      <c r="B13" s="720">
        <v>48.6</v>
      </c>
      <c r="C13" s="681">
        <v>0.3</v>
      </c>
      <c r="D13" s="720">
        <v>48.8</v>
      </c>
      <c r="E13" s="681">
        <v>20</v>
      </c>
      <c r="F13" s="2683" t="s">
        <v>903</v>
      </c>
      <c r="G13" s="2684"/>
      <c r="H13" s="681" t="s">
        <v>903</v>
      </c>
      <c r="I13" s="721"/>
      <c r="J13" s="390">
        <f>'ПС 110 кВ'!H164</f>
        <v>4.3019999999999996</v>
      </c>
      <c r="K13" s="390">
        <f>'ПС 110 кВ'!N164</f>
        <v>8.9562000000000008</v>
      </c>
      <c r="L13" s="390">
        <f>'ПС 110 кВ'!V164</f>
        <v>8.2207999999999988</v>
      </c>
      <c r="M13" s="390">
        <f>'ПС 110 кВ'!Y164</f>
        <v>7.9363999999999999</v>
      </c>
      <c r="N13" s="695" t="s">
        <v>907</v>
      </c>
      <c r="O13" s="695" t="s">
        <v>908</v>
      </c>
      <c r="P13" s="687">
        <v>60</v>
      </c>
      <c r="Q13" s="696"/>
    </row>
    <row r="14" spans="1:40" ht="28.5" customHeight="1" x14ac:dyDescent="0.2">
      <c r="A14" s="2682"/>
      <c r="B14" s="307">
        <v>48.6</v>
      </c>
      <c r="C14" s="307">
        <v>0.3</v>
      </c>
      <c r="D14" s="307">
        <v>48.8</v>
      </c>
      <c r="E14" s="307">
        <v>20</v>
      </c>
      <c r="F14" s="2685"/>
      <c r="G14" s="2684"/>
      <c r="H14" s="307">
        <v>49.8</v>
      </c>
      <c r="I14" s="307">
        <v>95</v>
      </c>
      <c r="J14" s="299">
        <f>'ПС 35 кВ'!H159</f>
        <v>1.2835061199949047</v>
      </c>
      <c r="K14" s="299">
        <f>'ПС 35 кВ'!N159</f>
        <v>2.6590059400000716</v>
      </c>
      <c r="L14" s="299">
        <f>'ПС 35 кВ'!V159</f>
        <v>1.7381240600010743</v>
      </c>
      <c r="M14" s="299">
        <f>'ПС 35 кВ'!Y159</f>
        <v>1.65734067999929</v>
      </c>
      <c r="N14" s="697" t="s">
        <v>909</v>
      </c>
      <c r="O14" s="698" t="s">
        <v>910</v>
      </c>
      <c r="P14" s="307">
        <v>30</v>
      </c>
      <c r="Q14" s="400"/>
    </row>
    <row r="15" spans="1:40" ht="38.25" customHeight="1" x14ac:dyDescent="0.2">
      <c r="A15" s="2682"/>
      <c r="B15" s="307">
        <v>48.6</v>
      </c>
      <c r="C15" s="307">
        <v>0.3</v>
      </c>
      <c r="D15" s="307">
        <v>48.8</v>
      </c>
      <c r="E15" s="307">
        <v>20</v>
      </c>
      <c r="F15" s="2685"/>
      <c r="G15" s="2684"/>
      <c r="H15" s="307">
        <v>49.8</v>
      </c>
      <c r="I15" s="307">
        <v>100</v>
      </c>
      <c r="J15" s="299">
        <f>'ПС 110 кВ'!H1752</f>
        <v>0.19959999999992725</v>
      </c>
      <c r="K15" s="299">
        <f>'ПС 110 кВ'!N1752</f>
        <v>0.35539999999992722</v>
      </c>
      <c r="L15" s="299">
        <f>'ПС 110 кВ'!V1752</f>
        <v>0.29519999999992724</v>
      </c>
      <c r="M15" s="299">
        <f>'ПС 110 кВ'!Y1752</f>
        <v>0.29020000000080037</v>
      </c>
      <c r="N15" s="699" t="s">
        <v>911</v>
      </c>
      <c r="O15" s="699" t="s">
        <v>912</v>
      </c>
      <c r="P15" s="307">
        <v>60</v>
      </c>
      <c r="Q15" s="400"/>
    </row>
    <row r="16" spans="1:40" ht="13.5" thickBot="1" x14ac:dyDescent="0.25">
      <c r="A16" s="2682"/>
      <c r="B16" s="680">
        <v>48.6</v>
      </c>
      <c r="C16" s="680">
        <v>0.3</v>
      </c>
      <c r="D16" s="680">
        <v>48.8</v>
      </c>
      <c r="E16" s="680">
        <v>20</v>
      </c>
      <c r="F16" s="2685"/>
      <c r="G16" s="2684"/>
      <c r="H16" s="680">
        <v>49.8</v>
      </c>
      <c r="I16" s="680">
        <v>100</v>
      </c>
      <c r="J16" s="374">
        <f>'РП 6-10 кВ'!H261</f>
        <v>0.72000000000116415</v>
      </c>
      <c r="K16" s="374">
        <f>'РП 6-10 кВ'!N261</f>
        <v>1.2400000000097862</v>
      </c>
      <c r="L16" s="374">
        <f>'РП 6-10 кВ'!V261</f>
        <v>1.1999999999998181</v>
      </c>
      <c r="M16" s="374">
        <f>'РП 6-10 кВ'!Y261</f>
        <v>1.5999999999949068</v>
      </c>
      <c r="N16" s="694" t="s">
        <v>913</v>
      </c>
      <c r="O16" s="694" t="s">
        <v>914</v>
      </c>
      <c r="P16" s="680">
        <v>60</v>
      </c>
      <c r="Q16" s="700"/>
    </row>
    <row r="17" spans="1:17" x14ac:dyDescent="0.2">
      <c r="A17" s="2686">
        <v>4</v>
      </c>
      <c r="B17" s="687">
        <v>48.4</v>
      </c>
      <c r="C17" s="687">
        <v>0.3</v>
      </c>
      <c r="D17" s="687">
        <v>48.8</v>
      </c>
      <c r="E17" s="687">
        <v>35</v>
      </c>
      <c r="F17" s="2688"/>
      <c r="G17" s="2688"/>
      <c r="H17" s="686">
        <v>49.8</v>
      </c>
      <c r="I17" s="686">
        <v>80</v>
      </c>
      <c r="J17" s="714">
        <f>'ПС 110 кВ'!H2141</f>
        <v>0.15999999999999659</v>
      </c>
      <c r="K17" s="714">
        <f>'ПС 110 кВ'!N2141</f>
        <v>0.43999999999999773</v>
      </c>
      <c r="L17" s="714">
        <f>'ПС 110 кВ'!V2141</f>
        <v>0.32000000000010687</v>
      </c>
      <c r="M17" s="714">
        <f>'ПС 110 кВ'!Y2141</f>
        <v>0.31999999999993634</v>
      </c>
      <c r="N17" s="701" t="s">
        <v>915</v>
      </c>
      <c r="O17" s="701" t="s">
        <v>704</v>
      </c>
      <c r="P17" s="687">
        <v>60</v>
      </c>
      <c r="Q17" s="696"/>
    </row>
    <row r="18" spans="1:17" ht="13.5" thickBot="1" x14ac:dyDescent="0.25">
      <c r="A18" s="2687"/>
      <c r="B18" s="373">
        <v>48.4</v>
      </c>
      <c r="C18" s="373">
        <v>0.3</v>
      </c>
      <c r="D18" s="373">
        <v>48.8</v>
      </c>
      <c r="E18" s="373">
        <v>35</v>
      </c>
      <c r="F18" s="2689"/>
      <c r="G18" s="2689"/>
      <c r="H18" s="688">
        <v>49.8</v>
      </c>
      <c r="I18" s="688">
        <v>80</v>
      </c>
      <c r="J18" s="374">
        <f>'ПС 35 кВ'!H514</f>
        <v>0.24200000000026192</v>
      </c>
      <c r="K18" s="374">
        <f>'ПС 35 кВ'!N514</f>
        <v>0.24200000000026192</v>
      </c>
      <c r="L18" s="374">
        <f>'ПС 35 кВ'!V514</f>
        <v>0.2520000000002619</v>
      </c>
      <c r="M18" s="374">
        <f>'ПС 35 кВ'!Y514</f>
        <v>0.2520000000002619</v>
      </c>
      <c r="N18" s="702" t="s">
        <v>916</v>
      </c>
      <c r="O18" s="702" t="s">
        <v>704</v>
      </c>
      <c r="P18" s="373">
        <v>30</v>
      </c>
      <c r="Q18" s="399"/>
    </row>
    <row r="19" spans="1:17" x14ac:dyDescent="0.2">
      <c r="A19" s="2673">
        <v>5</v>
      </c>
      <c r="B19" s="307">
        <v>48.3</v>
      </c>
      <c r="C19" s="307">
        <v>0.3</v>
      </c>
      <c r="D19" s="307">
        <v>48.8</v>
      </c>
      <c r="E19" s="307">
        <v>35</v>
      </c>
      <c r="F19" s="2713"/>
      <c r="G19" s="2701"/>
      <c r="H19" s="307">
        <v>49.8</v>
      </c>
      <c r="I19" s="307">
        <v>80</v>
      </c>
      <c r="J19" s="714">
        <f>'ПС 110 кВ'!H436</f>
        <v>1.6036067514044883</v>
      </c>
      <c r="K19" s="714">
        <f>'ПС 110 кВ'!N436</f>
        <v>4.1153934190082264</v>
      </c>
      <c r="L19" s="714">
        <f>'ПС 110 кВ'!V436</f>
        <v>2.6168040237535992</v>
      </c>
      <c r="M19" s="714">
        <f>'ПС 110 кВ'!Y436</f>
        <v>2.2977792876892238</v>
      </c>
      <c r="N19" s="703" t="s">
        <v>917</v>
      </c>
      <c r="O19" s="699" t="s">
        <v>918</v>
      </c>
      <c r="P19" s="307">
        <v>60</v>
      </c>
      <c r="Q19" s="704"/>
    </row>
    <row r="20" spans="1:17" ht="25.5" customHeight="1" thickBot="1" x14ac:dyDescent="0.25">
      <c r="A20" s="2674"/>
      <c r="B20" s="373">
        <v>48.3</v>
      </c>
      <c r="C20" s="373">
        <v>0.3</v>
      </c>
      <c r="D20" s="373">
        <v>48.8</v>
      </c>
      <c r="E20" s="373">
        <v>35</v>
      </c>
      <c r="F20" s="2702"/>
      <c r="G20" s="2703"/>
      <c r="H20" s="2678" t="s">
        <v>903</v>
      </c>
      <c r="I20" s="2679"/>
      <c r="J20" s="374">
        <f>'РП 6-10 кВ'!H155</f>
        <v>2.0399999999978169</v>
      </c>
      <c r="K20" s="374">
        <f>'РП 6-10 кВ'!N155</f>
        <v>2.6700000000109139</v>
      </c>
      <c r="L20" s="374">
        <f>'РП 6-10 кВ'!V155</f>
        <v>3.2600000000076395</v>
      </c>
      <c r="M20" s="374">
        <f>'РП 6-10 кВ'!Y155</f>
        <v>2.3599999999934513</v>
      </c>
      <c r="N20" s="702" t="s">
        <v>919</v>
      </c>
      <c r="O20" s="702" t="s">
        <v>704</v>
      </c>
      <c r="P20" s="373">
        <v>60</v>
      </c>
      <c r="Q20" s="399"/>
    </row>
    <row r="21" spans="1:17" ht="25.5" customHeight="1" thickBot="1" x14ac:dyDescent="0.25">
      <c r="A21" s="749">
        <v>6</v>
      </c>
      <c r="B21" s="373">
        <v>48.2</v>
      </c>
      <c r="C21" s="373">
        <v>0.3</v>
      </c>
      <c r="D21" s="373">
        <v>48.8</v>
      </c>
      <c r="E21" s="373">
        <v>35</v>
      </c>
      <c r="F21" s="2679" t="s">
        <v>903</v>
      </c>
      <c r="G21" s="2679"/>
      <c r="H21" s="373">
        <v>49.8</v>
      </c>
      <c r="I21" s="373">
        <v>65</v>
      </c>
      <c r="J21" s="374">
        <f>'ПС 110 кВ'!H568</f>
        <v>1.7284320000000006</v>
      </c>
      <c r="K21" s="374">
        <f>'ПС 110 кВ'!N568</f>
        <v>2.1939359999999963</v>
      </c>
      <c r="L21" s="374">
        <f>'ПС 110 кВ'!V568</f>
        <v>2.2308479999999906</v>
      </c>
      <c r="M21" s="374">
        <f>'ПС 110 кВ'!Y568</f>
        <v>2.2232159999999985</v>
      </c>
      <c r="N21" s="702" t="s">
        <v>920</v>
      </c>
      <c r="O21" s="702" t="s">
        <v>708</v>
      </c>
      <c r="P21" s="373">
        <v>30</v>
      </c>
      <c r="Q21" s="706" t="s">
        <v>921</v>
      </c>
    </row>
    <row r="22" spans="1:17" ht="25.5" customHeight="1" x14ac:dyDescent="0.2">
      <c r="A22" s="2669">
        <v>7</v>
      </c>
      <c r="B22" s="687">
        <v>48.1</v>
      </c>
      <c r="C22" s="687" t="s">
        <v>287</v>
      </c>
      <c r="D22" s="687">
        <v>48.8</v>
      </c>
      <c r="E22" s="687">
        <v>35</v>
      </c>
      <c r="F22" s="2704" t="s">
        <v>903</v>
      </c>
      <c r="G22" s="2705"/>
      <c r="H22" s="687">
        <v>49.8</v>
      </c>
      <c r="I22" s="687">
        <v>60</v>
      </c>
      <c r="J22" s="299">
        <f>'ПС 110 кВ'!H1275</f>
        <v>0.83868790000000004</v>
      </c>
      <c r="K22" s="299">
        <f>'ПС 110 кВ'!N1275</f>
        <v>1.6753932499999997</v>
      </c>
      <c r="L22" s="299">
        <f>'ПС 110 кВ'!V1275</f>
        <v>1.46682475</v>
      </c>
      <c r="M22" s="299">
        <f>'ПС 110 кВ'!Y1275</f>
        <v>1.4942914</v>
      </c>
      <c r="N22" s="695" t="s">
        <v>922</v>
      </c>
      <c r="O22" s="695" t="s">
        <v>923</v>
      </c>
      <c r="P22" s="687">
        <v>60</v>
      </c>
      <c r="Q22" s="696"/>
    </row>
    <row r="23" spans="1:17" ht="25.5" customHeight="1" x14ac:dyDescent="0.2">
      <c r="A23" s="2675"/>
      <c r="B23" s="307">
        <v>48.1</v>
      </c>
      <c r="C23" s="307">
        <v>0.3</v>
      </c>
      <c r="D23" s="307">
        <v>48.8</v>
      </c>
      <c r="E23" s="307">
        <v>35</v>
      </c>
      <c r="F23" s="2709"/>
      <c r="G23" s="2709"/>
      <c r="H23" s="307">
        <v>49.8</v>
      </c>
      <c r="I23" s="307">
        <v>65</v>
      </c>
      <c r="J23" s="299">
        <f>'ПС 110 кВ'!H2039</f>
        <v>0.30000000000040927</v>
      </c>
      <c r="K23" s="299">
        <f>'ПС 110 кВ'!N2039</f>
        <v>0.54000000000036152</v>
      </c>
      <c r="L23" s="299">
        <f>'ПС 110 кВ'!V2039</f>
        <v>0.44999999999890861</v>
      </c>
      <c r="M23" s="299">
        <f>'ПС 110 кВ'!Y2039</f>
        <v>0.53999999999950887</v>
      </c>
      <c r="N23" s="699" t="s">
        <v>924</v>
      </c>
      <c r="O23" s="699" t="s">
        <v>925</v>
      </c>
      <c r="P23" s="307">
        <v>60</v>
      </c>
      <c r="Q23" s="400"/>
    </row>
    <row r="24" spans="1:17" ht="13.5" thickBot="1" x14ac:dyDescent="0.25">
      <c r="A24" s="2670"/>
      <c r="B24" s="373">
        <v>48.1</v>
      </c>
      <c r="C24" s="373">
        <v>0.3</v>
      </c>
      <c r="D24" s="373">
        <v>48.8</v>
      </c>
      <c r="E24" s="373">
        <v>35</v>
      </c>
      <c r="F24" s="2679"/>
      <c r="G24" s="2679"/>
      <c r="H24" s="373">
        <v>49.8</v>
      </c>
      <c r="I24" s="373">
        <v>65</v>
      </c>
      <c r="J24" s="743">
        <f>'ПС 110 кВ'!H1171</f>
        <v>7.8000000001395625E-3</v>
      </c>
      <c r="K24" s="743">
        <f>'ПС 110 кВ'!N1171</f>
        <v>8.7000000001694385E-3</v>
      </c>
      <c r="L24" s="743">
        <f>'ПС 110 кВ'!V1171</f>
        <v>7.8000000001395625E-3</v>
      </c>
      <c r="M24" s="743">
        <f>'ПС 110 кВ'!Y1171</f>
        <v>2.6999999999873128E-3</v>
      </c>
      <c r="N24" s="702" t="s">
        <v>926</v>
      </c>
      <c r="O24" s="707" t="s">
        <v>927</v>
      </c>
      <c r="P24" s="373">
        <v>30</v>
      </c>
      <c r="Q24" s="399"/>
    </row>
    <row r="25" spans="1:17" ht="13.5" thickBot="1" x14ac:dyDescent="0.25">
      <c r="A25" s="689">
        <v>8</v>
      </c>
      <c r="B25" s="690">
        <v>48</v>
      </c>
      <c r="C25" s="691">
        <v>0.3</v>
      </c>
      <c r="D25" s="307">
        <v>48.8</v>
      </c>
      <c r="E25" s="307">
        <v>35</v>
      </c>
      <c r="F25" s="2709"/>
      <c r="G25" s="2709"/>
      <c r="H25" s="2710" t="s">
        <v>903</v>
      </c>
      <c r="I25" s="2709"/>
      <c r="J25" s="743">
        <f>'ПС 110 кВ'!H838</f>
        <v>8.6353000000032516</v>
      </c>
      <c r="K25" s="743">
        <f>'ПС 110 кВ'!N838</f>
        <v>8.7296000000021845</v>
      </c>
      <c r="L25" s="743">
        <f>'ПС 110 кВ'!V838</f>
        <v>8.8163999999952853</v>
      </c>
      <c r="M25" s="743">
        <f>'ПС 110 кВ'!Y838</f>
        <v>8.8189000000010473</v>
      </c>
      <c r="N25" s="703" t="s">
        <v>928</v>
      </c>
      <c r="O25" s="703" t="s">
        <v>929</v>
      </c>
      <c r="P25" s="307">
        <v>30</v>
      </c>
      <c r="Q25" s="400"/>
    </row>
    <row r="26" spans="1:17" ht="25.5" customHeight="1" thickBot="1" x14ac:dyDescent="0.25">
      <c r="A26" s="692">
        <v>10</v>
      </c>
      <c r="B26" s="693">
        <v>47.8</v>
      </c>
      <c r="C26" s="693">
        <v>0.3</v>
      </c>
      <c r="D26" s="693" t="s">
        <v>904</v>
      </c>
      <c r="E26" s="693">
        <v>45</v>
      </c>
      <c r="F26" s="2711" t="s">
        <v>903</v>
      </c>
      <c r="G26" s="2712"/>
      <c r="H26" s="2711" t="s">
        <v>903</v>
      </c>
      <c r="I26" s="2712"/>
      <c r="J26" s="743">
        <f>'ПС 110 кВ'!H723</f>
        <v>2.7211799999999999</v>
      </c>
      <c r="K26" s="743">
        <f>'ПС 110 кВ'!N723</f>
        <v>3.3934800000000003</v>
      </c>
      <c r="L26" s="743">
        <f>'ПС 110 кВ'!V723</f>
        <v>3.3011399999999997</v>
      </c>
      <c r="M26" s="743">
        <f>'ПС 110 кВ'!Y723</f>
        <v>3.2858999999999998</v>
      </c>
      <c r="N26" s="708" t="s">
        <v>930</v>
      </c>
      <c r="O26" s="708" t="s">
        <v>931</v>
      </c>
      <c r="P26" s="709">
        <v>30</v>
      </c>
      <c r="Q26" s="710"/>
    </row>
    <row r="27" spans="1:17" ht="13.5" thickBot="1" x14ac:dyDescent="0.25">
      <c r="A27" s="2676">
        <v>14</v>
      </c>
      <c r="B27" s="687">
        <v>47.4</v>
      </c>
      <c r="C27" s="687" t="s">
        <v>287</v>
      </c>
      <c r="D27" s="687">
        <v>48.7</v>
      </c>
      <c r="E27" s="687">
        <v>50</v>
      </c>
      <c r="F27" s="2698" t="s">
        <v>903</v>
      </c>
      <c r="G27" s="2699"/>
      <c r="H27" s="307">
        <v>49.8</v>
      </c>
      <c r="I27" s="307">
        <v>25</v>
      </c>
      <c r="J27" s="713">
        <f>'ПС 110 кВ'!H2214</f>
        <v>0.79100000000053117</v>
      </c>
      <c r="K27" s="713">
        <f>'ПС 110 кВ'!N2214</f>
        <v>2.1810000000008585</v>
      </c>
      <c r="L27" s="713">
        <f>'ПС 110 кВ'!V2214</f>
        <v>1.9009999999997489</v>
      </c>
      <c r="M27" s="713">
        <f>'ПС 110 кВ'!Y2214</f>
        <v>1.8580000000015844</v>
      </c>
      <c r="N27" s="699" t="s">
        <v>932</v>
      </c>
      <c r="O27" s="699" t="s">
        <v>705</v>
      </c>
      <c r="P27" s="691">
        <v>30</v>
      </c>
      <c r="Q27" s="711"/>
    </row>
    <row r="28" spans="1:17" ht="13.5" thickBot="1" x14ac:dyDescent="0.25">
      <c r="A28" s="2677"/>
      <c r="B28" s="687">
        <v>47.4</v>
      </c>
      <c r="C28" s="687" t="s">
        <v>287</v>
      </c>
      <c r="D28" s="687">
        <v>48.7</v>
      </c>
      <c r="E28" s="687">
        <v>50</v>
      </c>
      <c r="F28" s="2700"/>
      <c r="G28" s="2701"/>
      <c r="H28" s="373">
        <v>49.8</v>
      </c>
      <c r="I28" s="373">
        <v>25</v>
      </c>
      <c r="J28" s="374">
        <f>'ПС 110 кВ'!H2286</f>
        <v>0.74600000000373257</v>
      </c>
      <c r="K28" s="374">
        <f>'ПС 110 кВ'!N2286</f>
        <v>1.3999999999932697</v>
      </c>
      <c r="L28" s="374">
        <f>'ПС 110 кВ'!V2286</f>
        <v>1.3499999999894499</v>
      </c>
      <c r="M28" s="374">
        <f>'ПС 110 кВ'!Y2286</f>
        <v>1.3000000000101863</v>
      </c>
      <c r="N28" s="702" t="s">
        <v>933</v>
      </c>
      <c r="O28" s="702" t="s">
        <v>705</v>
      </c>
      <c r="P28" s="688">
        <v>30</v>
      </c>
      <c r="Q28" s="711"/>
    </row>
    <row r="29" spans="1:17" ht="26.25" thickBot="1" x14ac:dyDescent="0.25">
      <c r="A29" s="2674"/>
      <c r="B29" s="687">
        <v>47.4</v>
      </c>
      <c r="C29" s="687" t="s">
        <v>287</v>
      </c>
      <c r="D29" s="687">
        <v>48.7</v>
      </c>
      <c r="E29" s="687">
        <v>50</v>
      </c>
      <c r="F29" s="2702"/>
      <c r="G29" s="2703"/>
      <c r="H29" s="2704" t="s">
        <v>903</v>
      </c>
      <c r="I29" s="2705"/>
      <c r="J29" s="713">
        <f>'ПС 110 кВ'!H1383</f>
        <v>0.84032999999999991</v>
      </c>
      <c r="K29" s="713">
        <f>'ПС 110 кВ'!N1383</f>
        <v>0.88193999999999995</v>
      </c>
      <c r="L29" s="713">
        <f>'ПС 110 кВ'!V1383</f>
        <v>0.88212000000000002</v>
      </c>
      <c r="M29" s="713">
        <f>'ПС 110 кВ'!Y1383</f>
        <v>0.85830000000000006</v>
      </c>
      <c r="N29" s="695" t="s">
        <v>934</v>
      </c>
      <c r="O29" s="701" t="s">
        <v>935</v>
      </c>
      <c r="P29" s="687">
        <v>30</v>
      </c>
      <c r="Q29" s="696"/>
    </row>
    <row r="30" spans="1:17" ht="25.5" customHeight="1" x14ac:dyDescent="0.2">
      <c r="A30" s="2669">
        <v>16</v>
      </c>
      <c r="B30" s="687">
        <v>47.2</v>
      </c>
      <c r="C30" s="687">
        <v>0.3</v>
      </c>
      <c r="D30" s="687">
        <v>48.6</v>
      </c>
      <c r="E30" s="687">
        <v>55</v>
      </c>
      <c r="F30" s="2704" t="s">
        <v>903</v>
      </c>
      <c r="G30" s="2705"/>
      <c r="H30" s="687">
        <v>49.7</v>
      </c>
      <c r="I30" s="687">
        <v>15</v>
      </c>
      <c r="J30" s="713">
        <f>'ПС 35 кВ'!H605</f>
        <v>0.46013999999685684</v>
      </c>
      <c r="K30" s="713">
        <f>'ПС 35 кВ'!N605</f>
        <v>0.50765999999790445</v>
      </c>
      <c r="L30" s="713">
        <f>'ПС 35 кВ'!V605</f>
        <v>0.45920999999685674</v>
      </c>
      <c r="M30" s="713">
        <f>'ПС 35 кВ'!Y605</f>
        <v>0.50708999999790449</v>
      </c>
      <c r="N30" s="701" t="s">
        <v>936</v>
      </c>
      <c r="O30" s="701" t="s">
        <v>706</v>
      </c>
      <c r="P30" s="687">
        <v>30</v>
      </c>
      <c r="Q30" s="705"/>
    </row>
    <row r="31" spans="1:17" ht="13.5" thickBot="1" x14ac:dyDescent="0.25">
      <c r="A31" s="2670"/>
      <c r="B31" s="373">
        <v>47.2</v>
      </c>
      <c r="C31" s="373">
        <v>0.3</v>
      </c>
      <c r="D31" s="373">
        <v>48.6</v>
      </c>
      <c r="E31" s="373">
        <v>55</v>
      </c>
      <c r="F31" s="2679"/>
      <c r="G31" s="2679"/>
      <c r="H31" s="373">
        <v>49.7</v>
      </c>
      <c r="I31" s="373">
        <v>15</v>
      </c>
      <c r="J31" s="374">
        <f>'ПС 110 кВ'!H1978</f>
        <v>0.11999999999989086</v>
      </c>
      <c r="K31" s="374">
        <f>'ПС 110 кВ'!N1978</f>
        <v>0.22000000000025466</v>
      </c>
      <c r="L31" s="374">
        <f>'ПС 110 кВ'!V1978</f>
        <v>0.21999999999934516</v>
      </c>
      <c r="M31" s="374">
        <f>'ПС 110 кВ'!Y1978</f>
        <v>0.25999999999930878</v>
      </c>
      <c r="N31" s="702" t="s">
        <v>937</v>
      </c>
      <c r="O31" s="702" t="s">
        <v>938</v>
      </c>
      <c r="P31" s="373">
        <v>30</v>
      </c>
      <c r="Q31" s="712"/>
    </row>
    <row r="32" spans="1:17" ht="18.75" customHeight="1" x14ac:dyDescent="0.2">
      <c r="A32" s="2706" t="s">
        <v>939</v>
      </c>
      <c r="B32" s="2707"/>
      <c r="C32" s="2708"/>
      <c r="D32" s="691"/>
      <c r="E32" s="691"/>
      <c r="F32" s="716"/>
      <c r="G32" s="716"/>
      <c r="H32" s="691"/>
      <c r="I32" s="691"/>
      <c r="J32" s="742"/>
      <c r="K32" s="742"/>
      <c r="L32" s="742"/>
      <c r="M32" s="742"/>
      <c r="N32" s="747"/>
      <c r="O32" s="747"/>
      <c r="P32" s="747"/>
      <c r="Q32" s="748"/>
    </row>
    <row r="33" spans="1:17" x14ac:dyDescent="0.2">
      <c r="A33" s="2690" t="s">
        <v>940</v>
      </c>
      <c r="B33" s="2691"/>
      <c r="C33" s="2691"/>
      <c r="D33" s="2691"/>
      <c r="E33" s="2691"/>
      <c r="F33" s="2691"/>
      <c r="G33" s="2691"/>
      <c r="H33" s="2691"/>
      <c r="I33" s="2691"/>
      <c r="J33" s="2691"/>
      <c r="K33" s="2691"/>
      <c r="L33" s="2691"/>
      <c r="M33" s="2691"/>
      <c r="N33" s="747"/>
      <c r="O33" s="747"/>
      <c r="P33" s="747"/>
      <c r="Q33" s="748"/>
    </row>
    <row r="34" spans="1:17" x14ac:dyDescent="0.2">
      <c r="A34" s="2671">
        <v>24</v>
      </c>
      <c r="B34" s="2692"/>
      <c r="C34" s="2692"/>
      <c r="D34" s="2694"/>
      <c r="E34" s="2694"/>
      <c r="F34" s="690">
        <v>49</v>
      </c>
      <c r="G34" s="722">
        <v>15</v>
      </c>
      <c r="H34" s="2696" t="s">
        <v>903</v>
      </c>
      <c r="I34" s="2696"/>
      <c r="J34" s="299">
        <f>'ПС 110 кВ'!H624+'ПС 110 кВ'!H628</f>
        <v>3.4356</v>
      </c>
      <c r="K34" s="299">
        <f>'ПС 110 кВ'!N624+'ПС 110 кВ'!N628</f>
        <v>3.8485999999999998</v>
      </c>
      <c r="L34" s="299">
        <f>'ПС 110 кВ'!V624+'ПС 110 кВ'!V628</f>
        <v>3.7366000000000001</v>
      </c>
      <c r="M34" s="299">
        <f>'ПС 110 кВ'!Y624+'ПС 110 кВ'!Y628</f>
        <v>3.7884000000000002</v>
      </c>
      <c r="N34" s="699" t="s">
        <v>942</v>
      </c>
      <c r="O34" s="699" t="s">
        <v>707</v>
      </c>
      <c r="P34" s="691">
        <v>30</v>
      </c>
      <c r="Q34" s="704"/>
    </row>
    <row r="35" spans="1:17" ht="13.5" thickBot="1" x14ac:dyDescent="0.25">
      <c r="A35" s="2672"/>
      <c r="B35" s="2693"/>
      <c r="C35" s="2693"/>
      <c r="D35" s="2695"/>
      <c r="E35" s="2695"/>
      <c r="F35" s="723">
        <v>49</v>
      </c>
      <c r="G35" s="724">
        <v>20</v>
      </c>
      <c r="H35" s="2697" t="s">
        <v>903</v>
      </c>
      <c r="I35" s="2697"/>
      <c r="J35" s="374">
        <f>'ПС 110 кВ'!H1906</f>
        <v>2.9467000000135335</v>
      </c>
      <c r="K35" s="374">
        <f>'ПС 110 кВ'!N1906</f>
        <v>5.7837999999792631</v>
      </c>
      <c r="L35" s="374">
        <f>'ПС 110 кВ'!V1906</f>
        <v>6.104899999995089</v>
      </c>
      <c r="M35" s="374">
        <f>'ПС 110 кВ'!Y1906</f>
        <v>5.5677999999833014</v>
      </c>
      <c r="N35" s="707" t="s">
        <v>943</v>
      </c>
      <c r="O35" s="702" t="s">
        <v>944</v>
      </c>
      <c r="P35" s="688">
        <v>60</v>
      </c>
      <c r="Q35" s="731"/>
    </row>
    <row r="36" spans="1:17" ht="13.5" thickBot="1" x14ac:dyDescent="0.25">
      <c r="A36" s="375">
        <v>25</v>
      </c>
      <c r="B36" s="2714"/>
      <c r="C36" s="2714"/>
      <c r="D36" s="2714"/>
      <c r="E36" s="2714"/>
      <c r="F36" s="725">
        <v>49</v>
      </c>
      <c r="G36" s="693">
        <v>25</v>
      </c>
      <c r="H36" s="693">
        <v>49.8</v>
      </c>
      <c r="I36" s="693">
        <v>95</v>
      </c>
      <c r="J36" s="743">
        <f>'ПС 110 кВ'!H284</f>
        <v>1.4679199999955612</v>
      </c>
      <c r="K36" s="743">
        <f>'ПС 110 кВ'!N284</f>
        <v>2.0664000000078069</v>
      </c>
      <c r="L36" s="743">
        <f>'ПС 110 кВ'!V284</f>
        <v>1.6628000000022192</v>
      </c>
      <c r="M36" s="743">
        <f>'ПС 110 кВ'!Y284</f>
        <v>1.9389599999953142</v>
      </c>
      <c r="N36" s="732" t="s">
        <v>945</v>
      </c>
      <c r="O36" s="732" t="s">
        <v>946</v>
      </c>
      <c r="P36" s="693">
        <v>60</v>
      </c>
      <c r="Q36" s="733"/>
    </row>
    <row r="37" spans="1:17" ht="26.25" thickBot="1" x14ac:dyDescent="0.25">
      <c r="A37" s="2715">
        <v>26</v>
      </c>
      <c r="B37" s="2633"/>
      <c r="C37" s="2633"/>
      <c r="D37" s="2633"/>
      <c r="E37" s="2633"/>
      <c r="F37" s="726">
        <v>49</v>
      </c>
      <c r="G37" s="727">
        <v>40</v>
      </c>
      <c r="H37" s="728">
        <v>49.8</v>
      </c>
      <c r="I37" s="681">
        <v>80</v>
      </c>
      <c r="J37" s="299">
        <f>'ПС 110 кВ'!H1087</f>
        <v>1.1559500000000003</v>
      </c>
      <c r="K37" s="299">
        <f>'ПС 110 кВ'!N1087</f>
        <v>2.1065999999999998</v>
      </c>
      <c r="L37" s="299">
        <f>'ПС 110 кВ'!V1087</f>
        <v>1.1556000000000002</v>
      </c>
      <c r="M37" s="299">
        <f>'ПС 110 кВ'!Y1087</f>
        <v>1.2179</v>
      </c>
      <c r="N37" s="734" t="s">
        <v>947</v>
      </c>
      <c r="O37" s="735" t="s">
        <v>948</v>
      </c>
      <c r="P37" s="736">
        <v>60</v>
      </c>
      <c r="Q37" s="737"/>
    </row>
    <row r="38" spans="1:17" x14ac:dyDescent="0.2">
      <c r="A38" s="2716"/>
      <c r="B38" s="2631"/>
      <c r="C38" s="2631"/>
      <c r="D38" s="2631"/>
      <c r="E38" s="2631"/>
      <c r="F38" s="690">
        <v>49</v>
      </c>
      <c r="G38" s="722">
        <v>40</v>
      </c>
      <c r="H38" s="729">
        <v>49.8</v>
      </c>
      <c r="I38" s="307">
        <v>75</v>
      </c>
      <c r="J38" s="299">
        <f>'ПС 110 кВ'!H1549</f>
        <v>1.9445799952316285</v>
      </c>
      <c r="K38" s="299">
        <f>'ПС 110 кВ'!N1549</f>
        <v>2.218439997615814</v>
      </c>
      <c r="L38" s="299">
        <f>'ПС 110 кВ'!V1549</f>
        <v>2.1155000005960467</v>
      </c>
      <c r="M38" s="299">
        <f>'ПС 110 кВ'!Y1549</f>
        <v>2.1398600059604647</v>
      </c>
      <c r="N38" s="699" t="s">
        <v>949</v>
      </c>
      <c r="O38" s="699" t="s">
        <v>950</v>
      </c>
      <c r="P38" s="691">
        <v>30</v>
      </c>
      <c r="Q38" s="738"/>
    </row>
    <row r="39" spans="1:17" ht="13.5" thickBot="1" x14ac:dyDescent="0.25">
      <c r="A39" s="2672"/>
      <c r="B39" s="2678"/>
      <c r="C39" s="2678"/>
      <c r="D39" s="2678"/>
      <c r="E39" s="2678"/>
      <c r="F39" s="723">
        <v>49</v>
      </c>
      <c r="G39" s="724">
        <v>40</v>
      </c>
      <c r="H39" s="730">
        <v>49.8</v>
      </c>
      <c r="I39" s="373">
        <v>75</v>
      </c>
      <c r="J39" s="374">
        <f>'ПС 110 кВ'!H1633</f>
        <v>0.90399999999817737</v>
      </c>
      <c r="K39" s="374">
        <f>'ПС 110 кВ'!N1633</f>
        <v>1.8299999999937313</v>
      </c>
      <c r="L39" s="374">
        <f>'ПС 110 кВ'!V1633</f>
        <v>1.6400000000023169</v>
      </c>
      <c r="M39" s="374">
        <f>'ПС 110 кВ'!Y1633</f>
        <v>1.6520000000021469</v>
      </c>
      <c r="N39" s="702" t="s">
        <v>951</v>
      </c>
      <c r="O39" s="702" t="s">
        <v>952</v>
      </c>
      <c r="P39" s="688">
        <v>30</v>
      </c>
      <c r="Q39" s="739"/>
    </row>
    <row r="41" spans="1:17" s="403" customFormat="1" ht="15.75" x14ac:dyDescent="0.25">
      <c r="B41" s="326" t="s">
        <v>277</v>
      </c>
      <c r="N41" s="326" t="s">
        <v>954</v>
      </c>
    </row>
  </sheetData>
  <mergeCells count="48">
    <mergeCell ref="B36:C36"/>
    <mergeCell ref="D36:E36"/>
    <mergeCell ref="A37:A39"/>
    <mergeCell ref="B37:C39"/>
    <mergeCell ref="D37:E39"/>
    <mergeCell ref="A11:M11"/>
    <mergeCell ref="B34:C35"/>
    <mergeCell ref="D34:E35"/>
    <mergeCell ref="H34:I34"/>
    <mergeCell ref="H35:I35"/>
    <mergeCell ref="F27:G29"/>
    <mergeCell ref="H29:I29"/>
    <mergeCell ref="F30:G31"/>
    <mergeCell ref="A32:C32"/>
    <mergeCell ref="A33:M33"/>
    <mergeCell ref="F22:G24"/>
    <mergeCell ref="F25:G25"/>
    <mergeCell ref="H25:I25"/>
    <mergeCell ref="F26:G26"/>
    <mergeCell ref="H26:I26"/>
    <mergeCell ref="F19:G20"/>
    <mergeCell ref="H20:I20"/>
    <mergeCell ref="F21:G21"/>
    <mergeCell ref="F12:G12"/>
    <mergeCell ref="A13:A16"/>
    <mergeCell ref="F13:G16"/>
    <mergeCell ref="A17:A18"/>
    <mergeCell ref="F17:G18"/>
    <mergeCell ref="A30:A31"/>
    <mergeCell ref="A34:A35"/>
    <mergeCell ref="A19:A20"/>
    <mergeCell ref="A22:A24"/>
    <mergeCell ref="A27:A29"/>
    <mergeCell ref="T1:V1"/>
    <mergeCell ref="A3:I3"/>
    <mergeCell ref="A4:O4"/>
    <mergeCell ref="A5:A9"/>
    <mergeCell ref="B5:I5"/>
    <mergeCell ref="J5:M8"/>
    <mergeCell ref="N5:N9"/>
    <mergeCell ref="O5:O9"/>
    <mergeCell ref="B6:C8"/>
    <mergeCell ref="D6:E8"/>
    <mergeCell ref="F6:G8"/>
    <mergeCell ref="H6:I8"/>
    <mergeCell ref="O2:Q2"/>
    <mergeCell ref="P5:P9"/>
    <mergeCell ref="Q5:Q9"/>
  </mergeCells>
  <pageMargins left="0.31496062992125984" right="0.11811023622047245" top="0.74803149606299213" bottom="0.14000000000000001" header="0.31496062992125984" footer="0.14000000000000001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62"/>
  <sheetViews>
    <sheetView topLeftCell="A7" zoomScale="91" zoomScaleNormal="91" workbookViewId="0">
      <pane xSplit="2" ySplit="3" topLeftCell="L77" activePane="bottomRight" state="frozen"/>
      <selection activeCell="A7" sqref="A7"/>
      <selection pane="topRight" activeCell="C7" sqref="C7"/>
      <selection pane="bottomLeft" activeCell="A10" sqref="A10"/>
      <selection pane="bottomRight" activeCell="AB84" sqref="AB84"/>
    </sheetView>
  </sheetViews>
  <sheetFormatPr defaultRowHeight="11.25" x14ac:dyDescent="0.2"/>
  <cols>
    <col min="1" max="1" width="19.140625" style="642" customWidth="1"/>
    <col min="2" max="2" width="21.7109375" style="643" customWidth="1"/>
    <col min="3" max="3" width="10.85546875" style="5" customWidth="1"/>
    <col min="4" max="4" width="8.7109375" style="5" customWidth="1"/>
    <col min="5" max="7" width="8" style="78" customWidth="1"/>
    <col min="8" max="8" width="8" style="103" customWidth="1"/>
    <col min="9" max="13" width="8" style="78" customWidth="1"/>
    <col min="14" max="14" width="8" style="103" customWidth="1"/>
    <col min="15" max="21" width="8" style="78" customWidth="1"/>
    <col min="22" max="22" width="8" style="103" customWidth="1"/>
    <col min="23" max="28" width="8" style="78" customWidth="1"/>
    <col min="29" max="29" width="9.140625" style="78"/>
    <col min="30" max="16384" width="9.140625" style="5"/>
  </cols>
  <sheetData>
    <row r="1" spans="1:32" x14ac:dyDescent="0.2">
      <c r="Y1" s="644"/>
      <c r="Z1" s="644"/>
      <c r="AA1" s="644"/>
      <c r="AB1" s="644"/>
      <c r="AC1" s="644"/>
    </row>
    <row r="2" spans="1:32" ht="15.75" customHeight="1" x14ac:dyDescent="0.2">
      <c r="Y2" s="645"/>
      <c r="Z2" s="645"/>
      <c r="AA2" s="646"/>
      <c r="AB2" s="646"/>
      <c r="AC2" s="646"/>
    </row>
    <row r="3" spans="1:32" ht="15.75" customHeight="1" x14ac:dyDescent="0.2">
      <c r="V3" s="647"/>
      <c r="W3" s="646"/>
      <c r="X3" s="646"/>
      <c r="Y3" s="646"/>
      <c r="Z3" s="646"/>
      <c r="AA3" s="2756" t="s">
        <v>598</v>
      </c>
      <c r="AB3" s="2756"/>
      <c r="AC3" s="2756"/>
    </row>
    <row r="4" spans="1:32" x14ac:dyDescent="0.2">
      <c r="Y4" s="645"/>
      <c r="Z4" s="645"/>
      <c r="AA4" s="644"/>
      <c r="AB4" s="644"/>
      <c r="AC4" s="644"/>
    </row>
    <row r="5" spans="1:32" x14ac:dyDescent="0.2">
      <c r="A5" s="648" t="s">
        <v>73</v>
      </c>
      <c r="B5" s="4"/>
      <c r="C5" s="4"/>
      <c r="D5" s="4"/>
      <c r="Y5" s="644"/>
      <c r="Z5" s="644"/>
      <c r="AA5" s="644"/>
      <c r="AB5" s="644"/>
      <c r="AC5" s="644"/>
    </row>
    <row r="6" spans="1:32" ht="11.25" customHeight="1" x14ac:dyDescent="0.2">
      <c r="A6" s="2760" t="s">
        <v>988</v>
      </c>
      <c r="B6" s="2760"/>
      <c r="C6" s="2760"/>
      <c r="D6" s="2760"/>
      <c r="E6" s="2760"/>
      <c r="F6" s="2760"/>
      <c r="G6" s="2760"/>
      <c r="H6" s="2760"/>
      <c r="I6" s="2760"/>
      <c r="J6" s="2760"/>
      <c r="K6" s="2760"/>
      <c r="L6" s="2760"/>
      <c r="M6" s="2760"/>
      <c r="N6" s="2760"/>
      <c r="O6" s="2760"/>
      <c r="P6" s="2760"/>
      <c r="Q6" s="2760"/>
      <c r="R6" s="2760"/>
      <c r="S6" s="2760"/>
      <c r="T6" s="2760"/>
      <c r="U6" s="2760"/>
      <c r="V6" s="2760"/>
      <c r="W6" s="2760"/>
      <c r="X6" s="2760"/>
      <c r="Y6" s="2760"/>
      <c r="Z6" s="2760"/>
      <c r="AA6" s="2760"/>
      <c r="AB6" s="2760"/>
      <c r="AC6" s="2760"/>
    </row>
    <row r="7" spans="1:32" ht="11.25" customHeight="1" x14ac:dyDescent="0.2">
      <c r="A7" s="2760"/>
      <c r="B7" s="2760"/>
      <c r="C7" s="2760"/>
      <c r="D7" s="2760"/>
      <c r="E7" s="2760"/>
      <c r="F7" s="2760"/>
      <c r="G7" s="2760"/>
      <c r="H7" s="2760"/>
      <c r="I7" s="2760"/>
      <c r="J7" s="2760"/>
      <c r="K7" s="2760"/>
      <c r="L7" s="2760"/>
      <c r="M7" s="2760"/>
      <c r="N7" s="2760"/>
      <c r="O7" s="2760"/>
      <c r="P7" s="2760"/>
      <c r="Q7" s="2760"/>
      <c r="R7" s="2760"/>
      <c r="S7" s="2760"/>
      <c r="T7" s="2760"/>
      <c r="U7" s="2760"/>
      <c r="V7" s="2760"/>
      <c r="W7" s="2760"/>
      <c r="X7" s="2760"/>
      <c r="Y7" s="2760"/>
      <c r="Z7" s="2760"/>
      <c r="AA7" s="2760"/>
      <c r="AB7" s="2760"/>
      <c r="AC7" s="2760"/>
    </row>
    <row r="8" spans="1:32" ht="10.5" customHeight="1" thickBot="1" x14ac:dyDescent="0.25">
      <c r="A8" s="2757"/>
      <c r="B8" s="2758"/>
      <c r="C8" s="2758"/>
      <c r="D8" s="2758"/>
      <c r="E8" s="2759"/>
      <c r="F8" s="2759"/>
      <c r="G8" s="2759"/>
      <c r="H8" s="2759"/>
      <c r="I8" s="2759"/>
      <c r="J8" s="2759"/>
      <c r="K8" s="2759"/>
      <c r="L8" s="2759"/>
      <c r="M8" s="2759"/>
      <c r="N8" s="2759"/>
      <c r="O8" s="2759"/>
      <c r="P8" s="2759"/>
      <c r="Q8" s="2759"/>
      <c r="R8" s="2759"/>
      <c r="S8" s="2759"/>
      <c r="T8" s="2759"/>
      <c r="U8" s="2759"/>
      <c r="V8" s="2759"/>
      <c r="W8" s="2759"/>
      <c r="X8" s="2759"/>
      <c r="Y8" s="2759"/>
      <c r="Z8" s="2759"/>
      <c r="AA8" s="2759"/>
      <c r="AB8" s="2759"/>
      <c r="AC8" s="2759"/>
    </row>
    <row r="9" spans="1:32" ht="28.5" customHeight="1" x14ac:dyDescent="0.2">
      <c r="A9" s="134" t="s">
        <v>17</v>
      </c>
      <c r="B9" s="135" t="s">
        <v>5</v>
      </c>
      <c r="C9" s="6" t="s">
        <v>14</v>
      </c>
      <c r="D9" s="6" t="s">
        <v>501</v>
      </c>
      <c r="E9" s="2732" t="s">
        <v>15</v>
      </c>
      <c r="F9" s="2732"/>
      <c r="G9" s="2732"/>
      <c r="H9" s="2732"/>
      <c r="I9" s="2732"/>
      <c r="J9" s="2732"/>
      <c r="K9" s="2732"/>
      <c r="L9" s="2732"/>
      <c r="M9" s="2732"/>
      <c r="N9" s="2732"/>
      <c r="O9" s="2732"/>
      <c r="P9" s="2732"/>
      <c r="Q9" s="2732"/>
      <c r="R9" s="2732"/>
      <c r="S9" s="2732"/>
      <c r="T9" s="2732"/>
      <c r="U9" s="2732"/>
      <c r="V9" s="2732"/>
      <c r="W9" s="2732"/>
      <c r="X9" s="2732"/>
      <c r="Y9" s="2732"/>
      <c r="Z9" s="2732"/>
      <c r="AA9" s="2732"/>
      <c r="AB9" s="2732"/>
      <c r="AC9" s="2733" t="s">
        <v>10</v>
      </c>
    </row>
    <row r="10" spans="1:32" s="13" customFormat="1" ht="12.75" customHeight="1" thickBot="1" x14ac:dyDescent="0.25">
      <c r="A10" s="2735" t="s">
        <v>535</v>
      </c>
      <c r="B10" s="2736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734"/>
      <c r="AD10" s="2717" t="s">
        <v>281</v>
      </c>
      <c r="AE10" s="2718"/>
      <c r="AF10" s="238"/>
    </row>
    <row r="11" spans="1:32" x14ac:dyDescent="0.2">
      <c r="A11" s="2728" t="s">
        <v>100</v>
      </c>
      <c r="B11" s="2725" t="s">
        <v>536</v>
      </c>
      <c r="C11" s="10" t="s">
        <v>486</v>
      </c>
      <c r="D11" s="1153" t="s">
        <v>508</v>
      </c>
      <c r="E11" s="109">
        <f>1.73*E13*E24*0.9/1000</f>
        <v>0.82424466908741001</v>
      </c>
      <c r="F11" s="109">
        <f t="shared" ref="F11:AB11" si="0">1.73*F13*F24*0.9/1000</f>
        <v>0.74200389541053779</v>
      </c>
      <c r="G11" s="109">
        <f t="shared" si="0"/>
        <v>0.80574752969741825</v>
      </c>
      <c r="H11" s="109">
        <f t="shared" si="0"/>
        <v>0.71042795215988164</v>
      </c>
      <c r="I11" s="109">
        <f t="shared" si="0"/>
        <v>0.7513147636070252</v>
      </c>
      <c r="J11" s="109">
        <f t="shared" si="0"/>
        <v>0.7705748504590989</v>
      </c>
      <c r="K11" s="109">
        <f t="shared" si="0"/>
        <v>1.0482970056152343</v>
      </c>
      <c r="L11" s="109">
        <f t="shared" si="0"/>
        <v>1.0136070000000001</v>
      </c>
      <c r="M11" s="109">
        <f t="shared" si="0"/>
        <v>1.1854842646865844</v>
      </c>
      <c r="N11" s="109">
        <f t="shared" si="0"/>
        <v>1.3654266651191711</v>
      </c>
      <c r="O11" s="109">
        <f t="shared" si="0"/>
        <v>1.2979152095031739</v>
      </c>
      <c r="P11" s="109">
        <f t="shared" si="0"/>
        <v>1.2691106768360136</v>
      </c>
      <c r="Q11" s="109">
        <f t="shared" si="0"/>
        <v>1.327809551296234</v>
      </c>
      <c r="R11" s="109">
        <f t="shared" si="0"/>
        <v>1.3465870298595428</v>
      </c>
      <c r="S11" s="109">
        <f t="shared" si="0"/>
        <v>1.2853813265390395</v>
      </c>
      <c r="T11" s="109">
        <f t="shared" si="0"/>
        <v>1.2504423065872194</v>
      </c>
      <c r="U11" s="109">
        <f t="shared" si="0"/>
        <v>1.3979368238124847</v>
      </c>
      <c r="V11" s="109">
        <f t="shared" si="0"/>
        <v>1.1714867786178591</v>
      </c>
      <c r="W11" s="109">
        <f t="shared" si="0"/>
        <v>1.3803583903884888</v>
      </c>
      <c r="X11" s="109">
        <f t="shared" si="0"/>
        <v>1.3166614270792008</v>
      </c>
      <c r="Y11" s="109">
        <f t="shared" si="0"/>
        <v>1.2564366651191712</v>
      </c>
      <c r="Z11" s="109">
        <f t="shared" si="0"/>
        <v>1.2249697232723236</v>
      </c>
      <c r="AA11" s="109">
        <f t="shared" si="0"/>
        <v>1.1334959584236146</v>
      </c>
      <c r="AB11" s="109">
        <f t="shared" si="0"/>
        <v>0.96689703563690177</v>
      </c>
      <c r="AC11" s="124">
        <f>SUM(E11:AB11)</f>
        <v>26.842617498813627</v>
      </c>
    </row>
    <row r="12" spans="1:32" x14ac:dyDescent="0.2">
      <c r="A12" s="2729"/>
      <c r="B12" s="2726"/>
      <c r="C12" s="11" t="s">
        <v>487</v>
      </c>
      <c r="D12" s="1156" t="s">
        <v>508</v>
      </c>
      <c r="E12" s="110">
        <f>0.4*E11</f>
        <v>0.329697867634964</v>
      </c>
      <c r="F12" s="110">
        <f t="shared" ref="F12:AB12" si="1">0.4*F11</f>
        <v>0.29680155816421511</v>
      </c>
      <c r="G12" s="110">
        <f t="shared" si="1"/>
        <v>0.32229901187896731</v>
      </c>
      <c r="H12" s="110">
        <f t="shared" si="1"/>
        <v>0.28417118086395265</v>
      </c>
      <c r="I12" s="110">
        <f t="shared" si="1"/>
        <v>0.3005259054428101</v>
      </c>
      <c r="J12" s="110">
        <f t="shared" si="1"/>
        <v>0.30822994018363958</v>
      </c>
      <c r="K12" s="110">
        <f t="shared" si="1"/>
        <v>0.41931880224609375</v>
      </c>
      <c r="L12" s="110">
        <f t="shared" si="1"/>
        <v>0.4054428000000001</v>
      </c>
      <c r="M12" s="110">
        <f t="shared" si="1"/>
        <v>0.47419370587463378</v>
      </c>
      <c r="N12" s="110">
        <f t="shared" si="1"/>
        <v>0.54617066604766851</v>
      </c>
      <c r="O12" s="110">
        <f t="shared" si="1"/>
        <v>0.51916608380126961</v>
      </c>
      <c r="P12" s="110">
        <f t="shared" si="1"/>
        <v>0.50764427073440543</v>
      </c>
      <c r="Q12" s="110">
        <f t="shared" si="1"/>
        <v>0.53112382051849361</v>
      </c>
      <c r="R12" s="110">
        <f t="shared" si="1"/>
        <v>0.53863481194381713</v>
      </c>
      <c r="S12" s="110">
        <f t="shared" si="1"/>
        <v>0.51415253061561583</v>
      </c>
      <c r="T12" s="110">
        <f t="shared" si="1"/>
        <v>0.50017692263488778</v>
      </c>
      <c r="U12" s="110">
        <f t="shared" si="1"/>
        <v>0.55917472952499392</v>
      </c>
      <c r="V12" s="110">
        <f t="shared" si="1"/>
        <v>0.46859471144714365</v>
      </c>
      <c r="W12" s="110">
        <f t="shared" si="1"/>
        <v>0.55214335615539556</v>
      </c>
      <c r="X12" s="110">
        <f t="shared" si="1"/>
        <v>0.52666457083168028</v>
      </c>
      <c r="Y12" s="110">
        <f t="shared" si="1"/>
        <v>0.50257466604766854</v>
      </c>
      <c r="Z12" s="110">
        <f t="shared" si="1"/>
        <v>0.48998788930892945</v>
      </c>
      <c r="AA12" s="110">
        <f t="shared" si="1"/>
        <v>0.45339838336944588</v>
      </c>
      <c r="AB12" s="110">
        <f t="shared" si="1"/>
        <v>0.38675881425476072</v>
      </c>
      <c r="AC12" s="124">
        <f>SUM(E12:AB12)</f>
        <v>10.737046999525452</v>
      </c>
    </row>
    <row r="13" spans="1:32" ht="12" x14ac:dyDescent="0.2">
      <c r="A13" s="2729"/>
      <c r="B13" s="2726"/>
      <c r="C13" s="11" t="s">
        <v>8</v>
      </c>
      <c r="D13" s="1275" t="s">
        <v>468</v>
      </c>
      <c r="E13" s="2225">
        <v>51</v>
      </c>
      <c r="F13" s="2226">
        <v>46</v>
      </c>
      <c r="G13" s="2226">
        <v>50</v>
      </c>
      <c r="H13" s="2226">
        <v>44</v>
      </c>
      <c r="I13" s="2226">
        <v>46</v>
      </c>
      <c r="J13" s="2226">
        <v>47</v>
      </c>
      <c r="K13" s="2226">
        <v>64</v>
      </c>
      <c r="L13" s="2226">
        <v>62</v>
      </c>
      <c r="M13" s="2226">
        <v>73</v>
      </c>
      <c r="N13" s="2226">
        <v>84</v>
      </c>
      <c r="O13" s="2226">
        <v>80</v>
      </c>
      <c r="P13" s="2226">
        <v>78</v>
      </c>
      <c r="Q13" s="2226">
        <v>82</v>
      </c>
      <c r="R13" s="2226">
        <v>83</v>
      </c>
      <c r="S13" s="2226">
        <v>79</v>
      </c>
      <c r="T13" s="2226">
        <v>77</v>
      </c>
      <c r="U13" s="2226">
        <v>86</v>
      </c>
      <c r="V13" s="2226">
        <v>72</v>
      </c>
      <c r="W13" s="2226">
        <v>85</v>
      </c>
      <c r="X13" s="2226">
        <v>81</v>
      </c>
      <c r="Y13" s="2226">
        <v>77</v>
      </c>
      <c r="Z13" s="2226">
        <v>75</v>
      </c>
      <c r="AA13" s="2226">
        <v>70</v>
      </c>
      <c r="AB13" s="2227">
        <v>60</v>
      </c>
      <c r="AC13" s="83"/>
    </row>
    <row r="14" spans="1:32" ht="12" thickBot="1" x14ac:dyDescent="0.25">
      <c r="A14" s="2729"/>
      <c r="B14" s="2726"/>
      <c r="C14" s="11" t="s">
        <v>16</v>
      </c>
      <c r="D14" s="1156"/>
      <c r="E14" s="110">
        <f t="shared" ref="E14:AB14" si="2">E12/E11</f>
        <v>0.4</v>
      </c>
      <c r="F14" s="110">
        <f t="shared" si="2"/>
        <v>0.39999999999999997</v>
      </c>
      <c r="G14" s="110">
        <f t="shared" si="2"/>
        <v>0.4</v>
      </c>
      <c r="H14" s="428">
        <f t="shared" si="2"/>
        <v>0.4</v>
      </c>
      <c r="I14" s="110">
        <f t="shared" si="2"/>
        <v>0.4</v>
      </c>
      <c r="J14" s="110">
        <f t="shared" si="2"/>
        <v>0.4</v>
      </c>
      <c r="K14" s="110">
        <f t="shared" si="2"/>
        <v>0.4</v>
      </c>
      <c r="L14" s="110">
        <f t="shared" si="2"/>
        <v>0.4</v>
      </c>
      <c r="M14" s="110">
        <f t="shared" si="2"/>
        <v>0.4</v>
      </c>
      <c r="N14" s="428">
        <f t="shared" si="2"/>
        <v>0.4</v>
      </c>
      <c r="O14" s="110">
        <f t="shared" si="2"/>
        <v>0.40000000000000008</v>
      </c>
      <c r="P14" s="110">
        <f t="shared" si="2"/>
        <v>0.39999999999999997</v>
      </c>
      <c r="Q14" s="110">
        <f t="shared" si="2"/>
        <v>0.4</v>
      </c>
      <c r="R14" s="110">
        <f t="shared" si="2"/>
        <v>0.4</v>
      </c>
      <c r="S14" s="110">
        <f t="shared" si="2"/>
        <v>0.4</v>
      </c>
      <c r="T14" s="110">
        <f t="shared" si="2"/>
        <v>0.4</v>
      </c>
      <c r="U14" s="110">
        <f t="shared" si="2"/>
        <v>0.4</v>
      </c>
      <c r="V14" s="428">
        <f t="shared" si="2"/>
        <v>0.4</v>
      </c>
      <c r="W14" s="110">
        <f t="shared" si="2"/>
        <v>0.4</v>
      </c>
      <c r="X14" s="110">
        <f t="shared" si="2"/>
        <v>0.39999999999999997</v>
      </c>
      <c r="Y14" s="110">
        <f t="shared" si="2"/>
        <v>0.40000000000000008</v>
      </c>
      <c r="Z14" s="110">
        <f t="shared" si="2"/>
        <v>0.4</v>
      </c>
      <c r="AA14" s="110">
        <f t="shared" si="2"/>
        <v>0.4</v>
      </c>
      <c r="AB14" s="110">
        <f t="shared" si="2"/>
        <v>0.4</v>
      </c>
      <c r="AC14" s="83">
        <f>AC12/AC11</f>
        <v>0.4</v>
      </c>
    </row>
    <row r="15" spans="1:32" x14ac:dyDescent="0.2">
      <c r="A15" s="2728" t="s">
        <v>124</v>
      </c>
      <c r="B15" s="2725" t="s">
        <v>537</v>
      </c>
      <c r="C15" s="10" t="s">
        <v>486</v>
      </c>
      <c r="D15" s="1153" t="s">
        <v>508</v>
      </c>
      <c r="E15" s="109">
        <f>1.73*E17*E25*0.9/1000</f>
        <v>1.0703129638767241</v>
      </c>
      <c r="F15" s="109">
        <f t="shared" ref="F15:AB15" si="3">1.73*F17*F25*0.9/1000</f>
        <v>0.95942344276428215</v>
      </c>
      <c r="G15" s="109">
        <f t="shared" si="3"/>
        <v>0.89807761663055419</v>
      </c>
      <c r="H15" s="109">
        <f t="shared" si="3"/>
        <v>0.86179950000000005</v>
      </c>
      <c r="I15" s="109">
        <f t="shared" si="3"/>
        <v>1.0828312319383622</v>
      </c>
      <c r="J15" s="109">
        <f t="shared" si="3"/>
        <v>1.0728352368793488</v>
      </c>
      <c r="K15" s="109">
        <f t="shared" si="3"/>
        <v>1.2456467511606217</v>
      </c>
      <c r="L15" s="109">
        <f t="shared" si="3"/>
        <v>1.3575794549674989</v>
      </c>
      <c r="M15" s="109">
        <f t="shared" si="3"/>
        <v>1.4928983707609176</v>
      </c>
      <c r="N15" s="109">
        <f t="shared" si="3"/>
        <v>1.6582361644706727</v>
      </c>
      <c r="O15" s="109">
        <f t="shared" si="3"/>
        <v>1.6662391138229369</v>
      </c>
      <c r="P15" s="109">
        <f t="shared" si="3"/>
        <v>1.4986904052371979</v>
      </c>
      <c r="Q15" s="109">
        <f t="shared" si="3"/>
        <v>1.5922971782398228</v>
      </c>
      <c r="R15" s="109">
        <f t="shared" si="3"/>
        <v>1.5350775084228514</v>
      </c>
      <c r="S15" s="109">
        <f t="shared" si="3"/>
        <v>1.6083809881210327</v>
      </c>
      <c r="T15" s="109">
        <f t="shared" si="3"/>
        <v>1.4622097967605592</v>
      </c>
      <c r="U15" s="109">
        <f t="shared" si="3"/>
        <v>1.4636266991901399</v>
      </c>
      <c r="V15" s="109">
        <f t="shared" si="3"/>
        <v>1.6405486078834535</v>
      </c>
      <c r="W15" s="109">
        <f t="shared" si="3"/>
        <v>1.4475428893089293</v>
      </c>
      <c r="X15" s="109">
        <f t="shared" si="3"/>
        <v>1.5907557129592897</v>
      </c>
      <c r="Y15" s="109">
        <f t="shared" si="3"/>
        <v>1.5515193771057127</v>
      </c>
      <c r="Z15" s="109">
        <f t="shared" si="3"/>
        <v>1.5309203064250947</v>
      </c>
      <c r="AA15" s="109">
        <f t="shared" si="3"/>
        <v>1.3310793246488573</v>
      </c>
      <c r="AB15" s="109">
        <f t="shared" si="3"/>
        <v>1.1844410092334747</v>
      </c>
      <c r="AC15" s="124">
        <f>SUM(E15:AB15)</f>
        <v>32.802969650808336</v>
      </c>
    </row>
    <row r="16" spans="1:32" x14ac:dyDescent="0.2">
      <c r="A16" s="2752"/>
      <c r="B16" s="2731"/>
      <c r="C16" s="11" t="s">
        <v>487</v>
      </c>
      <c r="D16" s="1156" t="s">
        <v>508</v>
      </c>
      <c r="E16" s="110">
        <f>0.4*E15</f>
        <v>0.42812518555068968</v>
      </c>
      <c r="F16" s="110">
        <f t="shared" ref="F16:AB16" si="4">0.4*F15</f>
        <v>0.38376937710571291</v>
      </c>
      <c r="G16" s="110">
        <f t="shared" si="4"/>
        <v>0.35923104665222172</v>
      </c>
      <c r="H16" s="110">
        <f t="shared" si="4"/>
        <v>0.34471980000000002</v>
      </c>
      <c r="I16" s="110">
        <f t="shared" si="4"/>
        <v>0.43313249277534488</v>
      </c>
      <c r="J16" s="110">
        <f t="shared" si="4"/>
        <v>0.42913409475173953</v>
      </c>
      <c r="K16" s="110">
        <f t="shared" si="4"/>
        <v>0.49825870046424869</v>
      </c>
      <c r="L16" s="110">
        <f t="shared" si="4"/>
        <v>0.54303178198699953</v>
      </c>
      <c r="M16" s="110">
        <f t="shared" si="4"/>
        <v>0.59715934830436701</v>
      </c>
      <c r="N16" s="110">
        <f t="shared" si="4"/>
        <v>0.66329446578826912</v>
      </c>
      <c r="O16" s="110">
        <f t="shared" si="4"/>
        <v>0.66649564552917484</v>
      </c>
      <c r="P16" s="110">
        <f t="shared" si="4"/>
        <v>0.59947616209487919</v>
      </c>
      <c r="Q16" s="110">
        <f t="shared" si="4"/>
        <v>0.63691887129592917</v>
      </c>
      <c r="R16" s="110">
        <f t="shared" si="4"/>
        <v>0.61403100336914063</v>
      </c>
      <c r="S16" s="110">
        <f t="shared" si="4"/>
        <v>0.64335239524841314</v>
      </c>
      <c r="T16" s="110">
        <f t="shared" si="4"/>
        <v>0.58488391870422374</v>
      </c>
      <c r="U16" s="110">
        <f t="shared" si="4"/>
        <v>0.58545067967605602</v>
      </c>
      <c r="V16" s="110">
        <f t="shared" si="4"/>
        <v>0.65621944315338143</v>
      </c>
      <c r="W16" s="110">
        <f t="shared" si="4"/>
        <v>0.57901715572357171</v>
      </c>
      <c r="X16" s="110">
        <f t="shared" si="4"/>
        <v>0.6363022851837159</v>
      </c>
      <c r="Y16" s="110">
        <f t="shared" si="4"/>
        <v>0.62060775084228514</v>
      </c>
      <c r="Z16" s="110">
        <f t="shared" si="4"/>
        <v>0.61236812257003792</v>
      </c>
      <c r="AA16" s="110">
        <f t="shared" si="4"/>
        <v>0.5324317298595429</v>
      </c>
      <c r="AB16" s="110">
        <f t="shared" si="4"/>
        <v>0.47377640369338991</v>
      </c>
      <c r="AC16" s="124">
        <f>SUM(E16:AB16)</f>
        <v>13.121187860323333</v>
      </c>
    </row>
    <row r="17" spans="1:31" ht="12" x14ac:dyDescent="0.2">
      <c r="A17" s="2752"/>
      <c r="B17" s="2731"/>
      <c r="C17" s="11" t="s">
        <v>8</v>
      </c>
      <c r="D17" s="1275" t="s">
        <v>468</v>
      </c>
      <c r="E17" s="2228">
        <v>67</v>
      </c>
      <c r="F17" s="2229">
        <v>60</v>
      </c>
      <c r="G17" s="2229">
        <v>56</v>
      </c>
      <c r="H17" s="2229">
        <v>54</v>
      </c>
      <c r="I17" s="2229">
        <v>67</v>
      </c>
      <c r="J17" s="2229">
        <v>66</v>
      </c>
      <c r="K17" s="2229">
        <v>77</v>
      </c>
      <c r="L17" s="2229">
        <v>84</v>
      </c>
      <c r="M17" s="2229">
        <v>93</v>
      </c>
      <c r="N17" s="2229">
        <v>103</v>
      </c>
      <c r="O17" s="2229">
        <v>104</v>
      </c>
      <c r="P17" s="2229">
        <v>93</v>
      </c>
      <c r="Q17" s="2229">
        <v>99</v>
      </c>
      <c r="R17" s="2229">
        <v>96</v>
      </c>
      <c r="S17" s="2229">
        <v>100</v>
      </c>
      <c r="T17" s="2229">
        <v>91</v>
      </c>
      <c r="U17" s="2229">
        <v>91</v>
      </c>
      <c r="V17" s="2229">
        <v>102</v>
      </c>
      <c r="W17" s="2229">
        <v>90</v>
      </c>
      <c r="X17" s="2229">
        <v>99</v>
      </c>
      <c r="Y17" s="2229">
        <v>96</v>
      </c>
      <c r="Z17" s="2229">
        <v>95</v>
      </c>
      <c r="AA17" s="2229">
        <v>83</v>
      </c>
      <c r="AB17" s="2230">
        <v>74</v>
      </c>
      <c r="AC17" s="83"/>
    </row>
    <row r="18" spans="1:31" x14ac:dyDescent="0.2">
      <c r="A18" s="2752"/>
      <c r="B18" s="2731"/>
      <c r="C18" s="11" t="s">
        <v>16</v>
      </c>
      <c r="D18" s="11"/>
      <c r="E18" s="110">
        <f t="shared" ref="E18:AC18" si="5">E16/E15</f>
        <v>0.4</v>
      </c>
      <c r="F18" s="110">
        <f t="shared" si="5"/>
        <v>0.4</v>
      </c>
      <c r="G18" s="110">
        <f t="shared" si="5"/>
        <v>0.4</v>
      </c>
      <c r="H18" s="428">
        <f t="shared" si="5"/>
        <v>0.4</v>
      </c>
      <c r="I18" s="110">
        <f t="shared" si="5"/>
        <v>0.4</v>
      </c>
      <c r="J18" s="110">
        <f t="shared" si="5"/>
        <v>0.4</v>
      </c>
      <c r="K18" s="110">
        <f t="shared" si="5"/>
        <v>0.4</v>
      </c>
      <c r="L18" s="110">
        <f t="shared" si="5"/>
        <v>0.39999999999999997</v>
      </c>
      <c r="M18" s="110">
        <f t="shared" si="5"/>
        <v>0.39999999999999997</v>
      </c>
      <c r="N18" s="428">
        <f t="shared" si="5"/>
        <v>0.4</v>
      </c>
      <c r="O18" s="110">
        <f t="shared" si="5"/>
        <v>0.40000000000000008</v>
      </c>
      <c r="P18" s="110">
        <f t="shared" si="5"/>
        <v>0.4</v>
      </c>
      <c r="Q18" s="110">
        <f t="shared" si="5"/>
        <v>0.4</v>
      </c>
      <c r="R18" s="110">
        <f t="shared" si="5"/>
        <v>0.4</v>
      </c>
      <c r="S18" s="110">
        <f t="shared" si="5"/>
        <v>0.4</v>
      </c>
      <c r="T18" s="110">
        <f t="shared" si="5"/>
        <v>0.4</v>
      </c>
      <c r="U18" s="110">
        <f t="shared" si="5"/>
        <v>0.4</v>
      </c>
      <c r="V18" s="428">
        <f t="shared" si="5"/>
        <v>0.4</v>
      </c>
      <c r="W18" s="110">
        <f t="shared" si="5"/>
        <v>0.4</v>
      </c>
      <c r="X18" s="110">
        <f t="shared" si="5"/>
        <v>0.4</v>
      </c>
      <c r="Y18" s="110">
        <f t="shared" si="5"/>
        <v>0.4</v>
      </c>
      <c r="Z18" s="110">
        <f t="shared" si="5"/>
        <v>0.4</v>
      </c>
      <c r="AA18" s="110">
        <f t="shared" si="5"/>
        <v>0.4</v>
      </c>
      <c r="AB18" s="110">
        <f t="shared" si="5"/>
        <v>0.4</v>
      </c>
      <c r="AC18" s="83">
        <f t="shared" si="5"/>
        <v>0.39999999999999997</v>
      </c>
    </row>
    <row r="19" spans="1:31" ht="12" thickBot="1" x14ac:dyDescent="0.25">
      <c r="A19" s="2761"/>
      <c r="B19" s="2762"/>
      <c r="C19" s="45" t="s">
        <v>13</v>
      </c>
      <c r="D19" s="45"/>
      <c r="E19" s="84"/>
      <c r="F19" s="84"/>
      <c r="G19" s="84"/>
      <c r="H19" s="449"/>
      <c r="I19" s="84"/>
      <c r="J19" s="84"/>
      <c r="K19" s="84"/>
      <c r="L19" s="84"/>
      <c r="M19" s="84"/>
      <c r="N19" s="449"/>
      <c r="O19" s="84"/>
      <c r="P19" s="84"/>
      <c r="Q19" s="84"/>
      <c r="R19" s="84"/>
      <c r="S19" s="84"/>
      <c r="T19" s="84"/>
      <c r="U19" s="84"/>
      <c r="V19" s="449"/>
      <c r="W19" s="84"/>
      <c r="X19" s="84"/>
      <c r="Y19" s="84"/>
      <c r="Z19" s="84"/>
      <c r="AA19" s="84"/>
      <c r="AB19" s="84"/>
      <c r="AC19" s="207"/>
    </row>
    <row r="20" spans="1:31" x14ac:dyDescent="0.2">
      <c r="A20" s="253" t="s">
        <v>538</v>
      </c>
      <c r="B20" s="254"/>
      <c r="C20" s="255"/>
      <c r="D20" s="255"/>
      <c r="E20" s="256">
        <f>1.73*(E13+E17)*E24*0.9/1000</f>
        <v>1.9070759010257721</v>
      </c>
      <c r="F20" s="256">
        <f t="shared" ref="F20:AB20" si="6">1.73*(F13+F17)*F24*0.9/1000</f>
        <v>1.7098350633373258</v>
      </c>
      <c r="G20" s="256">
        <f t="shared" si="6"/>
        <v>1.7081847629585265</v>
      </c>
      <c r="H20" s="256">
        <f t="shared" si="6"/>
        <v>1.582316802537918</v>
      </c>
      <c r="I20" s="256">
        <f t="shared" si="6"/>
        <v>1.8456210497303012</v>
      </c>
      <c r="J20" s="256">
        <f t="shared" si="6"/>
        <v>1.8526586830186849</v>
      </c>
      <c r="K20" s="256">
        <f t="shared" si="6"/>
        <v>2.3095293404960628</v>
      </c>
      <c r="L20" s="256">
        <f t="shared" si="6"/>
        <v>2.3868809999999998</v>
      </c>
      <c r="M20" s="256">
        <f t="shared" si="6"/>
        <v>2.6957587388763429</v>
      </c>
      <c r="N20" s="256">
        <f t="shared" si="6"/>
        <v>3.0396998378248212</v>
      </c>
      <c r="O20" s="256">
        <f t="shared" si="6"/>
        <v>2.9852049818572999</v>
      </c>
      <c r="P20" s="256">
        <f t="shared" si="6"/>
        <v>2.782281099217415</v>
      </c>
      <c r="Q20" s="256">
        <f t="shared" si="6"/>
        <v>2.9308966924953461</v>
      </c>
      <c r="R20" s="256">
        <f t="shared" si="6"/>
        <v>2.9040852812633515</v>
      </c>
      <c r="S20" s="256">
        <f t="shared" si="6"/>
        <v>2.9124462968416216</v>
      </c>
      <c r="T20" s="256">
        <f t="shared" si="6"/>
        <v>2.7282377598266598</v>
      </c>
      <c r="U20" s="256">
        <f t="shared" si="6"/>
        <v>2.8771490443582532</v>
      </c>
      <c r="V20" s="256">
        <f t="shared" si="6"/>
        <v>2.8310930483264918</v>
      </c>
      <c r="W20" s="256">
        <f t="shared" si="6"/>
        <v>2.8419143331527712</v>
      </c>
      <c r="X20" s="256">
        <f t="shared" si="6"/>
        <v>2.9259142823982236</v>
      </c>
      <c r="Y20" s="256">
        <f t="shared" si="6"/>
        <v>2.8229031566963201</v>
      </c>
      <c r="Z20" s="256">
        <f t="shared" si="6"/>
        <v>2.7765980394172671</v>
      </c>
      <c r="AA20" s="256">
        <f t="shared" si="6"/>
        <v>2.4774983091259002</v>
      </c>
      <c r="AB20" s="256">
        <f t="shared" si="6"/>
        <v>2.1594033795890808</v>
      </c>
      <c r="AC20" s="257"/>
    </row>
    <row r="21" spans="1:31" x14ac:dyDescent="0.2">
      <c r="A21" s="258" t="s">
        <v>539</v>
      </c>
      <c r="B21" s="259"/>
      <c r="C21" s="260"/>
      <c r="D21" s="260"/>
      <c r="E21" s="268">
        <f>E20*0.4</f>
        <v>0.76283036041030883</v>
      </c>
      <c r="F21" s="268">
        <f t="shared" ref="F21:AB21" si="7">F20*0.4</f>
        <v>0.68393402533493042</v>
      </c>
      <c r="G21" s="268">
        <f t="shared" si="7"/>
        <v>0.68327390518341069</v>
      </c>
      <c r="H21" s="268">
        <f t="shared" si="7"/>
        <v>0.63292672101516723</v>
      </c>
      <c r="I21" s="268">
        <f t="shared" si="7"/>
        <v>0.73824841989212053</v>
      </c>
      <c r="J21" s="268">
        <f t="shared" si="7"/>
        <v>0.74106347320747401</v>
      </c>
      <c r="K21" s="268">
        <f t="shared" si="7"/>
        <v>0.92381173619842516</v>
      </c>
      <c r="L21" s="268">
        <f t="shared" si="7"/>
        <v>0.95475239999999995</v>
      </c>
      <c r="M21" s="268">
        <f t="shared" si="7"/>
        <v>1.0783034955505373</v>
      </c>
      <c r="N21" s="268">
        <f t="shared" si="7"/>
        <v>1.2158799351299285</v>
      </c>
      <c r="O21" s="268">
        <f t="shared" si="7"/>
        <v>1.19408199274292</v>
      </c>
      <c r="P21" s="268">
        <f t="shared" si="7"/>
        <v>1.1129124396869661</v>
      </c>
      <c r="Q21" s="268">
        <f t="shared" si="7"/>
        <v>1.1723586769981384</v>
      </c>
      <c r="R21" s="268">
        <f t="shared" si="7"/>
        <v>1.1616341125053407</v>
      </c>
      <c r="S21" s="268">
        <f t="shared" si="7"/>
        <v>1.1649785187366486</v>
      </c>
      <c r="T21" s="268">
        <f t="shared" si="7"/>
        <v>1.091295103930664</v>
      </c>
      <c r="U21" s="268">
        <f t="shared" si="7"/>
        <v>1.1508596177433013</v>
      </c>
      <c r="V21" s="268">
        <f t="shared" si="7"/>
        <v>1.1324372193305967</v>
      </c>
      <c r="W21" s="268">
        <f t="shared" si="7"/>
        <v>1.1367657332611085</v>
      </c>
      <c r="X21" s="268">
        <f t="shared" si="7"/>
        <v>1.1703657129592895</v>
      </c>
      <c r="Y21" s="268">
        <f t="shared" si="7"/>
        <v>1.1291612626785281</v>
      </c>
      <c r="Z21" s="268">
        <f t="shared" si="7"/>
        <v>1.1106392157669069</v>
      </c>
      <c r="AA21" s="268">
        <f t="shared" si="7"/>
        <v>0.99099932365036014</v>
      </c>
      <c r="AB21" s="268">
        <f t="shared" si="7"/>
        <v>0.86376135183563241</v>
      </c>
      <c r="AC21" s="262"/>
    </row>
    <row r="22" spans="1:31" ht="12" thickBot="1" x14ac:dyDescent="0.25">
      <c r="A22" s="263" t="s">
        <v>540</v>
      </c>
      <c r="B22" s="264"/>
      <c r="C22" s="265"/>
      <c r="D22" s="265"/>
      <c r="E22" s="266">
        <f t="shared" ref="E22:AB22" si="8">SQRT(E20*E20+E21*E21)</f>
        <v>2.0539836053476623</v>
      </c>
      <c r="F22" s="266">
        <f t="shared" si="8"/>
        <v>1.8415487218177526</v>
      </c>
      <c r="G22" s="266">
        <f t="shared" si="8"/>
        <v>1.8397712939135304</v>
      </c>
      <c r="H22" s="266">
        <f t="shared" si="8"/>
        <v>1.7042073517529583</v>
      </c>
      <c r="I22" s="266">
        <f t="shared" si="8"/>
        <v>1.9877947048628517</v>
      </c>
      <c r="J22" s="266">
        <f t="shared" si="8"/>
        <v>1.9953744678848759</v>
      </c>
      <c r="K22" s="266">
        <f t="shared" si="8"/>
        <v>2.4874392250967916</v>
      </c>
      <c r="L22" s="266">
        <f t="shared" si="8"/>
        <v>2.5707495120036024</v>
      </c>
      <c r="M22" s="266">
        <f t="shared" si="8"/>
        <v>2.9034210178244351</v>
      </c>
      <c r="N22" s="266">
        <f t="shared" si="8"/>
        <v>3.2738569181813371</v>
      </c>
      <c r="O22" s="266">
        <f t="shared" si="8"/>
        <v>3.2151641620761056</v>
      </c>
      <c r="P22" s="266">
        <f t="shared" si="8"/>
        <v>2.9966084518122256</v>
      </c>
      <c r="Q22" s="266">
        <f t="shared" si="8"/>
        <v>3.1566723443545714</v>
      </c>
      <c r="R22" s="266">
        <f t="shared" si="8"/>
        <v>3.1277955707153415</v>
      </c>
      <c r="S22" s="266">
        <f t="shared" si="8"/>
        <v>3.1368006600841425</v>
      </c>
      <c r="T22" s="266">
        <f t="shared" si="8"/>
        <v>2.9384019939428012</v>
      </c>
      <c r="U22" s="266">
        <f t="shared" si="8"/>
        <v>3.0987843557117469</v>
      </c>
      <c r="V22" s="266">
        <f t="shared" si="8"/>
        <v>3.0491805299141932</v>
      </c>
      <c r="W22" s="266">
        <f t="shared" si="8"/>
        <v>3.0608354103570852</v>
      </c>
      <c r="X22" s="266">
        <f t="shared" si="8"/>
        <v>3.1513061244526241</v>
      </c>
      <c r="Y22" s="266">
        <f t="shared" si="8"/>
        <v>3.0403597466779844</v>
      </c>
      <c r="Z22" s="266">
        <f t="shared" si="8"/>
        <v>2.9904876090857062</v>
      </c>
      <c r="AA22" s="266">
        <f t="shared" si="8"/>
        <v>2.6683473408080078</v>
      </c>
      <c r="AB22" s="266">
        <f t="shared" si="8"/>
        <v>2.325748616834086</v>
      </c>
      <c r="AC22" s="267"/>
    </row>
    <row r="23" spans="1:31" s="13" customFormat="1" ht="14.25" customHeight="1" thickBot="1" x14ac:dyDescent="0.25">
      <c r="A23" s="138" t="s">
        <v>312</v>
      </c>
      <c r="B23" s="139"/>
      <c r="C23" s="140"/>
      <c r="D23" s="140"/>
      <c r="E23" s="3">
        <v>1</v>
      </c>
      <c r="F23" s="3">
        <v>2</v>
      </c>
      <c r="G23" s="3">
        <v>3</v>
      </c>
      <c r="H23" s="3">
        <v>4</v>
      </c>
      <c r="I23" s="3">
        <v>5</v>
      </c>
      <c r="J23" s="3">
        <v>6</v>
      </c>
      <c r="K23" s="3">
        <v>7</v>
      </c>
      <c r="L23" s="3">
        <v>8</v>
      </c>
      <c r="M23" s="3">
        <v>9</v>
      </c>
      <c r="N23" s="3">
        <v>10</v>
      </c>
      <c r="O23" s="3">
        <v>11</v>
      </c>
      <c r="P23" s="3">
        <v>12</v>
      </c>
      <c r="Q23" s="3">
        <v>13</v>
      </c>
      <c r="R23" s="3">
        <v>14</v>
      </c>
      <c r="S23" s="3">
        <v>15</v>
      </c>
      <c r="T23" s="3">
        <v>16</v>
      </c>
      <c r="U23" s="3">
        <v>17</v>
      </c>
      <c r="V23" s="3">
        <v>18</v>
      </c>
      <c r="W23" s="3">
        <v>19</v>
      </c>
      <c r="X23" s="3">
        <v>20</v>
      </c>
      <c r="Y23" s="3">
        <v>21</v>
      </c>
      <c r="Z23" s="3">
        <v>22</v>
      </c>
      <c r="AA23" s="3">
        <v>23</v>
      </c>
      <c r="AB23" s="3">
        <v>24</v>
      </c>
      <c r="AC23" s="141"/>
    </row>
    <row r="24" spans="1:31" s="32" customFormat="1" ht="14.25" customHeight="1" x14ac:dyDescent="0.2">
      <c r="A24" s="28" t="s">
        <v>144</v>
      </c>
      <c r="B24" s="431"/>
      <c r="C24" s="432" t="s">
        <v>13</v>
      </c>
      <c r="D24" s="1150" t="s">
        <v>468</v>
      </c>
      <c r="E24" s="2223">
        <v>10.380000114440918</v>
      </c>
      <c r="F24" s="2219">
        <v>10.359999656677246</v>
      </c>
      <c r="G24" s="2219">
        <v>10.350000381469727</v>
      </c>
      <c r="H24" s="2219">
        <v>10.369999885559082</v>
      </c>
      <c r="I24" s="2219">
        <v>10.489999771118164</v>
      </c>
      <c r="J24" s="2219">
        <v>10.529999732971191</v>
      </c>
      <c r="K24" s="2219">
        <v>10.520000457763672</v>
      </c>
      <c r="L24" s="2219">
        <v>10.5</v>
      </c>
      <c r="M24" s="2219">
        <v>10.430000305175781</v>
      </c>
      <c r="N24" s="2219">
        <v>10.439999580383301</v>
      </c>
      <c r="O24" s="2219">
        <v>10.420000076293945</v>
      </c>
      <c r="P24" s="2219">
        <v>10.449999809265137</v>
      </c>
      <c r="Q24" s="2219">
        <v>10.399999618530273</v>
      </c>
      <c r="R24" s="2219">
        <v>10.420000076293945</v>
      </c>
      <c r="S24" s="2219">
        <v>10.449999809265137</v>
      </c>
      <c r="T24" s="2219">
        <v>10.430000305175781</v>
      </c>
      <c r="U24" s="2219">
        <v>10.439999580383301</v>
      </c>
      <c r="V24" s="2219">
        <v>10.449999809265137</v>
      </c>
      <c r="W24" s="2219">
        <v>10.430000305175781</v>
      </c>
      <c r="X24" s="2219">
        <v>10.439999580383301</v>
      </c>
      <c r="Y24" s="2219">
        <v>10.479999542236328</v>
      </c>
      <c r="Z24" s="2219">
        <v>10.489999771118164</v>
      </c>
      <c r="AA24" s="2219">
        <v>10.399999618530273</v>
      </c>
      <c r="AB24" s="2221">
        <v>10.350000381469727</v>
      </c>
      <c r="AC24" s="434"/>
    </row>
    <row r="25" spans="1:31" s="32" customFormat="1" ht="14.25" customHeight="1" thickBot="1" x14ac:dyDescent="0.25">
      <c r="A25" s="33" t="s">
        <v>145</v>
      </c>
      <c r="B25" s="34"/>
      <c r="C25" s="436" t="s">
        <v>13</v>
      </c>
      <c r="D25" s="1152" t="s">
        <v>468</v>
      </c>
      <c r="E25" s="2224">
        <v>10.260000228881836</v>
      </c>
      <c r="F25" s="2220">
        <v>10.270000457763672</v>
      </c>
      <c r="G25" s="2220">
        <v>10.300000190734863</v>
      </c>
      <c r="H25" s="2220">
        <v>10.25</v>
      </c>
      <c r="I25" s="2220">
        <v>10.380000114440918</v>
      </c>
      <c r="J25" s="2220">
        <v>10.439999580383301</v>
      </c>
      <c r="K25" s="2220">
        <v>10.390000343322754</v>
      </c>
      <c r="L25" s="2220">
        <v>10.380000114440918</v>
      </c>
      <c r="M25" s="2220">
        <v>10.310000419616699</v>
      </c>
      <c r="N25" s="2220">
        <v>10.340000152587891</v>
      </c>
      <c r="O25" s="2220">
        <v>10.289999961853027</v>
      </c>
      <c r="P25" s="2220">
        <v>10.350000381469727</v>
      </c>
      <c r="Q25" s="2220">
        <v>10.329999923706055</v>
      </c>
      <c r="R25" s="2220">
        <v>10.270000457763672</v>
      </c>
      <c r="S25" s="2220">
        <v>10.329999923706055</v>
      </c>
      <c r="T25" s="2220">
        <v>10.319999694824219</v>
      </c>
      <c r="U25" s="2220">
        <v>10.329999923706055</v>
      </c>
      <c r="V25" s="2220">
        <v>10.329999923706055</v>
      </c>
      <c r="W25" s="2220">
        <v>10.329999923706055</v>
      </c>
      <c r="X25" s="2220">
        <v>10.319999694824219</v>
      </c>
      <c r="Y25" s="2220">
        <v>10.380000114440918</v>
      </c>
      <c r="Z25" s="2220">
        <v>10.350000381469727</v>
      </c>
      <c r="AA25" s="2220">
        <v>10.300000190734863</v>
      </c>
      <c r="AB25" s="2222">
        <v>10.279999732971191</v>
      </c>
      <c r="AC25" s="439"/>
    </row>
    <row r="26" spans="1:31" x14ac:dyDescent="0.2">
      <c r="A26" s="2728" t="s">
        <v>108</v>
      </c>
      <c r="B26" s="2725" t="s">
        <v>542</v>
      </c>
      <c r="C26" s="10" t="s">
        <v>486</v>
      </c>
      <c r="D26" s="1153" t="s">
        <v>509</v>
      </c>
      <c r="E26" s="80">
        <v>0.36000000000058208</v>
      </c>
      <c r="F26" s="80">
        <v>0.31999999999970896</v>
      </c>
      <c r="G26" s="80">
        <v>0.31999999999970896</v>
      </c>
      <c r="H26" s="426">
        <v>0.31999999999970896</v>
      </c>
      <c r="I26" s="80">
        <v>0.31999999999970896</v>
      </c>
      <c r="J26" s="80">
        <v>0.27999999999883585</v>
      </c>
      <c r="K26" s="80">
        <v>0.44000000000232831</v>
      </c>
      <c r="L26" s="80">
        <v>0.48000000000320142</v>
      </c>
      <c r="M26" s="80">
        <v>0.47999999999592546</v>
      </c>
      <c r="N26" s="426">
        <v>0.59999999999854481</v>
      </c>
      <c r="O26" s="80">
        <v>0.52000000000407454</v>
      </c>
      <c r="P26" s="80">
        <v>0.63999999999941792</v>
      </c>
      <c r="Q26" s="80">
        <v>0.68000000000029104</v>
      </c>
      <c r="R26" s="80">
        <v>0.68000000000029104</v>
      </c>
      <c r="S26" s="80">
        <v>0.68000000000029104</v>
      </c>
      <c r="T26" s="80">
        <v>0.59999999999854481</v>
      </c>
      <c r="U26" s="80">
        <v>0.59999999999854481</v>
      </c>
      <c r="V26" s="426">
        <v>0.59999999999854481</v>
      </c>
      <c r="W26" s="80">
        <v>0.60000000000582077</v>
      </c>
      <c r="X26" s="80">
        <v>0.47999999999592546</v>
      </c>
      <c r="Y26" s="80">
        <v>0.63999999999941792</v>
      </c>
      <c r="Z26" s="80">
        <v>0.56000000000494765</v>
      </c>
      <c r="AA26" s="80">
        <v>0.51999999999679858</v>
      </c>
      <c r="AB26" s="80">
        <v>0.31999999999970896</v>
      </c>
      <c r="AC26" s="124">
        <f>SUM(E26:AB26)</f>
        <v>12.040000000000873</v>
      </c>
      <c r="AD26" s="4">
        <f>MAX(E26:AB26)</f>
        <v>0.68000000000029104</v>
      </c>
      <c r="AE26" s="4">
        <f>MIN(E26:AB26)</f>
        <v>0.27999999999883585</v>
      </c>
    </row>
    <row r="27" spans="1:31" x14ac:dyDescent="0.2">
      <c r="A27" s="2729"/>
      <c r="B27" s="2726"/>
      <c r="C27" s="11" t="s">
        <v>487</v>
      </c>
      <c r="D27" s="1156" t="s">
        <v>509</v>
      </c>
      <c r="E27" s="82">
        <v>0</v>
      </c>
      <c r="F27" s="82">
        <v>0</v>
      </c>
      <c r="G27" s="82">
        <v>0</v>
      </c>
      <c r="H27" s="430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430">
        <v>0</v>
      </c>
      <c r="O27" s="82">
        <v>0</v>
      </c>
      <c r="P27" s="82">
        <v>0</v>
      </c>
      <c r="Q27" s="82">
        <v>0</v>
      </c>
      <c r="R27" s="82">
        <v>0</v>
      </c>
      <c r="S27" s="82">
        <v>0</v>
      </c>
      <c r="T27" s="82">
        <v>0</v>
      </c>
      <c r="U27" s="82">
        <v>0</v>
      </c>
      <c r="V27" s="430">
        <v>0</v>
      </c>
      <c r="W27" s="82">
        <v>0</v>
      </c>
      <c r="X27" s="82">
        <v>0</v>
      </c>
      <c r="Y27" s="82">
        <v>0</v>
      </c>
      <c r="Z27" s="82">
        <v>0</v>
      </c>
      <c r="AA27" s="82">
        <v>0</v>
      </c>
      <c r="AB27" s="82">
        <v>0</v>
      </c>
      <c r="AC27" s="124">
        <f>SUM(E27:AB27)</f>
        <v>0</v>
      </c>
      <c r="AD27" s="5" t="s">
        <v>474</v>
      </c>
    </row>
    <row r="28" spans="1:31" ht="12" x14ac:dyDescent="0.2">
      <c r="A28" s="2729"/>
      <c r="B28" s="2726"/>
      <c r="C28" s="11" t="s">
        <v>8</v>
      </c>
      <c r="D28" s="1275" t="s">
        <v>468</v>
      </c>
      <c r="E28" s="2231">
        <v>22</v>
      </c>
      <c r="F28" s="2232">
        <v>20</v>
      </c>
      <c r="G28" s="2232">
        <v>20</v>
      </c>
      <c r="H28" s="2232">
        <v>21</v>
      </c>
      <c r="I28" s="2232">
        <v>19</v>
      </c>
      <c r="J28" s="2232">
        <v>20</v>
      </c>
      <c r="K28" s="2232">
        <v>27</v>
      </c>
      <c r="L28" s="2232">
        <v>30</v>
      </c>
      <c r="M28" s="2232">
        <v>35</v>
      </c>
      <c r="N28" s="2232">
        <v>39</v>
      </c>
      <c r="O28" s="2232">
        <v>37</v>
      </c>
      <c r="P28" s="2232">
        <v>38</v>
      </c>
      <c r="Q28" s="2232">
        <v>38</v>
      </c>
      <c r="R28" s="2232">
        <v>38</v>
      </c>
      <c r="S28" s="2232">
        <v>37</v>
      </c>
      <c r="T28" s="2232">
        <v>37</v>
      </c>
      <c r="U28" s="2232">
        <v>34</v>
      </c>
      <c r="V28" s="2232">
        <v>35</v>
      </c>
      <c r="W28" s="2232">
        <v>35</v>
      </c>
      <c r="X28" s="2232">
        <v>37</v>
      </c>
      <c r="Y28" s="2232">
        <v>33</v>
      </c>
      <c r="Z28" s="2232">
        <v>31</v>
      </c>
      <c r="AA28" s="2232">
        <v>28</v>
      </c>
      <c r="AB28" s="2233">
        <v>25</v>
      </c>
      <c r="AC28" s="83"/>
    </row>
    <row r="29" spans="1:31" ht="12" thickBot="1" x14ac:dyDescent="0.25">
      <c r="A29" s="2730"/>
      <c r="B29" s="2727"/>
      <c r="C29" s="46" t="s">
        <v>16</v>
      </c>
      <c r="D29" s="46"/>
      <c r="E29" s="110">
        <f t="shared" ref="E29:AC29" si="9">E27/E26</f>
        <v>0</v>
      </c>
      <c r="F29" s="110">
        <f t="shared" si="9"/>
        <v>0</v>
      </c>
      <c r="G29" s="110">
        <f t="shared" si="9"/>
        <v>0</v>
      </c>
      <c r="H29" s="428">
        <f t="shared" si="9"/>
        <v>0</v>
      </c>
      <c r="I29" s="110">
        <f t="shared" si="9"/>
        <v>0</v>
      </c>
      <c r="J29" s="110">
        <f t="shared" si="9"/>
        <v>0</v>
      </c>
      <c r="K29" s="110">
        <f t="shared" si="9"/>
        <v>0</v>
      </c>
      <c r="L29" s="110">
        <f t="shared" si="9"/>
        <v>0</v>
      </c>
      <c r="M29" s="110">
        <f t="shared" si="9"/>
        <v>0</v>
      </c>
      <c r="N29" s="428">
        <f t="shared" si="9"/>
        <v>0</v>
      </c>
      <c r="O29" s="110">
        <f t="shared" si="9"/>
        <v>0</v>
      </c>
      <c r="P29" s="110">
        <f t="shared" si="9"/>
        <v>0</v>
      </c>
      <c r="Q29" s="110">
        <f t="shared" si="9"/>
        <v>0</v>
      </c>
      <c r="R29" s="110">
        <f t="shared" si="9"/>
        <v>0</v>
      </c>
      <c r="S29" s="110">
        <f t="shared" si="9"/>
        <v>0</v>
      </c>
      <c r="T29" s="110">
        <f t="shared" si="9"/>
        <v>0</v>
      </c>
      <c r="U29" s="110">
        <f t="shared" si="9"/>
        <v>0</v>
      </c>
      <c r="V29" s="428">
        <f t="shared" si="9"/>
        <v>0</v>
      </c>
      <c r="W29" s="110">
        <f t="shared" si="9"/>
        <v>0</v>
      </c>
      <c r="X29" s="110">
        <f t="shared" si="9"/>
        <v>0</v>
      </c>
      <c r="Y29" s="110">
        <f t="shared" si="9"/>
        <v>0</v>
      </c>
      <c r="Z29" s="110">
        <f t="shared" si="9"/>
        <v>0</v>
      </c>
      <c r="AA29" s="110">
        <f t="shared" si="9"/>
        <v>0</v>
      </c>
      <c r="AB29" s="110">
        <f t="shared" si="9"/>
        <v>0</v>
      </c>
      <c r="AC29" s="122">
        <f t="shared" si="9"/>
        <v>0</v>
      </c>
    </row>
    <row r="30" spans="1:31" x14ac:dyDescent="0.2">
      <c r="A30" s="2728" t="s">
        <v>109</v>
      </c>
      <c r="B30" s="2725" t="s">
        <v>543</v>
      </c>
      <c r="C30" s="10" t="s">
        <v>486</v>
      </c>
      <c r="D30" s="1153" t="s">
        <v>509</v>
      </c>
      <c r="E30" s="80">
        <v>7.9999999998108251E-2</v>
      </c>
      <c r="F30" s="80">
        <v>8.000000000174623E-2</v>
      </c>
      <c r="G30" s="80">
        <v>7.9999999998108251E-2</v>
      </c>
      <c r="H30" s="426">
        <v>8.000000000174623E-2</v>
      </c>
      <c r="I30" s="80">
        <v>7.9999999998108251E-2</v>
      </c>
      <c r="J30" s="80">
        <v>8.000000000174623E-2</v>
      </c>
      <c r="K30" s="80">
        <v>0.11999999999898137</v>
      </c>
      <c r="L30" s="80">
        <v>8.000000000174623E-2</v>
      </c>
      <c r="M30" s="80">
        <v>0.15999999999985448</v>
      </c>
      <c r="N30" s="426">
        <v>0.15999999999985448</v>
      </c>
      <c r="O30" s="80">
        <v>0.11999999999898137</v>
      </c>
      <c r="P30" s="80">
        <v>0.15999999999985448</v>
      </c>
      <c r="Q30" s="80">
        <v>0.15999999999985448</v>
      </c>
      <c r="R30" s="80">
        <v>0.15999999999985448</v>
      </c>
      <c r="S30" s="80">
        <v>0.15999999999985448</v>
      </c>
      <c r="T30" s="80">
        <v>0.15999999999985448</v>
      </c>
      <c r="U30" s="80">
        <v>0.15999999999985448</v>
      </c>
      <c r="V30" s="426">
        <v>0.15999999999985448</v>
      </c>
      <c r="W30" s="80">
        <v>0.12000000000261934</v>
      </c>
      <c r="X30" s="80">
        <v>0.15999999999985448</v>
      </c>
      <c r="Y30" s="80">
        <v>0.11999999999898137</v>
      </c>
      <c r="Z30" s="80">
        <v>0.24000000000160071</v>
      </c>
      <c r="AA30" s="80">
        <v>0.19999999999708962</v>
      </c>
      <c r="AB30" s="80">
        <v>0.15999999999985448</v>
      </c>
      <c r="AC30" s="124">
        <f>SUM(E30:AB30)</f>
        <v>3.2399999999979627</v>
      </c>
      <c r="AD30" s="4">
        <f>MAX(E30:AB30)</f>
        <v>0.24000000000160071</v>
      </c>
      <c r="AE30" s="4">
        <f>MIN(E30:AB30)</f>
        <v>7.9999999998108251E-2</v>
      </c>
    </row>
    <row r="31" spans="1:31" x14ac:dyDescent="0.2">
      <c r="A31" s="2729"/>
      <c r="B31" s="2726"/>
      <c r="C31" s="11" t="s">
        <v>487</v>
      </c>
      <c r="D31" s="1156" t="s">
        <v>509</v>
      </c>
      <c r="E31" s="82">
        <v>0</v>
      </c>
      <c r="F31" s="82">
        <v>0</v>
      </c>
      <c r="G31" s="82">
        <v>0</v>
      </c>
      <c r="H31" s="430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430">
        <v>0</v>
      </c>
      <c r="O31" s="82">
        <v>0</v>
      </c>
      <c r="P31" s="82">
        <v>0</v>
      </c>
      <c r="Q31" s="82">
        <v>0</v>
      </c>
      <c r="R31" s="82">
        <v>0</v>
      </c>
      <c r="S31" s="82">
        <v>0</v>
      </c>
      <c r="T31" s="82">
        <v>0</v>
      </c>
      <c r="U31" s="82">
        <v>0</v>
      </c>
      <c r="V31" s="430">
        <v>0</v>
      </c>
      <c r="W31" s="82">
        <v>0</v>
      </c>
      <c r="X31" s="82">
        <v>0</v>
      </c>
      <c r="Y31" s="82">
        <v>0</v>
      </c>
      <c r="Z31" s="82">
        <v>0</v>
      </c>
      <c r="AA31" s="82">
        <v>0</v>
      </c>
      <c r="AB31" s="82">
        <v>0</v>
      </c>
      <c r="AC31" s="124">
        <f>SUM(E31:AB31)</f>
        <v>0</v>
      </c>
      <c r="AD31" s="5" t="s">
        <v>474</v>
      </c>
    </row>
    <row r="32" spans="1:31" ht="12" x14ac:dyDescent="0.2">
      <c r="A32" s="2729"/>
      <c r="B32" s="2726"/>
      <c r="C32" s="11" t="s">
        <v>8</v>
      </c>
      <c r="D32" s="1275" t="s">
        <v>468</v>
      </c>
      <c r="E32" s="2237">
        <v>3</v>
      </c>
      <c r="F32" s="2238">
        <v>2</v>
      </c>
      <c r="G32" s="2238">
        <v>3</v>
      </c>
      <c r="H32" s="2238">
        <v>3</v>
      </c>
      <c r="I32" s="2238">
        <v>3</v>
      </c>
      <c r="J32" s="2238">
        <v>5</v>
      </c>
      <c r="K32" s="2238">
        <v>6</v>
      </c>
      <c r="L32" s="2238">
        <v>6</v>
      </c>
      <c r="M32" s="2238">
        <v>7</v>
      </c>
      <c r="N32" s="2238">
        <v>6</v>
      </c>
      <c r="O32" s="2238">
        <v>7</v>
      </c>
      <c r="P32" s="2238">
        <v>6</v>
      </c>
      <c r="Q32" s="2238">
        <v>7</v>
      </c>
      <c r="R32" s="2238">
        <v>7</v>
      </c>
      <c r="S32" s="2238">
        <v>8</v>
      </c>
      <c r="T32" s="2238">
        <v>8</v>
      </c>
      <c r="U32" s="2238">
        <v>8</v>
      </c>
      <c r="V32" s="2238">
        <v>10</v>
      </c>
      <c r="W32" s="2238">
        <v>8</v>
      </c>
      <c r="X32" s="2238">
        <v>9</v>
      </c>
      <c r="Y32" s="2238">
        <v>9</v>
      </c>
      <c r="Z32" s="2238">
        <v>7</v>
      </c>
      <c r="AA32" s="2238">
        <v>7</v>
      </c>
      <c r="AB32" s="2239">
        <v>6</v>
      </c>
      <c r="AC32" s="83"/>
    </row>
    <row r="33" spans="1:31" ht="12" thickBot="1" x14ac:dyDescent="0.25">
      <c r="A33" s="2730"/>
      <c r="B33" s="2727"/>
      <c r="C33" s="46" t="s">
        <v>16</v>
      </c>
      <c r="D33" s="46"/>
      <c r="E33" s="110">
        <f t="shared" ref="E33:AC33" si="10">E31/E30</f>
        <v>0</v>
      </c>
      <c r="F33" s="110">
        <f t="shared" si="10"/>
        <v>0</v>
      </c>
      <c r="G33" s="110">
        <f t="shared" si="10"/>
        <v>0</v>
      </c>
      <c r="H33" s="428">
        <f t="shared" si="10"/>
        <v>0</v>
      </c>
      <c r="I33" s="110">
        <f t="shared" si="10"/>
        <v>0</v>
      </c>
      <c r="J33" s="110">
        <f t="shared" si="10"/>
        <v>0</v>
      </c>
      <c r="K33" s="110">
        <f t="shared" si="10"/>
        <v>0</v>
      </c>
      <c r="L33" s="110">
        <f t="shared" si="10"/>
        <v>0</v>
      </c>
      <c r="M33" s="110">
        <f t="shared" si="10"/>
        <v>0</v>
      </c>
      <c r="N33" s="428">
        <f t="shared" si="10"/>
        <v>0</v>
      </c>
      <c r="O33" s="110">
        <f t="shared" si="10"/>
        <v>0</v>
      </c>
      <c r="P33" s="110">
        <f t="shared" si="10"/>
        <v>0</v>
      </c>
      <c r="Q33" s="110">
        <f t="shared" si="10"/>
        <v>0</v>
      </c>
      <c r="R33" s="110">
        <f t="shared" si="10"/>
        <v>0</v>
      </c>
      <c r="S33" s="110">
        <f t="shared" si="10"/>
        <v>0</v>
      </c>
      <c r="T33" s="110">
        <f t="shared" si="10"/>
        <v>0</v>
      </c>
      <c r="U33" s="110">
        <f t="shared" si="10"/>
        <v>0</v>
      </c>
      <c r="V33" s="428">
        <f t="shared" si="10"/>
        <v>0</v>
      </c>
      <c r="W33" s="110">
        <f t="shared" si="10"/>
        <v>0</v>
      </c>
      <c r="X33" s="110">
        <f t="shared" si="10"/>
        <v>0</v>
      </c>
      <c r="Y33" s="110">
        <f t="shared" si="10"/>
        <v>0</v>
      </c>
      <c r="Z33" s="110">
        <f t="shared" si="10"/>
        <v>0</v>
      </c>
      <c r="AA33" s="110">
        <f t="shared" si="10"/>
        <v>0</v>
      </c>
      <c r="AB33" s="110">
        <f t="shared" si="10"/>
        <v>0</v>
      </c>
      <c r="AC33" s="122">
        <f t="shared" si="10"/>
        <v>0</v>
      </c>
    </row>
    <row r="34" spans="1:31" x14ac:dyDescent="0.2">
      <c r="A34" s="2728" t="s">
        <v>119</v>
      </c>
      <c r="B34" s="2722" t="s">
        <v>541</v>
      </c>
      <c r="C34" s="10" t="s">
        <v>486</v>
      </c>
      <c r="D34" s="1156" t="s">
        <v>482</v>
      </c>
      <c r="E34" s="270">
        <v>0.29239999999999999</v>
      </c>
      <c r="F34" s="270">
        <v>0.26979999999999998</v>
      </c>
      <c r="G34" s="270">
        <v>0.25319999999999998</v>
      </c>
      <c r="H34" s="270">
        <v>0.25540000000000002</v>
      </c>
      <c r="I34" s="270">
        <v>0.25780000000000003</v>
      </c>
      <c r="J34" s="270">
        <v>0.25780000000000003</v>
      </c>
      <c r="K34" s="270">
        <v>0.2974</v>
      </c>
      <c r="L34" s="270">
        <v>0.31460000000000005</v>
      </c>
      <c r="M34" s="270">
        <v>0.3256</v>
      </c>
      <c r="N34" s="270">
        <v>0.33760000000000001</v>
      </c>
      <c r="O34" s="270">
        <v>0.34699999999999998</v>
      </c>
      <c r="P34" s="270">
        <v>0.34200000000000003</v>
      </c>
      <c r="Q34" s="270">
        <v>0.33400000000000002</v>
      </c>
      <c r="R34" s="270">
        <v>0.34639999999999999</v>
      </c>
      <c r="S34" s="270">
        <v>0.33100000000000002</v>
      </c>
      <c r="T34" s="270">
        <v>0.31460000000000005</v>
      </c>
      <c r="U34" s="270">
        <v>0.31580000000000003</v>
      </c>
      <c r="V34" s="270">
        <v>0.31019999999999998</v>
      </c>
      <c r="W34" s="270">
        <v>0.29919999999999997</v>
      </c>
      <c r="X34" s="270">
        <v>0.31519999999999998</v>
      </c>
      <c r="Y34" s="270">
        <v>0.33539999999999998</v>
      </c>
      <c r="Z34" s="270">
        <v>0.33239999999999997</v>
      </c>
      <c r="AA34" s="270">
        <v>0.3256</v>
      </c>
      <c r="AB34" s="270">
        <v>0.3044</v>
      </c>
      <c r="AC34" s="124">
        <f>SUM(E34:AB34)</f>
        <v>7.4148000000000005</v>
      </c>
    </row>
    <row r="35" spans="1:31" x14ac:dyDescent="0.2">
      <c r="A35" s="2729"/>
      <c r="B35" s="2723"/>
      <c r="C35" s="11" t="s">
        <v>487</v>
      </c>
      <c r="D35" s="1156" t="s">
        <v>509</v>
      </c>
      <c r="E35" s="110">
        <v>0</v>
      </c>
      <c r="F35" s="110">
        <v>0</v>
      </c>
      <c r="G35" s="110">
        <v>0</v>
      </c>
      <c r="H35" s="110">
        <v>0</v>
      </c>
      <c r="I35" s="110">
        <v>0</v>
      </c>
      <c r="J35" s="110">
        <v>0</v>
      </c>
      <c r="K35" s="110">
        <v>0</v>
      </c>
      <c r="L35" s="110">
        <v>0</v>
      </c>
      <c r="M35" s="110">
        <v>0</v>
      </c>
      <c r="N35" s="110">
        <v>0</v>
      </c>
      <c r="O35" s="110">
        <v>0</v>
      </c>
      <c r="P35" s="110">
        <v>0</v>
      </c>
      <c r="Q35" s="110">
        <v>0</v>
      </c>
      <c r="R35" s="110">
        <v>0</v>
      </c>
      <c r="S35" s="110">
        <v>0</v>
      </c>
      <c r="T35" s="110">
        <v>0</v>
      </c>
      <c r="U35" s="110">
        <v>0</v>
      </c>
      <c r="V35" s="110">
        <v>0</v>
      </c>
      <c r="W35" s="110">
        <v>0</v>
      </c>
      <c r="X35" s="110">
        <v>0</v>
      </c>
      <c r="Y35" s="110">
        <v>0</v>
      </c>
      <c r="Z35" s="110">
        <v>0</v>
      </c>
      <c r="AA35" s="110">
        <v>0</v>
      </c>
      <c r="AB35" s="110">
        <v>0</v>
      </c>
      <c r="AC35" s="124">
        <f>SUM(E35:AB35)</f>
        <v>0</v>
      </c>
      <c r="AD35" s="674" t="s">
        <v>474</v>
      </c>
    </row>
    <row r="36" spans="1:31" ht="12" x14ac:dyDescent="0.2">
      <c r="A36" s="2729"/>
      <c r="B36" s="2723"/>
      <c r="C36" s="11" t="s">
        <v>8</v>
      </c>
      <c r="D36" s="1275" t="s">
        <v>468</v>
      </c>
      <c r="E36" s="2243">
        <v>18</v>
      </c>
      <c r="F36" s="2244">
        <v>18</v>
      </c>
      <c r="G36" s="2244">
        <v>21</v>
      </c>
      <c r="H36" s="2244">
        <v>18</v>
      </c>
      <c r="I36" s="2244">
        <v>20</v>
      </c>
      <c r="J36" s="2244">
        <v>17</v>
      </c>
      <c r="K36" s="2244">
        <v>18</v>
      </c>
      <c r="L36" s="2244">
        <v>19</v>
      </c>
      <c r="M36" s="2244">
        <v>19</v>
      </c>
      <c r="N36" s="2244">
        <v>24</v>
      </c>
      <c r="O36" s="2244">
        <v>20</v>
      </c>
      <c r="P36" s="2244">
        <v>20</v>
      </c>
      <c r="Q36" s="2244">
        <v>21</v>
      </c>
      <c r="R36" s="2244">
        <v>22</v>
      </c>
      <c r="S36" s="2244">
        <v>20</v>
      </c>
      <c r="T36" s="2244">
        <v>18</v>
      </c>
      <c r="U36" s="2244">
        <v>21</v>
      </c>
      <c r="V36" s="2244">
        <v>19</v>
      </c>
      <c r="W36" s="2244">
        <v>22</v>
      </c>
      <c r="X36" s="2244">
        <v>19</v>
      </c>
      <c r="Y36" s="2244">
        <v>19</v>
      </c>
      <c r="Z36" s="2244">
        <v>19</v>
      </c>
      <c r="AA36" s="2244">
        <v>19</v>
      </c>
      <c r="AB36" s="2245">
        <v>19</v>
      </c>
      <c r="AC36" s="83"/>
      <c r="AD36" s="78"/>
    </row>
    <row r="37" spans="1:31" ht="12" thickBot="1" x14ac:dyDescent="0.25">
      <c r="A37" s="2730"/>
      <c r="B37" s="2724"/>
      <c r="C37" s="46" t="s">
        <v>16</v>
      </c>
      <c r="D37" s="1157"/>
      <c r="E37" s="110">
        <f t="shared" ref="E37:AC37" si="11">E35/E34</f>
        <v>0</v>
      </c>
      <c r="F37" s="110">
        <f t="shared" si="11"/>
        <v>0</v>
      </c>
      <c r="G37" s="110">
        <f t="shared" si="11"/>
        <v>0</v>
      </c>
      <c r="H37" s="428">
        <f t="shared" si="11"/>
        <v>0</v>
      </c>
      <c r="I37" s="110">
        <f t="shared" si="11"/>
        <v>0</v>
      </c>
      <c r="J37" s="110">
        <f t="shared" si="11"/>
        <v>0</v>
      </c>
      <c r="K37" s="110">
        <f t="shared" si="11"/>
        <v>0</v>
      </c>
      <c r="L37" s="110">
        <f t="shared" si="11"/>
        <v>0</v>
      </c>
      <c r="M37" s="110">
        <f t="shared" si="11"/>
        <v>0</v>
      </c>
      <c r="N37" s="428">
        <f t="shared" si="11"/>
        <v>0</v>
      </c>
      <c r="O37" s="110">
        <f t="shared" si="11"/>
        <v>0</v>
      </c>
      <c r="P37" s="110">
        <f t="shared" si="11"/>
        <v>0</v>
      </c>
      <c r="Q37" s="110">
        <f t="shared" si="11"/>
        <v>0</v>
      </c>
      <c r="R37" s="110">
        <f t="shared" si="11"/>
        <v>0</v>
      </c>
      <c r="S37" s="110">
        <f t="shared" si="11"/>
        <v>0</v>
      </c>
      <c r="T37" s="110">
        <f t="shared" si="11"/>
        <v>0</v>
      </c>
      <c r="U37" s="110">
        <f t="shared" si="11"/>
        <v>0</v>
      </c>
      <c r="V37" s="428">
        <f t="shared" si="11"/>
        <v>0</v>
      </c>
      <c r="W37" s="110">
        <f t="shared" si="11"/>
        <v>0</v>
      </c>
      <c r="X37" s="110">
        <f t="shared" si="11"/>
        <v>0</v>
      </c>
      <c r="Y37" s="110">
        <f t="shared" si="11"/>
        <v>0</v>
      </c>
      <c r="Z37" s="110">
        <f t="shared" si="11"/>
        <v>0</v>
      </c>
      <c r="AA37" s="110">
        <f t="shared" si="11"/>
        <v>0</v>
      </c>
      <c r="AB37" s="110">
        <f t="shared" si="11"/>
        <v>0</v>
      </c>
      <c r="AC37" s="122">
        <f t="shared" si="11"/>
        <v>0</v>
      </c>
    </row>
    <row r="38" spans="1:31" x14ac:dyDescent="0.2">
      <c r="A38" s="2728" t="s">
        <v>112</v>
      </c>
      <c r="B38" s="2725" t="s">
        <v>544</v>
      </c>
      <c r="C38" s="10" t="s">
        <v>486</v>
      </c>
      <c r="D38" s="1153" t="s">
        <v>509</v>
      </c>
      <c r="E38" s="80"/>
      <c r="F38" s="80"/>
      <c r="G38" s="80"/>
      <c r="H38" s="426"/>
      <c r="I38" s="80"/>
      <c r="J38" s="80"/>
      <c r="K38" s="80"/>
      <c r="L38" s="80"/>
      <c r="M38" s="80"/>
      <c r="N38" s="426"/>
      <c r="O38" s="80"/>
      <c r="P38" s="80"/>
      <c r="Q38" s="80"/>
      <c r="R38" s="80"/>
      <c r="S38" s="80"/>
      <c r="T38" s="80"/>
      <c r="U38" s="80"/>
      <c r="V38" s="426"/>
      <c r="W38" s="80"/>
      <c r="X38" s="80"/>
      <c r="Y38" s="80"/>
      <c r="Z38" s="80"/>
      <c r="AA38" s="80"/>
      <c r="AB38" s="80"/>
      <c r="AC38" s="124">
        <f>SUM(E38:AB38)</f>
        <v>0</v>
      </c>
    </row>
    <row r="39" spans="1:31" ht="11.25" customHeight="1" x14ac:dyDescent="0.2">
      <c r="A39" s="2729"/>
      <c r="B39" s="2726"/>
      <c r="C39" s="11" t="s">
        <v>487</v>
      </c>
      <c r="D39" s="1156" t="s">
        <v>509</v>
      </c>
      <c r="E39" s="82"/>
      <c r="F39" s="82"/>
      <c r="G39" s="82"/>
      <c r="H39" s="430"/>
      <c r="I39" s="82"/>
      <c r="J39" s="82"/>
      <c r="K39" s="82"/>
      <c r="L39" s="82"/>
      <c r="M39" s="82"/>
      <c r="N39" s="430"/>
      <c r="O39" s="116"/>
      <c r="P39" s="116"/>
      <c r="Q39" s="116"/>
      <c r="R39" s="116"/>
      <c r="S39" s="116"/>
      <c r="T39" s="116"/>
      <c r="U39" s="116"/>
      <c r="V39" s="430"/>
      <c r="W39" s="116"/>
      <c r="X39" s="116"/>
      <c r="Y39" s="116"/>
      <c r="Z39" s="116"/>
      <c r="AA39" s="116"/>
      <c r="AB39" s="116"/>
      <c r="AC39" s="124">
        <f>SUM(E39:AB39)</f>
        <v>0</v>
      </c>
    </row>
    <row r="40" spans="1:31" ht="11.25" customHeight="1" x14ac:dyDescent="0.2">
      <c r="A40" s="2729"/>
      <c r="B40" s="2726"/>
      <c r="C40" s="11" t="s">
        <v>8</v>
      </c>
      <c r="D40" s="1156" t="s">
        <v>468</v>
      </c>
      <c r="E40" s="82" t="s">
        <v>245</v>
      </c>
      <c r="F40" s="116">
        <v>0</v>
      </c>
      <c r="G40" s="116">
        <v>0</v>
      </c>
      <c r="H40" s="484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484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484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16">
        <v>0</v>
      </c>
      <c r="AC40" s="83"/>
    </row>
    <row r="41" spans="1:31" ht="11.25" customHeight="1" thickBot="1" x14ac:dyDescent="0.25">
      <c r="A41" s="2730"/>
      <c r="B41" s="2727"/>
      <c r="C41" s="46" t="s">
        <v>16</v>
      </c>
      <c r="D41" s="46"/>
      <c r="E41" s="110" t="e">
        <f t="shared" ref="E41:AC41" si="12">E39/E38</f>
        <v>#DIV/0!</v>
      </c>
      <c r="F41" s="110" t="e">
        <f t="shared" si="12"/>
        <v>#DIV/0!</v>
      </c>
      <c r="G41" s="110" t="e">
        <f t="shared" si="12"/>
        <v>#DIV/0!</v>
      </c>
      <c r="H41" s="428" t="e">
        <f t="shared" si="12"/>
        <v>#DIV/0!</v>
      </c>
      <c r="I41" s="110" t="e">
        <f t="shared" si="12"/>
        <v>#DIV/0!</v>
      </c>
      <c r="J41" s="110" t="e">
        <f t="shared" si="12"/>
        <v>#DIV/0!</v>
      </c>
      <c r="K41" s="110" t="e">
        <f t="shared" si="12"/>
        <v>#DIV/0!</v>
      </c>
      <c r="L41" s="110" t="e">
        <f t="shared" si="12"/>
        <v>#DIV/0!</v>
      </c>
      <c r="M41" s="110" t="e">
        <f t="shared" si="12"/>
        <v>#DIV/0!</v>
      </c>
      <c r="N41" s="428" t="e">
        <f t="shared" si="12"/>
        <v>#DIV/0!</v>
      </c>
      <c r="O41" s="110" t="e">
        <f t="shared" si="12"/>
        <v>#DIV/0!</v>
      </c>
      <c r="P41" s="110" t="e">
        <f t="shared" si="12"/>
        <v>#DIV/0!</v>
      </c>
      <c r="Q41" s="110" t="e">
        <f t="shared" si="12"/>
        <v>#DIV/0!</v>
      </c>
      <c r="R41" s="110" t="e">
        <f t="shared" si="12"/>
        <v>#DIV/0!</v>
      </c>
      <c r="S41" s="110" t="e">
        <f t="shared" si="12"/>
        <v>#DIV/0!</v>
      </c>
      <c r="T41" s="110" t="e">
        <f t="shared" si="12"/>
        <v>#DIV/0!</v>
      </c>
      <c r="U41" s="110" t="e">
        <f t="shared" si="12"/>
        <v>#DIV/0!</v>
      </c>
      <c r="V41" s="428" t="e">
        <f t="shared" si="12"/>
        <v>#DIV/0!</v>
      </c>
      <c r="W41" s="110" t="e">
        <f t="shared" si="12"/>
        <v>#DIV/0!</v>
      </c>
      <c r="X41" s="110" t="e">
        <f t="shared" si="12"/>
        <v>#DIV/0!</v>
      </c>
      <c r="Y41" s="110" t="e">
        <f t="shared" si="12"/>
        <v>#DIV/0!</v>
      </c>
      <c r="Z41" s="110" t="e">
        <f t="shared" si="12"/>
        <v>#DIV/0!</v>
      </c>
      <c r="AA41" s="110" t="e">
        <f t="shared" si="12"/>
        <v>#DIV/0!</v>
      </c>
      <c r="AB41" s="110" t="e">
        <f t="shared" si="12"/>
        <v>#DIV/0!</v>
      </c>
      <c r="AC41" s="122" t="e">
        <f t="shared" si="12"/>
        <v>#DIV/0!</v>
      </c>
    </row>
    <row r="42" spans="1:31" x14ac:dyDescent="0.2">
      <c r="A42" s="2728" t="s">
        <v>115</v>
      </c>
      <c r="B42" s="2722" t="s">
        <v>545</v>
      </c>
      <c r="C42" s="10" t="s">
        <v>486</v>
      </c>
      <c r="D42" s="1153" t="s">
        <v>509</v>
      </c>
      <c r="E42" s="80">
        <v>0.24000000000523869</v>
      </c>
      <c r="F42" s="80">
        <v>0.19999999999708962</v>
      </c>
      <c r="G42" s="80">
        <v>0.1599999999962165</v>
      </c>
      <c r="H42" s="80">
        <v>0.20000000000436557</v>
      </c>
      <c r="I42" s="80">
        <v>0.1599999999962165</v>
      </c>
      <c r="J42" s="80">
        <v>0.20000000000436557</v>
      </c>
      <c r="K42" s="80">
        <v>0.23999999999796273</v>
      </c>
      <c r="L42" s="80">
        <v>0.16000000000349246</v>
      </c>
      <c r="M42" s="80">
        <v>0.43999999999505235</v>
      </c>
      <c r="N42" s="80">
        <v>0.27999999999883585</v>
      </c>
      <c r="O42" s="80">
        <v>0.24000000000523869</v>
      </c>
      <c r="P42" s="80">
        <v>0.36000000000058208</v>
      </c>
      <c r="Q42" s="80">
        <v>0.36000000000058208</v>
      </c>
      <c r="R42" s="80">
        <v>0.35999999999330612</v>
      </c>
      <c r="S42" s="80">
        <v>0.36000000000058208</v>
      </c>
      <c r="T42" s="80">
        <v>0.36000000000058208</v>
      </c>
      <c r="U42" s="80">
        <v>0.36000000000058208</v>
      </c>
      <c r="V42" s="80">
        <v>0.36000000000058208</v>
      </c>
      <c r="W42" s="80">
        <v>0.36000000000058208</v>
      </c>
      <c r="X42" s="80">
        <v>0.36000000000058208</v>
      </c>
      <c r="Y42" s="80">
        <v>0.44000000000232831</v>
      </c>
      <c r="Z42" s="80">
        <v>0.36000000000058208</v>
      </c>
      <c r="AA42" s="80">
        <v>0.35999999999330612</v>
      </c>
      <c r="AB42" s="80">
        <v>0.24000000000523869</v>
      </c>
      <c r="AC42" s="124">
        <f>SUM(E42:AB42)</f>
        <v>7.1600000000034925</v>
      </c>
      <c r="AE42" s="4">
        <f>MIN(E42:AB42)</f>
        <v>0.1599999999962165</v>
      </c>
    </row>
    <row r="43" spans="1:31" x14ac:dyDescent="0.2">
      <c r="A43" s="2729"/>
      <c r="B43" s="2723"/>
      <c r="C43" s="11" t="s">
        <v>487</v>
      </c>
      <c r="D43" s="1156" t="s">
        <v>509</v>
      </c>
      <c r="E43" s="82">
        <v>0</v>
      </c>
      <c r="F43" s="82">
        <v>0</v>
      </c>
      <c r="G43" s="82">
        <v>0</v>
      </c>
      <c r="H43" s="430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430">
        <v>0</v>
      </c>
      <c r="O43" s="82">
        <v>0</v>
      </c>
      <c r="P43" s="82">
        <v>0</v>
      </c>
      <c r="Q43" s="82">
        <v>0</v>
      </c>
      <c r="R43" s="82">
        <v>0</v>
      </c>
      <c r="S43" s="82">
        <v>0</v>
      </c>
      <c r="T43" s="82">
        <v>0</v>
      </c>
      <c r="U43" s="82">
        <v>0</v>
      </c>
      <c r="V43" s="430">
        <v>0</v>
      </c>
      <c r="W43" s="82">
        <v>0</v>
      </c>
      <c r="X43" s="82">
        <v>0</v>
      </c>
      <c r="Y43" s="82">
        <v>0</v>
      </c>
      <c r="Z43" s="82">
        <v>0</v>
      </c>
      <c r="AA43" s="82">
        <v>0</v>
      </c>
      <c r="AB43" s="82">
        <v>0</v>
      </c>
      <c r="AC43" s="124">
        <f>SUM(E43:AB43)</f>
        <v>0</v>
      </c>
      <c r="AD43" s="5" t="s">
        <v>474</v>
      </c>
    </row>
    <row r="44" spans="1:31" ht="12" x14ac:dyDescent="0.2">
      <c r="A44" s="2729"/>
      <c r="B44" s="2723"/>
      <c r="C44" s="11" t="s">
        <v>8</v>
      </c>
      <c r="D44" s="1275" t="s">
        <v>468</v>
      </c>
      <c r="E44" s="2249">
        <v>12</v>
      </c>
      <c r="F44" s="2250">
        <v>11</v>
      </c>
      <c r="G44" s="2250">
        <v>9</v>
      </c>
      <c r="H44" s="2250">
        <v>9</v>
      </c>
      <c r="I44" s="2250">
        <v>11</v>
      </c>
      <c r="J44" s="2250">
        <v>12</v>
      </c>
      <c r="K44" s="2250">
        <v>14</v>
      </c>
      <c r="L44" s="2250">
        <v>14</v>
      </c>
      <c r="M44" s="2250">
        <v>17</v>
      </c>
      <c r="N44" s="2250">
        <v>17</v>
      </c>
      <c r="O44" s="2250">
        <v>17</v>
      </c>
      <c r="P44" s="2250">
        <v>18</v>
      </c>
      <c r="Q44" s="2250">
        <v>21</v>
      </c>
      <c r="R44" s="2250">
        <v>19</v>
      </c>
      <c r="S44" s="2250">
        <v>18</v>
      </c>
      <c r="T44" s="2250">
        <v>20</v>
      </c>
      <c r="U44" s="2250">
        <v>20</v>
      </c>
      <c r="V44" s="2250">
        <v>21</v>
      </c>
      <c r="W44" s="2250">
        <v>23</v>
      </c>
      <c r="X44" s="2250">
        <v>24</v>
      </c>
      <c r="Y44" s="2250">
        <v>22</v>
      </c>
      <c r="Z44" s="2250">
        <v>20</v>
      </c>
      <c r="AA44" s="2250">
        <v>17</v>
      </c>
      <c r="AB44" s="2251">
        <v>13</v>
      </c>
      <c r="AC44" s="584"/>
    </row>
    <row r="45" spans="1:31" ht="12" thickBot="1" x14ac:dyDescent="0.25">
      <c r="A45" s="2730"/>
      <c r="B45" s="2724"/>
      <c r="C45" s="46" t="s">
        <v>16</v>
      </c>
      <c r="D45" s="46"/>
      <c r="E45" s="110">
        <f t="shared" ref="E45:AC45" si="13">E43/E42</f>
        <v>0</v>
      </c>
      <c r="F45" s="110">
        <f t="shared" si="13"/>
        <v>0</v>
      </c>
      <c r="G45" s="110">
        <f t="shared" si="13"/>
        <v>0</v>
      </c>
      <c r="H45" s="428">
        <f t="shared" si="13"/>
        <v>0</v>
      </c>
      <c r="I45" s="110">
        <f t="shared" si="13"/>
        <v>0</v>
      </c>
      <c r="J45" s="110">
        <f t="shared" si="13"/>
        <v>0</v>
      </c>
      <c r="K45" s="110">
        <f t="shared" si="13"/>
        <v>0</v>
      </c>
      <c r="L45" s="110">
        <f t="shared" si="13"/>
        <v>0</v>
      </c>
      <c r="M45" s="110">
        <f t="shared" si="13"/>
        <v>0</v>
      </c>
      <c r="N45" s="428">
        <f t="shared" si="13"/>
        <v>0</v>
      </c>
      <c r="O45" s="110">
        <f t="shared" si="13"/>
        <v>0</v>
      </c>
      <c r="P45" s="110">
        <f t="shared" si="13"/>
        <v>0</v>
      </c>
      <c r="Q45" s="110">
        <f t="shared" si="13"/>
        <v>0</v>
      </c>
      <c r="R45" s="110">
        <f t="shared" si="13"/>
        <v>0</v>
      </c>
      <c r="S45" s="110">
        <f t="shared" si="13"/>
        <v>0</v>
      </c>
      <c r="T45" s="110">
        <f t="shared" si="13"/>
        <v>0</v>
      </c>
      <c r="U45" s="110">
        <f t="shared" si="13"/>
        <v>0</v>
      </c>
      <c r="V45" s="428">
        <f t="shared" si="13"/>
        <v>0</v>
      </c>
      <c r="W45" s="110">
        <f t="shared" si="13"/>
        <v>0</v>
      </c>
      <c r="X45" s="110">
        <f t="shared" si="13"/>
        <v>0</v>
      </c>
      <c r="Y45" s="110">
        <f t="shared" si="13"/>
        <v>0</v>
      </c>
      <c r="Z45" s="110">
        <f t="shared" si="13"/>
        <v>0</v>
      </c>
      <c r="AA45" s="110">
        <f t="shared" si="13"/>
        <v>0</v>
      </c>
      <c r="AB45" s="110">
        <f t="shared" si="13"/>
        <v>0</v>
      </c>
      <c r="AC45" s="122">
        <f t="shared" si="13"/>
        <v>0</v>
      </c>
    </row>
    <row r="46" spans="1:31" x14ac:dyDescent="0.2">
      <c r="A46" s="2728" t="s">
        <v>101</v>
      </c>
      <c r="B46" s="2725" t="s">
        <v>542</v>
      </c>
      <c r="C46" s="10" t="s">
        <v>486</v>
      </c>
      <c r="D46" s="1153" t="s">
        <v>509</v>
      </c>
      <c r="E46" s="80">
        <v>0.24000000000523869</v>
      </c>
      <c r="F46" s="80">
        <v>0.19999999999708962</v>
      </c>
      <c r="G46" s="80">
        <v>0.19999999999708962</v>
      </c>
      <c r="H46" s="426">
        <v>0.19999999999708962</v>
      </c>
      <c r="I46" s="80">
        <v>0.19999999999708962</v>
      </c>
      <c r="J46" s="80">
        <v>0.24000000000523869</v>
      </c>
      <c r="K46" s="80">
        <v>0.27999999999883585</v>
      </c>
      <c r="L46" s="80">
        <v>0.19999999999708962</v>
      </c>
      <c r="M46" s="80">
        <v>0.27999999999883585</v>
      </c>
      <c r="N46" s="426">
        <v>0.44000000000232831</v>
      </c>
      <c r="O46" s="80">
        <v>0.36000000000058208</v>
      </c>
      <c r="P46" s="80">
        <v>0.40000000000873115</v>
      </c>
      <c r="Q46" s="80">
        <v>0.39999999999417923</v>
      </c>
      <c r="R46" s="80">
        <v>0.39999999999417923</v>
      </c>
      <c r="S46" s="80">
        <v>0.32000000000698492</v>
      </c>
      <c r="T46" s="80">
        <v>0.319999999992433</v>
      </c>
      <c r="U46" s="80">
        <v>0.32000000000698492</v>
      </c>
      <c r="V46" s="426">
        <v>0.44000000000232831</v>
      </c>
      <c r="W46" s="80">
        <v>0.319999999992433</v>
      </c>
      <c r="X46" s="80">
        <v>0.27999999999883585</v>
      </c>
      <c r="Y46" s="80">
        <v>0.36000000000058208</v>
      </c>
      <c r="Z46" s="80">
        <v>0.32000000000698492</v>
      </c>
      <c r="AA46" s="80">
        <v>0.319999999992433</v>
      </c>
      <c r="AB46" s="80">
        <v>0.24000000000523869</v>
      </c>
      <c r="AC46" s="124">
        <f>SUM(E46:AB46)</f>
        <v>7.2799999999988358</v>
      </c>
      <c r="AD46" s="4">
        <f>MAX(E46:AB46)</f>
        <v>0.44000000000232831</v>
      </c>
      <c r="AE46" s="4">
        <f>MIN(E46:AB46)</f>
        <v>0.19999999999708962</v>
      </c>
    </row>
    <row r="47" spans="1:31" x14ac:dyDescent="0.2">
      <c r="A47" s="2729"/>
      <c r="B47" s="2726"/>
      <c r="C47" s="11" t="s">
        <v>487</v>
      </c>
      <c r="D47" s="1156" t="s">
        <v>509</v>
      </c>
      <c r="E47" s="82">
        <v>0</v>
      </c>
      <c r="F47" s="82">
        <v>0</v>
      </c>
      <c r="G47" s="82">
        <v>0</v>
      </c>
      <c r="H47" s="430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430">
        <v>0</v>
      </c>
      <c r="O47" s="82">
        <v>0</v>
      </c>
      <c r="P47" s="82">
        <v>0</v>
      </c>
      <c r="Q47" s="82">
        <v>0</v>
      </c>
      <c r="R47" s="82">
        <v>0</v>
      </c>
      <c r="S47" s="82">
        <v>0</v>
      </c>
      <c r="T47" s="82">
        <v>0</v>
      </c>
      <c r="U47" s="82">
        <v>0</v>
      </c>
      <c r="V47" s="430">
        <v>0</v>
      </c>
      <c r="W47" s="82">
        <v>0</v>
      </c>
      <c r="X47" s="82">
        <v>0</v>
      </c>
      <c r="Y47" s="82">
        <v>0</v>
      </c>
      <c r="Z47" s="82">
        <v>0</v>
      </c>
      <c r="AA47" s="82">
        <v>0</v>
      </c>
      <c r="AB47" s="82">
        <v>0</v>
      </c>
      <c r="AC47" s="124">
        <f>SUM(E47:AB47)</f>
        <v>0</v>
      </c>
      <c r="AD47" s="5" t="s">
        <v>474</v>
      </c>
    </row>
    <row r="48" spans="1:31" ht="12" x14ac:dyDescent="0.2">
      <c r="A48" s="2729"/>
      <c r="B48" s="2726"/>
      <c r="C48" s="11" t="s">
        <v>8</v>
      </c>
      <c r="D48" s="1275" t="s">
        <v>468</v>
      </c>
      <c r="E48" s="2234">
        <v>14</v>
      </c>
      <c r="F48" s="2235">
        <v>12</v>
      </c>
      <c r="G48" s="2235">
        <v>13</v>
      </c>
      <c r="H48" s="2235">
        <v>12</v>
      </c>
      <c r="I48" s="2235">
        <v>13</v>
      </c>
      <c r="J48" s="2235">
        <v>16</v>
      </c>
      <c r="K48" s="2235">
        <v>15</v>
      </c>
      <c r="L48" s="2235">
        <v>18</v>
      </c>
      <c r="M48" s="2235">
        <v>23</v>
      </c>
      <c r="N48" s="2235">
        <v>24</v>
      </c>
      <c r="O48" s="2235">
        <v>24</v>
      </c>
      <c r="P48" s="2235">
        <v>22</v>
      </c>
      <c r="Q48" s="2235">
        <v>22</v>
      </c>
      <c r="R48" s="2235">
        <v>23</v>
      </c>
      <c r="S48" s="2235">
        <v>29</v>
      </c>
      <c r="T48" s="2235">
        <v>23</v>
      </c>
      <c r="U48" s="2235">
        <v>23</v>
      </c>
      <c r="V48" s="2235">
        <v>20</v>
      </c>
      <c r="W48" s="2235">
        <v>18</v>
      </c>
      <c r="X48" s="2235">
        <v>22</v>
      </c>
      <c r="Y48" s="2235">
        <v>21</v>
      </c>
      <c r="Z48" s="2235">
        <v>21</v>
      </c>
      <c r="AA48" s="2235">
        <v>17</v>
      </c>
      <c r="AB48" s="2236">
        <v>16</v>
      </c>
      <c r="AC48" s="83"/>
    </row>
    <row r="49" spans="1:31" ht="12" thickBot="1" x14ac:dyDescent="0.25">
      <c r="A49" s="2730"/>
      <c r="B49" s="2727"/>
      <c r="C49" s="46" t="s">
        <v>16</v>
      </c>
      <c r="D49" s="46"/>
      <c r="E49" s="110">
        <f t="shared" ref="E49:AC49" si="14">E47/E46</f>
        <v>0</v>
      </c>
      <c r="F49" s="110">
        <f t="shared" si="14"/>
        <v>0</v>
      </c>
      <c r="G49" s="110">
        <f t="shared" si="14"/>
        <v>0</v>
      </c>
      <c r="H49" s="428">
        <f t="shared" si="14"/>
        <v>0</v>
      </c>
      <c r="I49" s="110">
        <f t="shared" si="14"/>
        <v>0</v>
      </c>
      <c r="J49" s="110">
        <f t="shared" si="14"/>
        <v>0</v>
      </c>
      <c r="K49" s="110">
        <f t="shared" si="14"/>
        <v>0</v>
      </c>
      <c r="L49" s="110">
        <f t="shared" si="14"/>
        <v>0</v>
      </c>
      <c r="M49" s="110">
        <f t="shared" si="14"/>
        <v>0</v>
      </c>
      <c r="N49" s="428">
        <f t="shared" si="14"/>
        <v>0</v>
      </c>
      <c r="O49" s="110">
        <f t="shared" si="14"/>
        <v>0</v>
      </c>
      <c r="P49" s="110">
        <f t="shared" si="14"/>
        <v>0</v>
      </c>
      <c r="Q49" s="110">
        <f t="shared" si="14"/>
        <v>0</v>
      </c>
      <c r="R49" s="110">
        <f t="shared" si="14"/>
        <v>0</v>
      </c>
      <c r="S49" s="110">
        <f t="shared" si="14"/>
        <v>0</v>
      </c>
      <c r="T49" s="110">
        <f t="shared" si="14"/>
        <v>0</v>
      </c>
      <c r="U49" s="110">
        <f t="shared" si="14"/>
        <v>0</v>
      </c>
      <c r="V49" s="428">
        <f t="shared" si="14"/>
        <v>0</v>
      </c>
      <c r="W49" s="110">
        <f t="shared" si="14"/>
        <v>0</v>
      </c>
      <c r="X49" s="110">
        <f t="shared" si="14"/>
        <v>0</v>
      </c>
      <c r="Y49" s="110">
        <f t="shared" si="14"/>
        <v>0</v>
      </c>
      <c r="Z49" s="110">
        <f t="shared" si="14"/>
        <v>0</v>
      </c>
      <c r="AA49" s="110">
        <f t="shared" si="14"/>
        <v>0</v>
      </c>
      <c r="AB49" s="110">
        <f t="shared" si="14"/>
        <v>0</v>
      </c>
      <c r="AC49" s="122">
        <f t="shared" si="14"/>
        <v>0</v>
      </c>
    </row>
    <row r="50" spans="1:31" x14ac:dyDescent="0.2">
      <c r="A50" s="2728" t="s">
        <v>102</v>
      </c>
      <c r="B50" s="2725" t="s">
        <v>543</v>
      </c>
      <c r="C50" s="10" t="s">
        <v>486</v>
      </c>
      <c r="D50" s="1153" t="s">
        <v>509</v>
      </c>
      <c r="E50" s="80">
        <v>0.23999999999796273</v>
      </c>
      <c r="F50" s="80">
        <v>0.19999999999708962</v>
      </c>
      <c r="G50" s="80">
        <v>0.20000000000436557</v>
      </c>
      <c r="H50" s="80">
        <v>0.19999999999708962</v>
      </c>
      <c r="I50" s="80">
        <v>0.16000000000349246</v>
      </c>
      <c r="J50" s="80">
        <v>0.19999999999708962</v>
      </c>
      <c r="K50" s="80">
        <v>0.23999999999796273</v>
      </c>
      <c r="L50" s="80">
        <v>0.20000000000436557</v>
      </c>
      <c r="M50" s="80">
        <v>0.27999999999883585</v>
      </c>
      <c r="N50" s="80">
        <v>0.36000000000058208</v>
      </c>
      <c r="O50" s="80">
        <v>0.23999999999796273</v>
      </c>
      <c r="P50" s="80">
        <v>0.27999999999883585</v>
      </c>
      <c r="Q50" s="80">
        <v>0.31999999999970896</v>
      </c>
      <c r="R50" s="80">
        <v>0.31999999999970896</v>
      </c>
      <c r="S50" s="80">
        <v>0.31999999999970896</v>
      </c>
      <c r="T50" s="80">
        <v>0.31999999999970896</v>
      </c>
      <c r="U50" s="80">
        <v>0.31999999999970896</v>
      </c>
      <c r="V50" s="80">
        <v>0.31999999999970896</v>
      </c>
      <c r="W50" s="80">
        <v>0.32000000000698492</v>
      </c>
      <c r="X50" s="80">
        <v>0.27999999999883585</v>
      </c>
      <c r="Y50" s="80">
        <v>0.43999999999505235</v>
      </c>
      <c r="Z50" s="80">
        <v>0.36000000000058208</v>
      </c>
      <c r="AA50" s="80">
        <v>0.36000000000058208</v>
      </c>
      <c r="AB50" s="80">
        <v>0.16000000000349246</v>
      </c>
      <c r="AC50" s="124">
        <f>SUM(E50:AB50)</f>
        <v>6.6399999999994179</v>
      </c>
      <c r="AD50" s="678"/>
      <c r="AE50" s="4">
        <f>MIN(E50:AB50)</f>
        <v>0.16000000000349246</v>
      </c>
    </row>
    <row r="51" spans="1:31" x14ac:dyDescent="0.2">
      <c r="A51" s="2729"/>
      <c r="B51" s="2726"/>
      <c r="C51" s="11" t="s">
        <v>487</v>
      </c>
      <c r="D51" s="1156" t="s">
        <v>509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0</v>
      </c>
      <c r="Y51" s="82">
        <v>0</v>
      </c>
      <c r="Z51" s="82">
        <v>0</v>
      </c>
      <c r="AA51" s="82">
        <v>0</v>
      </c>
      <c r="AB51" s="82">
        <v>0</v>
      </c>
      <c r="AC51" s="124">
        <f>SUM(E51:AB51)</f>
        <v>0</v>
      </c>
      <c r="AD51" s="678" t="s">
        <v>474</v>
      </c>
    </row>
    <row r="52" spans="1:31" ht="12" x14ac:dyDescent="0.2">
      <c r="A52" s="2729"/>
      <c r="B52" s="2726"/>
      <c r="C52" s="11" t="s">
        <v>8</v>
      </c>
      <c r="D52" s="1275" t="s">
        <v>468</v>
      </c>
      <c r="E52" s="2240">
        <v>13</v>
      </c>
      <c r="F52" s="2241">
        <v>11</v>
      </c>
      <c r="G52" s="2241">
        <v>10</v>
      </c>
      <c r="H52" s="2241">
        <v>10</v>
      </c>
      <c r="I52" s="2241">
        <v>10</v>
      </c>
      <c r="J52" s="2241">
        <v>11</v>
      </c>
      <c r="K52" s="2241">
        <v>16</v>
      </c>
      <c r="L52" s="2241">
        <v>15</v>
      </c>
      <c r="M52" s="2241">
        <v>16</v>
      </c>
      <c r="N52" s="2241">
        <v>16</v>
      </c>
      <c r="O52" s="2241">
        <v>19</v>
      </c>
      <c r="P52" s="2241">
        <v>18</v>
      </c>
      <c r="Q52" s="2241">
        <v>17</v>
      </c>
      <c r="R52" s="2241">
        <v>17</v>
      </c>
      <c r="S52" s="2241">
        <v>19</v>
      </c>
      <c r="T52" s="2241">
        <v>18</v>
      </c>
      <c r="U52" s="2241">
        <v>18</v>
      </c>
      <c r="V52" s="2241">
        <v>18</v>
      </c>
      <c r="W52" s="2241">
        <v>18</v>
      </c>
      <c r="X52" s="2241">
        <v>23</v>
      </c>
      <c r="Y52" s="2241">
        <v>21</v>
      </c>
      <c r="Z52" s="2241">
        <v>22</v>
      </c>
      <c r="AA52" s="2241">
        <v>19</v>
      </c>
      <c r="AB52" s="2242">
        <v>14</v>
      </c>
      <c r="AC52" s="83"/>
    </row>
    <row r="53" spans="1:31" ht="12" thickBot="1" x14ac:dyDescent="0.25">
      <c r="A53" s="2730"/>
      <c r="B53" s="2727"/>
      <c r="C53" s="46" t="s">
        <v>16</v>
      </c>
      <c r="D53" s="46"/>
      <c r="E53" s="110">
        <f t="shared" ref="E53:AC53" si="15">E51/E50</f>
        <v>0</v>
      </c>
      <c r="F53" s="110">
        <f t="shared" si="15"/>
        <v>0</v>
      </c>
      <c r="G53" s="110">
        <f t="shared" si="15"/>
        <v>0</v>
      </c>
      <c r="H53" s="428">
        <f t="shared" si="15"/>
        <v>0</v>
      </c>
      <c r="I53" s="110">
        <f t="shared" si="15"/>
        <v>0</v>
      </c>
      <c r="J53" s="110">
        <f t="shared" si="15"/>
        <v>0</v>
      </c>
      <c r="K53" s="110">
        <f t="shared" si="15"/>
        <v>0</v>
      </c>
      <c r="L53" s="110">
        <f t="shared" si="15"/>
        <v>0</v>
      </c>
      <c r="M53" s="110">
        <f t="shared" si="15"/>
        <v>0</v>
      </c>
      <c r="N53" s="428">
        <f t="shared" si="15"/>
        <v>0</v>
      </c>
      <c r="O53" s="110">
        <f t="shared" si="15"/>
        <v>0</v>
      </c>
      <c r="P53" s="110">
        <f t="shared" si="15"/>
        <v>0</v>
      </c>
      <c r="Q53" s="110">
        <f t="shared" si="15"/>
        <v>0</v>
      </c>
      <c r="R53" s="110">
        <f t="shared" si="15"/>
        <v>0</v>
      </c>
      <c r="S53" s="110">
        <f t="shared" si="15"/>
        <v>0</v>
      </c>
      <c r="T53" s="110">
        <f t="shared" si="15"/>
        <v>0</v>
      </c>
      <c r="U53" s="110">
        <f t="shared" si="15"/>
        <v>0</v>
      </c>
      <c r="V53" s="428">
        <f t="shared" si="15"/>
        <v>0</v>
      </c>
      <c r="W53" s="110">
        <f t="shared" si="15"/>
        <v>0</v>
      </c>
      <c r="X53" s="110">
        <f t="shared" si="15"/>
        <v>0</v>
      </c>
      <c r="Y53" s="110">
        <f t="shared" si="15"/>
        <v>0</v>
      </c>
      <c r="Z53" s="110">
        <f t="shared" si="15"/>
        <v>0</v>
      </c>
      <c r="AA53" s="110">
        <f t="shared" si="15"/>
        <v>0</v>
      </c>
      <c r="AB53" s="110">
        <f t="shared" si="15"/>
        <v>0</v>
      </c>
      <c r="AC53" s="122">
        <f t="shared" si="15"/>
        <v>0</v>
      </c>
    </row>
    <row r="54" spans="1:31" x14ac:dyDescent="0.2">
      <c r="A54" s="2728" t="s">
        <v>121</v>
      </c>
      <c r="B54" s="2725" t="s">
        <v>546</v>
      </c>
      <c r="C54" s="10" t="s">
        <v>486</v>
      </c>
      <c r="D54" s="1156" t="s">
        <v>482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09">
        <v>0</v>
      </c>
      <c r="AA54" s="109">
        <v>0</v>
      </c>
      <c r="AB54" s="109">
        <v>0</v>
      </c>
      <c r="AC54" s="124">
        <f>SUM(E54:AB54)</f>
        <v>0</v>
      </c>
      <c r="AD54" s="674" t="s">
        <v>474</v>
      </c>
    </row>
    <row r="55" spans="1:31" x14ac:dyDescent="0.2">
      <c r="A55" s="2729"/>
      <c r="B55" s="2726"/>
      <c r="C55" s="11" t="s">
        <v>487</v>
      </c>
      <c r="D55" s="1156" t="s">
        <v>509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24">
        <f>SUM(E55:AB55)</f>
        <v>0</v>
      </c>
      <c r="AD55" s="674" t="s">
        <v>474</v>
      </c>
    </row>
    <row r="56" spans="1:31" ht="12" x14ac:dyDescent="0.2">
      <c r="A56" s="2729"/>
      <c r="B56" s="2726"/>
      <c r="C56" s="11" t="s">
        <v>8</v>
      </c>
      <c r="D56" s="1275" t="s">
        <v>468</v>
      </c>
      <c r="E56" s="664">
        <v>0</v>
      </c>
      <c r="F56" s="665">
        <v>0</v>
      </c>
      <c r="G56" s="665">
        <v>0</v>
      </c>
      <c r="H56" s="665">
        <v>0</v>
      </c>
      <c r="I56" s="665">
        <v>0</v>
      </c>
      <c r="J56" s="665">
        <v>0</v>
      </c>
      <c r="K56" s="665">
        <v>0</v>
      </c>
      <c r="L56" s="665">
        <v>0</v>
      </c>
      <c r="M56" s="665">
        <v>0</v>
      </c>
      <c r="N56" s="665">
        <v>0</v>
      </c>
      <c r="O56" s="665">
        <v>0</v>
      </c>
      <c r="P56" s="665">
        <v>0</v>
      </c>
      <c r="Q56" s="665">
        <v>0</v>
      </c>
      <c r="R56" s="665">
        <v>0</v>
      </c>
      <c r="S56" s="665">
        <v>0</v>
      </c>
      <c r="T56" s="665">
        <v>0</v>
      </c>
      <c r="U56" s="665">
        <v>0</v>
      </c>
      <c r="V56" s="665">
        <v>0</v>
      </c>
      <c r="W56" s="665">
        <v>0</v>
      </c>
      <c r="X56" s="665">
        <v>0</v>
      </c>
      <c r="Y56" s="665">
        <v>0</v>
      </c>
      <c r="Z56" s="665">
        <v>0</v>
      </c>
      <c r="AA56" s="665">
        <v>0</v>
      </c>
      <c r="AB56" s="666">
        <v>0</v>
      </c>
      <c r="AC56" s="83"/>
      <c r="AD56" s="78"/>
    </row>
    <row r="57" spans="1:31" ht="12" thickBot="1" x14ac:dyDescent="0.25">
      <c r="A57" s="2730"/>
      <c r="B57" s="2727"/>
      <c r="C57" s="46" t="s">
        <v>16</v>
      </c>
      <c r="D57" s="46"/>
      <c r="E57" s="110" t="e">
        <f t="shared" ref="E57:AC57" si="16">E55/E54</f>
        <v>#DIV/0!</v>
      </c>
      <c r="F57" s="110" t="e">
        <f t="shared" si="16"/>
        <v>#DIV/0!</v>
      </c>
      <c r="G57" s="110" t="e">
        <f t="shared" si="16"/>
        <v>#DIV/0!</v>
      </c>
      <c r="H57" s="428" t="e">
        <f t="shared" si="16"/>
        <v>#DIV/0!</v>
      </c>
      <c r="I57" s="110" t="e">
        <f t="shared" si="16"/>
        <v>#DIV/0!</v>
      </c>
      <c r="J57" s="110" t="e">
        <f t="shared" si="16"/>
        <v>#DIV/0!</v>
      </c>
      <c r="K57" s="110" t="e">
        <f t="shared" si="16"/>
        <v>#DIV/0!</v>
      </c>
      <c r="L57" s="110" t="e">
        <f t="shared" si="16"/>
        <v>#DIV/0!</v>
      </c>
      <c r="M57" s="110" t="e">
        <f t="shared" si="16"/>
        <v>#DIV/0!</v>
      </c>
      <c r="N57" s="428" t="e">
        <f t="shared" si="16"/>
        <v>#DIV/0!</v>
      </c>
      <c r="O57" s="110" t="e">
        <f t="shared" si="16"/>
        <v>#DIV/0!</v>
      </c>
      <c r="P57" s="110" t="e">
        <f t="shared" si="16"/>
        <v>#DIV/0!</v>
      </c>
      <c r="Q57" s="110" t="e">
        <f t="shared" si="16"/>
        <v>#DIV/0!</v>
      </c>
      <c r="R57" s="110" t="e">
        <f t="shared" si="16"/>
        <v>#DIV/0!</v>
      </c>
      <c r="S57" s="110" t="e">
        <f t="shared" si="16"/>
        <v>#DIV/0!</v>
      </c>
      <c r="T57" s="110" t="e">
        <f t="shared" si="16"/>
        <v>#DIV/0!</v>
      </c>
      <c r="U57" s="110" t="e">
        <f t="shared" si="16"/>
        <v>#DIV/0!</v>
      </c>
      <c r="V57" s="428" t="e">
        <f t="shared" si="16"/>
        <v>#DIV/0!</v>
      </c>
      <c r="W57" s="110" t="e">
        <f t="shared" si="16"/>
        <v>#DIV/0!</v>
      </c>
      <c r="X57" s="110" t="e">
        <f t="shared" si="16"/>
        <v>#DIV/0!</v>
      </c>
      <c r="Y57" s="110" t="e">
        <f t="shared" si="16"/>
        <v>#DIV/0!</v>
      </c>
      <c r="Z57" s="110" t="e">
        <f t="shared" si="16"/>
        <v>#DIV/0!</v>
      </c>
      <c r="AA57" s="110" t="e">
        <f t="shared" si="16"/>
        <v>#DIV/0!</v>
      </c>
      <c r="AB57" s="110" t="e">
        <f t="shared" si="16"/>
        <v>#DIV/0!</v>
      </c>
      <c r="AC57" s="122" t="e">
        <f t="shared" si="16"/>
        <v>#DIV/0!</v>
      </c>
    </row>
    <row r="58" spans="1:31" x14ac:dyDescent="0.2">
      <c r="A58" s="2728" t="s">
        <v>104</v>
      </c>
      <c r="B58" s="2725" t="s">
        <v>547</v>
      </c>
      <c r="C58" s="10" t="s">
        <v>486</v>
      </c>
      <c r="D58" s="1153" t="s">
        <v>509</v>
      </c>
      <c r="E58" s="80">
        <v>7.9999999998108251E-2</v>
      </c>
      <c r="F58" s="80">
        <v>8.000000000174623E-2</v>
      </c>
      <c r="G58" s="80">
        <v>0.11999999999898137</v>
      </c>
      <c r="H58" s="426">
        <v>7.9999999998108251E-2</v>
      </c>
      <c r="I58" s="80">
        <v>0.12000000000261934</v>
      </c>
      <c r="J58" s="80">
        <v>0.11999999999898137</v>
      </c>
      <c r="K58" s="80">
        <v>0.11999999999898137</v>
      </c>
      <c r="L58" s="80">
        <v>0.12000000000261934</v>
      </c>
      <c r="M58" s="80">
        <v>0.11999999999898137</v>
      </c>
      <c r="N58" s="426">
        <v>0.15999999999985448</v>
      </c>
      <c r="O58" s="80">
        <v>0.15999999999985448</v>
      </c>
      <c r="P58" s="80">
        <v>0.15999999999985448</v>
      </c>
      <c r="Q58" s="80">
        <v>0.15999999999985448</v>
      </c>
      <c r="R58" s="80">
        <v>0.15999999999985448</v>
      </c>
      <c r="S58" s="80">
        <v>0.15999999999985448</v>
      </c>
      <c r="T58" s="80">
        <v>0.15999999999985448</v>
      </c>
      <c r="U58" s="80">
        <v>0.11999999999898137</v>
      </c>
      <c r="V58" s="426">
        <v>0.12000000000261934</v>
      </c>
      <c r="W58" s="80">
        <v>0.15999999999985448</v>
      </c>
      <c r="X58" s="80">
        <v>0.11999999999898137</v>
      </c>
      <c r="Y58" s="80">
        <v>0.11999999999898137</v>
      </c>
      <c r="Z58" s="80">
        <v>0.12000000000261934</v>
      </c>
      <c r="AA58" s="80">
        <v>7.9999999998108251E-2</v>
      </c>
      <c r="AB58" s="80">
        <v>8.000000000174623E-2</v>
      </c>
      <c r="AC58" s="124">
        <f>SUM(E58:AB58)</f>
        <v>3</v>
      </c>
    </row>
    <row r="59" spans="1:31" x14ac:dyDescent="0.2">
      <c r="A59" s="2729"/>
      <c r="B59" s="2726"/>
      <c r="C59" s="11" t="s">
        <v>487</v>
      </c>
      <c r="D59" s="1156" t="s">
        <v>509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82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  <c r="W59" s="82">
        <v>0</v>
      </c>
      <c r="X59" s="82">
        <v>0</v>
      </c>
      <c r="Y59" s="82">
        <v>0</v>
      </c>
      <c r="Z59" s="82">
        <v>0</v>
      </c>
      <c r="AA59" s="82">
        <v>0</v>
      </c>
      <c r="AB59" s="82">
        <v>0</v>
      </c>
      <c r="AC59" s="124">
        <f>SUM(E59:AB59)</f>
        <v>0</v>
      </c>
      <c r="AD59" s="678" t="s">
        <v>474</v>
      </c>
    </row>
    <row r="60" spans="1:31" ht="12" x14ac:dyDescent="0.2">
      <c r="A60" s="2729"/>
      <c r="B60" s="2726"/>
      <c r="C60" s="11" t="s">
        <v>8</v>
      </c>
      <c r="D60" s="1275" t="s">
        <v>468</v>
      </c>
      <c r="E60" s="2246">
        <v>4</v>
      </c>
      <c r="F60" s="2247">
        <v>5</v>
      </c>
      <c r="G60" s="2247">
        <v>5</v>
      </c>
      <c r="H60" s="2247">
        <v>3</v>
      </c>
      <c r="I60" s="2247">
        <v>6</v>
      </c>
      <c r="J60" s="2247">
        <v>7</v>
      </c>
      <c r="K60" s="2247">
        <v>6</v>
      </c>
      <c r="L60" s="2247">
        <v>7</v>
      </c>
      <c r="M60" s="2247">
        <v>8</v>
      </c>
      <c r="N60" s="2247">
        <v>9</v>
      </c>
      <c r="O60" s="2247">
        <v>8</v>
      </c>
      <c r="P60" s="2247">
        <v>9</v>
      </c>
      <c r="Q60" s="2247">
        <v>7</v>
      </c>
      <c r="R60" s="2247">
        <v>6</v>
      </c>
      <c r="S60" s="2247">
        <v>7</v>
      </c>
      <c r="T60" s="2247">
        <v>8</v>
      </c>
      <c r="U60" s="2247">
        <v>7</v>
      </c>
      <c r="V60" s="2247">
        <v>7</v>
      </c>
      <c r="W60" s="2247">
        <v>7</v>
      </c>
      <c r="X60" s="2247">
        <v>7</v>
      </c>
      <c r="Y60" s="2247">
        <v>4</v>
      </c>
      <c r="Z60" s="2247">
        <v>5</v>
      </c>
      <c r="AA60" s="2247">
        <v>5</v>
      </c>
      <c r="AB60" s="2248">
        <v>3</v>
      </c>
      <c r="AC60" s="83"/>
    </row>
    <row r="61" spans="1:31" ht="12" thickBot="1" x14ac:dyDescent="0.25">
      <c r="A61" s="2730"/>
      <c r="B61" s="2727"/>
      <c r="C61" s="46" t="s">
        <v>16</v>
      </c>
      <c r="D61" s="46"/>
      <c r="E61" s="110">
        <f t="shared" ref="E61:AC61" si="17">E59/E58</f>
        <v>0</v>
      </c>
      <c r="F61" s="110">
        <f t="shared" si="17"/>
        <v>0</v>
      </c>
      <c r="G61" s="110">
        <f t="shared" si="17"/>
        <v>0</v>
      </c>
      <c r="H61" s="428">
        <f t="shared" si="17"/>
        <v>0</v>
      </c>
      <c r="I61" s="110">
        <f t="shared" si="17"/>
        <v>0</v>
      </c>
      <c r="J61" s="110">
        <f t="shared" si="17"/>
        <v>0</v>
      </c>
      <c r="K61" s="110">
        <f t="shared" si="17"/>
        <v>0</v>
      </c>
      <c r="L61" s="110">
        <f t="shared" si="17"/>
        <v>0</v>
      </c>
      <c r="M61" s="110">
        <f t="shared" si="17"/>
        <v>0</v>
      </c>
      <c r="N61" s="428">
        <f t="shared" si="17"/>
        <v>0</v>
      </c>
      <c r="O61" s="110">
        <f t="shared" si="17"/>
        <v>0</v>
      </c>
      <c r="P61" s="110">
        <f t="shared" si="17"/>
        <v>0</v>
      </c>
      <c r="Q61" s="110">
        <f t="shared" si="17"/>
        <v>0</v>
      </c>
      <c r="R61" s="110">
        <f t="shared" si="17"/>
        <v>0</v>
      </c>
      <c r="S61" s="110">
        <f t="shared" si="17"/>
        <v>0</v>
      </c>
      <c r="T61" s="110">
        <f t="shared" si="17"/>
        <v>0</v>
      </c>
      <c r="U61" s="110">
        <f t="shared" si="17"/>
        <v>0</v>
      </c>
      <c r="V61" s="428">
        <f t="shared" si="17"/>
        <v>0</v>
      </c>
      <c r="W61" s="110">
        <f t="shared" si="17"/>
        <v>0</v>
      </c>
      <c r="X61" s="110">
        <f t="shared" si="17"/>
        <v>0</v>
      </c>
      <c r="Y61" s="110">
        <f t="shared" si="17"/>
        <v>0</v>
      </c>
      <c r="Z61" s="110">
        <f t="shared" si="17"/>
        <v>0</v>
      </c>
      <c r="AA61" s="110">
        <f t="shared" si="17"/>
        <v>0</v>
      </c>
      <c r="AB61" s="110">
        <f t="shared" si="17"/>
        <v>0</v>
      </c>
      <c r="AC61" s="122">
        <f t="shared" si="17"/>
        <v>0</v>
      </c>
    </row>
    <row r="62" spans="1:31" ht="11.25" customHeight="1" x14ac:dyDescent="0.2">
      <c r="A62" s="2728" t="s">
        <v>95</v>
      </c>
      <c r="B62" s="2722" t="s">
        <v>545</v>
      </c>
      <c r="C62" s="10" t="s">
        <v>486</v>
      </c>
      <c r="D62" s="1153" t="s">
        <v>509</v>
      </c>
      <c r="E62" s="80">
        <v>0.15999999999985448</v>
      </c>
      <c r="F62" s="80">
        <v>7.999999999992724E-2</v>
      </c>
      <c r="G62" s="80">
        <v>7.999999999992724E-2</v>
      </c>
      <c r="H62" s="426">
        <v>0.12000000000080036</v>
      </c>
      <c r="I62" s="80">
        <v>7.999999999992724E-2</v>
      </c>
      <c r="J62" s="80">
        <v>0.11999999999898137</v>
      </c>
      <c r="K62" s="80">
        <v>0.12000000000080036</v>
      </c>
      <c r="L62" s="80">
        <v>0.2000000000007276</v>
      </c>
      <c r="M62" s="80">
        <v>0.15999999999985448</v>
      </c>
      <c r="N62" s="426">
        <v>0.19999999999890861</v>
      </c>
      <c r="O62" s="80">
        <v>0.15999999999985448</v>
      </c>
      <c r="P62" s="80">
        <v>0.2000000000007276</v>
      </c>
      <c r="Q62" s="80">
        <v>0.2000000000007276</v>
      </c>
      <c r="R62" s="80">
        <v>0.15999999999985448</v>
      </c>
      <c r="S62" s="80">
        <v>0.15999999999985448</v>
      </c>
      <c r="T62" s="80">
        <v>0.15999999999985448</v>
      </c>
      <c r="U62" s="80">
        <v>0.15999999999985448</v>
      </c>
      <c r="V62" s="426">
        <v>0.15999999999985448</v>
      </c>
      <c r="W62" s="80">
        <v>0.2000000000007276</v>
      </c>
      <c r="X62" s="80">
        <v>0.15999999999985448</v>
      </c>
      <c r="Y62" s="80">
        <v>0.19999999999890861</v>
      </c>
      <c r="Z62" s="80">
        <v>0.15999999999985448</v>
      </c>
      <c r="AA62" s="80">
        <v>0.15999999999985448</v>
      </c>
      <c r="AB62" s="80">
        <v>0.12000000000080036</v>
      </c>
      <c r="AC62" s="124">
        <f>SUM(E62:AB62)</f>
        <v>3.680000000000291</v>
      </c>
      <c r="AD62" s="4">
        <f>MAX(E62:AB62)</f>
        <v>0.2000000000007276</v>
      </c>
      <c r="AE62" s="4">
        <f>MIN(E62:AB62)</f>
        <v>7.999999999992724E-2</v>
      </c>
    </row>
    <row r="63" spans="1:31" x14ac:dyDescent="0.2">
      <c r="A63" s="2729"/>
      <c r="B63" s="2723"/>
      <c r="C63" s="11" t="s">
        <v>487</v>
      </c>
      <c r="D63" s="1156" t="s">
        <v>509</v>
      </c>
      <c r="E63" s="82">
        <v>0</v>
      </c>
      <c r="F63" s="82">
        <v>0</v>
      </c>
      <c r="G63" s="82">
        <v>0</v>
      </c>
      <c r="H63" s="430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430">
        <v>0</v>
      </c>
      <c r="O63" s="82">
        <v>0</v>
      </c>
      <c r="P63" s="82">
        <v>0</v>
      </c>
      <c r="Q63" s="82">
        <v>0</v>
      </c>
      <c r="R63" s="82">
        <v>0</v>
      </c>
      <c r="S63" s="82">
        <v>0</v>
      </c>
      <c r="T63" s="82">
        <v>0</v>
      </c>
      <c r="U63" s="82">
        <v>0</v>
      </c>
      <c r="V63" s="430">
        <v>0</v>
      </c>
      <c r="W63" s="82">
        <v>0</v>
      </c>
      <c r="X63" s="82">
        <v>0</v>
      </c>
      <c r="Y63" s="82">
        <v>0</v>
      </c>
      <c r="Z63" s="82">
        <v>0</v>
      </c>
      <c r="AA63" s="82">
        <v>0</v>
      </c>
      <c r="AB63" s="82">
        <v>0</v>
      </c>
      <c r="AC63" s="124">
        <f>SUM(E63:AB63)</f>
        <v>0</v>
      </c>
      <c r="AD63" s="5" t="s">
        <v>474</v>
      </c>
    </row>
    <row r="64" spans="1:31" ht="12" x14ac:dyDescent="0.2">
      <c r="A64" s="2729"/>
      <c r="B64" s="2723"/>
      <c r="C64" s="11" t="s">
        <v>8</v>
      </c>
      <c r="D64" s="1275" t="s">
        <v>468</v>
      </c>
      <c r="E64" s="2252">
        <v>6</v>
      </c>
      <c r="F64" s="2253">
        <v>6</v>
      </c>
      <c r="G64" s="2253">
        <v>4</v>
      </c>
      <c r="H64" s="2253">
        <v>4</v>
      </c>
      <c r="I64" s="2253">
        <v>3</v>
      </c>
      <c r="J64" s="2253">
        <v>5</v>
      </c>
      <c r="K64" s="2253">
        <v>10</v>
      </c>
      <c r="L64" s="2253">
        <v>12</v>
      </c>
      <c r="M64" s="2253">
        <v>11</v>
      </c>
      <c r="N64" s="2253">
        <v>11</v>
      </c>
      <c r="O64" s="2253">
        <v>10</v>
      </c>
      <c r="P64" s="2253">
        <v>8</v>
      </c>
      <c r="Q64" s="2253">
        <v>10</v>
      </c>
      <c r="R64" s="2253">
        <v>9</v>
      </c>
      <c r="S64" s="2253">
        <v>9</v>
      </c>
      <c r="T64" s="2253">
        <v>9</v>
      </c>
      <c r="U64" s="2253">
        <v>8</v>
      </c>
      <c r="V64" s="2253">
        <v>7</v>
      </c>
      <c r="W64" s="2253">
        <v>9</v>
      </c>
      <c r="X64" s="2253">
        <v>10</v>
      </c>
      <c r="Y64" s="2253">
        <v>9</v>
      </c>
      <c r="Z64" s="2253">
        <v>9</v>
      </c>
      <c r="AA64" s="2253">
        <v>7</v>
      </c>
      <c r="AB64" s="2254">
        <v>6</v>
      </c>
      <c r="AC64" s="83"/>
    </row>
    <row r="65" spans="1:32" ht="12" thickBot="1" x14ac:dyDescent="0.25">
      <c r="A65" s="2730"/>
      <c r="B65" s="2724"/>
      <c r="C65" s="46" t="s">
        <v>16</v>
      </c>
      <c r="D65" s="1157"/>
      <c r="E65" s="110">
        <f t="shared" ref="E65:AC65" si="18">E63/E62</f>
        <v>0</v>
      </c>
      <c r="F65" s="110">
        <f t="shared" si="18"/>
        <v>0</v>
      </c>
      <c r="G65" s="110">
        <f t="shared" si="18"/>
        <v>0</v>
      </c>
      <c r="H65" s="428">
        <f t="shared" si="18"/>
        <v>0</v>
      </c>
      <c r="I65" s="110">
        <f t="shared" si="18"/>
        <v>0</v>
      </c>
      <c r="J65" s="110">
        <f t="shared" si="18"/>
        <v>0</v>
      </c>
      <c r="K65" s="110">
        <f t="shared" si="18"/>
        <v>0</v>
      </c>
      <c r="L65" s="110">
        <f t="shared" si="18"/>
        <v>0</v>
      </c>
      <c r="M65" s="110">
        <f t="shared" si="18"/>
        <v>0</v>
      </c>
      <c r="N65" s="428">
        <f t="shared" si="18"/>
        <v>0</v>
      </c>
      <c r="O65" s="110">
        <f t="shared" si="18"/>
        <v>0</v>
      </c>
      <c r="P65" s="110">
        <f t="shared" si="18"/>
        <v>0</v>
      </c>
      <c r="Q65" s="110">
        <f t="shared" si="18"/>
        <v>0</v>
      </c>
      <c r="R65" s="110">
        <f t="shared" si="18"/>
        <v>0</v>
      </c>
      <c r="S65" s="110">
        <f t="shared" si="18"/>
        <v>0</v>
      </c>
      <c r="T65" s="110">
        <f t="shared" si="18"/>
        <v>0</v>
      </c>
      <c r="U65" s="110">
        <f t="shared" si="18"/>
        <v>0</v>
      </c>
      <c r="V65" s="428">
        <f t="shared" si="18"/>
        <v>0</v>
      </c>
      <c r="W65" s="110">
        <f t="shared" si="18"/>
        <v>0</v>
      </c>
      <c r="X65" s="110">
        <f t="shared" si="18"/>
        <v>0</v>
      </c>
      <c r="Y65" s="110">
        <f t="shared" si="18"/>
        <v>0</v>
      </c>
      <c r="Z65" s="110">
        <f t="shared" si="18"/>
        <v>0</v>
      </c>
      <c r="AA65" s="110">
        <f t="shared" si="18"/>
        <v>0</v>
      </c>
      <c r="AB65" s="110">
        <f t="shared" si="18"/>
        <v>0</v>
      </c>
      <c r="AC65" s="122">
        <f t="shared" si="18"/>
        <v>0</v>
      </c>
    </row>
    <row r="66" spans="1:32" x14ac:dyDescent="0.2">
      <c r="A66" s="2728" t="s">
        <v>105</v>
      </c>
      <c r="B66" s="2725" t="s">
        <v>548</v>
      </c>
      <c r="C66" s="10" t="s">
        <v>486</v>
      </c>
      <c r="D66" s="1153" t="s">
        <v>509</v>
      </c>
      <c r="E66" s="80">
        <v>0.44000000000232831</v>
      </c>
      <c r="F66" s="80">
        <v>0.36000000000058208</v>
      </c>
      <c r="G66" s="80">
        <v>0.31999999999970896</v>
      </c>
      <c r="H66" s="426">
        <v>0.36000000000058208</v>
      </c>
      <c r="I66" s="80">
        <v>0.39999999999417923</v>
      </c>
      <c r="J66" s="80">
        <v>0.36000000000058208</v>
      </c>
      <c r="K66" s="80">
        <v>0.48000000000320142</v>
      </c>
      <c r="L66" s="80">
        <v>0.43999999999505235</v>
      </c>
      <c r="M66" s="80">
        <v>0.56000000000494765</v>
      </c>
      <c r="N66" s="426">
        <v>0.59999999999854481</v>
      </c>
      <c r="O66" s="80">
        <v>0.55999999999767169</v>
      </c>
      <c r="P66" s="80">
        <v>0.60000000000582077</v>
      </c>
      <c r="Q66" s="80">
        <v>0.55999999999767169</v>
      </c>
      <c r="R66" s="80">
        <v>0.55999999999767169</v>
      </c>
      <c r="S66" s="80">
        <v>0.55999999999767169</v>
      </c>
      <c r="T66" s="80">
        <v>0.64000000000669388</v>
      </c>
      <c r="U66" s="80">
        <v>0.68000000000029104</v>
      </c>
      <c r="V66" s="426">
        <v>0.55999999999767169</v>
      </c>
      <c r="W66" s="80">
        <v>0.59999999999854481</v>
      </c>
      <c r="X66" s="80">
        <v>0.48000000000320142</v>
      </c>
      <c r="Y66" s="80">
        <v>0.63999999999941792</v>
      </c>
      <c r="Z66" s="80">
        <v>0.55999999999767169</v>
      </c>
      <c r="AA66" s="80">
        <v>0.55999999999767169</v>
      </c>
      <c r="AB66" s="80">
        <v>0.40000000000145519</v>
      </c>
      <c r="AC66" s="124">
        <f>SUM(E66:AB66)</f>
        <v>12.279999999998836</v>
      </c>
      <c r="AD66" s="4">
        <f>MAX(E66:AB66)</f>
        <v>0.68000000000029104</v>
      </c>
      <c r="AE66" s="4">
        <f>MIN(E66:AB66)</f>
        <v>0.31999999999970896</v>
      </c>
    </row>
    <row r="67" spans="1:32" x14ac:dyDescent="0.2">
      <c r="A67" s="2729"/>
      <c r="B67" s="2726"/>
      <c r="C67" s="11" t="s">
        <v>487</v>
      </c>
      <c r="D67" s="1156" t="s">
        <v>509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  <c r="W67" s="82">
        <v>0</v>
      </c>
      <c r="X67" s="82">
        <v>0</v>
      </c>
      <c r="Y67" s="82">
        <v>0</v>
      </c>
      <c r="Z67" s="82">
        <v>0</v>
      </c>
      <c r="AA67" s="82">
        <v>0</v>
      </c>
      <c r="AB67" s="82">
        <v>0</v>
      </c>
      <c r="AC67" s="124">
        <f>SUM(E67:AB67)</f>
        <v>0</v>
      </c>
      <c r="AD67" s="678" t="s">
        <v>474</v>
      </c>
    </row>
    <row r="68" spans="1:32" ht="12.75" thickBot="1" x14ac:dyDescent="0.25">
      <c r="A68" s="2729"/>
      <c r="B68" s="2726"/>
      <c r="C68" s="11" t="s">
        <v>8</v>
      </c>
      <c r="D68" s="1275" t="s">
        <v>468</v>
      </c>
      <c r="E68" s="2255">
        <v>25</v>
      </c>
      <c r="F68" s="2256">
        <v>20</v>
      </c>
      <c r="G68" s="2256">
        <v>19</v>
      </c>
      <c r="H68" s="2256">
        <v>19</v>
      </c>
      <c r="I68" s="2256">
        <v>23</v>
      </c>
      <c r="J68" s="2256">
        <v>21</v>
      </c>
      <c r="K68" s="2256">
        <v>24</v>
      </c>
      <c r="L68" s="2256">
        <v>30</v>
      </c>
      <c r="M68" s="2256">
        <v>35</v>
      </c>
      <c r="N68" s="2256">
        <v>35</v>
      </c>
      <c r="O68" s="2256">
        <v>38</v>
      </c>
      <c r="P68" s="2256">
        <v>33</v>
      </c>
      <c r="Q68" s="2256">
        <v>39</v>
      </c>
      <c r="R68" s="2256">
        <v>36</v>
      </c>
      <c r="S68" s="2256">
        <v>38</v>
      </c>
      <c r="T68" s="2256">
        <v>31</v>
      </c>
      <c r="U68" s="2256">
        <v>33</v>
      </c>
      <c r="V68" s="2256">
        <v>41</v>
      </c>
      <c r="W68" s="2256">
        <v>33</v>
      </c>
      <c r="X68" s="2256">
        <v>34</v>
      </c>
      <c r="Y68" s="2256">
        <v>32</v>
      </c>
      <c r="Z68" s="2256">
        <v>33</v>
      </c>
      <c r="AA68" s="2256">
        <v>30</v>
      </c>
      <c r="AB68" s="2257">
        <v>29</v>
      </c>
      <c r="AC68" s="83"/>
    </row>
    <row r="69" spans="1:32" ht="12" thickBot="1" x14ac:dyDescent="0.25">
      <c r="A69" s="2730"/>
      <c r="B69" s="2727"/>
      <c r="C69" s="46" t="s">
        <v>16</v>
      </c>
      <c r="D69" s="1157"/>
      <c r="E69" s="112"/>
      <c r="F69" s="112"/>
      <c r="G69" s="112"/>
      <c r="H69" s="448"/>
      <c r="I69" s="112"/>
      <c r="J69" s="112"/>
      <c r="K69" s="112"/>
      <c r="L69" s="112"/>
      <c r="M69" s="112"/>
      <c r="N69" s="448"/>
      <c r="O69" s="112"/>
      <c r="P69" s="112"/>
      <c r="Q69" s="112"/>
      <c r="R69" s="112"/>
      <c r="S69" s="112"/>
      <c r="T69" s="112"/>
      <c r="U69" s="112"/>
      <c r="V69" s="448"/>
      <c r="W69" s="112"/>
      <c r="X69" s="112"/>
      <c r="Y69" s="112"/>
      <c r="Z69" s="112"/>
      <c r="AA69" s="112"/>
      <c r="AB69" s="112"/>
      <c r="AC69" s="85"/>
    </row>
    <row r="70" spans="1:32" x14ac:dyDescent="0.2">
      <c r="A70" s="593"/>
      <c r="B70" s="594" t="s">
        <v>18</v>
      </c>
      <c r="C70" s="10" t="s">
        <v>486</v>
      </c>
      <c r="D70" s="1153" t="s">
        <v>509</v>
      </c>
      <c r="E70" s="80">
        <v>4.0000000000009099E-3</v>
      </c>
      <c r="F70" s="80">
        <v>2.0000000000027283E-3</v>
      </c>
      <c r="G70" s="80">
        <v>3.9999999999963624E-3</v>
      </c>
      <c r="H70" s="426">
        <v>4.0000000000009099E-3</v>
      </c>
      <c r="I70" s="80">
        <v>4.0000000000009099E-3</v>
      </c>
      <c r="J70" s="80">
        <v>4.0000000000009099E-3</v>
      </c>
      <c r="K70" s="80">
        <v>4.0000000000009099E-3</v>
      </c>
      <c r="L70" s="80">
        <v>3.9999999999963624E-3</v>
      </c>
      <c r="M70" s="80">
        <v>2.0000000000027283E-3</v>
      </c>
      <c r="N70" s="426">
        <v>1.9999999999981812E-3</v>
      </c>
      <c r="O70" s="80">
        <v>4.0000000000009099E-3</v>
      </c>
      <c r="P70" s="80">
        <v>4.0000000000009099E-3</v>
      </c>
      <c r="Q70" s="80">
        <v>4.0000000000009099E-3</v>
      </c>
      <c r="R70" s="80">
        <v>3.9999999999963624E-3</v>
      </c>
      <c r="S70" s="80">
        <v>4.0000000000009099E-3</v>
      </c>
      <c r="T70" s="80">
        <v>4.0000000000009099E-3</v>
      </c>
      <c r="U70" s="80">
        <v>4.0000000000009099E-3</v>
      </c>
      <c r="V70" s="426">
        <v>1.9999999999981812E-3</v>
      </c>
      <c r="W70" s="80">
        <v>4.0000000000009099E-3</v>
      </c>
      <c r="X70" s="80">
        <v>4.0000000000009099E-3</v>
      </c>
      <c r="Y70" s="80">
        <v>4.0000000000009099E-3</v>
      </c>
      <c r="Z70" s="80">
        <v>3.9999999999963624E-3</v>
      </c>
      <c r="AA70" s="80">
        <v>4.0000000000009099E-3</v>
      </c>
      <c r="AB70" s="80">
        <v>2.0000000000027283E-3</v>
      </c>
      <c r="AC70" s="127">
        <f>SUM(E70:AB70)</f>
        <v>8.6000000000003643E-2</v>
      </c>
      <c r="AD70" s="589">
        <f>MAX(E70:AB70)</f>
        <v>4.0000000000009099E-3</v>
      </c>
    </row>
    <row r="71" spans="1:32" ht="12" thickBot="1" x14ac:dyDescent="0.25">
      <c r="A71" s="597"/>
      <c r="B71" s="599" t="s">
        <v>19</v>
      </c>
      <c r="C71" s="45" t="s">
        <v>486</v>
      </c>
      <c r="D71" s="1211" t="s">
        <v>509</v>
      </c>
      <c r="E71" s="84">
        <v>0.01</v>
      </c>
      <c r="F71" s="84">
        <v>1.1999999999989087E-2</v>
      </c>
      <c r="G71" s="84">
        <v>0.01</v>
      </c>
      <c r="H71" s="84">
        <v>0.01</v>
      </c>
      <c r="I71" s="84">
        <v>0.01</v>
      </c>
      <c r="J71" s="84">
        <v>0.01</v>
      </c>
      <c r="K71" s="84">
        <v>1.3999999999996363E-2</v>
      </c>
      <c r="L71" s="84">
        <v>0.01</v>
      </c>
      <c r="M71" s="84">
        <v>0.01</v>
      </c>
      <c r="N71" s="84">
        <v>8.0000000000109133E-3</v>
      </c>
      <c r="O71" s="84">
        <v>0.01</v>
      </c>
      <c r="P71" s="84">
        <v>0.01</v>
      </c>
      <c r="Q71" s="84">
        <v>0.01</v>
      </c>
      <c r="R71" s="84">
        <v>0.01</v>
      </c>
      <c r="S71" s="84">
        <v>1.3999999999996363E-2</v>
      </c>
      <c r="T71" s="84">
        <v>0.01</v>
      </c>
      <c r="U71" s="84">
        <v>0.01</v>
      </c>
      <c r="V71" s="84">
        <v>0.01</v>
      </c>
      <c r="W71" s="84">
        <v>1.2000000000007276E-2</v>
      </c>
      <c r="X71" s="84">
        <v>0.01</v>
      </c>
      <c r="Y71" s="84">
        <v>1.1999999999989087E-2</v>
      </c>
      <c r="Z71" s="84">
        <v>0.01</v>
      </c>
      <c r="AA71" s="84">
        <v>1.2000000000007276E-2</v>
      </c>
      <c r="AB71" s="84">
        <v>7.9999999999927247E-3</v>
      </c>
      <c r="AC71" s="213">
        <f>SUM(E71:AB71)</f>
        <v>0.25199999999998912</v>
      </c>
      <c r="AD71" s="678"/>
    </row>
    <row r="72" spans="1:32" ht="10.5" customHeight="1" x14ac:dyDescent="0.2">
      <c r="A72" s="2746" t="s">
        <v>154</v>
      </c>
      <c r="B72" s="2747"/>
      <c r="C72" s="12" t="s">
        <v>486</v>
      </c>
      <c r="D72" s="10"/>
      <c r="E72" s="271">
        <f>E26+E30+E34+E38+E42+E46+E50+E54+E58+E62+E66</f>
        <v>2.1324000000074212</v>
      </c>
      <c r="F72" s="109">
        <f t="shared" ref="F72:AB72" si="19">F26+F30+F34+F38+F42+F46+F50+F54+F58+F62+F66</f>
        <v>1.7897999999949796</v>
      </c>
      <c r="G72" s="109">
        <f t="shared" si="19"/>
        <v>1.7331999999941066</v>
      </c>
      <c r="H72" s="427">
        <f t="shared" si="19"/>
        <v>1.8153999999994908</v>
      </c>
      <c r="I72" s="109">
        <f t="shared" si="19"/>
        <v>1.7777999999913416</v>
      </c>
      <c r="J72" s="109">
        <f t="shared" si="19"/>
        <v>1.8578000000058208</v>
      </c>
      <c r="K72" s="109">
        <f t="shared" si="19"/>
        <v>2.3373999999990542</v>
      </c>
      <c r="L72" s="109">
        <f t="shared" si="19"/>
        <v>2.1946000000082946</v>
      </c>
      <c r="M72" s="109">
        <f t="shared" si="19"/>
        <v>2.8055999999922876</v>
      </c>
      <c r="N72" s="427">
        <f t="shared" si="19"/>
        <v>3.1375999999974535</v>
      </c>
      <c r="O72" s="109">
        <f t="shared" si="19"/>
        <v>2.70700000000422</v>
      </c>
      <c r="P72" s="109">
        <f t="shared" si="19"/>
        <v>3.1420000000138244</v>
      </c>
      <c r="Q72" s="109">
        <f t="shared" si="19"/>
        <v>3.1739999999928696</v>
      </c>
      <c r="R72" s="109">
        <f t="shared" si="19"/>
        <v>3.1463999999847205</v>
      </c>
      <c r="S72" s="109">
        <f t="shared" si="19"/>
        <v>3.0510000000048021</v>
      </c>
      <c r="T72" s="109">
        <f t="shared" si="19"/>
        <v>3.0345999999975262</v>
      </c>
      <c r="U72" s="109">
        <f t="shared" si="19"/>
        <v>3.0358000000048024</v>
      </c>
      <c r="V72" s="427">
        <f t="shared" si="19"/>
        <v>3.0302000000011642</v>
      </c>
      <c r="W72" s="109">
        <f t="shared" si="19"/>
        <v>2.9792000000075669</v>
      </c>
      <c r="X72" s="109">
        <f t="shared" si="19"/>
        <v>2.6351999999960709</v>
      </c>
      <c r="Y72" s="109">
        <f t="shared" si="19"/>
        <v>3.2953999999936698</v>
      </c>
      <c r="Z72" s="109">
        <f t="shared" si="19"/>
        <v>3.0124000000148428</v>
      </c>
      <c r="AA72" s="109">
        <f t="shared" si="19"/>
        <v>2.8855999999758439</v>
      </c>
      <c r="AB72" s="109">
        <f t="shared" si="19"/>
        <v>2.0244000000175353</v>
      </c>
      <c r="AC72" s="121">
        <f>AC26+AC30+AC34+AC38+AC42+AC46+AC50+AC54+AC58+AC62+AC66</f>
        <v>62.734799999999709</v>
      </c>
    </row>
    <row r="73" spans="1:32" ht="10.5" customHeight="1" thickBot="1" x14ac:dyDescent="0.25">
      <c r="A73" s="2748"/>
      <c r="B73" s="2749"/>
      <c r="C73" s="9" t="s">
        <v>487</v>
      </c>
      <c r="D73" s="239"/>
      <c r="E73" s="272">
        <f>E27+E31+E35+E39+E43+E47+E51+E55+E59+E63+E67</f>
        <v>0</v>
      </c>
      <c r="F73" s="112">
        <f t="shared" ref="F73:AB73" si="20">F27+F31+F35+F39+F43+F47+F51+F55+F59+F63+F67</f>
        <v>0</v>
      </c>
      <c r="G73" s="112">
        <f t="shared" si="20"/>
        <v>0</v>
      </c>
      <c r="H73" s="448">
        <f t="shared" si="20"/>
        <v>0</v>
      </c>
      <c r="I73" s="112">
        <f t="shared" si="20"/>
        <v>0</v>
      </c>
      <c r="J73" s="112">
        <f t="shared" si="20"/>
        <v>0</v>
      </c>
      <c r="K73" s="112">
        <f t="shared" si="20"/>
        <v>0</v>
      </c>
      <c r="L73" s="112">
        <f t="shared" si="20"/>
        <v>0</v>
      </c>
      <c r="M73" s="112">
        <f t="shared" si="20"/>
        <v>0</v>
      </c>
      <c r="N73" s="448">
        <f t="shared" si="20"/>
        <v>0</v>
      </c>
      <c r="O73" s="112">
        <f t="shared" si="20"/>
        <v>0</v>
      </c>
      <c r="P73" s="112">
        <f t="shared" si="20"/>
        <v>0</v>
      </c>
      <c r="Q73" s="112">
        <f t="shared" si="20"/>
        <v>0</v>
      </c>
      <c r="R73" s="112">
        <f t="shared" si="20"/>
        <v>0</v>
      </c>
      <c r="S73" s="112">
        <f t="shared" si="20"/>
        <v>0</v>
      </c>
      <c r="T73" s="112">
        <f t="shared" si="20"/>
        <v>0</v>
      </c>
      <c r="U73" s="112">
        <f t="shared" si="20"/>
        <v>0</v>
      </c>
      <c r="V73" s="448">
        <f t="shared" si="20"/>
        <v>0</v>
      </c>
      <c r="W73" s="112">
        <f t="shared" si="20"/>
        <v>0</v>
      </c>
      <c r="X73" s="112">
        <f t="shared" si="20"/>
        <v>0</v>
      </c>
      <c r="Y73" s="112">
        <f t="shared" si="20"/>
        <v>0</v>
      </c>
      <c r="Z73" s="112">
        <f t="shared" si="20"/>
        <v>0</v>
      </c>
      <c r="AA73" s="112">
        <f t="shared" si="20"/>
        <v>0</v>
      </c>
      <c r="AB73" s="112">
        <f t="shared" si="20"/>
        <v>0</v>
      </c>
      <c r="AC73" s="124">
        <f>AC27+AC31+AC35+AC39+AC43+AC47+AC51+AC55+AC59+AC63+AC67</f>
        <v>0</v>
      </c>
    </row>
    <row r="74" spans="1:32" ht="10.5" customHeight="1" x14ac:dyDescent="0.2">
      <c r="A74" s="2750" t="s">
        <v>155</v>
      </c>
      <c r="B74" s="2751"/>
      <c r="C74" s="7" t="s">
        <v>486</v>
      </c>
      <c r="D74" s="10"/>
      <c r="E74" s="271">
        <f>E20-E72</f>
        <v>-0.22532409898164918</v>
      </c>
      <c r="F74" s="271">
        <f t="shared" ref="F74:AB74" si="21">F20-F72</f>
        <v>-7.9964936657653807E-2</v>
      </c>
      <c r="G74" s="271">
        <f t="shared" si="21"/>
        <v>-2.5015237035580062E-2</v>
      </c>
      <c r="H74" s="271">
        <f t="shared" si="21"/>
        <v>-0.2330831974615728</v>
      </c>
      <c r="I74" s="271">
        <f t="shared" si="21"/>
        <v>6.7821049738959527E-2</v>
      </c>
      <c r="J74" s="271">
        <f t="shared" si="21"/>
        <v>-5.1413169871359354E-3</v>
      </c>
      <c r="K74" s="271">
        <f t="shared" si="21"/>
        <v>-2.7870659502991391E-2</v>
      </c>
      <c r="L74" s="271">
        <f t="shared" si="21"/>
        <v>0.19228099999170523</v>
      </c>
      <c r="M74" s="271">
        <f t="shared" si="21"/>
        <v>-0.10984126111594472</v>
      </c>
      <c r="N74" s="271">
        <f t="shared" si="21"/>
        <v>-9.790016217263231E-2</v>
      </c>
      <c r="O74" s="271">
        <f t="shared" si="21"/>
        <v>0.27820498185307985</v>
      </c>
      <c r="P74" s="271">
        <f t="shared" si="21"/>
        <v>-0.35971890079640945</v>
      </c>
      <c r="Q74" s="271">
        <f t="shared" si="21"/>
        <v>-0.24310330749752351</v>
      </c>
      <c r="R74" s="271">
        <f t="shared" si="21"/>
        <v>-0.242314718721369</v>
      </c>
      <c r="S74" s="271">
        <f t="shared" si="21"/>
        <v>-0.1385537031631805</v>
      </c>
      <c r="T74" s="271">
        <f t="shared" si="21"/>
        <v>-0.30636224017086633</v>
      </c>
      <c r="U74" s="271">
        <f t="shared" si="21"/>
        <v>-0.15865095564654919</v>
      </c>
      <c r="V74" s="271">
        <f t="shared" si="21"/>
        <v>-0.19910695167467241</v>
      </c>
      <c r="W74" s="271">
        <f t="shared" si="21"/>
        <v>-0.13728566685479571</v>
      </c>
      <c r="X74" s="271">
        <f t="shared" si="21"/>
        <v>0.29071428240215269</v>
      </c>
      <c r="Y74" s="271">
        <f t="shared" si="21"/>
        <v>-0.47249684329734976</v>
      </c>
      <c r="Z74" s="271">
        <f t="shared" si="21"/>
        <v>-0.23580196059757563</v>
      </c>
      <c r="AA74" s="271">
        <f t="shared" si="21"/>
        <v>-0.40810169084994374</v>
      </c>
      <c r="AB74" s="271">
        <f t="shared" si="21"/>
        <v>0.13500337957154551</v>
      </c>
      <c r="AC74" s="271"/>
    </row>
    <row r="75" spans="1:32" ht="10.5" customHeight="1" thickBot="1" x14ac:dyDescent="0.25">
      <c r="A75" s="2748"/>
      <c r="B75" s="2749"/>
      <c r="C75" s="9" t="s">
        <v>487</v>
      </c>
      <c r="D75" s="45"/>
      <c r="E75" s="273">
        <f>E21-E73</f>
        <v>0.76283036041030883</v>
      </c>
      <c r="F75" s="273">
        <f t="shared" ref="F75:AB75" si="22">F21-F73</f>
        <v>0.68393402533493042</v>
      </c>
      <c r="G75" s="273">
        <f t="shared" si="22"/>
        <v>0.68327390518341069</v>
      </c>
      <c r="H75" s="273">
        <f t="shared" si="22"/>
        <v>0.63292672101516723</v>
      </c>
      <c r="I75" s="273">
        <f t="shared" si="22"/>
        <v>0.73824841989212053</v>
      </c>
      <c r="J75" s="273">
        <f t="shared" si="22"/>
        <v>0.74106347320747401</v>
      </c>
      <c r="K75" s="273">
        <f t="shared" si="22"/>
        <v>0.92381173619842516</v>
      </c>
      <c r="L75" s="273">
        <f t="shared" si="22"/>
        <v>0.95475239999999995</v>
      </c>
      <c r="M75" s="273">
        <f t="shared" si="22"/>
        <v>1.0783034955505373</v>
      </c>
      <c r="N75" s="273">
        <f t="shared" si="22"/>
        <v>1.2158799351299285</v>
      </c>
      <c r="O75" s="273">
        <f t="shared" si="22"/>
        <v>1.19408199274292</v>
      </c>
      <c r="P75" s="273">
        <f t="shared" si="22"/>
        <v>1.1129124396869661</v>
      </c>
      <c r="Q75" s="273">
        <f t="shared" si="22"/>
        <v>1.1723586769981384</v>
      </c>
      <c r="R75" s="273">
        <f t="shared" si="22"/>
        <v>1.1616341125053407</v>
      </c>
      <c r="S75" s="273">
        <f t="shared" si="22"/>
        <v>1.1649785187366486</v>
      </c>
      <c r="T75" s="273">
        <f t="shared" si="22"/>
        <v>1.091295103930664</v>
      </c>
      <c r="U75" s="273">
        <f t="shared" si="22"/>
        <v>1.1508596177433013</v>
      </c>
      <c r="V75" s="273">
        <f t="shared" si="22"/>
        <v>1.1324372193305967</v>
      </c>
      <c r="W75" s="273">
        <f t="shared" si="22"/>
        <v>1.1367657332611085</v>
      </c>
      <c r="X75" s="273">
        <f t="shared" si="22"/>
        <v>1.1703657129592895</v>
      </c>
      <c r="Y75" s="273">
        <f t="shared" si="22"/>
        <v>1.1291612626785281</v>
      </c>
      <c r="Z75" s="273">
        <f t="shared" si="22"/>
        <v>1.1106392157669069</v>
      </c>
      <c r="AA75" s="273">
        <f t="shared" si="22"/>
        <v>0.99099932365036014</v>
      </c>
      <c r="AB75" s="273">
        <f t="shared" si="22"/>
        <v>0.86376135183563241</v>
      </c>
      <c r="AC75" s="273"/>
    </row>
    <row r="76" spans="1:32" s="42" customFormat="1" ht="30" customHeight="1" thickBot="1" x14ac:dyDescent="0.25">
      <c r="A76" s="40"/>
      <c r="B76" s="41"/>
      <c r="E76" s="98"/>
      <c r="F76" s="98"/>
      <c r="G76" s="98"/>
      <c r="H76" s="100"/>
      <c r="I76" s="98"/>
      <c r="J76" s="98"/>
      <c r="K76" s="98"/>
      <c r="L76" s="98"/>
      <c r="M76" s="98"/>
      <c r="N76" s="100"/>
      <c r="O76" s="98"/>
      <c r="P76" s="98"/>
      <c r="Q76" s="98"/>
      <c r="R76" s="98"/>
      <c r="S76" s="98"/>
      <c r="T76" s="98"/>
      <c r="U76" s="98"/>
      <c r="V76" s="100"/>
      <c r="W76" s="98"/>
      <c r="X76" s="98"/>
      <c r="Y76" s="98"/>
      <c r="Z76" s="98"/>
      <c r="AA76" s="98"/>
      <c r="AB76" s="98"/>
      <c r="AC76" s="98"/>
    </row>
    <row r="77" spans="1:32" ht="28.5" customHeight="1" x14ac:dyDescent="0.2">
      <c r="A77" s="134" t="s">
        <v>17</v>
      </c>
      <c r="B77" s="135" t="s">
        <v>5</v>
      </c>
      <c r="C77" s="6" t="s">
        <v>14</v>
      </c>
      <c r="D77" s="6" t="s">
        <v>501</v>
      </c>
      <c r="E77" s="2732" t="s">
        <v>15</v>
      </c>
      <c r="F77" s="2732"/>
      <c r="G77" s="2732"/>
      <c r="H77" s="2732"/>
      <c r="I77" s="2732"/>
      <c r="J77" s="2732"/>
      <c r="K77" s="2732"/>
      <c r="L77" s="2732"/>
      <c r="M77" s="2732"/>
      <c r="N77" s="2732"/>
      <c r="O77" s="2732"/>
      <c r="P77" s="2732"/>
      <c r="Q77" s="2732"/>
      <c r="R77" s="2732"/>
      <c r="S77" s="2732"/>
      <c r="T77" s="2732"/>
      <c r="U77" s="2732"/>
      <c r="V77" s="2732"/>
      <c r="W77" s="2732"/>
      <c r="X77" s="2732"/>
      <c r="Y77" s="2732"/>
      <c r="Z77" s="2732"/>
      <c r="AA77" s="2732"/>
      <c r="AB77" s="2732"/>
      <c r="AC77" s="2733" t="s">
        <v>10</v>
      </c>
    </row>
    <row r="78" spans="1:32" s="13" customFormat="1" ht="12.75" customHeight="1" thickBot="1" x14ac:dyDescent="0.25">
      <c r="A78" s="2735" t="s">
        <v>549</v>
      </c>
      <c r="B78" s="2736"/>
      <c r="C78" s="17"/>
      <c r="D78" s="17"/>
      <c r="E78" s="18">
        <v>1</v>
      </c>
      <c r="F78" s="18">
        <v>2</v>
      </c>
      <c r="G78" s="18">
        <v>3</v>
      </c>
      <c r="H78" s="18">
        <v>4</v>
      </c>
      <c r="I78" s="18">
        <v>5</v>
      </c>
      <c r="J78" s="18">
        <v>6</v>
      </c>
      <c r="K78" s="18">
        <v>7</v>
      </c>
      <c r="L78" s="18">
        <v>8</v>
      </c>
      <c r="M78" s="18">
        <v>9</v>
      </c>
      <c r="N78" s="18">
        <v>10</v>
      </c>
      <c r="O78" s="18">
        <v>11</v>
      </c>
      <c r="P78" s="18">
        <v>12</v>
      </c>
      <c r="Q78" s="18">
        <v>13</v>
      </c>
      <c r="R78" s="18">
        <v>14</v>
      </c>
      <c r="S78" s="18">
        <v>15</v>
      </c>
      <c r="T78" s="18">
        <v>16</v>
      </c>
      <c r="U78" s="18">
        <v>17</v>
      </c>
      <c r="V78" s="18">
        <v>18</v>
      </c>
      <c r="W78" s="18">
        <v>19</v>
      </c>
      <c r="X78" s="18">
        <v>20</v>
      </c>
      <c r="Y78" s="18">
        <v>21</v>
      </c>
      <c r="Z78" s="18">
        <v>22</v>
      </c>
      <c r="AA78" s="18">
        <v>23</v>
      </c>
      <c r="AB78" s="18">
        <v>24</v>
      </c>
      <c r="AC78" s="2763"/>
      <c r="AD78" s="2717" t="s">
        <v>281</v>
      </c>
      <c r="AE78" s="2718"/>
      <c r="AF78" s="238"/>
    </row>
    <row r="79" spans="1:32" x14ac:dyDescent="0.2">
      <c r="A79" s="2728" t="s">
        <v>125</v>
      </c>
      <c r="B79" s="2725" t="s">
        <v>536</v>
      </c>
      <c r="C79" s="10" t="s">
        <v>486</v>
      </c>
      <c r="D79" s="1153" t="s">
        <v>509</v>
      </c>
      <c r="E79" s="109">
        <v>1.092000000004191</v>
      </c>
      <c r="F79" s="109">
        <v>1.092000000004191</v>
      </c>
      <c r="G79" s="109">
        <v>1.139999999992142</v>
      </c>
      <c r="H79" s="427">
        <v>0.92400000001362059</v>
      </c>
      <c r="I79" s="109">
        <v>1.0919999999823631</v>
      </c>
      <c r="J79" s="109">
        <v>0.98400000000401633</v>
      </c>
      <c r="K79" s="109">
        <v>1.1639999999970314</v>
      </c>
      <c r="L79" s="109">
        <v>1.4160000000047148</v>
      </c>
      <c r="M79" s="109">
        <v>1.4160000000047148</v>
      </c>
      <c r="N79" s="427">
        <v>1.64160000000047</v>
      </c>
      <c r="O79" s="109">
        <v>1.64399999999877</v>
      </c>
      <c r="P79" s="109">
        <v>2.03004479999999</v>
      </c>
      <c r="Q79" s="109">
        <v>1.8240000000005239</v>
      </c>
      <c r="R79" s="109">
        <v>1.7520000000076834</v>
      </c>
      <c r="S79" s="109">
        <v>1.7520000000076834</v>
      </c>
      <c r="T79" s="109">
        <v>1.775999999990745</v>
      </c>
      <c r="U79" s="109">
        <v>1.7360000000073299</v>
      </c>
      <c r="V79" s="427">
        <v>2.0159999999916201</v>
      </c>
      <c r="W79" s="109">
        <v>1.8240000000048899</v>
      </c>
      <c r="X79" s="109">
        <v>1.8240000000048899</v>
      </c>
      <c r="Y79" s="109">
        <v>1.8239999999830601</v>
      </c>
      <c r="Z79" s="109">
        <v>1.76000000001222</v>
      </c>
      <c r="AA79" s="109">
        <v>1.4700000000366999</v>
      </c>
      <c r="AB79" s="109">
        <v>1.40800000000017</v>
      </c>
      <c r="AC79" s="124">
        <f>SUM(E79:AB79)</f>
        <v>36.601644800053727</v>
      </c>
    </row>
    <row r="80" spans="1:32" ht="12" thickBot="1" x14ac:dyDescent="0.25">
      <c r="A80" s="2729"/>
      <c r="B80" s="2726"/>
      <c r="C80" s="11" t="s">
        <v>487</v>
      </c>
      <c r="D80" s="1156" t="s">
        <v>509</v>
      </c>
      <c r="E80" s="110">
        <v>0.46799999999711872</v>
      </c>
      <c r="F80" s="110">
        <v>0.46800000000257569</v>
      </c>
      <c r="G80" s="110">
        <v>0.51600000000144064</v>
      </c>
      <c r="H80" s="428">
        <v>0.41999999999825377</v>
      </c>
      <c r="I80" s="110">
        <v>0.51600000000144064</v>
      </c>
      <c r="J80" s="110">
        <v>0.44399999999768625</v>
      </c>
      <c r="K80" s="110">
        <v>0.49200000000200816</v>
      </c>
      <c r="L80" s="110">
        <v>0.50399999999899592</v>
      </c>
      <c r="M80" s="110">
        <v>0.50399999999899592</v>
      </c>
      <c r="N80" s="428">
        <v>0.50399999999899592</v>
      </c>
      <c r="O80" s="110">
        <v>0.50400000000445289</v>
      </c>
      <c r="P80" s="110">
        <v>0.64799999999559077</v>
      </c>
      <c r="Q80" s="110">
        <v>0.78000000000065484</v>
      </c>
      <c r="R80" s="110">
        <v>0.52800000000388536</v>
      </c>
      <c r="S80" s="110">
        <v>0.52799999999842839</v>
      </c>
      <c r="T80" s="110">
        <v>0.54000000000087311</v>
      </c>
      <c r="U80" s="110">
        <v>0.71999999999934516</v>
      </c>
      <c r="V80" s="428">
        <v>0.86400000000139698</v>
      </c>
      <c r="W80" s="110">
        <v>0.50399999999899592</v>
      </c>
      <c r="X80" s="110">
        <v>0.50399999999899592</v>
      </c>
      <c r="Y80" s="110">
        <v>0.50399999999899592</v>
      </c>
      <c r="Z80" s="110">
        <v>0.54000000000087311</v>
      </c>
      <c r="AA80" s="110">
        <v>0.76799999999821011</v>
      </c>
      <c r="AB80" s="110">
        <v>0.60000000000218279</v>
      </c>
      <c r="AC80" s="117">
        <f>SUM(E80:AB80)</f>
        <v>13.368000000000393</v>
      </c>
    </row>
    <row r="81" spans="1:30" ht="12" x14ac:dyDescent="0.2">
      <c r="A81" s="2729"/>
      <c r="B81" s="2726"/>
      <c r="C81" s="11" t="s">
        <v>8</v>
      </c>
      <c r="D81" s="1275" t="s">
        <v>468</v>
      </c>
      <c r="E81" s="2431">
        <v>67</v>
      </c>
      <c r="F81" s="2432">
        <v>65</v>
      </c>
      <c r="G81" s="2432">
        <v>62</v>
      </c>
      <c r="H81" s="2432">
        <v>65</v>
      </c>
      <c r="I81" s="2432">
        <v>62</v>
      </c>
      <c r="J81" s="2432">
        <v>65</v>
      </c>
      <c r="K81" s="2432">
        <v>77</v>
      </c>
      <c r="L81" s="2432">
        <v>86</v>
      </c>
      <c r="M81" s="2432">
        <v>94</v>
      </c>
      <c r="N81" s="2432">
        <v>108</v>
      </c>
      <c r="O81" s="2432">
        <v>113</v>
      </c>
      <c r="P81" s="2432">
        <v>110</v>
      </c>
      <c r="Q81" s="2432">
        <v>110</v>
      </c>
      <c r="R81" s="2432">
        <v>108</v>
      </c>
      <c r="S81" s="2432">
        <v>103</v>
      </c>
      <c r="T81" s="2432">
        <v>108</v>
      </c>
      <c r="U81" s="2432">
        <v>108</v>
      </c>
      <c r="V81" s="2432">
        <v>103</v>
      </c>
      <c r="W81" s="2432">
        <v>108</v>
      </c>
      <c r="X81" s="2432">
        <v>106</v>
      </c>
      <c r="Y81" s="2432">
        <v>106</v>
      </c>
      <c r="Z81" s="2432">
        <v>106</v>
      </c>
      <c r="AA81" s="2432">
        <v>91</v>
      </c>
      <c r="AB81" s="2433">
        <v>79</v>
      </c>
      <c r="AC81" s="87"/>
    </row>
    <row r="82" spans="1:30" ht="12" thickBot="1" x14ac:dyDescent="0.25">
      <c r="A82" s="2729"/>
      <c r="B82" s="2726"/>
      <c r="C82" s="11" t="s">
        <v>16</v>
      </c>
      <c r="D82" s="1156"/>
      <c r="E82" s="110">
        <f t="shared" ref="E82:AB82" si="23">E80/E79</f>
        <v>0.42857142856714525</v>
      </c>
      <c r="F82" s="110">
        <f t="shared" si="23"/>
        <v>0.42857142857214248</v>
      </c>
      <c r="G82" s="110">
        <f t="shared" si="23"/>
        <v>0.45263157895175216</v>
      </c>
      <c r="H82" s="428">
        <f t="shared" si="23"/>
        <v>0.45454545453686429</v>
      </c>
      <c r="I82" s="110">
        <f t="shared" si="23"/>
        <v>0.47252747253642358</v>
      </c>
      <c r="J82" s="110">
        <f t="shared" si="23"/>
        <v>0.45121951219092887</v>
      </c>
      <c r="K82" s="110">
        <f t="shared" si="23"/>
        <v>0.42268041237393722</v>
      </c>
      <c r="L82" s="110">
        <f t="shared" si="23"/>
        <v>0.3559322033879363</v>
      </c>
      <c r="M82" s="110">
        <f t="shared" si="23"/>
        <v>0.3559322033879363</v>
      </c>
      <c r="N82" s="428">
        <f t="shared" si="23"/>
        <v>0.30701754385894958</v>
      </c>
      <c r="O82" s="110">
        <f t="shared" si="23"/>
        <v>0.30656934306863137</v>
      </c>
      <c r="P82" s="110">
        <f t="shared" si="23"/>
        <v>0.31920477813868636</v>
      </c>
      <c r="Q82" s="110">
        <f t="shared" si="23"/>
        <v>0.42763157894760462</v>
      </c>
      <c r="R82" s="110">
        <f t="shared" si="23"/>
        <v>0.30136986301459462</v>
      </c>
      <c r="S82" s="110">
        <f t="shared" si="23"/>
        <v>0.30136986301147994</v>
      </c>
      <c r="T82" s="110">
        <f t="shared" si="23"/>
        <v>0.30405405405613017</v>
      </c>
      <c r="U82" s="110">
        <f t="shared" si="23"/>
        <v>0.41474654377667347</v>
      </c>
      <c r="V82" s="428">
        <f t="shared" si="23"/>
        <v>0.42857142857390296</v>
      </c>
      <c r="W82" s="110">
        <f t="shared" si="23"/>
        <v>0.27631578947239294</v>
      </c>
      <c r="X82" s="110">
        <f t="shared" si="23"/>
        <v>0.27631578947239294</v>
      </c>
      <c r="Y82" s="110">
        <f t="shared" si="23"/>
        <v>0.27631578947569996</v>
      </c>
      <c r="Z82" s="110">
        <f t="shared" si="23"/>
        <v>0.30681818181654763</v>
      </c>
      <c r="AA82" s="110">
        <f t="shared" si="23"/>
        <v>0.52244897957757563</v>
      </c>
      <c r="AB82" s="110">
        <f t="shared" si="23"/>
        <v>0.42613636363786245</v>
      </c>
      <c r="AC82" s="117">
        <f>AC80/AC79</f>
        <v>0.36522948826553198</v>
      </c>
    </row>
    <row r="83" spans="1:30" x14ac:dyDescent="0.2">
      <c r="A83" s="2728" t="s">
        <v>123</v>
      </c>
      <c r="B83" s="2725" t="s">
        <v>537</v>
      </c>
      <c r="C83" s="10" t="s">
        <v>486</v>
      </c>
      <c r="D83" s="1153" t="s">
        <v>509</v>
      </c>
      <c r="E83" s="109">
        <v>1.5439999999944121</v>
      </c>
      <c r="F83" s="109">
        <v>1.5440000000235159</v>
      </c>
      <c r="G83" s="109">
        <v>1.5679999999993015</v>
      </c>
      <c r="H83" s="427">
        <v>1.271999999997206</v>
      </c>
      <c r="I83" s="109">
        <v>1.5439999999944121</v>
      </c>
      <c r="J83" s="109">
        <v>1.4720000000088476</v>
      </c>
      <c r="K83" s="109">
        <v>1.9199999999837019</v>
      </c>
      <c r="L83" s="109">
        <v>2.3200000000069849</v>
      </c>
      <c r="M83" s="109">
        <v>2.6320000000006898</v>
      </c>
      <c r="N83" s="427">
        <v>2.9319999999977799</v>
      </c>
      <c r="O83" s="109">
        <v>2.9360000000102402</v>
      </c>
      <c r="P83" s="109">
        <v>2.9559999999939501</v>
      </c>
      <c r="Q83" s="109">
        <v>3.1159999999974399</v>
      </c>
      <c r="R83" s="109">
        <v>2.8312000000005302</v>
      </c>
      <c r="S83" s="109">
        <v>2.9312000000005298</v>
      </c>
      <c r="T83" s="109">
        <v>2.9728000000008601</v>
      </c>
      <c r="U83" s="109">
        <v>3.0799999999580998</v>
      </c>
      <c r="V83" s="109">
        <v>2.9000239999999802</v>
      </c>
      <c r="W83" s="109">
        <v>2.92399999998743</v>
      </c>
      <c r="X83" s="109">
        <v>2.7824000000016502</v>
      </c>
      <c r="Y83" s="109">
        <v>2.3239999999874299</v>
      </c>
      <c r="Z83" s="109">
        <v>1.8123999999986999</v>
      </c>
      <c r="AA83" s="109">
        <v>1.6880000000004001</v>
      </c>
      <c r="AB83" s="109">
        <v>1.16023999999987</v>
      </c>
      <c r="AC83" s="124">
        <f>SUM(E83:AB83)</f>
        <v>55.162263999943953</v>
      </c>
    </row>
    <row r="84" spans="1:30" x14ac:dyDescent="0.2">
      <c r="A84" s="2752"/>
      <c r="B84" s="2731"/>
      <c r="C84" s="11" t="s">
        <v>487</v>
      </c>
      <c r="D84" s="1156" t="s">
        <v>509</v>
      </c>
      <c r="E84" s="110">
        <v>0.49599999999918509</v>
      </c>
      <c r="F84" s="110">
        <v>0.49599999999918509</v>
      </c>
      <c r="G84" s="110">
        <v>0.54400000000168802</v>
      </c>
      <c r="H84" s="428">
        <v>0.45599999999831198</v>
      </c>
      <c r="I84" s="110">
        <v>0.54400000000168802</v>
      </c>
      <c r="J84" s="110">
        <v>0.48799999999755528</v>
      </c>
      <c r="K84" s="110">
        <v>0.56799999999930151</v>
      </c>
      <c r="L84" s="110">
        <v>0.56799999999930151</v>
      </c>
      <c r="M84" s="110">
        <v>0.56799999999930151</v>
      </c>
      <c r="N84" s="428">
        <v>0.56799999999930151</v>
      </c>
      <c r="O84" s="110">
        <v>0.58400000000256114</v>
      </c>
      <c r="P84" s="110">
        <v>0.72000000000116415</v>
      </c>
      <c r="Q84" s="110">
        <v>0.89600000000064028</v>
      </c>
      <c r="R84" s="110">
        <v>0.58400000000256114</v>
      </c>
      <c r="S84" s="110">
        <v>0.58399999999528518</v>
      </c>
      <c r="T84" s="110">
        <v>0.58400000000256114</v>
      </c>
      <c r="U84" s="110">
        <v>0.87999999999738066</v>
      </c>
      <c r="V84" s="428">
        <v>0.9360000000015134</v>
      </c>
      <c r="W84" s="110">
        <v>0.55999999999767169</v>
      </c>
      <c r="X84" s="110">
        <v>0.56000000000494765</v>
      </c>
      <c r="Y84" s="110">
        <v>0.55999999999767169</v>
      </c>
      <c r="Z84" s="110">
        <v>0.57600000000093132</v>
      </c>
      <c r="AA84" s="110">
        <v>0.55999999999767169</v>
      </c>
      <c r="AB84" s="110">
        <v>0.88799999999901047</v>
      </c>
      <c r="AC84" s="124">
        <f>SUM(E84:AB84)</f>
        <v>14.767999999996391</v>
      </c>
    </row>
    <row r="85" spans="1:30" ht="12" x14ac:dyDescent="0.2">
      <c r="A85" s="2752"/>
      <c r="B85" s="2731"/>
      <c r="C85" s="11" t="s">
        <v>8</v>
      </c>
      <c r="D85" s="1275" t="s">
        <v>468</v>
      </c>
      <c r="E85" s="2435">
        <v>96</v>
      </c>
      <c r="F85" s="2434">
        <v>85</v>
      </c>
      <c r="G85" s="2434">
        <v>82</v>
      </c>
      <c r="H85" s="2434">
        <v>82</v>
      </c>
      <c r="I85" s="2434">
        <v>85</v>
      </c>
      <c r="J85" s="2434">
        <v>98</v>
      </c>
      <c r="K85" s="2434">
        <v>123</v>
      </c>
      <c r="L85" s="2434">
        <v>136</v>
      </c>
      <c r="M85" s="2434">
        <v>154</v>
      </c>
      <c r="N85" s="2434">
        <v>165</v>
      </c>
      <c r="O85" s="2434">
        <v>165</v>
      </c>
      <c r="P85" s="2434">
        <v>162</v>
      </c>
      <c r="Q85" s="2434">
        <v>165</v>
      </c>
      <c r="R85" s="2434">
        <v>158</v>
      </c>
      <c r="S85" s="2434">
        <v>160</v>
      </c>
      <c r="T85" s="2434">
        <v>157</v>
      </c>
      <c r="U85" s="2434">
        <v>160</v>
      </c>
      <c r="V85" s="2434">
        <v>152</v>
      </c>
      <c r="W85" s="2434">
        <v>155</v>
      </c>
      <c r="X85" s="2434">
        <v>150</v>
      </c>
      <c r="Y85" s="2434">
        <v>144</v>
      </c>
      <c r="Z85" s="2434">
        <v>142</v>
      </c>
      <c r="AA85" s="2434">
        <v>125</v>
      </c>
      <c r="AB85" s="2436">
        <v>107</v>
      </c>
      <c r="AC85" s="83"/>
    </row>
    <row r="86" spans="1:30" ht="12" thickBot="1" x14ac:dyDescent="0.25">
      <c r="A86" s="2752"/>
      <c r="B86" s="2731"/>
      <c r="C86" s="11" t="s">
        <v>16</v>
      </c>
      <c r="D86" s="11"/>
      <c r="E86" s="110">
        <f t="shared" ref="E86:AC86" si="24">E84/E83</f>
        <v>0.32124352331669703</v>
      </c>
      <c r="F86" s="110">
        <f t="shared" si="24"/>
        <v>0.32124352331064171</v>
      </c>
      <c r="G86" s="110">
        <f t="shared" si="24"/>
        <v>0.34693877551143515</v>
      </c>
      <c r="H86" s="428">
        <f t="shared" si="24"/>
        <v>0.3584905660371962</v>
      </c>
      <c r="I86" s="110">
        <f t="shared" si="24"/>
        <v>0.35233160621998499</v>
      </c>
      <c r="J86" s="110">
        <f t="shared" si="24"/>
        <v>0.33152173912678135</v>
      </c>
      <c r="K86" s="110">
        <f t="shared" si="24"/>
        <v>0.29583333333548073</v>
      </c>
      <c r="L86" s="110">
        <f t="shared" si="24"/>
        <v>0.24482758620585837</v>
      </c>
      <c r="M86" s="110">
        <f t="shared" si="24"/>
        <v>0.21580547112429813</v>
      </c>
      <c r="N86" s="428">
        <f t="shared" si="24"/>
        <v>0.19372442019090436</v>
      </c>
      <c r="O86" s="110">
        <f t="shared" si="24"/>
        <v>0.19891008174404778</v>
      </c>
      <c r="P86" s="110">
        <f t="shared" si="24"/>
        <v>0.24357239512944442</v>
      </c>
      <c r="Q86" s="110">
        <f t="shared" si="24"/>
        <v>0.28754813863972284</v>
      </c>
      <c r="R86" s="110">
        <f t="shared" si="24"/>
        <v>0.20627295846370861</v>
      </c>
      <c r="S86" s="110">
        <f t="shared" si="24"/>
        <v>0.1992358078586175</v>
      </c>
      <c r="T86" s="110">
        <f t="shared" si="24"/>
        <v>0.19644779332696186</v>
      </c>
      <c r="U86" s="110">
        <f t="shared" si="24"/>
        <v>0.2857142857173221</v>
      </c>
      <c r="V86" s="428">
        <f t="shared" si="24"/>
        <v>0.32275594960645837</v>
      </c>
      <c r="W86" s="110">
        <f t="shared" si="24"/>
        <v>0.19151846785228424</v>
      </c>
      <c r="X86" s="110">
        <f t="shared" si="24"/>
        <v>0.20126509488377498</v>
      </c>
      <c r="Y86" s="110">
        <f t="shared" si="24"/>
        <v>0.24096385542198823</v>
      </c>
      <c r="Z86" s="110">
        <f t="shared" si="24"/>
        <v>0.31781063782903579</v>
      </c>
      <c r="AA86" s="110">
        <f t="shared" si="24"/>
        <v>0.33175355450091171</v>
      </c>
      <c r="AB86" s="110">
        <f t="shared" si="24"/>
        <v>0.7653588912631093</v>
      </c>
      <c r="AC86" s="117">
        <f t="shared" si="24"/>
        <v>0.26771925097221166</v>
      </c>
    </row>
    <row r="87" spans="1:30" x14ac:dyDescent="0.2">
      <c r="A87" s="253" t="s">
        <v>538</v>
      </c>
      <c r="B87" s="254"/>
      <c r="C87" s="255"/>
      <c r="D87" s="256"/>
      <c r="E87" s="256">
        <f t="shared" ref="E87:AB87" si="25">E79+E83</f>
        <v>2.635999999998603</v>
      </c>
      <c r="F87" s="256">
        <f t="shared" si="25"/>
        <v>2.6360000000277068</v>
      </c>
      <c r="G87" s="256">
        <f t="shared" si="25"/>
        <v>2.7079999999914435</v>
      </c>
      <c r="H87" s="256">
        <f t="shared" si="25"/>
        <v>2.1960000000108266</v>
      </c>
      <c r="I87" s="256">
        <f t="shared" si="25"/>
        <v>2.6359999999767751</v>
      </c>
      <c r="J87" s="256">
        <f t="shared" si="25"/>
        <v>2.4560000000128639</v>
      </c>
      <c r="K87" s="256">
        <f t="shared" si="25"/>
        <v>3.0839999999807333</v>
      </c>
      <c r="L87" s="256">
        <f t="shared" si="25"/>
        <v>3.7360000000116997</v>
      </c>
      <c r="M87" s="256">
        <f t="shared" si="25"/>
        <v>4.0480000000054046</v>
      </c>
      <c r="N87" s="256">
        <f t="shared" si="25"/>
        <v>4.5735999999982502</v>
      </c>
      <c r="O87" s="256">
        <f t="shared" si="25"/>
        <v>4.5800000000090098</v>
      </c>
      <c r="P87" s="256">
        <f t="shared" si="25"/>
        <v>4.9860447999939401</v>
      </c>
      <c r="Q87" s="256">
        <f t="shared" si="25"/>
        <v>4.9399999999979638</v>
      </c>
      <c r="R87" s="256">
        <f t="shared" si="25"/>
        <v>4.5832000000082136</v>
      </c>
      <c r="S87" s="256">
        <f t="shared" si="25"/>
        <v>4.6832000000082132</v>
      </c>
      <c r="T87" s="256">
        <f t="shared" si="25"/>
        <v>4.7487999999916051</v>
      </c>
      <c r="U87" s="256">
        <f t="shared" si="25"/>
        <v>4.8159999999654293</v>
      </c>
      <c r="V87" s="256">
        <f t="shared" si="25"/>
        <v>4.9160239999915998</v>
      </c>
      <c r="W87" s="256">
        <f t="shared" si="25"/>
        <v>4.7479999999923201</v>
      </c>
      <c r="X87" s="256">
        <f t="shared" si="25"/>
        <v>4.6064000000065404</v>
      </c>
      <c r="Y87" s="256">
        <f t="shared" si="25"/>
        <v>4.14799999997049</v>
      </c>
      <c r="Z87" s="256">
        <f t="shared" si="25"/>
        <v>3.5724000000109202</v>
      </c>
      <c r="AA87" s="256">
        <f t="shared" si="25"/>
        <v>3.1580000000371</v>
      </c>
      <c r="AB87" s="256">
        <f t="shared" si="25"/>
        <v>2.5682400000000403</v>
      </c>
      <c r="AC87" s="257"/>
    </row>
    <row r="88" spans="1:30" x14ac:dyDescent="0.2">
      <c r="A88" s="258" t="s">
        <v>539</v>
      </c>
      <c r="B88" s="259"/>
      <c r="C88" s="260"/>
      <c r="D88" s="261"/>
      <c r="E88" s="268">
        <f t="shared" ref="E88:AB88" si="26">E80+E84</f>
        <v>0.96399999999630381</v>
      </c>
      <c r="F88" s="268">
        <f t="shared" si="26"/>
        <v>0.96400000000176078</v>
      </c>
      <c r="G88" s="268">
        <f t="shared" si="26"/>
        <v>1.0600000000031287</v>
      </c>
      <c r="H88" s="268">
        <f t="shared" si="26"/>
        <v>0.87599999999656575</v>
      </c>
      <c r="I88" s="268">
        <f t="shared" si="26"/>
        <v>1.0600000000031287</v>
      </c>
      <c r="J88" s="268">
        <f t="shared" si="26"/>
        <v>0.93199999999524152</v>
      </c>
      <c r="K88" s="268">
        <f t="shared" si="26"/>
        <v>1.0600000000013097</v>
      </c>
      <c r="L88" s="268">
        <f t="shared" si="26"/>
        <v>1.0719999999982974</v>
      </c>
      <c r="M88" s="268">
        <f t="shared" si="26"/>
        <v>1.0719999999982974</v>
      </c>
      <c r="N88" s="268">
        <f t="shared" si="26"/>
        <v>1.0719999999982974</v>
      </c>
      <c r="O88" s="268">
        <f t="shared" si="26"/>
        <v>1.088000000007014</v>
      </c>
      <c r="P88" s="268">
        <f t="shared" si="26"/>
        <v>1.3679999999967549</v>
      </c>
      <c r="Q88" s="268">
        <f t="shared" si="26"/>
        <v>1.6760000000012951</v>
      </c>
      <c r="R88" s="268">
        <f t="shared" si="26"/>
        <v>1.1120000000064465</v>
      </c>
      <c r="S88" s="268">
        <f t="shared" si="26"/>
        <v>1.1119999999937136</v>
      </c>
      <c r="T88" s="268">
        <f t="shared" si="26"/>
        <v>1.1240000000034343</v>
      </c>
      <c r="U88" s="268">
        <f t="shared" si="26"/>
        <v>1.5999999999967258</v>
      </c>
      <c r="V88" s="268">
        <f t="shared" si="26"/>
        <v>1.8000000000029104</v>
      </c>
      <c r="W88" s="268">
        <f t="shared" si="26"/>
        <v>1.0639999999966676</v>
      </c>
      <c r="X88" s="268">
        <f t="shared" si="26"/>
        <v>1.0640000000039436</v>
      </c>
      <c r="Y88" s="268">
        <f t="shared" si="26"/>
        <v>1.0639999999966676</v>
      </c>
      <c r="Z88" s="268">
        <f t="shared" si="26"/>
        <v>1.1160000000018044</v>
      </c>
      <c r="AA88" s="268">
        <f t="shared" si="26"/>
        <v>1.3279999999958818</v>
      </c>
      <c r="AB88" s="268">
        <f t="shared" si="26"/>
        <v>1.4880000000011933</v>
      </c>
      <c r="AC88" s="262"/>
    </row>
    <row r="89" spans="1:30" ht="12" thickBot="1" x14ac:dyDescent="0.25">
      <c r="A89" s="263" t="s">
        <v>540</v>
      </c>
      <c r="B89" s="264"/>
      <c r="C89" s="265"/>
      <c r="D89" s="266"/>
      <c r="E89" s="266">
        <f t="shared" ref="E89:AB89" si="27">SQRT(E87*E87+E88*E88)</f>
        <v>2.8067404582514408</v>
      </c>
      <c r="F89" s="266">
        <f t="shared" si="27"/>
        <v>2.8067404582806486</v>
      </c>
      <c r="G89" s="266">
        <f t="shared" si="27"/>
        <v>2.9080687749708209</v>
      </c>
      <c r="H89" s="266">
        <f t="shared" si="27"/>
        <v>2.364274095793788</v>
      </c>
      <c r="I89" s="266">
        <f t="shared" si="27"/>
        <v>2.841143431769011</v>
      </c>
      <c r="J89" s="266">
        <f t="shared" si="27"/>
        <v>2.6268916993386533</v>
      </c>
      <c r="K89" s="266">
        <f t="shared" si="27"/>
        <v>3.2610820290026346</v>
      </c>
      <c r="L89" s="266">
        <f t="shared" si="27"/>
        <v>3.8867570029632379</v>
      </c>
      <c r="M89" s="266">
        <f t="shared" si="27"/>
        <v>4.1875396117577326</v>
      </c>
      <c r="N89" s="266">
        <f t="shared" si="27"/>
        <v>4.6975526564350876</v>
      </c>
      <c r="O89" s="266">
        <f t="shared" si="27"/>
        <v>4.7074562132958597</v>
      </c>
      <c r="P89" s="266">
        <f t="shared" si="27"/>
        <v>5.1703062527801711</v>
      </c>
      <c r="Q89" s="266">
        <f t="shared" si="27"/>
        <v>5.2165674537941351</v>
      </c>
      <c r="R89" s="266">
        <f t="shared" si="27"/>
        <v>4.7161707178694909</v>
      </c>
      <c r="S89" s="266">
        <f t="shared" si="27"/>
        <v>4.8134090040285322</v>
      </c>
      <c r="T89" s="266">
        <f t="shared" si="27"/>
        <v>4.8800079344124017</v>
      </c>
      <c r="U89" s="266">
        <f t="shared" si="27"/>
        <v>5.0748257112591109</v>
      </c>
      <c r="V89" s="266">
        <f t="shared" si="27"/>
        <v>5.2351974144729141</v>
      </c>
      <c r="W89" s="266">
        <f t="shared" si="27"/>
        <v>4.8657579060121749</v>
      </c>
      <c r="X89" s="266">
        <f t="shared" si="27"/>
        <v>4.7276862163291513</v>
      </c>
      <c r="Y89" s="266">
        <f t="shared" si="27"/>
        <v>4.2822891074457008</v>
      </c>
      <c r="Z89" s="266">
        <f t="shared" si="27"/>
        <v>3.7426591829983731</v>
      </c>
      <c r="AA89" s="266">
        <f t="shared" si="27"/>
        <v>3.4258645624460091</v>
      </c>
      <c r="AB89" s="266">
        <f t="shared" si="27"/>
        <v>2.9681645334455027</v>
      </c>
      <c r="AC89" s="267"/>
    </row>
    <row r="90" spans="1:30" s="13" customFormat="1" ht="14.25" customHeight="1" thickBot="1" x14ac:dyDescent="0.25">
      <c r="A90" s="138" t="s">
        <v>312</v>
      </c>
      <c r="B90" s="139"/>
      <c r="C90" s="140"/>
      <c r="D90" s="155"/>
      <c r="E90" s="146">
        <v>1</v>
      </c>
      <c r="F90" s="146">
        <v>2</v>
      </c>
      <c r="G90" s="146">
        <v>3</v>
      </c>
      <c r="H90" s="146">
        <v>4</v>
      </c>
      <c r="I90" s="146">
        <v>5</v>
      </c>
      <c r="J90" s="146">
        <v>6</v>
      </c>
      <c r="K90" s="146">
        <v>7</v>
      </c>
      <c r="L90" s="146">
        <v>8</v>
      </c>
      <c r="M90" s="146">
        <v>9</v>
      </c>
      <c r="N90" s="146">
        <v>10</v>
      </c>
      <c r="O90" s="146">
        <v>11</v>
      </c>
      <c r="P90" s="146">
        <v>12</v>
      </c>
      <c r="Q90" s="146">
        <v>13</v>
      </c>
      <c r="R90" s="146">
        <v>14</v>
      </c>
      <c r="S90" s="146">
        <v>15</v>
      </c>
      <c r="T90" s="146">
        <v>16</v>
      </c>
      <c r="U90" s="146">
        <v>17</v>
      </c>
      <c r="V90" s="146">
        <v>18</v>
      </c>
      <c r="W90" s="146">
        <v>19</v>
      </c>
      <c r="X90" s="146">
        <v>20</v>
      </c>
      <c r="Y90" s="146">
        <v>21</v>
      </c>
      <c r="Z90" s="146">
        <v>22</v>
      </c>
      <c r="AA90" s="146">
        <v>23</v>
      </c>
      <c r="AB90" s="146">
        <v>24</v>
      </c>
      <c r="AC90" s="147"/>
    </row>
    <row r="91" spans="1:30" s="32" customFormat="1" ht="14.25" customHeight="1" x14ac:dyDescent="0.2">
      <c r="A91" s="28" t="s">
        <v>144</v>
      </c>
      <c r="B91" s="431"/>
      <c r="C91" s="432" t="s">
        <v>13</v>
      </c>
      <c r="D91" s="1150" t="s">
        <v>468</v>
      </c>
      <c r="E91" s="2429">
        <v>10.5</v>
      </c>
      <c r="F91" s="2428">
        <v>10.5</v>
      </c>
      <c r="G91" s="2428">
        <v>10.5</v>
      </c>
      <c r="H91" s="2428">
        <v>10.5</v>
      </c>
      <c r="I91" s="2428">
        <v>10.600000381469727</v>
      </c>
      <c r="J91" s="2428">
        <v>10.699999809265137</v>
      </c>
      <c r="K91" s="2428">
        <v>10.600000381469727</v>
      </c>
      <c r="L91" s="2428">
        <v>10.600000381469727</v>
      </c>
      <c r="M91" s="2428">
        <v>10.5</v>
      </c>
      <c r="N91" s="2428">
        <v>10.5</v>
      </c>
      <c r="O91" s="2428">
        <v>10.399999618530273</v>
      </c>
      <c r="P91" s="2428">
        <v>10.5</v>
      </c>
      <c r="Q91" s="2428">
        <v>10.5</v>
      </c>
      <c r="R91" s="2428">
        <v>10.5</v>
      </c>
      <c r="S91" s="2428">
        <v>10.5</v>
      </c>
      <c r="T91" s="2428">
        <v>10.5</v>
      </c>
      <c r="U91" s="2428">
        <v>10.5</v>
      </c>
      <c r="V91" s="2428">
        <v>10.5</v>
      </c>
      <c r="W91" s="2428">
        <v>10.5</v>
      </c>
      <c r="X91" s="2428">
        <v>10.5</v>
      </c>
      <c r="Y91" s="2428">
        <v>10.5</v>
      </c>
      <c r="Z91" s="2428">
        <v>10.600000381469727</v>
      </c>
      <c r="AA91" s="2428">
        <v>10.5</v>
      </c>
      <c r="AB91" s="2430">
        <v>10.5</v>
      </c>
      <c r="AC91" s="434"/>
    </row>
    <row r="92" spans="1:30" s="32" customFormat="1" ht="14.25" customHeight="1" thickBot="1" x14ac:dyDescent="0.25">
      <c r="A92" s="33" t="s">
        <v>145</v>
      </c>
      <c r="B92" s="34"/>
      <c r="C92" s="436" t="s">
        <v>13</v>
      </c>
      <c r="D92" s="1152" t="s">
        <v>468</v>
      </c>
      <c r="E92" s="2429">
        <v>10.300000190734863</v>
      </c>
      <c r="F92" s="2428">
        <v>10.300000190734863</v>
      </c>
      <c r="G92" s="2428">
        <v>10.300000190734863</v>
      </c>
      <c r="H92" s="2428">
        <v>10.300000190734863</v>
      </c>
      <c r="I92" s="2428">
        <v>10.399999618530273</v>
      </c>
      <c r="J92" s="2428">
        <v>10.399999618530273</v>
      </c>
      <c r="K92" s="2428">
        <v>10.399999618530273</v>
      </c>
      <c r="L92" s="2428">
        <v>10.300000190734863</v>
      </c>
      <c r="M92" s="2428">
        <v>10.300000190734863</v>
      </c>
      <c r="N92" s="2428">
        <v>10.300000190734863</v>
      </c>
      <c r="O92" s="2428">
        <v>10.199999809265137</v>
      </c>
      <c r="P92" s="2428">
        <v>10.300000190734863</v>
      </c>
      <c r="Q92" s="2428">
        <v>10.199999809265137</v>
      </c>
      <c r="R92" s="2428">
        <v>10.199999809265137</v>
      </c>
      <c r="S92" s="2428">
        <v>10.300000190734863</v>
      </c>
      <c r="T92" s="2428">
        <v>10.300000190734863</v>
      </c>
      <c r="U92" s="2428">
        <v>10.300000190734863</v>
      </c>
      <c r="V92" s="2428">
        <v>10.300000190734863</v>
      </c>
      <c r="W92" s="2428">
        <v>10.300000190734863</v>
      </c>
      <c r="X92" s="2428">
        <v>10.300000190734863</v>
      </c>
      <c r="Y92" s="2428">
        <v>10.300000190734863</v>
      </c>
      <c r="Z92" s="2428">
        <v>10.300000190734863</v>
      </c>
      <c r="AA92" s="2428">
        <v>10.300000190734863</v>
      </c>
      <c r="AB92" s="2430">
        <v>10.300000190734863</v>
      </c>
      <c r="AC92" s="439"/>
    </row>
    <row r="93" spans="1:30" x14ac:dyDescent="0.2">
      <c r="A93" s="2728" t="s">
        <v>100</v>
      </c>
      <c r="B93" s="2725" t="s">
        <v>551</v>
      </c>
      <c r="C93" s="10" t="s">
        <v>486</v>
      </c>
      <c r="D93" s="1153" t="s">
        <v>509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80">
        <v>0</v>
      </c>
      <c r="Q93" s="80">
        <v>0</v>
      </c>
      <c r="R93" s="80">
        <v>0</v>
      </c>
      <c r="S93" s="80">
        <v>0</v>
      </c>
      <c r="T93" s="80">
        <v>0</v>
      </c>
      <c r="U93" s="80">
        <v>0</v>
      </c>
      <c r="V93" s="80">
        <v>0</v>
      </c>
      <c r="W93" s="80">
        <v>0</v>
      </c>
      <c r="X93" s="80">
        <v>0</v>
      </c>
      <c r="Y93" s="80">
        <v>0</v>
      </c>
      <c r="Z93" s="80">
        <v>0</v>
      </c>
      <c r="AA93" s="80">
        <v>0</v>
      </c>
      <c r="AB93" s="80">
        <v>0</v>
      </c>
      <c r="AC93" s="124">
        <f>SUM(E93:AB93)</f>
        <v>0</v>
      </c>
      <c r="AD93" s="678" t="s">
        <v>474</v>
      </c>
    </row>
    <row r="94" spans="1:30" x14ac:dyDescent="0.2">
      <c r="A94" s="2729"/>
      <c r="B94" s="2726"/>
      <c r="C94" s="11" t="s">
        <v>487</v>
      </c>
      <c r="D94" s="1156" t="s">
        <v>509</v>
      </c>
      <c r="E94" s="82">
        <v>0</v>
      </c>
      <c r="F94" s="82">
        <v>0</v>
      </c>
      <c r="G94" s="82">
        <v>0</v>
      </c>
      <c r="H94" s="428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428">
        <v>0</v>
      </c>
      <c r="O94" s="82">
        <v>0</v>
      </c>
      <c r="P94" s="82">
        <v>0</v>
      </c>
      <c r="Q94" s="82">
        <v>0</v>
      </c>
      <c r="R94" s="82">
        <v>0</v>
      </c>
      <c r="S94" s="82">
        <v>0</v>
      </c>
      <c r="T94" s="82">
        <v>0</v>
      </c>
      <c r="U94" s="82">
        <v>0</v>
      </c>
      <c r="V94" s="428">
        <v>0</v>
      </c>
      <c r="W94" s="82">
        <v>0</v>
      </c>
      <c r="X94" s="82">
        <v>0</v>
      </c>
      <c r="Y94" s="82">
        <v>0</v>
      </c>
      <c r="Z94" s="82">
        <v>0</v>
      </c>
      <c r="AA94" s="82">
        <v>0</v>
      </c>
      <c r="AB94" s="82">
        <v>0</v>
      </c>
      <c r="AC94" s="124">
        <f>SUM(E94:AB94)</f>
        <v>0</v>
      </c>
      <c r="AD94" s="5" t="s">
        <v>474</v>
      </c>
    </row>
    <row r="95" spans="1:30" ht="12" x14ac:dyDescent="0.2">
      <c r="A95" s="2729"/>
      <c r="B95" s="2726"/>
      <c r="C95" s="11" t="s">
        <v>8</v>
      </c>
      <c r="D95" s="1275" t="s">
        <v>468</v>
      </c>
      <c r="E95" s="778">
        <v>0</v>
      </c>
      <c r="F95" s="777">
        <v>0</v>
      </c>
      <c r="G95" s="777">
        <v>0</v>
      </c>
      <c r="H95" s="777">
        <v>0</v>
      </c>
      <c r="I95" s="777">
        <v>0</v>
      </c>
      <c r="J95" s="777">
        <v>0</v>
      </c>
      <c r="K95" s="777">
        <v>0</v>
      </c>
      <c r="L95" s="777">
        <v>0</v>
      </c>
      <c r="M95" s="777">
        <v>0</v>
      </c>
      <c r="N95" s="777">
        <v>0</v>
      </c>
      <c r="O95" s="777">
        <v>0</v>
      </c>
      <c r="P95" s="777">
        <v>0</v>
      </c>
      <c r="Q95" s="777">
        <v>0</v>
      </c>
      <c r="R95" s="777">
        <v>0</v>
      </c>
      <c r="S95" s="777">
        <v>0</v>
      </c>
      <c r="T95" s="777">
        <v>0</v>
      </c>
      <c r="U95" s="777">
        <v>0</v>
      </c>
      <c r="V95" s="777">
        <v>0</v>
      </c>
      <c r="W95" s="777">
        <v>0</v>
      </c>
      <c r="X95" s="777">
        <v>0</v>
      </c>
      <c r="Y95" s="777">
        <v>0</v>
      </c>
      <c r="Z95" s="777">
        <v>0</v>
      </c>
      <c r="AA95" s="777">
        <v>0</v>
      </c>
      <c r="AB95" s="779">
        <v>0</v>
      </c>
      <c r="AC95" s="83"/>
    </row>
    <row r="96" spans="1:30" ht="12" thickBot="1" x14ac:dyDescent="0.25">
      <c r="A96" s="2730"/>
      <c r="B96" s="2727"/>
      <c r="C96" s="46" t="s">
        <v>16</v>
      </c>
      <c r="D96" s="46"/>
      <c r="E96" s="110" t="e">
        <f t="shared" ref="E96:AC96" si="28">E94/E93</f>
        <v>#DIV/0!</v>
      </c>
      <c r="F96" s="110" t="e">
        <f t="shared" si="28"/>
        <v>#DIV/0!</v>
      </c>
      <c r="G96" s="110" t="e">
        <f t="shared" si="28"/>
        <v>#DIV/0!</v>
      </c>
      <c r="H96" s="428" t="e">
        <f t="shared" si="28"/>
        <v>#DIV/0!</v>
      </c>
      <c r="I96" s="110" t="e">
        <f t="shared" si="28"/>
        <v>#DIV/0!</v>
      </c>
      <c r="J96" s="110" t="e">
        <f t="shared" si="28"/>
        <v>#DIV/0!</v>
      </c>
      <c r="K96" s="110" t="e">
        <f t="shared" si="28"/>
        <v>#DIV/0!</v>
      </c>
      <c r="L96" s="110" t="e">
        <f t="shared" si="28"/>
        <v>#DIV/0!</v>
      </c>
      <c r="M96" s="110" t="e">
        <f t="shared" si="28"/>
        <v>#DIV/0!</v>
      </c>
      <c r="N96" s="428" t="e">
        <f t="shared" si="28"/>
        <v>#DIV/0!</v>
      </c>
      <c r="O96" s="110" t="e">
        <f t="shared" si="28"/>
        <v>#DIV/0!</v>
      </c>
      <c r="P96" s="110" t="e">
        <f t="shared" si="28"/>
        <v>#DIV/0!</v>
      </c>
      <c r="Q96" s="110" t="e">
        <f t="shared" si="28"/>
        <v>#DIV/0!</v>
      </c>
      <c r="R96" s="110" t="e">
        <f t="shared" si="28"/>
        <v>#DIV/0!</v>
      </c>
      <c r="S96" s="110" t="e">
        <f t="shared" si="28"/>
        <v>#DIV/0!</v>
      </c>
      <c r="T96" s="110" t="e">
        <f t="shared" si="28"/>
        <v>#DIV/0!</v>
      </c>
      <c r="U96" s="110" t="e">
        <f t="shared" si="28"/>
        <v>#DIV/0!</v>
      </c>
      <c r="V96" s="428" t="e">
        <f t="shared" si="28"/>
        <v>#DIV/0!</v>
      </c>
      <c r="W96" s="110" t="e">
        <f t="shared" si="28"/>
        <v>#DIV/0!</v>
      </c>
      <c r="X96" s="110" t="e">
        <f t="shared" si="28"/>
        <v>#DIV/0!</v>
      </c>
      <c r="Y96" s="110" t="e">
        <f t="shared" si="28"/>
        <v>#DIV/0!</v>
      </c>
      <c r="Z96" s="110" t="e">
        <f t="shared" si="28"/>
        <v>#DIV/0!</v>
      </c>
      <c r="AA96" s="110" t="e">
        <f t="shared" si="28"/>
        <v>#DIV/0!</v>
      </c>
      <c r="AB96" s="110" t="e">
        <f t="shared" si="28"/>
        <v>#DIV/0!</v>
      </c>
      <c r="AC96" s="122" t="e">
        <f t="shared" si="28"/>
        <v>#DIV/0!</v>
      </c>
    </row>
    <row r="97" spans="1:30" x14ac:dyDescent="0.2">
      <c r="A97" s="2719" t="s">
        <v>108</v>
      </c>
      <c r="B97" s="2725" t="s">
        <v>552</v>
      </c>
      <c r="C97" s="10" t="s">
        <v>486</v>
      </c>
      <c r="D97" s="1153" t="s">
        <v>509</v>
      </c>
      <c r="E97" s="109">
        <v>0.4</v>
      </c>
      <c r="F97" s="109">
        <v>0.4</v>
      </c>
      <c r="G97" s="109">
        <v>0.4</v>
      </c>
      <c r="H97" s="109">
        <v>0.4</v>
      </c>
      <c r="I97" s="109">
        <v>0.4</v>
      </c>
      <c r="J97" s="109">
        <v>0.4</v>
      </c>
      <c r="K97" s="109">
        <v>0.4</v>
      </c>
      <c r="L97" s="109">
        <v>0.4</v>
      </c>
      <c r="M97" s="109">
        <v>0.4</v>
      </c>
      <c r="N97" s="109">
        <v>0.4</v>
      </c>
      <c r="O97" s="109">
        <v>0.4</v>
      </c>
      <c r="P97" s="109">
        <v>0.4</v>
      </c>
      <c r="Q97" s="109">
        <v>0.4</v>
      </c>
      <c r="R97" s="109">
        <v>0.4</v>
      </c>
      <c r="S97" s="109">
        <v>0.4</v>
      </c>
      <c r="T97" s="109">
        <v>0.4</v>
      </c>
      <c r="U97" s="109">
        <v>0.4</v>
      </c>
      <c r="V97" s="109">
        <v>0.4</v>
      </c>
      <c r="W97" s="109">
        <v>0.4</v>
      </c>
      <c r="X97" s="109">
        <v>0.4</v>
      </c>
      <c r="Y97" s="109">
        <v>0.4</v>
      </c>
      <c r="Z97" s="109">
        <v>0.4</v>
      </c>
      <c r="AA97" s="109">
        <v>0.4</v>
      </c>
      <c r="AB97" s="109">
        <v>0.4</v>
      </c>
      <c r="AC97" s="124">
        <f>SUM(E97:AB97)</f>
        <v>9.6000000000000032</v>
      </c>
    </row>
    <row r="98" spans="1:30" x14ac:dyDescent="0.2">
      <c r="A98" s="2720"/>
      <c r="B98" s="2726"/>
      <c r="C98" s="11" t="s">
        <v>487</v>
      </c>
      <c r="D98" s="1156" t="s">
        <v>509</v>
      </c>
      <c r="E98" s="82">
        <v>0</v>
      </c>
      <c r="F98" s="82">
        <v>0</v>
      </c>
      <c r="G98" s="82">
        <v>0</v>
      </c>
      <c r="H98" s="428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428">
        <v>0</v>
      </c>
      <c r="O98" s="82">
        <v>0</v>
      </c>
      <c r="P98" s="82">
        <v>0</v>
      </c>
      <c r="Q98" s="82">
        <v>0</v>
      </c>
      <c r="R98" s="82">
        <v>0</v>
      </c>
      <c r="S98" s="82">
        <v>0</v>
      </c>
      <c r="T98" s="82">
        <v>0</v>
      </c>
      <c r="U98" s="82">
        <v>0</v>
      </c>
      <c r="V98" s="428">
        <v>0</v>
      </c>
      <c r="W98" s="82">
        <v>0</v>
      </c>
      <c r="X98" s="82">
        <v>0</v>
      </c>
      <c r="Y98" s="82">
        <v>0</v>
      </c>
      <c r="Z98" s="82">
        <v>0</v>
      </c>
      <c r="AA98" s="82">
        <v>0</v>
      </c>
      <c r="AB98" s="82">
        <v>0</v>
      </c>
      <c r="AC98" s="124">
        <f>SUM(E98:AB98)</f>
        <v>0</v>
      </c>
      <c r="AD98" s="5" t="s">
        <v>474</v>
      </c>
    </row>
    <row r="99" spans="1:30" ht="12" x14ac:dyDescent="0.2">
      <c r="A99" s="2720"/>
      <c r="B99" s="2726"/>
      <c r="C99" s="11" t="s">
        <v>8</v>
      </c>
      <c r="D99" s="1275" t="s">
        <v>468</v>
      </c>
      <c r="E99" s="2438">
        <v>18</v>
      </c>
      <c r="F99" s="2437">
        <v>18</v>
      </c>
      <c r="G99" s="2437">
        <v>17</v>
      </c>
      <c r="H99" s="2437">
        <v>17</v>
      </c>
      <c r="I99" s="2437">
        <v>16</v>
      </c>
      <c r="J99" s="2437">
        <v>18</v>
      </c>
      <c r="K99" s="2437">
        <v>22</v>
      </c>
      <c r="L99" s="2437">
        <v>24</v>
      </c>
      <c r="M99" s="2437">
        <v>26</v>
      </c>
      <c r="N99" s="2437">
        <v>28</v>
      </c>
      <c r="O99" s="2437">
        <v>29</v>
      </c>
      <c r="P99" s="2437">
        <v>29</v>
      </c>
      <c r="Q99" s="2437">
        <v>30</v>
      </c>
      <c r="R99" s="2437">
        <v>31</v>
      </c>
      <c r="S99" s="2437">
        <v>28</v>
      </c>
      <c r="T99" s="2437">
        <v>30</v>
      </c>
      <c r="U99" s="2437">
        <v>30</v>
      </c>
      <c r="V99" s="2437">
        <v>29</v>
      </c>
      <c r="W99" s="2437">
        <v>30</v>
      </c>
      <c r="X99" s="2437">
        <v>32</v>
      </c>
      <c r="Y99" s="2437">
        <v>29</v>
      </c>
      <c r="Z99" s="2437">
        <v>31</v>
      </c>
      <c r="AA99" s="2437">
        <v>25</v>
      </c>
      <c r="AB99" s="2439">
        <v>20</v>
      </c>
      <c r="AC99" s="83"/>
    </row>
    <row r="100" spans="1:30" ht="12" thickBot="1" x14ac:dyDescent="0.25">
      <c r="A100" s="2721"/>
      <c r="B100" s="2727"/>
      <c r="C100" s="46" t="s">
        <v>16</v>
      </c>
      <c r="D100" s="46"/>
      <c r="E100" s="110">
        <f t="shared" ref="E100:AC100" si="29">E98/E97</f>
        <v>0</v>
      </c>
      <c r="F100" s="110">
        <f t="shared" si="29"/>
        <v>0</v>
      </c>
      <c r="G100" s="110">
        <f t="shared" si="29"/>
        <v>0</v>
      </c>
      <c r="H100" s="428">
        <f t="shared" si="29"/>
        <v>0</v>
      </c>
      <c r="I100" s="110">
        <f t="shared" si="29"/>
        <v>0</v>
      </c>
      <c r="J100" s="110">
        <f t="shared" si="29"/>
        <v>0</v>
      </c>
      <c r="K100" s="110">
        <f t="shared" si="29"/>
        <v>0</v>
      </c>
      <c r="L100" s="110">
        <f t="shared" si="29"/>
        <v>0</v>
      </c>
      <c r="M100" s="110">
        <f t="shared" si="29"/>
        <v>0</v>
      </c>
      <c r="N100" s="428">
        <f t="shared" si="29"/>
        <v>0</v>
      </c>
      <c r="O100" s="110">
        <f t="shared" si="29"/>
        <v>0</v>
      </c>
      <c r="P100" s="110">
        <f t="shared" si="29"/>
        <v>0</v>
      </c>
      <c r="Q100" s="110">
        <f t="shared" si="29"/>
        <v>0</v>
      </c>
      <c r="R100" s="110">
        <f t="shared" si="29"/>
        <v>0</v>
      </c>
      <c r="S100" s="110">
        <f t="shared" si="29"/>
        <v>0</v>
      </c>
      <c r="T100" s="110">
        <f t="shared" si="29"/>
        <v>0</v>
      </c>
      <c r="U100" s="110">
        <f t="shared" si="29"/>
        <v>0</v>
      </c>
      <c r="V100" s="428">
        <f t="shared" si="29"/>
        <v>0</v>
      </c>
      <c r="W100" s="110">
        <f t="shared" si="29"/>
        <v>0</v>
      </c>
      <c r="X100" s="110">
        <f t="shared" si="29"/>
        <v>0</v>
      </c>
      <c r="Y100" s="110">
        <f t="shared" si="29"/>
        <v>0</v>
      </c>
      <c r="Z100" s="110">
        <f t="shared" si="29"/>
        <v>0</v>
      </c>
      <c r="AA100" s="110">
        <f t="shared" si="29"/>
        <v>0</v>
      </c>
      <c r="AB100" s="110">
        <f t="shared" si="29"/>
        <v>0</v>
      </c>
      <c r="AC100" s="122">
        <f t="shared" si="29"/>
        <v>0</v>
      </c>
    </row>
    <row r="101" spans="1:30" x14ac:dyDescent="0.2">
      <c r="A101" s="2728" t="s">
        <v>110</v>
      </c>
      <c r="B101" s="2722" t="s">
        <v>553</v>
      </c>
      <c r="C101" s="10" t="s">
        <v>486</v>
      </c>
      <c r="D101" s="1153" t="s">
        <v>509</v>
      </c>
      <c r="E101" s="109">
        <v>0.05</v>
      </c>
      <c r="F101" s="109">
        <v>0.05</v>
      </c>
      <c r="G101" s="109">
        <v>0.05</v>
      </c>
      <c r="H101" s="109">
        <v>0.05</v>
      </c>
      <c r="I101" s="109">
        <v>0.05</v>
      </c>
      <c r="J101" s="109">
        <v>0.05</v>
      </c>
      <c r="K101" s="109">
        <v>0.05</v>
      </c>
      <c r="L101" s="109">
        <v>0.05</v>
      </c>
      <c r="M101" s="109">
        <v>0.05</v>
      </c>
      <c r="N101" s="109">
        <v>0.05</v>
      </c>
      <c r="O101" s="109">
        <v>0.05</v>
      </c>
      <c r="P101" s="109">
        <v>0.05</v>
      </c>
      <c r="Q101" s="109">
        <v>0.05</v>
      </c>
      <c r="R101" s="109">
        <v>0.05</v>
      </c>
      <c r="S101" s="109">
        <v>0.05</v>
      </c>
      <c r="T101" s="109">
        <v>0.05</v>
      </c>
      <c r="U101" s="109">
        <v>0.05</v>
      </c>
      <c r="V101" s="109">
        <v>0.05</v>
      </c>
      <c r="W101" s="109">
        <v>0.05</v>
      </c>
      <c r="X101" s="109">
        <v>0.05</v>
      </c>
      <c r="Y101" s="109">
        <v>0.05</v>
      </c>
      <c r="Z101" s="109">
        <v>0.05</v>
      </c>
      <c r="AA101" s="109">
        <v>0.05</v>
      </c>
      <c r="AB101" s="109">
        <v>0.05</v>
      </c>
      <c r="AC101" s="124">
        <f>SUM(E101:AB101)</f>
        <v>1.2000000000000004</v>
      </c>
    </row>
    <row r="102" spans="1:30" x14ac:dyDescent="0.2">
      <c r="A102" s="2729"/>
      <c r="B102" s="2723"/>
      <c r="C102" s="11" t="s">
        <v>487</v>
      </c>
      <c r="D102" s="1156" t="s">
        <v>509</v>
      </c>
      <c r="E102" s="82">
        <v>0</v>
      </c>
      <c r="F102" s="82">
        <v>0</v>
      </c>
      <c r="G102" s="82">
        <v>0</v>
      </c>
      <c r="H102" s="428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428">
        <v>0</v>
      </c>
      <c r="O102" s="82">
        <v>0</v>
      </c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428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124">
        <f>SUM(E102:AB102)</f>
        <v>0</v>
      </c>
      <c r="AD102" s="5" t="s">
        <v>474</v>
      </c>
    </row>
    <row r="103" spans="1:30" ht="12" x14ac:dyDescent="0.2">
      <c r="A103" s="2729"/>
      <c r="B103" s="2723"/>
      <c r="C103" s="11" t="s">
        <v>8</v>
      </c>
      <c r="D103" s="1275" t="s">
        <v>468</v>
      </c>
      <c r="E103" s="1127">
        <v>0</v>
      </c>
      <c r="F103" s="1133">
        <v>0</v>
      </c>
      <c r="G103" s="1133">
        <v>0</v>
      </c>
      <c r="H103" s="1133">
        <v>0</v>
      </c>
      <c r="I103" s="1133">
        <v>0</v>
      </c>
      <c r="J103" s="1133">
        <v>0</v>
      </c>
      <c r="K103" s="1133">
        <v>0</v>
      </c>
      <c r="L103" s="1133">
        <v>0</v>
      </c>
      <c r="M103" s="1133">
        <v>0</v>
      </c>
      <c r="N103" s="1133">
        <v>0</v>
      </c>
      <c r="O103" s="1133">
        <v>0</v>
      </c>
      <c r="P103" s="1133">
        <v>0</v>
      </c>
      <c r="Q103" s="1133">
        <v>0</v>
      </c>
      <c r="R103" s="1133">
        <v>0</v>
      </c>
      <c r="S103" s="1133">
        <v>0</v>
      </c>
      <c r="T103" s="1133">
        <v>0</v>
      </c>
      <c r="U103" s="1133">
        <v>0</v>
      </c>
      <c r="V103" s="1133">
        <v>0</v>
      </c>
      <c r="W103" s="1133">
        <v>0</v>
      </c>
      <c r="X103" s="1133">
        <v>0</v>
      </c>
      <c r="Y103" s="1133">
        <v>0</v>
      </c>
      <c r="Z103" s="1133">
        <v>0</v>
      </c>
      <c r="AA103" s="1133">
        <v>0</v>
      </c>
      <c r="AB103" s="1133">
        <v>0</v>
      </c>
      <c r="AC103" s="83"/>
      <c r="AD103" s="78"/>
    </row>
    <row r="104" spans="1:30" ht="12" thickBot="1" x14ac:dyDescent="0.25">
      <c r="A104" s="2730"/>
      <c r="B104" s="2724"/>
      <c r="C104" s="46" t="s">
        <v>16</v>
      </c>
      <c r="D104" s="46"/>
      <c r="E104" s="110">
        <f t="shared" ref="E104:AC104" si="30">E102/E101</f>
        <v>0</v>
      </c>
      <c r="F104" s="110">
        <f t="shared" si="30"/>
        <v>0</v>
      </c>
      <c r="G104" s="110">
        <f t="shared" si="30"/>
        <v>0</v>
      </c>
      <c r="H104" s="428">
        <f t="shared" si="30"/>
        <v>0</v>
      </c>
      <c r="I104" s="110">
        <f t="shared" si="30"/>
        <v>0</v>
      </c>
      <c r="J104" s="110">
        <f t="shared" si="30"/>
        <v>0</v>
      </c>
      <c r="K104" s="110">
        <f t="shared" si="30"/>
        <v>0</v>
      </c>
      <c r="L104" s="110">
        <f t="shared" si="30"/>
        <v>0</v>
      </c>
      <c r="M104" s="110">
        <f t="shared" si="30"/>
        <v>0</v>
      </c>
      <c r="N104" s="428">
        <f t="shared" si="30"/>
        <v>0</v>
      </c>
      <c r="O104" s="110">
        <f t="shared" si="30"/>
        <v>0</v>
      </c>
      <c r="P104" s="110">
        <f t="shared" si="30"/>
        <v>0</v>
      </c>
      <c r="Q104" s="110">
        <f t="shared" si="30"/>
        <v>0</v>
      </c>
      <c r="R104" s="110">
        <f t="shared" si="30"/>
        <v>0</v>
      </c>
      <c r="S104" s="110">
        <f t="shared" si="30"/>
        <v>0</v>
      </c>
      <c r="T104" s="110">
        <f t="shared" si="30"/>
        <v>0</v>
      </c>
      <c r="U104" s="110">
        <f t="shared" si="30"/>
        <v>0</v>
      </c>
      <c r="V104" s="428">
        <f t="shared" si="30"/>
        <v>0</v>
      </c>
      <c r="W104" s="110">
        <f t="shared" si="30"/>
        <v>0</v>
      </c>
      <c r="X104" s="110">
        <f t="shared" si="30"/>
        <v>0</v>
      </c>
      <c r="Y104" s="110">
        <f t="shared" si="30"/>
        <v>0</v>
      </c>
      <c r="Z104" s="110">
        <f t="shared" si="30"/>
        <v>0</v>
      </c>
      <c r="AA104" s="110">
        <f t="shared" si="30"/>
        <v>0</v>
      </c>
      <c r="AB104" s="110">
        <f t="shared" si="30"/>
        <v>0</v>
      </c>
      <c r="AC104" s="85">
        <f t="shared" si="30"/>
        <v>0</v>
      </c>
    </row>
    <row r="105" spans="1:30" x14ac:dyDescent="0.2">
      <c r="A105" s="2728" t="s">
        <v>112</v>
      </c>
      <c r="B105" s="2725" t="s">
        <v>554</v>
      </c>
      <c r="C105" s="10" t="s">
        <v>486</v>
      </c>
      <c r="D105" s="1153" t="s">
        <v>509</v>
      </c>
      <c r="E105" s="109">
        <v>0.16</v>
      </c>
      <c r="F105" s="109">
        <v>0.16</v>
      </c>
      <c r="G105" s="109">
        <v>0.16</v>
      </c>
      <c r="H105" s="109">
        <v>0.16</v>
      </c>
      <c r="I105" s="109">
        <v>0.16</v>
      </c>
      <c r="J105" s="109">
        <v>0.16</v>
      </c>
      <c r="K105" s="109">
        <v>0.16</v>
      </c>
      <c r="L105" s="109">
        <v>0.16</v>
      </c>
      <c r="M105" s="109">
        <v>0.16</v>
      </c>
      <c r="N105" s="109">
        <v>0.16</v>
      </c>
      <c r="O105" s="109">
        <v>0.16</v>
      </c>
      <c r="P105" s="109">
        <v>0.16</v>
      </c>
      <c r="Q105" s="109">
        <v>0.16</v>
      </c>
      <c r="R105" s="109">
        <v>0.16</v>
      </c>
      <c r="S105" s="109">
        <v>0.16</v>
      </c>
      <c r="T105" s="109">
        <v>0.16</v>
      </c>
      <c r="U105" s="109">
        <v>0.17</v>
      </c>
      <c r="V105" s="109">
        <v>0.19</v>
      </c>
      <c r="W105" s="109">
        <v>0.19</v>
      </c>
      <c r="X105" s="109">
        <v>0.19</v>
      </c>
      <c r="Y105" s="109">
        <v>0.19</v>
      </c>
      <c r="Z105" s="109">
        <v>0.17</v>
      </c>
      <c r="AA105" s="109">
        <v>0.17</v>
      </c>
      <c r="AB105" s="109">
        <v>0.17</v>
      </c>
      <c r="AC105" s="124">
        <f>SUM(E105:AB105)</f>
        <v>3.9999999999999996</v>
      </c>
    </row>
    <row r="106" spans="1:30" ht="11.25" customHeight="1" x14ac:dyDescent="0.2">
      <c r="A106" s="2729"/>
      <c r="B106" s="2726"/>
      <c r="C106" s="11" t="s">
        <v>487</v>
      </c>
      <c r="D106" s="1156" t="s">
        <v>509</v>
      </c>
      <c r="E106" s="498">
        <v>0</v>
      </c>
      <c r="F106" s="498">
        <v>0</v>
      </c>
      <c r="G106" s="498">
        <v>0</v>
      </c>
      <c r="H106" s="498">
        <v>0</v>
      </c>
      <c r="I106" s="498">
        <v>0</v>
      </c>
      <c r="J106" s="498">
        <v>0</v>
      </c>
      <c r="K106" s="498">
        <v>0</v>
      </c>
      <c r="L106" s="498">
        <v>0</v>
      </c>
      <c r="M106" s="498">
        <v>0</v>
      </c>
      <c r="N106" s="498">
        <v>0</v>
      </c>
      <c r="O106" s="498">
        <v>0</v>
      </c>
      <c r="P106" s="498">
        <v>0</v>
      </c>
      <c r="Q106" s="498">
        <v>0</v>
      </c>
      <c r="R106" s="498">
        <v>0</v>
      </c>
      <c r="S106" s="498">
        <v>0</v>
      </c>
      <c r="T106" s="498">
        <v>0</v>
      </c>
      <c r="U106" s="498">
        <v>0</v>
      </c>
      <c r="V106" s="498">
        <v>0</v>
      </c>
      <c r="W106" s="498">
        <v>0</v>
      </c>
      <c r="X106" s="498">
        <v>0</v>
      </c>
      <c r="Y106" s="498">
        <v>0</v>
      </c>
      <c r="Z106" s="498">
        <v>0</v>
      </c>
      <c r="AA106" s="498">
        <v>0</v>
      </c>
      <c r="AB106" s="498">
        <v>0</v>
      </c>
      <c r="AC106" s="124">
        <f>SUM(E106:AB106)</f>
        <v>0</v>
      </c>
      <c r="AD106" s="678" t="s">
        <v>474</v>
      </c>
    </row>
    <row r="107" spans="1:30" ht="11.25" customHeight="1" x14ac:dyDescent="0.2">
      <c r="A107" s="2729"/>
      <c r="B107" s="2726"/>
      <c r="C107" s="11" t="s">
        <v>8</v>
      </c>
      <c r="D107" s="1275" t="s">
        <v>468</v>
      </c>
      <c r="E107" s="2441">
        <v>6</v>
      </c>
      <c r="F107" s="2440">
        <v>8</v>
      </c>
      <c r="G107" s="2440">
        <v>8</v>
      </c>
      <c r="H107" s="2440">
        <v>6</v>
      </c>
      <c r="I107" s="2440">
        <v>8</v>
      </c>
      <c r="J107" s="2440">
        <v>6</v>
      </c>
      <c r="K107" s="2440">
        <v>8</v>
      </c>
      <c r="L107" s="2440">
        <v>10</v>
      </c>
      <c r="M107" s="2440">
        <v>11</v>
      </c>
      <c r="N107" s="2440">
        <v>13</v>
      </c>
      <c r="O107" s="2440">
        <v>14</v>
      </c>
      <c r="P107" s="2440">
        <v>14</v>
      </c>
      <c r="Q107" s="2440">
        <v>14</v>
      </c>
      <c r="R107" s="2440">
        <v>14</v>
      </c>
      <c r="S107" s="2440">
        <v>14</v>
      </c>
      <c r="T107" s="2440">
        <v>14</v>
      </c>
      <c r="U107" s="2440">
        <v>13</v>
      </c>
      <c r="V107" s="2440">
        <v>13</v>
      </c>
      <c r="W107" s="2440">
        <v>11</v>
      </c>
      <c r="X107" s="2440">
        <v>10</v>
      </c>
      <c r="Y107" s="2440">
        <v>11</v>
      </c>
      <c r="Z107" s="2440">
        <v>10</v>
      </c>
      <c r="AA107" s="2440">
        <v>8</v>
      </c>
      <c r="AB107" s="2442">
        <v>8</v>
      </c>
      <c r="AC107" s="83"/>
    </row>
    <row r="108" spans="1:30" ht="11.25" customHeight="1" thickBot="1" x14ac:dyDescent="0.25">
      <c r="A108" s="2730"/>
      <c r="B108" s="2727"/>
      <c r="C108" s="46" t="s">
        <v>16</v>
      </c>
      <c r="D108" s="46"/>
      <c r="E108" s="110">
        <f t="shared" ref="E108:AC108" si="31">E106/E105</f>
        <v>0</v>
      </c>
      <c r="F108" s="110">
        <f t="shared" si="31"/>
        <v>0</v>
      </c>
      <c r="G108" s="110">
        <f t="shared" si="31"/>
        <v>0</v>
      </c>
      <c r="H108" s="428">
        <f t="shared" si="31"/>
        <v>0</v>
      </c>
      <c r="I108" s="110">
        <f t="shared" si="31"/>
        <v>0</v>
      </c>
      <c r="J108" s="110">
        <f t="shared" si="31"/>
        <v>0</v>
      </c>
      <c r="K108" s="110">
        <f t="shared" si="31"/>
        <v>0</v>
      </c>
      <c r="L108" s="110">
        <f t="shared" si="31"/>
        <v>0</v>
      </c>
      <c r="M108" s="110">
        <f t="shared" si="31"/>
        <v>0</v>
      </c>
      <c r="N108" s="428">
        <f t="shared" si="31"/>
        <v>0</v>
      </c>
      <c r="O108" s="110">
        <f t="shared" si="31"/>
        <v>0</v>
      </c>
      <c r="P108" s="110">
        <f t="shared" si="31"/>
        <v>0</v>
      </c>
      <c r="Q108" s="110">
        <f t="shared" si="31"/>
        <v>0</v>
      </c>
      <c r="R108" s="110">
        <f t="shared" si="31"/>
        <v>0</v>
      </c>
      <c r="S108" s="110">
        <f t="shared" si="31"/>
        <v>0</v>
      </c>
      <c r="T108" s="110">
        <f t="shared" si="31"/>
        <v>0</v>
      </c>
      <c r="U108" s="110">
        <f t="shared" si="31"/>
        <v>0</v>
      </c>
      <c r="V108" s="428">
        <f t="shared" si="31"/>
        <v>0</v>
      </c>
      <c r="W108" s="110">
        <f t="shared" si="31"/>
        <v>0</v>
      </c>
      <c r="X108" s="110">
        <f t="shared" si="31"/>
        <v>0</v>
      </c>
      <c r="Y108" s="110">
        <f t="shared" si="31"/>
        <v>0</v>
      </c>
      <c r="Z108" s="110">
        <f t="shared" si="31"/>
        <v>0</v>
      </c>
      <c r="AA108" s="110">
        <f t="shared" si="31"/>
        <v>0</v>
      </c>
      <c r="AB108" s="110">
        <f t="shared" si="31"/>
        <v>0</v>
      </c>
      <c r="AC108" s="122">
        <f t="shared" si="31"/>
        <v>0</v>
      </c>
    </row>
    <row r="109" spans="1:30" x14ac:dyDescent="0.2">
      <c r="A109" s="2728" t="s">
        <v>115</v>
      </c>
      <c r="B109" s="2722" t="s">
        <v>555</v>
      </c>
      <c r="C109" s="10" t="s">
        <v>486</v>
      </c>
      <c r="D109" s="1153" t="s">
        <v>509</v>
      </c>
      <c r="E109" s="109">
        <v>0.16</v>
      </c>
      <c r="F109" s="109">
        <v>0.16</v>
      </c>
      <c r="G109" s="109">
        <v>0.16</v>
      </c>
      <c r="H109" s="109">
        <v>0.16</v>
      </c>
      <c r="I109" s="109">
        <v>0.16</v>
      </c>
      <c r="J109" s="109">
        <v>0.16</v>
      </c>
      <c r="K109" s="109">
        <v>0.16</v>
      </c>
      <c r="L109" s="109">
        <v>0.16</v>
      </c>
      <c r="M109" s="109">
        <v>0.16</v>
      </c>
      <c r="N109" s="109">
        <v>0.16</v>
      </c>
      <c r="O109" s="109">
        <v>0.16</v>
      </c>
      <c r="P109" s="109">
        <v>0.16</v>
      </c>
      <c r="Q109" s="109">
        <v>0.19</v>
      </c>
      <c r="R109" s="109">
        <v>0.16</v>
      </c>
      <c r="S109" s="109">
        <v>0.18</v>
      </c>
      <c r="T109" s="109">
        <v>0.16</v>
      </c>
      <c r="U109" s="109">
        <v>0.18</v>
      </c>
      <c r="V109" s="109">
        <v>0.18</v>
      </c>
      <c r="W109" s="109">
        <v>0.18</v>
      </c>
      <c r="X109" s="109">
        <v>0.18</v>
      </c>
      <c r="Y109" s="109">
        <v>0.18</v>
      </c>
      <c r="Z109" s="109">
        <v>0.16</v>
      </c>
      <c r="AA109" s="109">
        <v>0.16</v>
      </c>
      <c r="AB109" s="109">
        <v>0.16</v>
      </c>
      <c r="AC109" s="124">
        <f>SUM(E109:AB109)</f>
        <v>3.9900000000000015</v>
      </c>
      <c r="AD109" s="678"/>
    </row>
    <row r="110" spans="1:30" x14ac:dyDescent="0.2">
      <c r="A110" s="2729"/>
      <c r="B110" s="2723"/>
      <c r="C110" s="11" t="s">
        <v>487</v>
      </c>
      <c r="D110" s="1156" t="s">
        <v>509</v>
      </c>
      <c r="E110" s="110">
        <v>0</v>
      </c>
      <c r="F110" s="110">
        <v>0</v>
      </c>
      <c r="G110" s="110">
        <v>0</v>
      </c>
      <c r="H110" s="110">
        <v>0</v>
      </c>
      <c r="I110" s="110">
        <v>0</v>
      </c>
      <c r="J110" s="110">
        <v>0</v>
      </c>
      <c r="K110" s="110">
        <v>0</v>
      </c>
      <c r="L110" s="110">
        <v>0</v>
      </c>
      <c r="M110" s="110">
        <v>0</v>
      </c>
      <c r="N110" s="110">
        <v>0</v>
      </c>
      <c r="O110" s="110">
        <v>0</v>
      </c>
      <c r="P110" s="110">
        <v>0</v>
      </c>
      <c r="Q110" s="110">
        <v>0</v>
      </c>
      <c r="R110" s="110">
        <v>0</v>
      </c>
      <c r="S110" s="110">
        <v>0</v>
      </c>
      <c r="T110" s="110">
        <v>0</v>
      </c>
      <c r="U110" s="110">
        <v>0</v>
      </c>
      <c r="V110" s="110">
        <v>0</v>
      </c>
      <c r="W110" s="110">
        <v>0</v>
      </c>
      <c r="X110" s="110">
        <v>0</v>
      </c>
      <c r="Y110" s="110">
        <v>0</v>
      </c>
      <c r="Z110" s="110">
        <v>0</v>
      </c>
      <c r="AA110" s="110">
        <v>0</v>
      </c>
      <c r="AB110" s="110">
        <v>0</v>
      </c>
      <c r="AC110" s="124">
        <f>SUM(E110:AB110)</f>
        <v>0</v>
      </c>
      <c r="AD110" s="678" t="s">
        <v>474</v>
      </c>
    </row>
    <row r="111" spans="1:30" ht="12" x14ac:dyDescent="0.2">
      <c r="A111" s="2729"/>
      <c r="B111" s="2723"/>
      <c r="C111" s="11" t="s">
        <v>8</v>
      </c>
      <c r="D111" s="1275" t="s">
        <v>468</v>
      </c>
      <c r="E111" s="2447">
        <v>9</v>
      </c>
      <c r="F111" s="2446">
        <v>9</v>
      </c>
      <c r="G111" s="2446">
        <v>9</v>
      </c>
      <c r="H111" s="2446">
        <v>8</v>
      </c>
      <c r="I111" s="2446">
        <v>9</v>
      </c>
      <c r="J111" s="2446">
        <v>10</v>
      </c>
      <c r="K111" s="2446">
        <v>11</v>
      </c>
      <c r="L111" s="2446">
        <v>13</v>
      </c>
      <c r="M111" s="2446">
        <v>14</v>
      </c>
      <c r="N111" s="2446">
        <v>21</v>
      </c>
      <c r="O111" s="2446">
        <v>22</v>
      </c>
      <c r="P111" s="2446">
        <v>19</v>
      </c>
      <c r="Q111" s="2446">
        <v>19</v>
      </c>
      <c r="R111" s="2446">
        <v>20</v>
      </c>
      <c r="S111" s="2446">
        <v>17</v>
      </c>
      <c r="T111" s="2446">
        <v>18</v>
      </c>
      <c r="U111" s="2446">
        <v>17</v>
      </c>
      <c r="V111" s="2446">
        <v>15</v>
      </c>
      <c r="W111" s="2446">
        <v>16</v>
      </c>
      <c r="X111" s="2446">
        <v>15</v>
      </c>
      <c r="Y111" s="2446">
        <v>16</v>
      </c>
      <c r="Z111" s="2446">
        <v>17</v>
      </c>
      <c r="AA111" s="2446">
        <v>14</v>
      </c>
      <c r="AB111" s="2448">
        <v>11</v>
      </c>
      <c r="AC111" s="83"/>
    </row>
    <row r="112" spans="1:30" ht="12" thickBot="1" x14ac:dyDescent="0.25">
      <c r="A112" s="2730"/>
      <c r="B112" s="2724"/>
      <c r="C112" s="46" t="s">
        <v>16</v>
      </c>
      <c r="D112" s="46"/>
      <c r="E112" s="110">
        <f t="shared" ref="E112:AC112" si="32">E110/E109</f>
        <v>0</v>
      </c>
      <c r="F112" s="110">
        <f t="shared" si="32"/>
        <v>0</v>
      </c>
      <c r="G112" s="110">
        <f t="shared" si="32"/>
        <v>0</v>
      </c>
      <c r="H112" s="428">
        <f t="shared" si="32"/>
        <v>0</v>
      </c>
      <c r="I112" s="110">
        <f t="shared" si="32"/>
        <v>0</v>
      </c>
      <c r="J112" s="110">
        <f t="shared" si="32"/>
        <v>0</v>
      </c>
      <c r="K112" s="110">
        <f t="shared" si="32"/>
        <v>0</v>
      </c>
      <c r="L112" s="110">
        <f t="shared" si="32"/>
        <v>0</v>
      </c>
      <c r="M112" s="110">
        <f t="shared" si="32"/>
        <v>0</v>
      </c>
      <c r="N112" s="428">
        <f t="shared" si="32"/>
        <v>0</v>
      </c>
      <c r="O112" s="110">
        <f t="shared" si="32"/>
        <v>0</v>
      </c>
      <c r="P112" s="110">
        <f t="shared" si="32"/>
        <v>0</v>
      </c>
      <c r="Q112" s="110">
        <f t="shared" si="32"/>
        <v>0</v>
      </c>
      <c r="R112" s="110">
        <f t="shared" si="32"/>
        <v>0</v>
      </c>
      <c r="S112" s="110">
        <f t="shared" si="32"/>
        <v>0</v>
      </c>
      <c r="T112" s="110">
        <f t="shared" si="32"/>
        <v>0</v>
      </c>
      <c r="U112" s="110">
        <f t="shared" si="32"/>
        <v>0</v>
      </c>
      <c r="V112" s="428">
        <f t="shared" si="32"/>
        <v>0</v>
      </c>
      <c r="W112" s="110">
        <f t="shared" si="32"/>
        <v>0</v>
      </c>
      <c r="X112" s="110">
        <f t="shared" si="32"/>
        <v>0</v>
      </c>
      <c r="Y112" s="110">
        <f t="shared" si="32"/>
        <v>0</v>
      </c>
      <c r="Z112" s="110">
        <f t="shared" si="32"/>
        <v>0</v>
      </c>
      <c r="AA112" s="110">
        <f t="shared" si="32"/>
        <v>0</v>
      </c>
      <c r="AB112" s="110">
        <f t="shared" si="32"/>
        <v>0</v>
      </c>
      <c r="AC112" s="122">
        <f t="shared" si="32"/>
        <v>0</v>
      </c>
    </row>
    <row r="113" spans="1:30" x14ac:dyDescent="0.2">
      <c r="A113" s="2719" t="s">
        <v>550</v>
      </c>
      <c r="B113" s="2722" t="s">
        <v>556</v>
      </c>
      <c r="C113" s="10" t="s">
        <v>486</v>
      </c>
      <c r="D113" s="1153" t="s">
        <v>509</v>
      </c>
      <c r="E113" s="109">
        <v>0.30000000000109139</v>
      </c>
      <c r="F113" s="109">
        <v>0.60000000000218279</v>
      </c>
      <c r="G113" s="109">
        <v>0.59999999999672582</v>
      </c>
      <c r="H113" s="427">
        <v>0.60000000000218279</v>
      </c>
      <c r="I113" s="109">
        <v>0.59999999999672582</v>
      </c>
      <c r="J113" s="109">
        <v>0.30000000000109139</v>
      </c>
      <c r="K113" s="109">
        <v>0.90000000000327418</v>
      </c>
      <c r="L113" s="109">
        <v>0.29999999999563443</v>
      </c>
      <c r="M113" s="109">
        <v>0.60000000000218279</v>
      </c>
      <c r="N113" s="427">
        <v>0.89999999999781721</v>
      </c>
      <c r="O113" s="109">
        <v>0.60000000000218279</v>
      </c>
      <c r="P113" s="109">
        <v>0.60000000000218279</v>
      </c>
      <c r="Q113" s="109">
        <v>1.1999999999989086</v>
      </c>
      <c r="R113" s="109">
        <v>0.89999999999781721</v>
      </c>
      <c r="S113" s="109">
        <v>0.30000000000109139</v>
      </c>
      <c r="T113" s="109">
        <v>0.89999999999781721</v>
      </c>
      <c r="U113" s="109">
        <v>0.90000000000327418</v>
      </c>
      <c r="V113" s="427">
        <v>1.1999999999989086</v>
      </c>
      <c r="W113" s="109">
        <v>0.60000000000218279</v>
      </c>
      <c r="X113" s="109">
        <v>0.89999999999781721</v>
      </c>
      <c r="Y113" s="109">
        <v>0.89999999999781721</v>
      </c>
      <c r="Z113" s="109">
        <v>0.60000000000218279</v>
      </c>
      <c r="AA113" s="109">
        <v>1.1999999999989086</v>
      </c>
      <c r="AB113" s="109">
        <v>0.60000000000218279</v>
      </c>
      <c r="AC113" s="124">
        <f>SUM(E113:AB113)</f>
        <v>17.100000000002183</v>
      </c>
    </row>
    <row r="114" spans="1:30" x14ac:dyDescent="0.2">
      <c r="A114" s="2720"/>
      <c r="B114" s="2723"/>
      <c r="C114" s="11" t="s">
        <v>487</v>
      </c>
      <c r="D114" s="1156" t="s">
        <v>509</v>
      </c>
      <c r="E114" s="110">
        <v>0.29999999999972715</v>
      </c>
      <c r="F114" s="110">
        <v>0.30000000000040927</v>
      </c>
      <c r="G114" s="110">
        <v>0.29999999999972715</v>
      </c>
      <c r="H114" s="428">
        <v>0.30000000000040927</v>
      </c>
      <c r="I114" s="110">
        <v>0.29999999999972715</v>
      </c>
      <c r="J114" s="110">
        <v>0.29999999999972715</v>
      </c>
      <c r="K114" s="110">
        <v>0.30000000000040927</v>
      </c>
      <c r="L114" s="110">
        <v>0.29999999999972715</v>
      </c>
      <c r="M114" s="110">
        <v>0</v>
      </c>
      <c r="N114" s="428">
        <v>0.30000000000040927</v>
      </c>
      <c r="O114" s="110">
        <v>0.29999999999972715</v>
      </c>
      <c r="P114" s="110">
        <v>0.29999999999972715</v>
      </c>
      <c r="Q114" s="110">
        <v>0.60000000000013642</v>
      </c>
      <c r="R114" s="110">
        <v>0.30000000000040927</v>
      </c>
      <c r="S114" s="110">
        <v>0.29999999999972715</v>
      </c>
      <c r="T114" s="110">
        <v>0.29999999999972715</v>
      </c>
      <c r="U114" s="110">
        <v>0.30000000000040927</v>
      </c>
      <c r="V114" s="428">
        <v>0.29999999999972715</v>
      </c>
      <c r="W114" s="110">
        <v>0.30000000000040927</v>
      </c>
      <c r="X114" s="110">
        <v>0.29999999999972715</v>
      </c>
      <c r="Y114" s="110">
        <v>0.29999999999972715</v>
      </c>
      <c r="Z114" s="110">
        <v>0.30000000000040927</v>
      </c>
      <c r="AA114" s="110">
        <v>0.60000000000013642</v>
      </c>
      <c r="AB114" s="110">
        <v>0.29999999999972715</v>
      </c>
      <c r="AC114" s="124">
        <f>SUM(E114:AB114)</f>
        <v>7.5</v>
      </c>
    </row>
    <row r="115" spans="1:30" ht="12" x14ac:dyDescent="0.2">
      <c r="A115" s="2720"/>
      <c r="B115" s="2723"/>
      <c r="C115" s="11" t="s">
        <v>8</v>
      </c>
      <c r="D115" s="1275" t="s">
        <v>468</v>
      </c>
      <c r="E115" s="2444">
        <v>35</v>
      </c>
      <c r="F115" s="2443">
        <v>33</v>
      </c>
      <c r="G115" s="2443">
        <v>32</v>
      </c>
      <c r="H115" s="2443">
        <v>33</v>
      </c>
      <c r="I115" s="2443">
        <v>32</v>
      </c>
      <c r="J115" s="2443">
        <v>32</v>
      </c>
      <c r="K115" s="2443">
        <v>39</v>
      </c>
      <c r="L115" s="2443">
        <v>41</v>
      </c>
      <c r="M115" s="2443">
        <v>43</v>
      </c>
      <c r="N115" s="2443">
        <v>45</v>
      </c>
      <c r="O115" s="2443">
        <v>49</v>
      </c>
      <c r="P115" s="2443">
        <v>46</v>
      </c>
      <c r="Q115" s="2443">
        <v>49</v>
      </c>
      <c r="R115" s="2443">
        <v>46</v>
      </c>
      <c r="S115" s="2443">
        <v>47</v>
      </c>
      <c r="T115" s="2443">
        <v>47</v>
      </c>
      <c r="U115" s="2443">
        <v>48</v>
      </c>
      <c r="V115" s="2443">
        <v>47</v>
      </c>
      <c r="W115" s="2443">
        <v>50</v>
      </c>
      <c r="X115" s="2443">
        <v>50</v>
      </c>
      <c r="Y115" s="2443">
        <v>50</v>
      </c>
      <c r="Z115" s="2443">
        <v>49</v>
      </c>
      <c r="AA115" s="2443">
        <v>44</v>
      </c>
      <c r="AB115" s="2445">
        <v>40</v>
      </c>
      <c r="AC115" s="83"/>
    </row>
    <row r="116" spans="1:30" ht="12" thickBot="1" x14ac:dyDescent="0.25">
      <c r="A116" s="2721"/>
      <c r="B116" s="2724"/>
      <c r="C116" s="46" t="s">
        <v>16</v>
      </c>
      <c r="D116" s="46"/>
      <c r="E116" s="110">
        <f t="shared" ref="E116:AC116" si="33">E114/E113</f>
        <v>0.99999999999545253</v>
      </c>
      <c r="F116" s="110">
        <f t="shared" si="33"/>
        <v>0.49999999999886313</v>
      </c>
      <c r="G116" s="110">
        <f t="shared" si="33"/>
        <v>0.50000000000227374</v>
      </c>
      <c r="H116" s="428">
        <f t="shared" si="33"/>
        <v>0.49999999999886313</v>
      </c>
      <c r="I116" s="110">
        <f t="shared" si="33"/>
        <v>0.50000000000227374</v>
      </c>
      <c r="J116" s="110">
        <f t="shared" si="33"/>
        <v>0.99999999999545253</v>
      </c>
      <c r="K116" s="110">
        <f t="shared" si="33"/>
        <v>0.33333333333257542</v>
      </c>
      <c r="L116" s="110">
        <f t="shared" si="33"/>
        <v>1.0000000000136424</v>
      </c>
      <c r="M116" s="110">
        <f t="shared" si="33"/>
        <v>0</v>
      </c>
      <c r="N116" s="428">
        <f t="shared" si="33"/>
        <v>0.33333333333459653</v>
      </c>
      <c r="O116" s="110">
        <f t="shared" si="33"/>
        <v>0.49999999999772626</v>
      </c>
      <c r="P116" s="110">
        <f t="shared" si="33"/>
        <v>0.49999999999772626</v>
      </c>
      <c r="Q116" s="110">
        <f t="shared" si="33"/>
        <v>0.50000000000056843</v>
      </c>
      <c r="R116" s="110">
        <f t="shared" si="33"/>
        <v>0.33333333333459653</v>
      </c>
      <c r="S116" s="110">
        <f t="shared" si="33"/>
        <v>0.99999999999545253</v>
      </c>
      <c r="T116" s="110">
        <f t="shared" si="33"/>
        <v>0.33333333333383863</v>
      </c>
      <c r="U116" s="110">
        <f t="shared" si="33"/>
        <v>0.33333333333257542</v>
      </c>
      <c r="V116" s="428">
        <f t="shared" si="33"/>
        <v>0.25</v>
      </c>
      <c r="W116" s="110">
        <f t="shared" si="33"/>
        <v>0.49999999999886313</v>
      </c>
      <c r="X116" s="110">
        <f t="shared" si="33"/>
        <v>0.33333333333383863</v>
      </c>
      <c r="Y116" s="110">
        <f t="shared" si="33"/>
        <v>0.33333333333383863</v>
      </c>
      <c r="Z116" s="110">
        <f t="shared" si="33"/>
        <v>0.49999999999886313</v>
      </c>
      <c r="AA116" s="110">
        <f t="shared" si="33"/>
        <v>0.50000000000056843</v>
      </c>
      <c r="AB116" s="110">
        <f t="shared" si="33"/>
        <v>0.49999999999772626</v>
      </c>
      <c r="AC116" s="122">
        <f t="shared" si="33"/>
        <v>0.4385964912280142</v>
      </c>
    </row>
    <row r="117" spans="1:30" x14ac:dyDescent="0.2">
      <c r="A117" s="2719" t="s">
        <v>94</v>
      </c>
      <c r="B117" s="2725" t="s">
        <v>557</v>
      </c>
      <c r="C117" s="10" t="s">
        <v>486</v>
      </c>
      <c r="D117" s="1153" t="s">
        <v>509</v>
      </c>
      <c r="E117" s="109">
        <v>0.18</v>
      </c>
      <c r="F117" s="109">
        <v>0.18</v>
      </c>
      <c r="G117" s="109">
        <v>0.18</v>
      </c>
      <c r="H117" s="109">
        <v>0.18</v>
      </c>
      <c r="I117" s="109">
        <v>0.18</v>
      </c>
      <c r="J117" s="109">
        <v>0.18</v>
      </c>
      <c r="K117" s="109">
        <v>0.18</v>
      </c>
      <c r="L117" s="109">
        <v>0.18</v>
      </c>
      <c r="M117" s="109">
        <v>0.18</v>
      </c>
      <c r="N117" s="109">
        <v>0.18</v>
      </c>
      <c r="O117" s="109">
        <v>0.19</v>
      </c>
      <c r="P117" s="109">
        <v>0.19</v>
      </c>
      <c r="Q117" s="109">
        <v>0.19</v>
      </c>
      <c r="R117" s="109">
        <v>0.19</v>
      </c>
      <c r="S117" s="109">
        <v>0.19</v>
      </c>
      <c r="T117" s="109">
        <v>0.19</v>
      </c>
      <c r="U117" s="109">
        <v>0.19</v>
      </c>
      <c r="V117" s="109">
        <v>0.18</v>
      </c>
      <c r="W117" s="109">
        <v>0.18</v>
      </c>
      <c r="X117" s="109">
        <v>0.18</v>
      </c>
      <c r="Y117" s="109">
        <v>0.18</v>
      </c>
      <c r="Z117" s="109">
        <v>0.18</v>
      </c>
      <c r="AA117" s="109">
        <v>0.18</v>
      </c>
      <c r="AB117" s="109">
        <v>0.18</v>
      </c>
      <c r="AC117" s="124">
        <f>SUM(E117:AB117)</f>
        <v>4.3899999999999997</v>
      </c>
    </row>
    <row r="118" spans="1:30" x14ac:dyDescent="0.2">
      <c r="A118" s="2720"/>
      <c r="B118" s="2726"/>
      <c r="C118" s="11" t="s">
        <v>487</v>
      </c>
      <c r="D118" s="1156" t="s">
        <v>509</v>
      </c>
      <c r="E118" s="82">
        <v>0</v>
      </c>
      <c r="F118" s="82">
        <v>0</v>
      </c>
      <c r="G118" s="82">
        <v>0</v>
      </c>
      <c r="H118" s="430">
        <v>0</v>
      </c>
      <c r="I118" s="82">
        <v>0</v>
      </c>
      <c r="J118" s="82">
        <v>0</v>
      </c>
      <c r="K118" s="82">
        <v>0</v>
      </c>
      <c r="L118" s="82">
        <v>0</v>
      </c>
      <c r="M118" s="82">
        <v>0</v>
      </c>
      <c r="N118" s="430">
        <v>0</v>
      </c>
      <c r="O118" s="82">
        <v>0</v>
      </c>
      <c r="P118" s="82">
        <v>0</v>
      </c>
      <c r="Q118" s="82">
        <v>0</v>
      </c>
      <c r="R118" s="82">
        <v>0</v>
      </c>
      <c r="S118" s="82">
        <v>0</v>
      </c>
      <c r="T118" s="82">
        <v>0</v>
      </c>
      <c r="U118" s="82">
        <v>0</v>
      </c>
      <c r="V118" s="430">
        <v>0</v>
      </c>
      <c r="W118" s="82">
        <v>0</v>
      </c>
      <c r="X118" s="82">
        <v>0</v>
      </c>
      <c r="Y118" s="82">
        <v>0</v>
      </c>
      <c r="Z118" s="82">
        <v>0</v>
      </c>
      <c r="AA118" s="82">
        <v>0</v>
      </c>
      <c r="AB118" s="82">
        <v>0</v>
      </c>
      <c r="AC118" s="124">
        <f>SUM(E118:AB118)</f>
        <v>0</v>
      </c>
      <c r="AD118" s="5" t="s">
        <v>474</v>
      </c>
    </row>
    <row r="119" spans="1:30" x14ac:dyDescent="0.2">
      <c r="A119" s="2720"/>
      <c r="B119" s="2726"/>
      <c r="C119" s="11" t="s">
        <v>8</v>
      </c>
      <c r="D119" s="1156" t="s">
        <v>508</v>
      </c>
      <c r="E119" s="113">
        <f>SQRT(E117*E117+E118*E118)*1000/(1.732*E92)</f>
        <v>10.0899121430284</v>
      </c>
      <c r="F119" s="113">
        <f t="shared" ref="F119:AB119" si="34">SQRT(F117*F117+F118*F118)*1000/(1.732*F92)</f>
        <v>10.0899121430284</v>
      </c>
      <c r="G119" s="113">
        <f t="shared" si="34"/>
        <v>10.0899121430284</v>
      </c>
      <c r="H119" s="429">
        <f t="shared" si="34"/>
        <v>10.0899121430284</v>
      </c>
      <c r="I119" s="113">
        <f t="shared" si="34"/>
        <v>9.992894308622807</v>
      </c>
      <c r="J119" s="113">
        <f t="shared" si="34"/>
        <v>9.992894308622807</v>
      </c>
      <c r="K119" s="113">
        <f t="shared" si="34"/>
        <v>9.992894308622807</v>
      </c>
      <c r="L119" s="113">
        <f t="shared" si="34"/>
        <v>10.0899121430284</v>
      </c>
      <c r="M119" s="113">
        <f t="shared" si="34"/>
        <v>10.0899121430284</v>
      </c>
      <c r="N119" s="429">
        <f t="shared" si="34"/>
        <v>10.0899121430284</v>
      </c>
      <c r="O119" s="113">
        <f t="shared" si="34"/>
        <v>10.754879520043946</v>
      </c>
      <c r="P119" s="113">
        <f t="shared" si="34"/>
        <v>10.650462817641088</v>
      </c>
      <c r="Q119" s="113">
        <f t="shared" si="34"/>
        <v>10.754879520043946</v>
      </c>
      <c r="R119" s="113">
        <f t="shared" si="34"/>
        <v>10.754879520043946</v>
      </c>
      <c r="S119" s="113">
        <f t="shared" si="34"/>
        <v>10.650462817641088</v>
      </c>
      <c r="T119" s="113">
        <f t="shared" si="34"/>
        <v>10.650462817641088</v>
      </c>
      <c r="U119" s="113">
        <f t="shared" si="34"/>
        <v>10.650462817641088</v>
      </c>
      <c r="V119" s="429">
        <f t="shared" si="34"/>
        <v>10.0899121430284</v>
      </c>
      <c r="W119" s="113">
        <f t="shared" si="34"/>
        <v>10.0899121430284</v>
      </c>
      <c r="X119" s="113">
        <f t="shared" si="34"/>
        <v>10.0899121430284</v>
      </c>
      <c r="Y119" s="113">
        <f t="shared" si="34"/>
        <v>10.0899121430284</v>
      </c>
      <c r="Z119" s="113">
        <f t="shared" si="34"/>
        <v>10.0899121430284</v>
      </c>
      <c r="AA119" s="113">
        <f t="shared" si="34"/>
        <v>10.0899121430284</v>
      </c>
      <c r="AB119" s="113">
        <f t="shared" si="34"/>
        <v>10.0899121430284</v>
      </c>
      <c r="AC119" s="83"/>
    </row>
    <row r="120" spans="1:30" ht="12" thickBot="1" x14ac:dyDescent="0.25">
      <c r="A120" s="2721"/>
      <c r="B120" s="2727"/>
      <c r="C120" s="46" t="s">
        <v>16</v>
      </c>
      <c r="D120" s="1157"/>
      <c r="E120" s="110">
        <f t="shared" ref="E120:AC120" si="35">E118/E117</f>
        <v>0</v>
      </c>
      <c r="F120" s="110">
        <f t="shared" si="35"/>
        <v>0</v>
      </c>
      <c r="G120" s="110">
        <f t="shared" si="35"/>
        <v>0</v>
      </c>
      <c r="H120" s="428">
        <f t="shared" si="35"/>
        <v>0</v>
      </c>
      <c r="I120" s="110">
        <f t="shared" si="35"/>
        <v>0</v>
      </c>
      <c r="J120" s="110">
        <f t="shared" si="35"/>
        <v>0</v>
      </c>
      <c r="K120" s="110">
        <f t="shared" si="35"/>
        <v>0</v>
      </c>
      <c r="L120" s="110">
        <f t="shared" si="35"/>
        <v>0</v>
      </c>
      <c r="M120" s="110">
        <f t="shared" si="35"/>
        <v>0</v>
      </c>
      <c r="N120" s="428">
        <f t="shared" si="35"/>
        <v>0</v>
      </c>
      <c r="O120" s="110">
        <f t="shared" si="35"/>
        <v>0</v>
      </c>
      <c r="P120" s="110">
        <f t="shared" si="35"/>
        <v>0</v>
      </c>
      <c r="Q120" s="110">
        <f t="shared" si="35"/>
        <v>0</v>
      </c>
      <c r="R120" s="110">
        <f t="shared" si="35"/>
        <v>0</v>
      </c>
      <c r="S120" s="110">
        <f t="shared" si="35"/>
        <v>0</v>
      </c>
      <c r="T120" s="110">
        <f t="shared" si="35"/>
        <v>0</v>
      </c>
      <c r="U120" s="110">
        <f t="shared" si="35"/>
        <v>0</v>
      </c>
      <c r="V120" s="428">
        <f t="shared" si="35"/>
        <v>0</v>
      </c>
      <c r="W120" s="110">
        <f t="shared" si="35"/>
        <v>0</v>
      </c>
      <c r="X120" s="110">
        <f t="shared" si="35"/>
        <v>0</v>
      </c>
      <c r="Y120" s="110">
        <f t="shared" si="35"/>
        <v>0</v>
      </c>
      <c r="Z120" s="110">
        <f t="shared" si="35"/>
        <v>0</v>
      </c>
      <c r="AA120" s="110">
        <f t="shared" si="35"/>
        <v>0</v>
      </c>
      <c r="AB120" s="110">
        <f t="shared" si="35"/>
        <v>0</v>
      </c>
      <c r="AC120" s="122">
        <f t="shared" si="35"/>
        <v>0</v>
      </c>
    </row>
    <row r="121" spans="1:30" x14ac:dyDescent="0.2">
      <c r="A121" s="2728" t="s">
        <v>101</v>
      </c>
      <c r="B121" s="2725" t="s">
        <v>558</v>
      </c>
      <c r="C121" s="10" t="s">
        <v>486</v>
      </c>
      <c r="D121" s="1153" t="s">
        <v>509</v>
      </c>
      <c r="E121" s="80"/>
      <c r="F121" s="80"/>
      <c r="G121" s="80"/>
      <c r="H121" s="426"/>
      <c r="I121" s="80"/>
      <c r="J121" s="80"/>
      <c r="K121" s="80"/>
      <c r="L121" s="80"/>
      <c r="M121" s="80"/>
      <c r="N121" s="427"/>
      <c r="O121" s="80"/>
      <c r="P121" s="80"/>
      <c r="Q121" s="80"/>
      <c r="R121" s="80"/>
      <c r="S121" s="80"/>
      <c r="T121" s="80"/>
      <c r="U121" s="80"/>
      <c r="V121" s="427"/>
      <c r="W121" s="80"/>
      <c r="X121" s="80"/>
      <c r="Y121" s="80"/>
      <c r="Z121" s="80"/>
      <c r="AA121" s="80"/>
      <c r="AB121" s="80"/>
      <c r="AC121" s="124">
        <f>SUM(E121:AB121)</f>
        <v>0</v>
      </c>
    </row>
    <row r="122" spans="1:30" x14ac:dyDescent="0.2">
      <c r="A122" s="2729"/>
      <c r="B122" s="2726"/>
      <c r="C122" s="11" t="s">
        <v>487</v>
      </c>
      <c r="D122" s="1156" t="s">
        <v>509</v>
      </c>
      <c r="E122" s="82"/>
      <c r="F122" s="82"/>
      <c r="G122" s="82"/>
      <c r="H122" s="430"/>
      <c r="I122" s="82"/>
      <c r="J122" s="82"/>
      <c r="K122" s="82"/>
      <c r="L122" s="82"/>
      <c r="M122" s="82"/>
      <c r="N122" s="428"/>
      <c r="O122" s="82"/>
      <c r="P122" s="82"/>
      <c r="Q122" s="82"/>
      <c r="R122" s="82"/>
      <c r="S122" s="82"/>
      <c r="T122" s="82"/>
      <c r="U122" s="82"/>
      <c r="V122" s="428"/>
      <c r="W122" s="82"/>
      <c r="X122" s="82"/>
      <c r="Y122" s="82"/>
      <c r="Z122" s="82"/>
      <c r="AA122" s="82"/>
      <c r="AB122" s="82"/>
      <c r="AC122" s="124">
        <f>SUM(E122:AB122)</f>
        <v>0</v>
      </c>
    </row>
    <row r="123" spans="1:30" x14ac:dyDescent="0.2">
      <c r="A123" s="2729"/>
      <c r="B123" s="2726"/>
      <c r="C123" s="11" t="s">
        <v>8</v>
      </c>
      <c r="D123" s="1156" t="s">
        <v>508</v>
      </c>
      <c r="E123" s="116" t="s">
        <v>245</v>
      </c>
      <c r="F123" s="116">
        <f t="shared" ref="F123:AB123" si="36">F121*64</f>
        <v>0</v>
      </c>
      <c r="G123" s="116">
        <f t="shared" si="36"/>
        <v>0</v>
      </c>
      <c r="H123" s="484">
        <f t="shared" si="36"/>
        <v>0</v>
      </c>
      <c r="I123" s="116">
        <f t="shared" si="36"/>
        <v>0</v>
      </c>
      <c r="J123" s="116">
        <f t="shared" si="36"/>
        <v>0</v>
      </c>
      <c r="K123" s="116">
        <f t="shared" si="36"/>
        <v>0</v>
      </c>
      <c r="L123" s="116">
        <f t="shared" si="36"/>
        <v>0</v>
      </c>
      <c r="M123" s="116">
        <f t="shared" si="36"/>
        <v>0</v>
      </c>
      <c r="N123" s="429">
        <f t="shared" si="36"/>
        <v>0</v>
      </c>
      <c r="O123" s="116">
        <f t="shared" si="36"/>
        <v>0</v>
      </c>
      <c r="P123" s="116">
        <f t="shared" si="36"/>
        <v>0</v>
      </c>
      <c r="Q123" s="116">
        <f t="shared" si="36"/>
        <v>0</v>
      </c>
      <c r="R123" s="116">
        <f t="shared" si="36"/>
        <v>0</v>
      </c>
      <c r="S123" s="116">
        <f t="shared" si="36"/>
        <v>0</v>
      </c>
      <c r="T123" s="116">
        <f t="shared" si="36"/>
        <v>0</v>
      </c>
      <c r="U123" s="116">
        <f t="shared" si="36"/>
        <v>0</v>
      </c>
      <c r="V123" s="429">
        <f t="shared" si="36"/>
        <v>0</v>
      </c>
      <c r="W123" s="116">
        <f t="shared" si="36"/>
        <v>0</v>
      </c>
      <c r="X123" s="116">
        <f t="shared" si="36"/>
        <v>0</v>
      </c>
      <c r="Y123" s="116">
        <f t="shared" si="36"/>
        <v>0</v>
      </c>
      <c r="Z123" s="116">
        <f t="shared" si="36"/>
        <v>0</v>
      </c>
      <c r="AA123" s="116">
        <f t="shared" si="36"/>
        <v>0</v>
      </c>
      <c r="AB123" s="116">
        <f t="shared" si="36"/>
        <v>0</v>
      </c>
      <c r="AC123" s="83"/>
    </row>
    <row r="124" spans="1:30" ht="12" thickBot="1" x14ac:dyDescent="0.25">
      <c r="A124" s="2730"/>
      <c r="B124" s="2727"/>
      <c r="C124" s="46" t="s">
        <v>16</v>
      </c>
      <c r="D124" s="46"/>
      <c r="E124" s="110" t="e">
        <f t="shared" ref="E124:AC124" si="37">E122/E121</f>
        <v>#DIV/0!</v>
      </c>
      <c r="F124" s="110" t="e">
        <f t="shared" si="37"/>
        <v>#DIV/0!</v>
      </c>
      <c r="G124" s="110" t="e">
        <f t="shared" si="37"/>
        <v>#DIV/0!</v>
      </c>
      <c r="H124" s="428" t="e">
        <f t="shared" si="37"/>
        <v>#DIV/0!</v>
      </c>
      <c r="I124" s="110" t="e">
        <f t="shared" si="37"/>
        <v>#DIV/0!</v>
      </c>
      <c r="J124" s="110" t="e">
        <f t="shared" si="37"/>
        <v>#DIV/0!</v>
      </c>
      <c r="K124" s="110" t="e">
        <f t="shared" si="37"/>
        <v>#DIV/0!</v>
      </c>
      <c r="L124" s="110" t="e">
        <f t="shared" si="37"/>
        <v>#DIV/0!</v>
      </c>
      <c r="M124" s="110" t="e">
        <f t="shared" si="37"/>
        <v>#DIV/0!</v>
      </c>
      <c r="N124" s="428" t="e">
        <f t="shared" si="37"/>
        <v>#DIV/0!</v>
      </c>
      <c r="O124" s="110" t="e">
        <f t="shared" si="37"/>
        <v>#DIV/0!</v>
      </c>
      <c r="P124" s="110" t="e">
        <f t="shared" si="37"/>
        <v>#DIV/0!</v>
      </c>
      <c r="Q124" s="110" t="e">
        <f t="shared" si="37"/>
        <v>#DIV/0!</v>
      </c>
      <c r="R124" s="110" t="e">
        <f t="shared" si="37"/>
        <v>#DIV/0!</v>
      </c>
      <c r="S124" s="110" t="e">
        <f t="shared" si="37"/>
        <v>#DIV/0!</v>
      </c>
      <c r="T124" s="110" t="e">
        <f t="shared" si="37"/>
        <v>#DIV/0!</v>
      </c>
      <c r="U124" s="110" t="e">
        <f t="shared" si="37"/>
        <v>#DIV/0!</v>
      </c>
      <c r="V124" s="428" t="e">
        <f t="shared" si="37"/>
        <v>#DIV/0!</v>
      </c>
      <c r="W124" s="110" t="e">
        <f t="shared" si="37"/>
        <v>#DIV/0!</v>
      </c>
      <c r="X124" s="110" t="e">
        <f t="shared" si="37"/>
        <v>#DIV/0!</v>
      </c>
      <c r="Y124" s="110" t="e">
        <f t="shared" si="37"/>
        <v>#DIV/0!</v>
      </c>
      <c r="Z124" s="110" t="e">
        <f t="shared" si="37"/>
        <v>#DIV/0!</v>
      </c>
      <c r="AA124" s="110" t="e">
        <f t="shared" si="37"/>
        <v>#DIV/0!</v>
      </c>
      <c r="AB124" s="110" t="e">
        <f t="shared" si="37"/>
        <v>#DIV/0!</v>
      </c>
      <c r="AC124" s="122" t="e">
        <f t="shared" si="37"/>
        <v>#DIV/0!</v>
      </c>
    </row>
    <row r="125" spans="1:30" x14ac:dyDescent="0.2">
      <c r="A125" s="2728" t="s">
        <v>99</v>
      </c>
      <c r="B125" s="2725" t="s">
        <v>559</v>
      </c>
      <c r="C125" s="10" t="s">
        <v>486</v>
      </c>
      <c r="D125" s="1153" t="s">
        <v>509</v>
      </c>
      <c r="E125" s="80">
        <v>0</v>
      </c>
      <c r="F125" s="80">
        <v>0</v>
      </c>
      <c r="G125" s="80">
        <v>0</v>
      </c>
      <c r="H125" s="426">
        <v>0</v>
      </c>
      <c r="I125" s="80">
        <v>0</v>
      </c>
      <c r="J125" s="80">
        <v>0</v>
      </c>
      <c r="K125" s="80">
        <v>0</v>
      </c>
      <c r="L125" s="80">
        <v>0</v>
      </c>
      <c r="M125" s="80">
        <v>0</v>
      </c>
      <c r="N125" s="427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80">
        <v>0</v>
      </c>
      <c r="U125" s="80">
        <v>0</v>
      </c>
      <c r="V125" s="427">
        <v>0</v>
      </c>
      <c r="W125" s="80">
        <v>0</v>
      </c>
      <c r="X125" s="80">
        <v>0</v>
      </c>
      <c r="Y125" s="80">
        <v>0</v>
      </c>
      <c r="Z125" s="80">
        <v>0</v>
      </c>
      <c r="AA125" s="80">
        <v>0</v>
      </c>
      <c r="AB125" s="80">
        <v>0</v>
      </c>
      <c r="AC125" s="124">
        <f>SUM(E125:AB125)</f>
        <v>0</v>
      </c>
      <c r="AD125" s="5" t="s">
        <v>474</v>
      </c>
    </row>
    <row r="126" spans="1:30" x14ac:dyDescent="0.2">
      <c r="A126" s="2729"/>
      <c r="B126" s="2726"/>
      <c r="C126" s="11" t="s">
        <v>487</v>
      </c>
      <c r="D126" s="1156" t="s">
        <v>509</v>
      </c>
      <c r="E126" s="82">
        <v>0</v>
      </c>
      <c r="F126" s="82">
        <v>0</v>
      </c>
      <c r="G126" s="82">
        <v>0</v>
      </c>
      <c r="H126" s="430">
        <v>0</v>
      </c>
      <c r="I126" s="82">
        <v>0</v>
      </c>
      <c r="J126" s="82">
        <v>0</v>
      </c>
      <c r="K126" s="82">
        <v>0</v>
      </c>
      <c r="L126" s="82">
        <v>0</v>
      </c>
      <c r="M126" s="82">
        <v>0</v>
      </c>
      <c r="N126" s="428">
        <v>0</v>
      </c>
      <c r="O126" s="82">
        <v>0</v>
      </c>
      <c r="P126" s="82">
        <v>0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428">
        <v>0</v>
      </c>
      <c r="W126" s="82">
        <v>0</v>
      </c>
      <c r="X126" s="82">
        <v>0</v>
      </c>
      <c r="Y126" s="82">
        <v>0</v>
      </c>
      <c r="Z126" s="82">
        <v>0</v>
      </c>
      <c r="AA126" s="82">
        <v>0</v>
      </c>
      <c r="AB126" s="82">
        <v>0</v>
      </c>
      <c r="AC126" s="124">
        <f>SUM(E126:AB126)</f>
        <v>0</v>
      </c>
      <c r="AD126" s="5" t="s">
        <v>474</v>
      </c>
    </row>
    <row r="127" spans="1:30" ht="12" x14ac:dyDescent="0.2">
      <c r="A127" s="2729"/>
      <c r="B127" s="2726"/>
      <c r="C127" s="11" t="s">
        <v>8</v>
      </c>
      <c r="D127" s="1275" t="s">
        <v>468</v>
      </c>
      <c r="E127" s="1085">
        <v>0</v>
      </c>
      <c r="F127" s="1084">
        <v>0</v>
      </c>
      <c r="G127" s="1084">
        <v>0</v>
      </c>
      <c r="H127" s="1084">
        <v>0</v>
      </c>
      <c r="I127" s="1084">
        <v>0</v>
      </c>
      <c r="J127" s="1084">
        <v>0</v>
      </c>
      <c r="K127" s="1084">
        <v>0</v>
      </c>
      <c r="L127" s="1084">
        <v>0</v>
      </c>
      <c r="M127" s="1084">
        <v>0</v>
      </c>
      <c r="N127" s="1084">
        <v>0</v>
      </c>
      <c r="O127" s="1084">
        <v>0</v>
      </c>
      <c r="P127" s="1084">
        <v>0</v>
      </c>
      <c r="Q127" s="1084">
        <v>0</v>
      </c>
      <c r="R127" s="1084">
        <v>0</v>
      </c>
      <c r="S127" s="1084">
        <v>0</v>
      </c>
      <c r="T127" s="1084">
        <v>0</v>
      </c>
      <c r="U127" s="1084">
        <v>0</v>
      </c>
      <c r="V127" s="1084">
        <v>0</v>
      </c>
      <c r="W127" s="1084">
        <v>0</v>
      </c>
      <c r="X127" s="1084">
        <v>0</v>
      </c>
      <c r="Y127" s="1084">
        <v>0</v>
      </c>
      <c r="Z127" s="1084">
        <v>0</v>
      </c>
      <c r="AA127" s="1084">
        <v>0</v>
      </c>
      <c r="AB127" s="755">
        <v>0</v>
      </c>
      <c r="AC127" s="83"/>
    </row>
    <row r="128" spans="1:30" ht="12" thickBot="1" x14ac:dyDescent="0.25">
      <c r="A128" s="2730"/>
      <c r="B128" s="2727"/>
      <c r="C128" s="46" t="s">
        <v>16</v>
      </c>
      <c r="D128" s="46"/>
      <c r="E128" s="292" t="e">
        <f t="shared" ref="E128:AC128" si="38">E126/E125</f>
        <v>#DIV/0!</v>
      </c>
      <c r="F128" s="292" t="e">
        <f t="shared" si="38"/>
        <v>#DIV/0!</v>
      </c>
      <c r="G128" s="292" t="e">
        <f t="shared" si="38"/>
        <v>#DIV/0!</v>
      </c>
      <c r="H128" s="474" t="e">
        <f t="shared" si="38"/>
        <v>#DIV/0!</v>
      </c>
      <c r="I128" s="292" t="e">
        <f t="shared" si="38"/>
        <v>#DIV/0!</v>
      </c>
      <c r="J128" s="292" t="e">
        <f t="shared" si="38"/>
        <v>#DIV/0!</v>
      </c>
      <c r="K128" s="292" t="e">
        <f t="shared" si="38"/>
        <v>#DIV/0!</v>
      </c>
      <c r="L128" s="292" t="e">
        <f t="shared" si="38"/>
        <v>#DIV/0!</v>
      </c>
      <c r="M128" s="292" t="e">
        <f t="shared" si="38"/>
        <v>#DIV/0!</v>
      </c>
      <c r="N128" s="428" t="e">
        <f t="shared" si="38"/>
        <v>#DIV/0!</v>
      </c>
      <c r="O128" s="292" t="e">
        <f t="shared" si="38"/>
        <v>#DIV/0!</v>
      </c>
      <c r="P128" s="292" t="e">
        <f t="shared" si="38"/>
        <v>#DIV/0!</v>
      </c>
      <c r="Q128" s="292" t="e">
        <f t="shared" si="38"/>
        <v>#DIV/0!</v>
      </c>
      <c r="R128" s="292" t="e">
        <f t="shared" si="38"/>
        <v>#DIV/0!</v>
      </c>
      <c r="S128" s="292" t="e">
        <f t="shared" si="38"/>
        <v>#DIV/0!</v>
      </c>
      <c r="T128" s="292" t="e">
        <f t="shared" si="38"/>
        <v>#DIV/0!</v>
      </c>
      <c r="U128" s="292" t="e">
        <f t="shared" si="38"/>
        <v>#DIV/0!</v>
      </c>
      <c r="V128" s="428" t="e">
        <f t="shared" si="38"/>
        <v>#DIV/0!</v>
      </c>
      <c r="W128" s="292" t="e">
        <f t="shared" si="38"/>
        <v>#DIV/0!</v>
      </c>
      <c r="X128" s="292" t="e">
        <f t="shared" si="38"/>
        <v>#DIV/0!</v>
      </c>
      <c r="Y128" s="292" t="e">
        <f t="shared" si="38"/>
        <v>#DIV/0!</v>
      </c>
      <c r="Z128" s="292" t="e">
        <f t="shared" si="38"/>
        <v>#DIV/0!</v>
      </c>
      <c r="AA128" s="292" t="e">
        <f t="shared" si="38"/>
        <v>#DIV/0!</v>
      </c>
      <c r="AB128" s="292" t="e">
        <f t="shared" si="38"/>
        <v>#DIV/0!</v>
      </c>
      <c r="AC128" s="184" t="e">
        <f t="shared" si="38"/>
        <v>#DIV/0!</v>
      </c>
    </row>
    <row r="129" spans="1:30" x14ac:dyDescent="0.2">
      <c r="A129" s="2728" t="s">
        <v>120</v>
      </c>
      <c r="B129" s="2725" t="s">
        <v>560</v>
      </c>
      <c r="C129" s="10" t="s">
        <v>486</v>
      </c>
      <c r="D129" s="1153" t="s">
        <v>509</v>
      </c>
      <c r="E129" s="109">
        <v>0.40000000000290997</v>
      </c>
      <c r="F129" s="109">
        <v>0.49999999999563399</v>
      </c>
      <c r="G129" s="109">
        <v>0.40000000000290997</v>
      </c>
      <c r="H129" s="109">
        <v>0.40000000000290997</v>
      </c>
      <c r="I129" s="109">
        <v>0.50000000000291001</v>
      </c>
      <c r="J129" s="109">
        <v>0.59999999999563403</v>
      </c>
      <c r="K129" s="109">
        <v>0.70000000000290996</v>
      </c>
      <c r="L129" s="109">
        <v>0.79999999999563443</v>
      </c>
      <c r="M129" s="109">
        <v>1.2000000000029101</v>
      </c>
      <c r="N129" s="427">
        <v>1.2000000000029101</v>
      </c>
      <c r="O129" s="109">
        <v>1.5999999999985448</v>
      </c>
      <c r="P129" s="109">
        <v>1.6399999999950501</v>
      </c>
      <c r="Q129" s="109">
        <v>1.6000000000058208</v>
      </c>
      <c r="R129" s="109">
        <v>1.67999999999738</v>
      </c>
      <c r="S129" s="109">
        <v>1.67999999999738</v>
      </c>
      <c r="T129" s="109">
        <v>1.4400000000023283</v>
      </c>
      <c r="U129" s="109">
        <v>1.5999999999985448</v>
      </c>
      <c r="V129" s="427">
        <v>1.5999999999985448</v>
      </c>
      <c r="W129" s="109">
        <v>1.60000000000291</v>
      </c>
      <c r="X129" s="109">
        <v>1.45009999999999</v>
      </c>
      <c r="Y129" s="109">
        <v>1.0007999999999899</v>
      </c>
      <c r="Z129" s="109">
        <v>1.00799999999995</v>
      </c>
      <c r="AA129" s="109">
        <v>0.60005999999999904</v>
      </c>
      <c r="AB129" s="109">
        <v>0.40005999999998998</v>
      </c>
      <c r="AC129" s="121">
        <f>SUM(E129:AB129)</f>
        <v>25.599020000003694</v>
      </c>
    </row>
    <row r="130" spans="1:30" x14ac:dyDescent="0.2">
      <c r="A130" s="2729"/>
      <c r="B130" s="2726"/>
      <c r="C130" s="11" t="s">
        <v>487</v>
      </c>
      <c r="D130" s="1156" t="s">
        <v>509</v>
      </c>
      <c r="E130" s="82">
        <v>0</v>
      </c>
      <c r="F130" s="82">
        <v>0</v>
      </c>
      <c r="G130" s="82">
        <v>0</v>
      </c>
      <c r="H130" s="430">
        <v>0</v>
      </c>
      <c r="I130" s="82">
        <v>0</v>
      </c>
      <c r="J130" s="82">
        <v>0</v>
      </c>
      <c r="K130" s="82">
        <v>0</v>
      </c>
      <c r="L130" s="82">
        <v>0</v>
      </c>
      <c r="M130" s="82">
        <v>0</v>
      </c>
      <c r="N130" s="430">
        <v>0</v>
      </c>
      <c r="O130" s="82">
        <v>0</v>
      </c>
      <c r="P130" s="82">
        <v>0</v>
      </c>
      <c r="Q130" s="82">
        <v>0</v>
      </c>
      <c r="R130" s="82">
        <v>0</v>
      </c>
      <c r="S130" s="82">
        <v>0</v>
      </c>
      <c r="T130" s="82">
        <v>0</v>
      </c>
      <c r="U130" s="82">
        <v>0</v>
      </c>
      <c r="V130" s="430">
        <v>0</v>
      </c>
      <c r="W130" s="82">
        <v>0</v>
      </c>
      <c r="X130" s="82">
        <v>0</v>
      </c>
      <c r="Y130" s="82">
        <v>0</v>
      </c>
      <c r="Z130" s="82">
        <v>0</v>
      </c>
      <c r="AA130" s="82">
        <v>0</v>
      </c>
      <c r="AB130" s="82">
        <v>0</v>
      </c>
      <c r="AC130" s="117">
        <f>SUM(E130:AB130)</f>
        <v>0</v>
      </c>
      <c r="AD130" s="5" t="s">
        <v>474</v>
      </c>
    </row>
    <row r="131" spans="1:30" ht="12.75" thickBot="1" x14ac:dyDescent="0.25">
      <c r="A131" s="2729"/>
      <c r="B131" s="2726"/>
      <c r="C131" s="11" t="s">
        <v>8</v>
      </c>
      <c r="D131" s="1156" t="s">
        <v>468</v>
      </c>
      <c r="E131" s="2461">
        <v>45</v>
      </c>
      <c r="F131" s="2462">
        <v>40</v>
      </c>
      <c r="G131" s="2462">
        <v>38</v>
      </c>
      <c r="H131" s="2462">
        <v>37</v>
      </c>
      <c r="I131" s="2462">
        <v>40</v>
      </c>
      <c r="J131" s="2462">
        <v>48</v>
      </c>
      <c r="K131" s="2462">
        <v>59</v>
      </c>
      <c r="L131" s="2462">
        <v>64</v>
      </c>
      <c r="M131" s="2462">
        <v>74</v>
      </c>
      <c r="N131" s="2462">
        <v>78</v>
      </c>
      <c r="O131" s="2462">
        <v>80</v>
      </c>
      <c r="P131" s="2462">
        <v>78</v>
      </c>
      <c r="Q131" s="2462">
        <v>83</v>
      </c>
      <c r="R131" s="2462">
        <v>78</v>
      </c>
      <c r="S131" s="2462">
        <v>80</v>
      </c>
      <c r="T131" s="2462">
        <v>74</v>
      </c>
      <c r="U131" s="2462">
        <v>75</v>
      </c>
      <c r="V131" s="2462">
        <v>72</v>
      </c>
      <c r="W131" s="2462">
        <v>74</v>
      </c>
      <c r="X131" s="2462">
        <v>72</v>
      </c>
      <c r="Y131" s="2462">
        <v>70</v>
      </c>
      <c r="Z131" s="2462">
        <v>67</v>
      </c>
      <c r="AA131" s="2462">
        <v>59</v>
      </c>
      <c r="AB131" s="2463">
        <v>51</v>
      </c>
      <c r="AC131" s="83"/>
    </row>
    <row r="132" spans="1:30" ht="12" thickBot="1" x14ac:dyDescent="0.25">
      <c r="A132" s="2741"/>
      <c r="B132" s="2754"/>
      <c r="C132" s="45" t="s">
        <v>16</v>
      </c>
      <c r="D132" s="45"/>
      <c r="E132" s="178">
        <f t="shared" ref="E132:AC132" si="39">E130/E129</f>
        <v>0</v>
      </c>
      <c r="F132" s="178">
        <f t="shared" si="39"/>
        <v>0</v>
      </c>
      <c r="G132" s="178">
        <f t="shared" si="39"/>
        <v>0</v>
      </c>
      <c r="H132" s="486">
        <f t="shared" si="39"/>
        <v>0</v>
      </c>
      <c r="I132" s="178">
        <f t="shared" si="39"/>
        <v>0</v>
      </c>
      <c r="J132" s="178">
        <f t="shared" si="39"/>
        <v>0</v>
      </c>
      <c r="K132" s="178">
        <f t="shared" si="39"/>
        <v>0</v>
      </c>
      <c r="L132" s="178">
        <f t="shared" si="39"/>
        <v>0</v>
      </c>
      <c r="M132" s="178">
        <f t="shared" si="39"/>
        <v>0</v>
      </c>
      <c r="N132" s="448">
        <f t="shared" si="39"/>
        <v>0</v>
      </c>
      <c r="O132" s="178">
        <f t="shared" si="39"/>
        <v>0</v>
      </c>
      <c r="P132" s="178">
        <f t="shared" si="39"/>
        <v>0</v>
      </c>
      <c r="Q132" s="178">
        <f t="shared" si="39"/>
        <v>0</v>
      </c>
      <c r="R132" s="178">
        <f t="shared" si="39"/>
        <v>0</v>
      </c>
      <c r="S132" s="178">
        <f t="shared" si="39"/>
        <v>0</v>
      </c>
      <c r="T132" s="178">
        <f t="shared" si="39"/>
        <v>0</v>
      </c>
      <c r="U132" s="178">
        <f t="shared" si="39"/>
        <v>0</v>
      </c>
      <c r="V132" s="448">
        <f t="shared" si="39"/>
        <v>0</v>
      </c>
      <c r="W132" s="178">
        <f t="shared" si="39"/>
        <v>0</v>
      </c>
      <c r="X132" s="178">
        <f t="shared" si="39"/>
        <v>0</v>
      </c>
      <c r="Y132" s="178">
        <f t="shared" si="39"/>
        <v>0</v>
      </c>
      <c r="Z132" s="178">
        <f t="shared" si="39"/>
        <v>0</v>
      </c>
      <c r="AA132" s="178">
        <f t="shared" si="39"/>
        <v>0</v>
      </c>
      <c r="AB132" s="178">
        <f t="shared" si="39"/>
        <v>0</v>
      </c>
      <c r="AC132" s="122">
        <f t="shared" si="39"/>
        <v>0</v>
      </c>
    </row>
    <row r="133" spans="1:30" x14ac:dyDescent="0.2">
      <c r="A133" s="2755" t="s">
        <v>121</v>
      </c>
      <c r="B133" s="2740" t="s">
        <v>552</v>
      </c>
      <c r="C133" s="63" t="s">
        <v>486</v>
      </c>
      <c r="D133" s="1201" t="s">
        <v>509</v>
      </c>
      <c r="E133" s="112">
        <v>0.56000000000000005</v>
      </c>
      <c r="F133" s="112">
        <v>0.56000000000000005</v>
      </c>
      <c r="G133" s="112">
        <v>0.56000000000000005</v>
      </c>
      <c r="H133" s="112">
        <v>0.56000000000000005</v>
      </c>
      <c r="I133" s="112">
        <v>0.56000000000000005</v>
      </c>
      <c r="J133" s="112">
        <v>0.56000000000000005</v>
      </c>
      <c r="K133" s="112">
        <v>0.56000000000000005</v>
      </c>
      <c r="L133" s="112">
        <v>0.59</v>
      </c>
      <c r="M133" s="112">
        <v>0.59</v>
      </c>
      <c r="N133" s="112">
        <v>0.59</v>
      </c>
      <c r="O133" s="112">
        <v>0.56000000000000005</v>
      </c>
      <c r="P133" s="112">
        <v>0.56000000000000005</v>
      </c>
      <c r="Q133" s="112">
        <v>0.56000000000000005</v>
      </c>
      <c r="R133" s="112">
        <v>0.56000000000000005</v>
      </c>
      <c r="S133" s="112">
        <v>0.56000000000000005</v>
      </c>
      <c r="T133" s="112">
        <v>0.56000000000000005</v>
      </c>
      <c r="U133" s="112">
        <v>0.57999999999999996</v>
      </c>
      <c r="V133" s="112">
        <v>0.57999999999999996</v>
      </c>
      <c r="W133" s="112">
        <v>0.57999999999999996</v>
      </c>
      <c r="X133" s="112">
        <v>0.57999999999999996</v>
      </c>
      <c r="Y133" s="112">
        <v>0.57999999999999996</v>
      </c>
      <c r="Z133" s="112">
        <v>0.56000000000000005</v>
      </c>
      <c r="AA133" s="112">
        <v>0.56000000000000005</v>
      </c>
      <c r="AB133" s="112">
        <v>0.56000000000000005</v>
      </c>
      <c r="AC133" s="124">
        <f>SUM(E133:AB133)</f>
        <v>13.630000000000004</v>
      </c>
    </row>
    <row r="134" spans="1:30" x14ac:dyDescent="0.2">
      <c r="A134" s="2720"/>
      <c r="B134" s="2726"/>
      <c r="C134" s="11" t="s">
        <v>487</v>
      </c>
      <c r="D134" s="1156" t="s">
        <v>509</v>
      </c>
      <c r="E134" s="82">
        <v>0</v>
      </c>
      <c r="F134" s="82">
        <v>0</v>
      </c>
      <c r="G134" s="82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82">
        <v>0</v>
      </c>
      <c r="N134" s="82">
        <v>0</v>
      </c>
      <c r="O134" s="82">
        <v>0</v>
      </c>
      <c r="P134" s="82">
        <v>0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0</v>
      </c>
      <c r="AB134" s="82">
        <v>0</v>
      </c>
      <c r="AC134" s="124">
        <f>SUM(E134:AB134)</f>
        <v>0</v>
      </c>
      <c r="AD134" s="678" t="s">
        <v>474</v>
      </c>
    </row>
    <row r="135" spans="1:30" ht="12" x14ac:dyDescent="0.2">
      <c r="A135" s="2720"/>
      <c r="B135" s="2726"/>
      <c r="C135" s="11" t="s">
        <v>8</v>
      </c>
      <c r="D135" s="1275" t="s">
        <v>468</v>
      </c>
      <c r="E135" s="2459">
        <v>22</v>
      </c>
      <c r="F135" s="2458">
        <v>21</v>
      </c>
      <c r="G135" s="2458">
        <v>21</v>
      </c>
      <c r="H135" s="2458">
        <v>21</v>
      </c>
      <c r="I135" s="2458">
        <v>21</v>
      </c>
      <c r="J135" s="2458">
        <v>24</v>
      </c>
      <c r="K135" s="2458">
        <v>32</v>
      </c>
      <c r="L135" s="2458">
        <v>32</v>
      </c>
      <c r="M135" s="2458">
        <v>37</v>
      </c>
      <c r="N135" s="2458">
        <v>40</v>
      </c>
      <c r="O135" s="2458">
        <v>42</v>
      </c>
      <c r="P135" s="2458">
        <v>42</v>
      </c>
      <c r="Q135" s="2458">
        <v>43</v>
      </c>
      <c r="R135" s="2458">
        <v>40</v>
      </c>
      <c r="S135" s="2458">
        <v>40</v>
      </c>
      <c r="T135" s="2458">
        <v>42</v>
      </c>
      <c r="U135" s="2458">
        <v>40</v>
      </c>
      <c r="V135" s="2458">
        <v>35</v>
      </c>
      <c r="W135" s="2458">
        <v>38</v>
      </c>
      <c r="X135" s="2458">
        <v>35</v>
      </c>
      <c r="Y135" s="2458">
        <v>32</v>
      </c>
      <c r="Z135" s="2458">
        <v>32</v>
      </c>
      <c r="AA135" s="2458">
        <v>29</v>
      </c>
      <c r="AB135" s="2460">
        <v>26</v>
      </c>
      <c r="AC135" s="83"/>
      <c r="AD135" s="78"/>
    </row>
    <row r="136" spans="1:30" ht="12" thickBot="1" x14ac:dyDescent="0.25">
      <c r="A136" s="2721"/>
      <c r="B136" s="2727"/>
      <c r="C136" s="46" t="s">
        <v>16</v>
      </c>
      <c r="D136" s="46"/>
      <c r="E136" s="110">
        <f t="shared" ref="E136:AC136" si="40">E134/E133</f>
        <v>0</v>
      </c>
      <c r="F136" s="110">
        <f t="shared" si="40"/>
        <v>0</v>
      </c>
      <c r="G136" s="110">
        <f t="shared" si="40"/>
        <v>0</v>
      </c>
      <c r="H136" s="450">
        <f t="shared" si="40"/>
        <v>0</v>
      </c>
      <c r="I136" s="110">
        <f t="shared" si="40"/>
        <v>0</v>
      </c>
      <c r="J136" s="110">
        <f t="shared" si="40"/>
        <v>0</v>
      </c>
      <c r="K136" s="110">
        <f t="shared" si="40"/>
        <v>0</v>
      </c>
      <c r="L136" s="110">
        <f t="shared" si="40"/>
        <v>0</v>
      </c>
      <c r="M136" s="110">
        <f t="shared" si="40"/>
        <v>0</v>
      </c>
      <c r="N136" s="428">
        <f t="shared" si="40"/>
        <v>0</v>
      </c>
      <c r="O136" s="110">
        <f t="shared" si="40"/>
        <v>0</v>
      </c>
      <c r="P136" s="110">
        <f t="shared" si="40"/>
        <v>0</v>
      </c>
      <c r="Q136" s="110">
        <f t="shared" si="40"/>
        <v>0</v>
      </c>
      <c r="R136" s="110">
        <f t="shared" si="40"/>
        <v>0</v>
      </c>
      <c r="S136" s="110">
        <f t="shared" si="40"/>
        <v>0</v>
      </c>
      <c r="T136" s="110">
        <f t="shared" si="40"/>
        <v>0</v>
      </c>
      <c r="U136" s="110">
        <f t="shared" si="40"/>
        <v>0</v>
      </c>
      <c r="V136" s="428">
        <f t="shared" si="40"/>
        <v>0</v>
      </c>
      <c r="W136" s="110">
        <f t="shared" si="40"/>
        <v>0</v>
      </c>
      <c r="X136" s="110">
        <f t="shared" si="40"/>
        <v>0</v>
      </c>
      <c r="Y136" s="110">
        <f t="shared" si="40"/>
        <v>0</v>
      </c>
      <c r="Z136" s="110">
        <f t="shared" si="40"/>
        <v>0</v>
      </c>
      <c r="AA136" s="110">
        <f t="shared" si="40"/>
        <v>0</v>
      </c>
      <c r="AB136" s="110">
        <f t="shared" si="40"/>
        <v>0</v>
      </c>
      <c r="AC136" s="122">
        <f t="shared" si="40"/>
        <v>0</v>
      </c>
    </row>
    <row r="137" spans="1:30" x14ac:dyDescent="0.2">
      <c r="A137" s="2728" t="s">
        <v>104</v>
      </c>
      <c r="B137" s="2725" t="s">
        <v>561</v>
      </c>
      <c r="C137" s="10" t="s">
        <v>486</v>
      </c>
      <c r="D137" s="1153" t="s">
        <v>509</v>
      </c>
      <c r="E137" s="109">
        <v>0.1</v>
      </c>
      <c r="F137" s="109">
        <v>0.1</v>
      </c>
      <c r="G137" s="109">
        <v>0.1</v>
      </c>
      <c r="H137" s="109">
        <v>0.1</v>
      </c>
      <c r="I137" s="109">
        <v>0.1</v>
      </c>
      <c r="J137" s="109">
        <v>0.1</v>
      </c>
      <c r="K137" s="109">
        <v>0.1</v>
      </c>
      <c r="L137" s="109">
        <v>0.1</v>
      </c>
      <c r="M137" s="109">
        <v>0.1</v>
      </c>
      <c r="N137" s="109">
        <v>0.1</v>
      </c>
      <c r="O137" s="109">
        <v>0.1</v>
      </c>
      <c r="P137" s="109">
        <v>0.1</v>
      </c>
      <c r="Q137" s="109">
        <v>0.1</v>
      </c>
      <c r="R137" s="109">
        <v>0.1</v>
      </c>
      <c r="S137" s="109">
        <v>0.1</v>
      </c>
      <c r="T137" s="109">
        <v>0.1</v>
      </c>
      <c r="U137" s="109">
        <v>0.1</v>
      </c>
      <c r="V137" s="109">
        <v>0.1</v>
      </c>
      <c r="W137" s="109">
        <v>0.1</v>
      </c>
      <c r="X137" s="109">
        <v>0.1</v>
      </c>
      <c r="Y137" s="109">
        <v>0.1</v>
      </c>
      <c r="Z137" s="109">
        <v>0.1</v>
      </c>
      <c r="AA137" s="109">
        <v>0.1</v>
      </c>
      <c r="AB137" s="109">
        <v>0.1</v>
      </c>
      <c r="AC137" s="124">
        <f>SUM(E137:AB137)</f>
        <v>2.4000000000000008</v>
      </c>
    </row>
    <row r="138" spans="1:30" x14ac:dyDescent="0.2">
      <c r="A138" s="2729"/>
      <c r="B138" s="2726"/>
      <c r="C138" s="11" t="s">
        <v>487</v>
      </c>
      <c r="D138" s="1156" t="s">
        <v>509</v>
      </c>
      <c r="E138" s="110">
        <v>0</v>
      </c>
      <c r="F138" s="110">
        <v>0</v>
      </c>
      <c r="G138" s="110">
        <v>0</v>
      </c>
      <c r="H138" s="110">
        <v>0</v>
      </c>
      <c r="I138" s="110">
        <v>0</v>
      </c>
      <c r="J138" s="110">
        <v>0</v>
      </c>
      <c r="K138" s="110">
        <v>0</v>
      </c>
      <c r="L138" s="110">
        <v>0</v>
      </c>
      <c r="M138" s="110">
        <v>0</v>
      </c>
      <c r="N138" s="110">
        <v>0</v>
      </c>
      <c r="O138" s="110">
        <v>0</v>
      </c>
      <c r="P138" s="110">
        <v>0</v>
      </c>
      <c r="Q138" s="110">
        <v>0</v>
      </c>
      <c r="R138" s="110">
        <v>0</v>
      </c>
      <c r="S138" s="110">
        <v>0</v>
      </c>
      <c r="T138" s="110">
        <v>0</v>
      </c>
      <c r="U138" s="110">
        <v>0</v>
      </c>
      <c r="V138" s="110">
        <v>0</v>
      </c>
      <c r="W138" s="110">
        <v>0</v>
      </c>
      <c r="X138" s="110">
        <v>0</v>
      </c>
      <c r="Y138" s="110">
        <v>0</v>
      </c>
      <c r="Z138" s="110">
        <v>0</v>
      </c>
      <c r="AA138" s="110">
        <v>0</v>
      </c>
      <c r="AB138" s="110">
        <v>0</v>
      </c>
      <c r="AC138" s="124">
        <f>SUM(E138:AB138)</f>
        <v>0</v>
      </c>
      <c r="AD138" s="678" t="s">
        <v>474</v>
      </c>
    </row>
    <row r="139" spans="1:30" ht="12" x14ac:dyDescent="0.2">
      <c r="A139" s="2729"/>
      <c r="B139" s="2726"/>
      <c r="C139" s="11" t="s">
        <v>8</v>
      </c>
      <c r="D139" s="1275" t="s">
        <v>468</v>
      </c>
      <c r="E139" s="2456">
        <v>5</v>
      </c>
      <c r="F139" s="2455">
        <v>3</v>
      </c>
      <c r="G139" s="2455">
        <v>3</v>
      </c>
      <c r="H139" s="2455">
        <v>3</v>
      </c>
      <c r="I139" s="2455">
        <v>3</v>
      </c>
      <c r="J139" s="2455">
        <v>3</v>
      </c>
      <c r="K139" s="2455">
        <v>5</v>
      </c>
      <c r="L139" s="2455">
        <v>5</v>
      </c>
      <c r="M139" s="2455">
        <v>5</v>
      </c>
      <c r="N139" s="2455">
        <v>6</v>
      </c>
      <c r="O139" s="2455">
        <v>5</v>
      </c>
      <c r="P139" s="2455">
        <v>5</v>
      </c>
      <c r="Q139" s="2455">
        <v>5</v>
      </c>
      <c r="R139" s="2455">
        <v>6</v>
      </c>
      <c r="S139" s="2455">
        <v>5</v>
      </c>
      <c r="T139" s="2455">
        <v>6</v>
      </c>
      <c r="U139" s="2455">
        <v>5</v>
      </c>
      <c r="V139" s="2455">
        <v>6</v>
      </c>
      <c r="W139" s="2455">
        <v>6</v>
      </c>
      <c r="X139" s="2455">
        <v>6</v>
      </c>
      <c r="Y139" s="2455">
        <v>6</v>
      </c>
      <c r="Z139" s="2455">
        <v>6</v>
      </c>
      <c r="AA139" s="2455">
        <v>5</v>
      </c>
      <c r="AB139" s="2457">
        <v>5</v>
      </c>
      <c r="AC139" s="83"/>
    </row>
    <row r="140" spans="1:30" ht="12" thickBot="1" x14ac:dyDescent="0.25">
      <c r="A140" s="2730"/>
      <c r="B140" s="2727"/>
      <c r="C140" s="46" t="s">
        <v>16</v>
      </c>
      <c r="D140" s="46"/>
      <c r="E140" s="110">
        <f t="shared" ref="E140:AC140" si="41">E138/E137</f>
        <v>0</v>
      </c>
      <c r="F140" s="110">
        <f t="shared" si="41"/>
        <v>0</v>
      </c>
      <c r="G140" s="110">
        <f t="shared" si="41"/>
        <v>0</v>
      </c>
      <c r="H140" s="450">
        <f t="shared" si="41"/>
        <v>0</v>
      </c>
      <c r="I140" s="110">
        <f t="shared" si="41"/>
        <v>0</v>
      </c>
      <c r="J140" s="110">
        <f t="shared" si="41"/>
        <v>0</v>
      </c>
      <c r="K140" s="110">
        <f t="shared" si="41"/>
        <v>0</v>
      </c>
      <c r="L140" s="110">
        <f t="shared" si="41"/>
        <v>0</v>
      </c>
      <c r="M140" s="110">
        <f t="shared" si="41"/>
        <v>0</v>
      </c>
      <c r="N140" s="428">
        <f t="shared" si="41"/>
        <v>0</v>
      </c>
      <c r="O140" s="110">
        <f t="shared" si="41"/>
        <v>0</v>
      </c>
      <c r="P140" s="110">
        <f t="shared" si="41"/>
        <v>0</v>
      </c>
      <c r="Q140" s="110">
        <f t="shared" si="41"/>
        <v>0</v>
      </c>
      <c r="R140" s="110">
        <f t="shared" si="41"/>
        <v>0</v>
      </c>
      <c r="S140" s="110">
        <f t="shared" si="41"/>
        <v>0</v>
      </c>
      <c r="T140" s="110">
        <f t="shared" si="41"/>
        <v>0</v>
      </c>
      <c r="U140" s="110">
        <f t="shared" si="41"/>
        <v>0</v>
      </c>
      <c r="V140" s="428">
        <f t="shared" si="41"/>
        <v>0</v>
      </c>
      <c r="W140" s="110">
        <f t="shared" si="41"/>
        <v>0</v>
      </c>
      <c r="X140" s="110">
        <f t="shared" si="41"/>
        <v>0</v>
      </c>
      <c r="Y140" s="110">
        <f t="shared" si="41"/>
        <v>0</v>
      </c>
      <c r="Z140" s="110">
        <f t="shared" si="41"/>
        <v>0</v>
      </c>
      <c r="AA140" s="110">
        <f t="shared" si="41"/>
        <v>0</v>
      </c>
      <c r="AB140" s="110">
        <f t="shared" si="41"/>
        <v>0</v>
      </c>
      <c r="AC140" s="122">
        <f t="shared" si="41"/>
        <v>0</v>
      </c>
    </row>
    <row r="141" spans="1:30" ht="11.25" customHeight="1" x14ac:dyDescent="0.2">
      <c r="A141" s="2719" t="s">
        <v>95</v>
      </c>
      <c r="B141" s="2725" t="s">
        <v>562</v>
      </c>
      <c r="C141" s="10" t="s">
        <v>486</v>
      </c>
      <c r="D141" s="1153" t="s">
        <v>509</v>
      </c>
      <c r="E141" s="109">
        <v>0.15000000000873115</v>
      </c>
      <c r="F141" s="109">
        <v>0.14999999998690328</v>
      </c>
      <c r="G141" s="109">
        <v>0.60000000001309672</v>
      </c>
      <c r="H141" s="109">
        <v>0.29999999999563443</v>
      </c>
      <c r="I141" s="109">
        <v>0.29999999999563443</v>
      </c>
      <c r="J141" s="109">
        <v>0.29999999999563443</v>
      </c>
      <c r="K141" s="109">
        <v>0.60000000001309672</v>
      </c>
      <c r="L141" s="109">
        <v>0.29999999999563443</v>
      </c>
      <c r="M141" s="109">
        <v>0.59999999999126885</v>
      </c>
      <c r="N141" s="109">
        <v>0.60000000001309672</v>
      </c>
      <c r="O141" s="109">
        <v>0.29999999999563443</v>
      </c>
      <c r="P141" s="109">
        <v>0.59999999999126885</v>
      </c>
      <c r="Q141" s="109">
        <v>0.90000000000873115</v>
      </c>
      <c r="R141" s="109">
        <v>0.59999999999126885</v>
      </c>
      <c r="S141" s="109">
        <v>0.60000000001309672</v>
      </c>
      <c r="T141" s="109">
        <v>0.29999999999563443</v>
      </c>
      <c r="U141" s="109">
        <v>0.59999999999126885</v>
      </c>
      <c r="V141" s="109">
        <v>0.90000000000873115</v>
      </c>
      <c r="W141" s="109">
        <v>0.59999999999126885</v>
      </c>
      <c r="X141" s="109">
        <v>0.60000000001309672</v>
      </c>
      <c r="Y141" s="109">
        <v>0.29999999999563443</v>
      </c>
      <c r="Z141" s="109">
        <v>0.59999999999126885</v>
      </c>
      <c r="AA141" s="109">
        <v>0.90000000000873115</v>
      </c>
      <c r="AB141" s="109">
        <v>0.59999999999126885</v>
      </c>
      <c r="AC141" s="124">
        <f>SUM(E141:AB141)</f>
        <v>12.299999999995634</v>
      </c>
    </row>
    <row r="142" spans="1:30" x14ac:dyDescent="0.2">
      <c r="A142" s="2720"/>
      <c r="B142" s="2726"/>
      <c r="C142" s="11" t="s">
        <v>487</v>
      </c>
      <c r="D142" s="1156" t="s">
        <v>509</v>
      </c>
      <c r="E142" s="110">
        <v>7.4999999999999997E-2</v>
      </c>
      <c r="F142" s="110">
        <v>7.4999999999999997E-2</v>
      </c>
      <c r="G142" s="110">
        <v>7.4999999999999997E-2</v>
      </c>
      <c r="H142" s="110">
        <v>7.4999999999999997E-2</v>
      </c>
      <c r="I142" s="110">
        <v>7.4999999999999997E-2</v>
      </c>
      <c r="J142" s="110">
        <v>7.4999999999999997E-2</v>
      </c>
      <c r="K142" s="110">
        <v>7.4999999999999997E-2</v>
      </c>
      <c r="L142" s="110">
        <v>7.4999999999999997E-2</v>
      </c>
      <c r="M142" s="110">
        <v>7.4999999999999997E-2</v>
      </c>
      <c r="N142" s="110">
        <v>7.4999999999999997E-2</v>
      </c>
      <c r="O142" s="110">
        <v>7.4999999999999997E-2</v>
      </c>
      <c r="P142" s="110">
        <v>7.4999999999999997E-2</v>
      </c>
      <c r="Q142" s="110">
        <v>7.4999999999999997E-2</v>
      </c>
      <c r="R142" s="110">
        <v>7.4999999999999997E-2</v>
      </c>
      <c r="S142" s="110">
        <v>7.4999999999999997E-2</v>
      </c>
      <c r="T142" s="110">
        <v>7.4999999999999997E-2</v>
      </c>
      <c r="U142" s="110">
        <v>7.4999999999999997E-2</v>
      </c>
      <c r="V142" s="110">
        <v>7.4999999999999997E-2</v>
      </c>
      <c r="W142" s="110">
        <v>7.4999999999999997E-2</v>
      </c>
      <c r="X142" s="110">
        <v>7.4999999999999997E-2</v>
      </c>
      <c r="Y142" s="110">
        <v>7.4999999999999997E-2</v>
      </c>
      <c r="Z142" s="110">
        <v>7.4999999999999997E-2</v>
      </c>
      <c r="AA142" s="110">
        <v>7.4999999999999997E-2</v>
      </c>
      <c r="AB142" s="110">
        <v>7.4999999999999997E-2</v>
      </c>
      <c r="AC142" s="124">
        <f>SUM(E142:AB142)</f>
        <v>1.7999999999999994</v>
      </c>
    </row>
    <row r="143" spans="1:30" ht="12" x14ac:dyDescent="0.2">
      <c r="A143" s="2720"/>
      <c r="B143" s="2726"/>
      <c r="C143" s="11" t="s">
        <v>8</v>
      </c>
      <c r="D143" s="1275" t="s">
        <v>468</v>
      </c>
      <c r="E143" s="2450">
        <v>23</v>
      </c>
      <c r="F143" s="2449">
        <v>19</v>
      </c>
      <c r="G143" s="2449">
        <v>19</v>
      </c>
      <c r="H143" s="2449">
        <v>20</v>
      </c>
      <c r="I143" s="2449">
        <v>18</v>
      </c>
      <c r="J143" s="2449">
        <v>20</v>
      </c>
      <c r="K143" s="2449">
        <v>26</v>
      </c>
      <c r="L143" s="2449">
        <v>29</v>
      </c>
      <c r="M143" s="2449">
        <v>31</v>
      </c>
      <c r="N143" s="2449">
        <v>34</v>
      </c>
      <c r="O143" s="2449">
        <v>34</v>
      </c>
      <c r="P143" s="2449">
        <v>33</v>
      </c>
      <c r="Q143" s="2449">
        <v>34</v>
      </c>
      <c r="R143" s="2449">
        <v>32</v>
      </c>
      <c r="S143" s="2449">
        <v>32</v>
      </c>
      <c r="T143" s="2449">
        <v>34</v>
      </c>
      <c r="U143" s="2449">
        <v>36</v>
      </c>
      <c r="V143" s="2449">
        <v>33</v>
      </c>
      <c r="W143" s="2449">
        <v>34</v>
      </c>
      <c r="X143" s="2449">
        <v>34</v>
      </c>
      <c r="Y143" s="2449">
        <v>34</v>
      </c>
      <c r="Z143" s="2449">
        <v>35</v>
      </c>
      <c r="AA143" s="2449">
        <v>31</v>
      </c>
      <c r="AB143" s="2451">
        <v>26</v>
      </c>
      <c r="AC143" s="83"/>
    </row>
    <row r="144" spans="1:30" ht="12" thickBot="1" x14ac:dyDescent="0.25">
      <c r="A144" s="2721"/>
      <c r="B144" s="2727"/>
      <c r="C144" s="46" t="s">
        <v>16</v>
      </c>
      <c r="D144" s="46"/>
      <c r="E144" s="110">
        <f t="shared" ref="E144:AC144" si="42">E142/E141</f>
        <v>0.49999999997089617</v>
      </c>
      <c r="F144" s="110">
        <f t="shared" si="42"/>
        <v>0.50000000004365575</v>
      </c>
      <c r="G144" s="110">
        <f t="shared" si="42"/>
        <v>0.12499999999727152</v>
      </c>
      <c r="H144" s="450">
        <f t="shared" si="42"/>
        <v>0.25000000000363798</v>
      </c>
      <c r="I144" s="110">
        <f t="shared" si="42"/>
        <v>0.25000000000363798</v>
      </c>
      <c r="J144" s="110">
        <f t="shared" si="42"/>
        <v>0.25000000000363798</v>
      </c>
      <c r="K144" s="110">
        <f t="shared" si="42"/>
        <v>0.12499999999727152</v>
      </c>
      <c r="L144" s="110">
        <f t="shared" si="42"/>
        <v>0.25000000000363798</v>
      </c>
      <c r="M144" s="110">
        <f t="shared" si="42"/>
        <v>0.12500000000181899</v>
      </c>
      <c r="N144" s="428">
        <f t="shared" si="42"/>
        <v>0.12499999999727152</v>
      </c>
      <c r="O144" s="110">
        <f t="shared" si="42"/>
        <v>0.25000000000363798</v>
      </c>
      <c r="P144" s="110">
        <f t="shared" si="42"/>
        <v>0.12500000000181899</v>
      </c>
      <c r="Q144" s="110">
        <f t="shared" si="42"/>
        <v>8.3333333332524892E-2</v>
      </c>
      <c r="R144" s="110">
        <f t="shared" si="42"/>
        <v>0.12500000000181899</v>
      </c>
      <c r="S144" s="110">
        <f t="shared" si="42"/>
        <v>0.12499999999727152</v>
      </c>
      <c r="T144" s="110">
        <f t="shared" si="42"/>
        <v>0.25000000000363798</v>
      </c>
      <c r="U144" s="110">
        <f t="shared" si="42"/>
        <v>0.12500000000181899</v>
      </c>
      <c r="V144" s="428">
        <f t="shared" si="42"/>
        <v>8.3333333332524892E-2</v>
      </c>
      <c r="W144" s="110">
        <f t="shared" si="42"/>
        <v>0.12500000000181899</v>
      </c>
      <c r="X144" s="110">
        <f t="shared" si="42"/>
        <v>0.12499999999727152</v>
      </c>
      <c r="Y144" s="110">
        <f t="shared" si="42"/>
        <v>0.25000000000363798</v>
      </c>
      <c r="Z144" s="110">
        <f t="shared" si="42"/>
        <v>0.12500000000181899</v>
      </c>
      <c r="AA144" s="110">
        <f t="shared" si="42"/>
        <v>8.3333333332524892E-2</v>
      </c>
      <c r="AB144" s="110">
        <f t="shared" si="42"/>
        <v>0.12500000000181899</v>
      </c>
      <c r="AC144" s="122">
        <f t="shared" si="42"/>
        <v>0.14634146341468604</v>
      </c>
    </row>
    <row r="145" spans="1:32" x14ac:dyDescent="0.2">
      <c r="A145" s="2728" t="s">
        <v>96</v>
      </c>
      <c r="B145" s="2725" t="s">
        <v>563</v>
      </c>
      <c r="C145" s="10" t="s">
        <v>486</v>
      </c>
      <c r="D145" s="1153" t="s">
        <v>509</v>
      </c>
      <c r="E145" s="109">
        <v>0.08</v>
      </c>
      <c r="F145" s="109">
        <v>0.08</v>
      </c>
      <c r="G145" s="109">
        <v>0.08</v>
      </c>
      <c r="H145" s="109">
        <v>0.08</v>
      </c>
      <c r="I145" s="109">
        <v>0.08</v>
      </c>
      <c r="J145" s="109">
        <v>0.08</v>
      </c>
      <c r="K145" s="109">
        <v>0.08</v>
      </c>
      <c r="L145" s="109">
        <v>0.08</v>
      </c>
      <c r="M145" s="109">
        <v>0.08</v>
      </c>
      <c r="N145" s="109">
        <v>0.08</v>
      </c>
      <c r="O145" s="109">
        <v>0.08</v>
      </c>
      <c r="P145" s="109">
        <v>0.08</v>
      </c>
      <c r="Q145" s="109">
        <v>0.08</v>
      </c>
      <c r="R145" s="109">
        <v>0.08</v>
      </c>
      <c r="S145" s="109">
        <v>0.08</v>
      </c>
      <c r="T145" s="109">
        <v>0.08</v>
      </c>
      <c r="U145" s="109">
        <v>0.08</v>
      </c>
      <c r="V145" s="109">
        <v>0.08</v>
      </c>
      <c r="W145" s="109">
        <v>0.08</v>
      </c>
      <c r="X145" s="109">
        <v>0.08</v>
      </c>
      <c r="Y145" s="109">
        <v>0.08</v>
      </c>
      <c r="Z145" s="109">
        <v>0.08</v>
      </c>
      <c r="AA145" s="109">
        <v>0.08</v>
      </c>
      <c r="AB145" s="109">
        <v>0.08</v>
      </c>
      <c r="AC145" s="124">
        <f>SUM(E145:AB145)</f>
        <v>1.9200000000000006</v>
      </c>
    </row>
    <row r="146" spans="1:32" x14ac:dyDescent="0.2">
      <c r="A146" s="2729"/>
      <c r="B146" s="2726"/>
      <c r="C146" s="11" t="s">
        <v>487</v>
      </c>
      <c r="D146" s="1156" t="s">
        <v>509</v>
      </c>
      <c r="E146" s="110">
        <v>0</v>
      </c>
      <c r="F146" s="110">
        <v>0</v>
      </c>
      <c r="G146" s="110">
        <v>0</v>
      </c>
      <c r="H146" s="430">
        <v>0</v>
      </c>
      <c r="I146" s="110">
        <v>0</v>
      </c>
      <c r="J146" s="110">
        <v>0</v>
      </c>
      <c r="K146" s="110">
        <v>0</v>
      </c>
      <c r="L146" s="110">
        <v>0</v>
      </c>
      <c r="M146" s="110">
        <v>0</v>
      </c>
      <c r="N146" s="430">
        <v>0</v>
      </c>
      <c r="O146" s="110">
        <v>0</v>
      </c>
      <c r="P146" s="110">
        <v>0</v>
      </c>
      <c r="Q146" s="110">
        <v>0</v>
      </c>
      <c r="R146" s="110">
        <v>0</v>
      </c>
      <c r="S146" s="110">
        <v>0</v>
      </c>
      <c r="T146" s="110">
        <v>0</v>
      </c>
      <c r="U146" s="110">
        <v>0</v>
      </c>
      <c r="V146" s="430">
        <v>0</v>
      </c>
      <c r="W146" s="110">
        <v>0</v>
      </c>
      <c r="X146" s="110">
        <v>0</v>
      </c>
      <c r="Y146" s="110">
        <v>0</v>
      </c>
      <c r="Z146" s="110">
        <v>0</v>
      </c>
      <c r="AA146" s="110">
        <v>0</v>
      </c>
      <c r="AB146" s="110">
        <v>0</v>
      </c>
      <c r="AC146" s="124">
        <f>SUM(E146:AB146)</f>
        <v>0</v>
      </c>
      <c r="AD146" s="5" t="s">
        <v>474</v>
      </c>
    </row>
    <row r="147" spans="1:32" ht="12" x14ac:dyDescent="0.2">
      <c r="A147" s="2729"/>
      <c r="B147" s="2726"/>
      <c r="C147" s="11" t="s">
        <v>8</v>
      </c>
      <c r="D147" s="1275" t="s">
        <v>468</v>
      </c>
      <c r="E147" s="2453">
        <v>4</v>
      </c>
      <c r="F147" s="2452">
        <v>4</v>
      </c>
      <c r="G147" s="2452">
        <v>3</v>
      </c>
      <c r="H147" s="2452">
        <v>3</v>
      </c>
      <c r="I147" s="2452">
        <v>4</v>
      </c>
      <c r="J147" s="2452">
        <v>5</v>
      </c>
      <c r="K147" s="2452">
        <v>5</v>
      </c>
      <c r="L147" s="2452">
        <v>8</v>
      </c>
      <c r="M147" s="2452">
        <v>8</v>
      </c>
      <c r="N147" s="2452">
        <v>11</v>
      </c>
      <c r="O147" s="2452">
        <v>11</v>
      </c>
      <c r="P147" s="2452">
        <v>8</v>
      </c>
      <c r="Q147" s="2452">
        <v>7</v>
      </c>
      <c r="R147" s="2452">
        <v>6</v>
      </c>
      <c r="S147" s="2452">
        <v>7</v>
      </c>
      <c r="T147" s="2452">
        <v>6</v>
      </c>
      <c r="U147" s="2452">
        <v>6</v>
      </c>
      <c r="V147" s="2452">
        <v>7</v>
      </c>
      <c r="W147" s="2452">
        <v>5</v>
      </c>
      <c r="X147" s="2452">
        <v>5</v>
      </c>
      <c r="Y147" s="2452">
        <v>5</v>
      </c>
      <c r="Z147" s="2452">
        <v>5</v>
      </c>
      <c r="AA147" s="2452">
        <v>4</v>
      </c>
      <c r="AB147" s="2454">
        <v>4</v>
      </c>
      <c r="AC147" s="83"/>
    </row>
    <row r="148" spans="1:32" ht="12" thickBot="1" x14ac:dyDescent="0.25">
      <c r="A148" s="2730"/>
      <c r="B148" s="2727"/>
      <c r="C148" s="46" t="s">
        <v>16</v>
      </c>
      <c r="D148" s="1157"/>
      <c r="E148" s="110"/>
      <c r="F148" s="110"/>
      <c r="G148" s="110"/>
      <c r="H148" s="450"/>
      <c r="I148" s="110"/>
      <c r="J148" s="110"/>
      <c r="K148" s="110"/>
      <c r="L148" s="110"/>
      <c r="M148" s="110"/>
      <c r="N148" s="428"/>
      <c r="O148" s="110"/>
      <c r="P148" s="110"/>
      <c r="Q148" s="110"/>
      <c r="R148" s="110"/>
      <c r="S148" s="110"/>
      <c r="T148" s="110"/>
      <c r="U148" s="110"/>
      <c r="V148" s="428"/>
      <c r="W148" s="110"/>
      <c r="X148" s="110"/>
      <c r="Y148" s="110"/>
      <c r="Z148" s="110"/>
      <c r="AA148" s="110"/>
      <c r="AB148" s="110"/>
      <c r="AC148" s="85"/>
    </row>
    <row r="149" spans="1:32" s="4" customFormat="1" x14ac:dyDescent="0.2">
      <c r="A149" s="593"/>
      <c r="B149" s="594" t="s">
        <v>18</v>
      </c>
      <c r="C149" s="10" t="s">
        <v>486</v>
      </c>
      <c r="D149" s="1153" t="s">
        <v>509</v>
      </c>
      <c r="E149" s="341">
        <v>0</v>
      </c>
      <c r="F149" s="341">
        <v>0</v>
      </c>
      <c r="G149" s="341">
        <v>0</v>
      </c>
      <c r="H149" s="341">
        <v>0</v>
      </c>
      <c r="I149" s="341">
        <v>0</v>
      </c>
      <c r="J149" s="341">
        <v>0</v>
      </c>
      <c r="K149" s="341">
        <v>0</v>
      </c>
      <c r="L149" s="341">
        <v>0</v>
      </c>
      <c r="M149" s="341">
        <v>0</v>
      </c>
      <c r="N149" s="341">
        <v>0</v>
      </c>
      <c r="O149" s="341">
        <v>0</v>
      </c>
      <c r="P149" s="341">
        <v>0</v>
      </c>
      <c r="Q149" s="341">
        <v>0</v>
      </c>
      <c r="R149" s="341">
        <v>0</v>
      </c>
      <c r="S149" s="341">
        <v>0</v>
      </c>
      <c r="T149" s="341">
        <v>0</v>
      </c>
      <c r="U149" s="341">
        <v>0</v>
      </c>
      <c r="V149" s="341">
        <v>0</v>
      </c>
      <c r="W149" s="341">
        <v>0</v>
      </c>
      <c r="X149" s="341">
        <v>0</v>
      </c>
      <c r="Y149" s="341">
        <v>0</v>
      </c>
      <c r="Z149" s="341">
        <v>0</v>
      </c>
      <c r="AA149" s="341">
        <v>0</v>
      </c>
      <c r="AB149" s="341">
        <v>0</v>
      </c>
      <c r="AC149" s="341">
        <v>0</v>
      </c>
      <c r="AD149" s="4" t="s">
        <v>476</v>
      </c>
      <c r="AE149" s="589">
        <f>MAX(F149:AB149)</f>
        <v>0</v>
      </c>
      <c r="AF149" s="678" t="s">
        <v>474</v>
      </c>
    </row>
    <row r="150" spans="1:32" ht="12" thickBot="1" x14ac:dyDescent="0.25">
      <c r="A150" s="597"/>
      <c r="B150" s="599" t="s">
        <v>19</v>
      </c>
      <c r="C150" s="45" t="s">
        <v>486</v>
      </c>
      <c r="D150" s="1211" t="s">
        <v>509</v>
      </c>
      <c r="E150" s="84"/>
      <c r="F150" s="84"/>
      <c r="G150" s="84"/>
      <c r="H150" s="449"/>
      <c r="I150" s="84"/>
      <c r="J150" s="84"/>
      <c r="K150" s="84"/>
      <c r="L150" s="84"/>
      <c r="M150" s="84"/>
      <c r="N150" s="97"/>
      <c r="O150" s="84"/>
      <c r="P150" s="84"/>
      <c r="Q150" s="84"/>
      <c r="R150" s="84"/>
      <c r="S150" s="84"/>
      <c r="T150" s="84"/>
      <c r="U150" s="84"/>
      <c r="V150" s="97"/>
      <c r="W150" s="84"/>
      <c r="X150" s="84"/>
      <c r="Y150" s="84"/>
      <c r="Z150" s="84"/>
      <c r="AA150" s="84"/>
      <c r="AB150" s="84"/>
      <c r="AC150" s="526">
        <f>SUM(E150:AB150)</f>
        <v>0</v>
      </c>
    </row>
    <row r="151" spans="1:32" ht="10.5" customHeight="1" x14ac:dyDescent="0.2">
      <c r="A151" s="2746" t="s">
        <v>154</v>
      </c>
      <c r="B151" s="2747"/>
      <c r="C151" s="12" t="s">
        <v>486</v>
      </c>
      <c r="D151" s="10"/>
      <c r="E151" s="109">
        <f>E93+E97+E101+E105+E109+E113+E117+E121+E125+E129+E133+E137+E141+E145</f>
        <v>2.5400000000127325</v>
      </c>
      <c r="F151" s="109">
        <f t="shared" ref="F151:AC151" si="43">F93+F97+F101+F105+F109+F113+F117+F121+F125+F129+F133+F137+F141+F145</f>
        <v>2.9399999999847202</v>
      </c>
      <c r="G151" s="109">
        <f t="shared" si="43"/>
        <v>3.2900000000127325</v>
      </c>
      <c r="H151" s="427">
        <f t="shared" si="43"/>
        <v>2.9900000000007272</v>
      </c>
      <c r="I151" s="109">
        <f t="shared" si="43"/>
        <v>3.0899999999952703</v>
      </c>
      <c r="J151" s="109">
        <f t="shared" si="43"/>
        <v>2.88999999999236</v>
      </c>
      <c r="K151" s="109">
        <f t="shared" si="43"/>
        <v>3.8900000000192811</v>
      </c>
      <c r="L151" s="109">
        <f t="shared" si="43"/>
        <v>3.1199999999869035</v>
      </c>
      <c r="M151" s="109">
        <f t="shared" si="43"/>
        <v>4.1199999999963612</v>
      </c>
      <c r="N151" s="114">
        <f>N93+N97+N101+N105+N109+N113+N117+N121+N125+N129+N133+N137+N141+N145</f>
        <v>4.4200000000138235</v>
      </c>
      <c r="O151" s="109">
        <f t="shared" si="43"/>
        <v>4.1999999999963622</v>
      </c>
      <c r="P151" s="109">
        <f t="shared" si="43"/>
        <v>4.5399999999885017</v>
      </c>
      <c r="Q151" s="109">
        <f t="shared" si="43"/>
        <v>5.4300000000134609</v>
      </c>
      <c r="R151" s="109">
        <f t="shared" si="43"/>
        <v>4.8799999999864658</v>
      </c>
      <c r="S151" s="109">
        <f t="shared" si="43"/>
        <v>4.3000000000115683</v>
      </c>
      <c r="T151" s="109">
        <f t="shared" si="43"/>
        <v>4.3399999999957801</v>
      </c>
      <c r="U151" s="109">
        <f t="shared" si="43"/>
        <v>4.8499999999930878</v>
      </c>
      <c r="V151" s="114">
        <f t="shared" si="43"/>
        <v>5.4600000000061844</v>
      </c>
      <c r="W151" s="109">
        <f t="shared" si="43"/>
        <v>4.5599999999963625</v>
      </c>
      <c r="X151" s="109">
        <f t="shared" si="43"/>
        <v>4.7101000000109039</v>
      </c>
      <c r="Y151" s="109">
        <f t="shared" si="43"/>
        <v>3.960799999993442</v>
      </c>
      <c r="Z151" s="109">
        <f t="shared" si="43"/>
        <v>3.9079999999934021</v>
      </c>
      <c r="AA151" s="109">
        <f t="shared" si="43"/>
        <v>4.4000600000076391</v>
      </c>
      <c r="AB151" s="109">
        <f t="shared" si="43"/>
        <v>3.3000599999934419</v>
      </c>
      <c r="AC151" s="121">
        <f t="shared" si="43"/>
        <v>96.129020000001532</v>
      </c>
    </row>
    <row r="152" spans="1:32" ht="10.5" customHeight="1" thickBot="1" x14ac:dyDescent="0.25">
      <c r="A152" s="2748"/>
      <c r="B152" s="2749"/>
      <c r="C152" s="9" t="s">
        <v>487</v>
      </c>
      <c r="D152" s="239"/>
      <c r="E152" s="272">
        <f>E94+E98+E102+E106+E110+E114+E118+E122+E126+E130+E134+E138+E142+E146</f>
        <v>0.37499999999972716</v>
      </c>
      <c r="F152" s="272">
        <f t="shared" ref="F152:AC152" si="44">F94+F98+F102+F106+F110+F114+F118+F122+F126+F130+F134+F138+F142+F146</f>
        <v>0.37500000000040928</v>
      </c>
      <c r="G152" s="272">
        <f t="shared" si="44"/>
        <v>0.37499999999972716</v>
      </c>
      <c r="H152" s="513">
        <f t="shared" si="44"/>
        <v>0.37500000000040928</v>
      </c>
      <c r="I152" s="272">
        <f t="shared" si="44"/>
        <v>0.37499999999972716</v>
      </c>
      <c r="J152" s="272">
        <f t="shared" si="44"/>
        <v>0.37499999999972716</v>
      </c>
      <c r="K152" s="272">
        <f t="shared" si="44"/>
        <v>0.37500000000040928</v>
      </c>
      <c r="L152" s="272">
        <f t="shared" si="44"/>
        <v>0.37499999999972716</v>
      </c>
      <c r="M152" s="272">
        <f t="shared" si="44"/>
        <v>7.4999999999999997E-2</v>
      </c>
      <c r="N152" s="511">
        <f t="shared" si="44"/>
        <v>0.37500000000040928</v>
      </c>
      <c r="O152" s="272">
        <f t="shared" si="44"/>
        <v>0.37499999999972716</v>
      </c>
      <c r="P152" s="272">
        <f t="shared" si="44"/>
        <v>0.37499999999972716</v>
      </c>
      <c r="Q152" s="272">
        <f t="shared" si="44"/>
        <v>0.67500000000013638</v>
      </c>
      <c r="R152" s="272">
        <f t="shared" si="44"/>
        <v>0.37500000000040928</v>
      </c>
      <c r="S152" s="272">
        <f t="shared" si="44"/>
        <v>0.37499999999972716</v>
      </c>
      <c r="T152" s="272">
        <f t="shared" si="44"/>
        <v>0.37499999999972716</v>
      </c>
      <c r="U152" s="272">
        <f t="shared" si="44"/>
        <v>0.37500000000040928</v>
      </c>
      <c r="V152" s="511">
        <f t="shared" si="44"/>
        <v>0.37499999999972716</v>
      </c>
      <c r="W152" s="272">
        <f t="shared" si="44"/>
        <v>0.37500000000040928</v>
      </c>
      <c r="X152" s="272">
        <f t="shared" si="44"/>
        <v>0.37499999999972716</v>
      </c>
      <c r="Y152" s="272">
        <f t="shared" si="44"/>
        <v>0.37499999999972716</v>
      </c>
      <c r="Z152" s="272">
        <f t="shared" si="44"/>
        <v>0.37500000000040928</v>
      </c>
      <c r="AA152" s="272">
        <f t="shared" si="44"/>
        <v>0.67500000000013638</v>
      </c>
      <c r="AB152" s="272">
        <f t="shared" si="44"/>
        <v>0.37499999999972716</v>
      </c>
      <c r="AC152" s="122">
        <f t="shared" si="44"/>
        <v>9.2999999999999989</v>
      </c>
    </row>
    <row r="153" spans="1:32" ht="10.5" customHeight="1" x14ac:dyDescent="0.2">
      <c r="A153" s="2750" t="s">
        <v>155</v>
      </c>
      <c r="B153" s="2751"/>
      <c r="C153" s="7" t="s">
        <v>486</v>
      </c>
      <c r="D153" s="10"/>
      <c r="E153" s="109">
        <f t="shared" ref="E153:AC153" si="45">E79+E83-E151</f>
        <v>9.5999999985870499E-2</v>
      </c>
      <c r="F153" s="109">
        <f t="shared" si="45"/>
        <v>-0.30399999995701332</v>
      </c>
      <c r="G153" s="109">
        <f t="shared" si="45"/>
        <v>-0.58200000002128904</v>
      </c>
      <c r="H153" s="427">
        <f t="shared" si="45"/>
        <v>-0.79399999998990056</v>
      </c>
      <c r="I153" s="109">
        <f t="shared" si="45"/>
        <v>-0.45400000001849516</v>
      </c>
      <c r="J153" s="109">
        <f t="shared" si="45"/>
        <v>-0.43399999997949612</v>
      </c>
      <c r="K153" s="109">
        <f t="shared" si="45"/>
        <v>-0.80600000003854788</v>
      </c>
      <c r="L153" s="109">
        <f t="shared" si="45"/>
        <v>0.61600000002479627</v>
      </c>
      <c r="M153" s="109">
        <f t="shared" si="45"/>
        <v>-7.1999999990956631E-2</v>
      </c>
      <c r="N153" s="114">
        <f t="shared" si="45"/>
        <v>0.15359999998442664</v>
      </c>
      <c r="O153" s="109">
        <f t="shared" si="45"/>
        <v>0.38000000001264755</v>
      </c>
      <c r="P153" s="109">
        <f t="shared" si="45"/>
        <v>0.44604480000543845</v>
      </c>
      <c r="Q153" s="109">
        <f t="shared" si="45"/>
        <v>-0.49000000001549715</v>
      </c>
      <c r="R153" s="109">
        <f t="shared" si="45"/>
        <v>-0.29679999997825224</v>
      </c>
      <c r="S153" s="109">
        <f t="shared" si="45"/>
        <v>0.38319999999664489</v>
      </c>
      <c r="T153" s="109">
        <f t="shared" si="45"/>
        <v>0.40879999999582495</v>
      </c>
      <c r="U153" s="109">
        <f t="shared" si="45"/>
        <v>-3.4000000027658572E-2</v>
      </c>
      <c r="V153" s="114">
        <f t="shared" si="45"/>
        <v>-0.54397600001458457</v>
      </c>
      <c r="W153" s="109">
        <f t="shared" si="45"/>
        <v>0.18799999999595762</v>
      </c>
      <c r="X153" s="109">
        <f t="shared" si="45"/>
        <v>-0.10370000000436352</v>
      </c>
      <c r="Y153" s="109">
        <f t="shared" si="45"/>
        <v>0.18719999997704795</v>
      </c>
      <c r="Z153" s="109">
        <f t="shared" si="45"/>
        <v>-0.33559999998248191</v>
      </c>
      <c r="AA153" s="109">
        <f t="shared" si="45"/>
        <v>-1.2420599999705391</v>
      </c>
      <c r="AB153" s="109">
        <f t="shared" si="45"/>
        <v>-0.73181999999340164</v>
      </c>
      <c r="AC153" s="109">
        <f t="shared" si="45"/>
        <v>-4.3651112000038523</v>
      </c>
    </row>
    <row r="154" spans="1:32" ht="10.5" customHeight="1" thickBot="1" x14ac:dyDescent="0.25">
      <c r="A154" s="2748"/>
      <c r="B154" s="2749"/>
      <c r="C154" s="9" t="s">
        <v>487</v>
      </c>
      <c r="D154" s="45"/>
      <c r="E154" s="126">
        <f t="shared" ref="E154:AC154" si="46">E80+E84-E152</f>
        <v>0.58899999999657671</v>
      </c>
      <c r="F154" s="274">
        <f t="shared" si="46"/>
        <v>0.58900000000135155</v>
      </c>
      <c r="G154" s="274">
        <f t="shared" si="46"/>
        <v>0.68500000000340155</v>
      </c>
      <c r="H154" s="514">
        <f t="shared" si="46"/>
        <v>0.50099999999615652</v>
      </c>
      <c r="I154" s="274">
        <f t="shared" si="46"/>
        <v>0.68500000000340155</v>
      </c>
      <c r="J154" s="274">
        <f t="shared" si="46"/>
        <v>0.55699999999551442</v>
      </c>
      <c r="K154" s="274">
        <f t="shared" si="46"/>
        <v>0.68500000000090044</v>
      </c>
      <c r="L154" s="274">
        <f t="shared" si="46"/>
        <v>0.69699999999857032</v>
      </c>
      <c r="M154" s="274">
        <f t="shared" si="46"/>
        <v>0.99699999999829747</v>
      </c>
      <c r="N154" s="512">
        <f t="shared" si="46"/>
        <v>0.6969999999978882</v>
      </c>
      <c r="O154" s="274">
        <f t="shared" si="46"/>
        <v>0.71300000000728692</v>
      </c>
      <c r="P154" s="274">
        <f t="shared" si="46"/>
        <v>0.99299999999702782</v>
      </c>
      <c r="Q154" s="274">
        <f t="shared" si="46"/>
        <v>1.0010000000011587</v>
      </c>
      <c r="R154" s="274">
        <f t="shared" si="46"/>
        <v>0.73700000000603727</v>
      </c>
      <c r="S154" s="126">
        <f t="shared" si="46"/>
        <v>0.73699999999398647</v>
      </c>
      <c r="T154" s="274">
        <f t="shared" si="46"/>
        <v>0.74900000000370714</v>
      </c>
      <c r="U154" s="274">
        <f t="shared" si="46"/>
        <v>1.2249999999963166</v>
      </c>
      <c r="V154" s="512">
        <f t="shared" si="46"/>
        <v>1.4250000000031833</v>
      </c>
      <c r="W154" s="274">
        <f t="shared" si="46"/>
        <v>0.68899999999625838</v>
      </c>
      <c r="X154" s="274">
        <f t="shared" si="46"/>
        <v>0.68900000000421646</v>
      </c>
      <c r="Y154" s="274">
        <f t="shared" si="46"/>
        <v>0.6889999999969405</v>
      </c>
      <c r="Z154" s="274">
        <f t="shared" si="46"/>
        <v>0.74100000000139521</v>
      </c>
      <c r="AA154" s="274">
        <f t="shared" si="46"/>
        <v>0.65299999999574543</v>
      </c>
      <c r="AB154" s="274">
        <f t="shared" si="46"/>
        <v>1.1130000000014661</v>
      </c>
      <c r="AC154" s="112">
        <f t="shared" si="46"/>
        <v>18.835999999996787</v>
      </c>
    </row>
    <row r="155" spans="1:32" s="42" customFormat="1" ht="30" customHeight="1" thickBot="1" x14ac:dyDescent="0.25">
      <c r="A155" s="649"/>
      <c r="B155" s="41"/>
      <c r="C155" s="650" t="s">
        <v>282</v>
      </c>
      <c r="E155" s="98"/>
      <c r="F155" s="98"/>
      <c r="G155" s="98"/>
      <c r="H155" s="587">
        <f>H97+H113+H117+H133+H141</f>
        <v>2.0399999999978169</v>
      </c>
      <c r="I155" s="98"/>
      <c r="J155" s="98"/>
      <c r="K155" s="98"/>
      <c r="L155" s="98"/>
      <c r="M155" s="98"/>
      <c r="N155" s="587">
        <f>N97+N113+N117+N133+N141</f>
        <v>2.6700000000109139</v>
      </c>
      <c r="O155" s="98"/>
      <c r="P155" s="98"/>
      <c r="Q155" s="98"/>
      <c r="R155" s="98"/>
      <c r="S155" s="98"/>
      <c r="T155" s="98"/>
      <c r="U155" s="98"/>
      <c r="V155" s="587">
        <f>V97+V113+V117+V133+V141</f>
        <v>3.2600000000076395</v>
      </c>
      <c r="W155" s="98"/>
      <c r="X155" s="98"/>
      <c r="Y155" s="651">
        <f>Y97+Y113+Y117+Y133+Y141</f>
        <v>2.3599999999934513</v>
      </c>
      <c r="Z155" s="98"/>
      <c r="AA155" s="98"/>
      <c r="AB155" s="98"/>
      <c r="AC155" s="98"/>
    </row>
    <row r="156" spans="1:32" ht="28.5" customHeight="1" x14ac:dyDescent="0.2">
      <c r="A156" s="134" t="s">
        <v>17</v>
      </c>
      <c r="B156" s="135" t="s">
        <v>5</v>
      </c>
      <c r="C156" s="6" t="s">
        <v>14</v>
      </c>
      <c r="D156" s="6" t="s">
        <v>501</v>
      </c>
      <c r="E156" s="2732" t="s">
        <v>15</v>
      </c>
      <c r="F156" s="2732"/>
      <c r="G156" s="2732"/>
      <c r="H156" s="2732"/>
      <c r="I156" s="2732"/>
      <c r="J156" s="2732"/>
      <c r="K156" s="2732"/>
      <c r="L156" s="2732"/>
      <c r="M156" s="2732"/>
      <c r="N156" s="2732"/>
      <c r="O156" s="2732"/>
      <c r="P156" s="2732"/>
      <c r="Q156" s="2732"/>
      <c r="R156" s="2732"/>
      <c r="S156" s="2732"/>
      <c r="T156" s="2732"/>
      <c r="U156" s="2732"/>
      <c r="V156" s="2732"/>
      <c r="W156" s="2732"/>
      <c r="X156" s="2732"/>
      <c r="Y156" s="2732"/>
      <c r="Z156" s="2732"/>
      <c r="AA156" s="2732"/>
      <c r="AB156" s="2732"/>
      <c r="AC156" s="2733" t="s">
        <v>10</v>
      </c>
    </row>
    <row r="157" spans="1:32" s="13" customFormat="1" ht="12.75" customHeight="1" thickBot="1" x14ac:dyDescent="0.25">
      <c r="A157" s="2735" t="s">
        <v>564</v>
      </c>
      <c r="B157" s="2736"/>
      <c r="C157" s="17"/>
      <c r="D157" s="17"/>
      <c r="E157" s="18">
        <v>1</v>
      </c>
      <c r="F157" s="18">
        <v>2</v>
      </c>
      <c r="G157" s="18">
        <v>3</v>
      </c>
      <c r="H157" s="18">
        <v>4</v>
      </c>
      <c r="I157" s="18">
        <v>5</v>
      </c>
      <c r="J157" s="18">
        <v>6</v>
      </c>
      <c r="K157" s="18">
        <v>7</v>
      </c>
      <c r="L157" s="18">
        <v>8</v>
      </c>
      <c r="M157" s="18">
        <v>9</v>
      </c>
      <c r="N157" s="18">
        <v>10</v>
      </c>
      <c r="O157" s="18">
        <v>11</v>
      </c>
      <c r="P157" s="18">
        <v>12</v>
      </c>
      <c r="Q157" s="18">
        <v>13</v>
      </c>
      <c r="R157" s="18">
        <v>14</v>
      </c>
      <c r="S157" s="18">
        <v>15</v>
      </c>
      <c r="T157" s="18">
        <v>16</v>
      </c>
      <c r="U157" s="18">
        <v>17</v>
      </c>
      <c r="V157" s="18">
        <v>18</v>
      </c>
      <c r="W157" s="18">
        <v>19</v>
      </c>
      <c r="X157" s="18">
        <v>20</v>
      </c>
      <c r="Y157" s="18">
        <v>21</v>
      </c>
      <c r="Z157" s="18">
        <v>22</v>
      </c>
      <c r="AA157" s="18">
        <v>23</v>
      </c>
      <c r="AB157" s="18">
        <v>24</v>
      </c>
      <c r="AC157" s="2734"/>
      <c r="AD157" s="2717" t="s">
        <v>281</v>
      </c>
      <c r="AE157" s="2718"/>
      <c r="AF157" s="238"/>
    </row>
    <row r="158" spans="1:32" x14ac:dyDescent="0.2">
      <c r="A158" s="2728" t="s">
        <v>108</v>
      </c>
      <c r="B158" s="2725" t="s">
        <v>536</v>
      </c>
      <c r="C158" s="10" t="s">
        <v>486</v>
      </c>
      <c r="D158" s="1153" t="s">
        <v>509</v>
      </c>
      <c r="E158" s="109">
        <v>0.23999999999978172</v>
      </c>
      <c r="F158" s="109">
        <v>0.23999999999978172</v>
      </c>
      <c r="G158" s="109">
        <v>0.23999999999978172</v>
      </c>
      <c r="H158" s="427">
        <v>0.23999999999978172</v>
      </c>
      <c r="I158" s="109">
        <v>0.41999999999825377</v>
      </c>
      <c r="J158" s="109">
        <v>0.66000000000349246</v>
      </c>
      <c r="K158" s="109">
        <v>0.65999999999803549</v>
      </c>
      <c r="L158" s="109">
        <v>0.66000000000349246</v>
      </c>
      <c r="M158" s="109">
        <v>0.859999999998035</v>
      </c>
      <c r="N158" s="427">
        <v>0.859999999998035</v>
      </c>
      <c r="O158" s="109">
        <v>0.86000000000349197</v>
      </c>
      <c r="P158" s="109">
        <v>1.0600000000001999</v>
      </c>
      <c r="Q158" s="109">
        <v>1.1999999999989086</v>
      </c>
      <c r="R158" s="109">
        <v>1.1999999999989086</v>
      </c>
      <c r="S158" s="109">
        <v>1.1999999999989086</v>
      </c>
      <c r="T158" s="109">
        <v>0.80000000000218296</v>
      </c>
      <c r="U158" s="109">
        <v>0.59999999999672582</v>
      </c>
      <c r="V158" s="109">
        <v>0.59999999999672582</v>
      </c>
      <c r="W158" s="109">
        <v>0.59999999999672582</v>
      </c>
      <c r="X158" s="109">
        <v>0.60000000000218279</v>
      </c>
      <c r="Y158" s="109">
        <v>0.59999999999672582</v>
      </c>
      <c r="Z158" s="109">
        <v>0.60000000000218279</v>
      </c>
      <c r="AA158" s="109">
        <v>0.30000000000109139</v>
      </c>
      <c r="AB158" s="109">
        <v>0.30000000000109139</v>
      </c>
      <c r="AC158" s="124">
        <f>SUM(E158:AB158)</f>
        <v>15.599999999994523</v>
      </c>
    </row>
    <row r="159" spans="1:32" x14ac:dyDescent="0.2">
      <c r="A159" s="2729"/>
      <c r="B159" s="2726"/>
      <c r="C159" s="11" t="s">
        <v>487</v>
      </c>
      <c r="D159" s="1156" t="s">
        <v>509</v>
      </c>
      <c r="E159" s="82">
        <v>0</v>
      </c>
      <c r="F159" s="82">
        <v>0</v>
      </c>
      <c r="G159" s="82">
        <v>0</v>
      </c>
      <c r="H159" s="430">
        <v>0</v>
      </c>
      <c r="I159" s="82">
        <v>0</v>
      </c>
      <c r="J159" s="82">
        <v>0</v>
      </c>
      <c r="K159" s="82">
        <v>0</v>
      </c>
      <c r="L159" s="82">
        <v>0</v>
      </c>
      <c r="M159" s="82">
        <v>0</v>
      </c>
      <c r="N159" s="430">
        <v>0</v>
      </c>
      <c r="O159" s="82">
        <v>0</v>
      </c>
      <c r="P159" s="82">
        <v>0</v>
      </c>
      <c r="Q159" s="82">
        <v>0</v>
      </c>
      <c r="R159" s="82">
        <v>0</v>
      </c>
      <c r="S159" s="82">
        <v>0</v>
      </c>
      <c r="T159" s="82">
        <v>0</v>
      </c>
      <c r="U159" s="82">
        <v>0</v>
      </c>
      <c r="V159" s="430">
        <v>0</v>
      </c>
      <c r="W159" s="82">
        <v>0</v>
      </c>
      <c r="X159" s="82">
        <v>0</v>
      </c>
      <c r="Y159" s="82">
        <v>0</v>
      </c>
      <c r="Z159" s="82">
        <v>0</v>
      </c>
      <c r="AA159" s="82">
        <v>0</v>
      </c>
      <c r="AB159" s="82">
        <v>0</v>
      </c>
      <c r="AC159" s="124">
        <f>SUM(E159:AB159)</f>
        <v>0</v>
      </c>
      <c r="AD159" s="5" t="s">
        <v>474</v>
      </c>
    </row>
    <row r="160" spans="1:32" ht="12" x14ac:dyDescent="0.2">
      <c r="A160" s="2729"/>
      <c r="B160" s="2726"/>
      <c r="C160" s="11" t="s">
        <v>8</v>
      </c>
      <c r="D160" s="1156" t="s">
        <v>468</v>
      </c>
      <c r="E160" s="2402">
        <v>20</v>
      </c>
      <c r="F160" s="2401">
        <v>18</v>
      </c>
      <c r="G160" s="2401">
        <v>18</v>
      </c>
      <c r="H160" s="2401">
        <v>23</v>
      </c>
      <c r="I160" s="2401">
        <v>21</v>
      </c>
      <c r="J160" s="2401">
        <v>24</v>
      </c>
      <c r="K160" s="2401">
        <v>27</v>
      </c>
      <c r="L160" s="2401">
        <v>39</v>
      </c>
      <c r="M160" s="2401">
        <v>52</v>
      </c>
      <c r="N160" s="2401">
        <v>57</v>
      </c>
      <c r="O160" s="2401">
        <v>58</v>
      </c>
      <c r="P160" s="2401">
        <v>57</v>
      </c>
      <c r="Q160" s="2401">
        <v>56</v>
      </c>
      <c r="R160" s="2401">
        <v>51</v>
      </c>
      <c r="S160" s="2401">
        <v>56</v>
      </c>
      <c r="T160" s="2401">
        <v>52</v>
      </c>
      <c r="U160" s="2401">
        <v>44</v>
      </c>
      <c r="V160" s="2401">
        <v>37</v>
      </c>
      <c r="W160" s="2401">
        <v>34</v>
      </c>
      <c r="X160" s="2401">
        <v>32</v>
      </c>
      <c r="Y160" s="2401">
        <v>31</v>
      </c>
      <c r="Z160" s="2401">
        <v>31</v>
      </c>
      <c r="AA160" s="2401">
        <v>27</v>
      </c>
      <c r="AB160" s="2403">
        <v>23</v>
      </c>
      <c r="AC160" s="83"/>
    </row>
    <row r="161" spans="1:30" ht="12" thickBot="1" x14ac:dyDescent="0.25">
      <c r="A161" s="2729"/>
      <c r="B161" s="2726"/>
      <c r="C161" s="11" t="s">
        <v>16</v>
      </c>
      <c r="D161" s="1156"/>
      <c r="E161" s="110">
        <f t="shared" ref="E161:AB161" si="47">E159/E158</f>
        <v>0</v>
      </c>
      <c r="F161" s="110">
        <f t="shared" si="47"/>
        <v>0</v>
      </c>
      <c r="G161" s="110">
        <f t="shared" si="47"/>
        <v>0</v>
      </c>
      <c r="H161" s="428">
        <f t="shared" si="47"/>
        <v>0</v>
      </c>
      <c r="I161" s="110">
        <f t="shared" si="47"/>
        <v>0</v>
      </c>
      <c r="J161" s="110">
        <f t="shared" si="47"/>
        <v>0</v>
      </c>
      <c r="K161" s="110">
        <f t="shared" si="47"/>
        <v>0</v>
      </c>
      <c r="L161" s="110">
        <f t="shared" si="47"/>
        <v>0</v>
      </c>
      <c r="M161" s="110">
        <f t="shared" si="47"/>
        <v>0</v>
      </c>
      <c r="N161" s="428">
        <f t="shared" si="47"/>
        <v>0</v>
      </c>
      <c r="O161" s="110">
        <f t="shared" si="47"/>
        <v>0</v>
      </c>
      <c r="P161" s="110">
        <f t="shared" si="47"/>
        <v>0</v>
      </c>
      <c r="Q161" s="110">
        <f t="shared" si="47"/>
        <v>0</v>
      </c>
      <c r="R161" s="110">
        <f t="shared" si="47"/>
        <v>0</v>
      </c>
      <c r="S161" s="110">
        <f t="shared" si="47"/>
        <v>0</v>
      </c>
      <c r="T161" s="110">
        <f t="shared" si="47"/>
        <v>0</v>
      </c>
      <c r="U161" s="110">
        <f t="shared" si="47"/>
        <v>0</v>
      </c>
      <c r="V161" s="428">
        <f t="shared" si="47"/>
        <v>0</v>
      </c>
      <c r="W161" s="110">
        <f t="shared" si="47"/>
        <v>0</v>
      </c>
      <c r="X161" s="110">
        <f t="shared" si="47"/>
        <v>0</v>
      </c>
      <c r="Y161" s="110">
        <f t="shared" si="47"/>
        <v>0</v>
      </c>
      <c r="Z161" s="110">
        <f t="shared" si="47"/>
        <v>0</v>
      </c>
      <c r="AA161" s="110">
        <f t="shared" si="47"/>
        <v>0</v>
      </c>
      <c r="AB161" s="110">
        <f t="shared" si="47"/>
        <v>0</v>
      </c>
      <c r="AC161" s="83">
        <f>AC159/AC158</f>
        <v>0</v>
      </c>
    </row>
    <row r="162" spans="1:30" s="4" customFormat="1" x14ac:dyDescent="0.2">
      <c r="A162" s="2728" t="s">
        <v>101</v>
      </c>
      <c r="B162" s="2725" t="s">
        <v>537</v>
      </c>
      <c r="C162" s="10" t="s">
        <v>486</v>
      </c>
      <c r="D162" s="1153" t="s">
        <v>509</v>
      </c>
      <c r="E162" s="596">
        <v>0.52000000000044</v>
      </c>
      <c r="F162" s="596">
        <v>0.58000000000175</v>
      </c>
      <c r="G162" s="596">
        <v>0.63999999999650803</v>
      </c>
      <c r="H162" s="426">
        <v>0.43999999999868999</v>
      </c>
      <c r="I162" s="596">
        <v>0.6</v>
      </c>
      <c r="J162" s="596">
        <v>0.619999999993888</v>
      </c>
      <c r="K162" s="596">
        <v>0.64000000000306001</v>
      </c>
      <c r="L162" s="2630">
        <v>1.2000000000087301</v>
      </c>
      <c r="M162" s="2630">
        <v>1.40000000000873</v>
      </c>
      <c r="N162" s="426">
        <v>1.80000000000873</v>
      </c>
      <c r="O162" s="2630">
        <v>1.7000000000087301</v>
      </c>
      <c r="P162" s="2630">
        <v>1.5000000000087299</v>
      </c>
      <c r="Q162" s="2630">
        <v>1.2000000000087301</v>
      </c>
      <c r="R162" s="596">
        <v>1.16000000000568</v>
      </c>
      <c r="S162" s="596">
        <v>0.87999999999519796</v>
      </c>
      <c r="T162" s="596">
        <v>0.880000000006112</v>
      </c>
      <c r="U162" s="596">
        <v>0.87999999999519796</v>
      </c>
      <c r="V162" s="426">
        <v>0.880000000006112</v>
      </c>
      <c r="W162" s="596">
        <v>0.77999999999519787</v>
      </c>
      <c r="X162" s="596">
        <v>0.72000000000480213</v>
      </c>
      <c r="Y162" s="2622">
        <v>0.77999999999519787</v>
      </c>
      <c r="Z162" s="596">
        <v>0.70000000000218299</v>
      </c>
      <c r="AA162" s="596">
        <v>0.60000000000218279</v>
      </c>
      <c r="AB162" s="2622">
        <v>0.60000000000218279</v>
      </c>
      <c r="AC162" s="216">
        <f>SUM(E162:AB162)</f>
        <v>21.700000000056765</v>
      </c>
    </row>
    <row r="163" spans="1:30" s="4" customFormat="1" x14ac:dyDescent="0.2">
      <c r="A163" s="2737"/>
      <c r="B163" s="2738"/>
      <c r="C163" s="11" t="s">
        <v>487</v>
      </c>
      <c r="D163" s="1156" t="s">
        <v>509</v>
      </c>
      <c r="E163" s="88">
        <v>0</v>
      </c>
      <c r="F163" s="88">
        <v>0</v>
      </c>
      <c r="G163" s="88">
        <v>0</v>
      </c>
      <c r="H163" s="430">
        <v>0</v>
      </c>
      <c r="I163" s="88">
        <v>0</v>
      </c>
      <c r="J163" s="88">
        <v>0</v>
      </c>
      <c r="K163" s="88">
        <v>0</v>
      </c>
      <c r="L163" s="88">
        <v>0</v>
      </c>
      <c r="M163" s="88">
        <v>0</v>
      </c>
      <c r="N163" s="430">
        <v>0</v>
      </c>
      <c r="O163" s="88">
        <v>0</v>
      </c>
      <c r="P163" s="88">
        <v>0</v>
      </c>
      <c r="Q163" s="88">
        <v>0</v>
      </c>
      <c r="R163" s="88">
        <v>0</v>
      </c>
      <c r="S163" s="88">
        <v>0</v>
      </c>
      <c r="T163" s="88">
        <v>0</v>
      </c>
      <c r="U163" s="88">
        <v>0</v>
      </c>
      <c r="V163" s="430">
        <v>0</v>
      </c>
      <c r="W163" s="88">
        <v>0</v>
      </c>
      <c r="X163" s="88">
        <v>0</v>
      </c>
      <c r="Y163" s="88">
        <v>0</v>
      </c>
      <c r="Z163" s="88">
        <v>0</v>
      </c>
      <c r="AA163" s="88">
        <v>0</v>
      </c>
      <c r="AB163" s="88">
        <v>0</v>
      </c>
      <c r="AC163" s="216">
        <f>SUM(E163:AB163)</f>
        <v>0</v>
      </c>
      <c r="AD163" s="4" t="s">
        <v>474</v>
      </c>
    </row>
    <row r="164" spans="1:30" s="4" customFormat="1" ht="12" x14ac:dyDescent="0.2">
      <c r="A164" s="2737"/>
      <c r="B164" s="2738"/>
      <c r="C164" s="11" t="s">
        <v>8</v>
      </c>
      <c r="D164" s="1156" t="s">
        <v>468</v>
      </c>
      <c r="E164" s="2405">
        <v>27</v>
      </c>
      <c r="F164" s="2404">
        <v>26</v>
      </c>
      <c r="G164" s="2404">
        <v>24</v>
      </c>
      <c r="H164" s="2404">
        <v>25</v>
      </c>
      <c r="I164" s="2404">
        <v>27</v>
      </c>
      <c r="J164" s="2404">
        <v>28</v>
      </c>
      <c r="K164" s="2404">
        <v>37</v>
      </c>
      <c r="L164" s="2404">
        <v>48</v>
      </c>
      <c r="M164" s="2404">
        <v>57</v>
      </c>
      <c r="N164" s="2404">
        <v>60</v>
      </c>
      <c r="O164" s="2404">
        <v>59</v>
      </c>
      <c r="P164" s="2404">
        <v>56</v>
      </c>
      <c r="Q164" s="2404">
        <v>56</v>
      </c>
      <c r="R164" s="2404">
        <v>55</v>
      </c>
      <c r="S164" s="2404">
        <v>49</v>
      </c>
      <c r="T164" s="2404">
        <v>50</v>
      </c>
      <c r="U164" s="2404">
        <v>45</v>
      </c>
      <c r="V164" s="2404">
        <v>42</v>
      </c>
      <c r="W164" s="2404">
        <v>40</v>
      </c>
      <c r="X164" s="2404">
        <v>40</v>
      </c>
      <c r="Y164" s="2404">
        <v>40</v>
      </c>
      <c r="Z164" s="2404">
        <v>41</v>
      </c>
      <c r="AA164" s="2404">
        <v>38</v>
      </c>
      <c r="AB164" s="2406">
        <v>32</v>
      </c>
      <c r="AC164" s="89"/>
    </row>
    <row r="165" spans="1:30" s="4" customFormat="1" ht="12" thickBot="1" x14ac:dyDescent="0.25">
      <c r="A165" s="2737"/>
      <c r="B165" s="2738"/>
      <c r="C165" s="11" t="s">
        <v>16</v>
      </c>
      <c r="D165" s="11"/>
      <c r="E165" s="115">
        <f t="shared" ref="E165:AC165" si="48">E163/E162</f>
        <v>0</v>
      </c>
      <c r="F165" s="115">
        <f t="shared" si="48"/>
        <v>0</v>
      </c>
      <c r="G165" s="115">
        <f t="shared" si="48"/>
        <v>0</v>
      </c>
      <c r="H165" s="428">
        <f t="shared" si="48"/>
        <v>0</v>
      </c>
      <c r="I165" s="115">
        <f t="shared" si="48"/>
        <v>0</v>
      </c>
      <c r="J165" s="115">
        <f t="shared" si="48"/>
        <v>0</v>
      </c>
      <c r="K165" s="115">
        <f t="shared" si="48"/>
        <v>0</v>
      </c>
      <c r="L165" s="115">
        <f t="shared" si="48"/>
        <v>0</v>
      </c>
      <c r="M165" s="115">
        <f t="shared" si="48"/>
        <v>0</v>
      </c>
      <c r="N165" s="428">
        <f t="shared" si="48"/>
        <v>0</v>
      </c>
      <c r="O165" s="115">
        <f t="shared" si="48"/>
        <v>0</v>
      </c>
      <c r="P165" s="115">
        <f t="shared" si="48"/>
        <v>0</v>
      </c>
      <c r="Q165" s="115">
        <f t="shared" si="48"/>
        <v>0</v>
      </c>
      <c r="R165" s="115">
        <f t="shared" si="48"/>
        <v>0</v>
      </c>
      <c r="S165" s="115">
        <f t="shared" si="48"/>
        <v>0</v>
      </c>
      <c r="T165" s="115">
        <f t="shared" si="48"/>
        <v>0</v>
      </c>
      <c r="U165" s="115">
        <f t="shared" si="48"/>
        <v>0</v>
      </c>
      <c r="V165" s="428">
        <f t="shared" si="48"/>
        <v>0</v>
      </c>
      <c r="W165" s="115">
        <f t="shared" si="48"/>
        <v>0</v>
      </c>
      <c r="X165" s="115">
        <f t="shared" si="48"/>
        <v>0</v>
      </c>
      <c r="Y165" s="115">
        <f t="shared" si="48"/>
        <v>0</v>
      </c>
      <c r="Z165" s="115">
        <f t="shared" si="48"/>
        <v>0</v>
      </c>
      <c r="AA165" s="115">
        <f t="shared" si="48"/>
        <v>0</v>
      </c>
      <c r="AB165" s="115">
        <f t="shared" si="48"/>
        <v>0</v>
      </c>
      <c r="AC165" s="118">
        <f t="shared" si="48"/>
        <v>0</v>
      </c>
    </row>
    <row r="166" spans="1:30" x14ac:dyDescent="0.2">
      <c r="A166" s="253" t="s">
        <v>538</v>
      </c>
      <c r="B166" s="254"/>
      <c r="C166" s="255"/>
      <c r="D166" s="255"/>
      <c r="E166" s="256">
        <f>E158+E162</f>
        <v>0.76000000000022172</v>
      </c>
      <c r="F166" s="256">
        <f t="shared" ref="F166:AB166" si="49">F158+F162</f>
        <v>0.82000000000153173</v>
      </c>
      <c r="G166" s="256">
        <f t="shared" si="49"/>
        <v>0.87999999999628975</v>
      </c>
      <c r="H166" s="256">
        <f t="shared" si="49"/>
        <v>0.67999999999847172</v>
      </c>
      <c r="I166" s="256">
        <f t="shared" si="49"/>
        <v>1.0199999999982539</v>
      </c>
      <c r="J166" s="256">
        <f t="shared" si="49"/>
        <v>1.2799999999973806</v>
      </c>
      <c r="K166" s="256">
        <f t="shared" si="49"/>
        <v>1.3000000000010954</v>
      </c>
      <c r="L166" s="256">
        <f t="shared" si="49"/>
        <v>1.8600000000122225</v>
      </c>
      <c r="M166" s="256">
        <f t="shared" si="49"/>
        <v>2.260000000006765</v>
      </c>
      <c r="N166" s="256">
        <f t="shared" si="49"/>
        <v>2.660000000006765</v>
      </c>
      <c r="O166" s="256">
        <f t="shared" si="49"/>
        <v>2.5600000000122218</v>
      </c>
      <c r="P166" s="256">
        <f t="shared" si="49"/>
        <v>2.5600000000089298</v>
      </c>
      <c r="Q166" s="256">
        <f t="shared" si="49"/>
        <v>2.4000000000076387</v>
      </c>
      <c r="R166" s="256">
        <f t="shared" si="49"/>
        <v>2.3600000000045886</v>
      </c>
      <c r="S166" s="256">
        <f t="shared" si="49"/>
        <v>2.0799999999941066</v>
      </c>
      <c r="T166" s="256">
        <f t="shared" si="49"/>
        <v>1.6800000000082949</v>
      </c>
      <c r="U166" s="256">
        <f t="shared" si="49"/>
        <v>1.4799999999919238</v>
      </c>
      <c r="V166" s="256">
        <f t="shared" si="49"/>
        <v>1.4800000000028377</v>
      </c>
      <c r="W166" s="256">
        <f t="shared" si="49"/>
        <v>1.3799999999919237</v>
      </c>
      <c r="X166" s="256">
        <f t="shared" si="49"/>
        <v>1.3200000000069849</v>
      </c>
      <c r="Y166" s="256">
        <f t="shared" si="49"/>
        <v>1.3799999999919237</v>
      </c>
      <c r="Z166" s="256">
        <f t="shared" si="49"/>
        <v>1.3000000000043657</v>
      </c>
      <c r="AA166" s="256">
        <f t="shared" si="49"/>
        <v>0.90000000000327418</v>
      </c>
      <c r="AB166" s="256">
        <f t="shared" si="49"/>
        <v>0.90000000000327418</v>
      </c>
      <c r="AC166" s="257"/>
    </row>
    <row r="167" spans="1:30" x14ac:dyDescent="0.2">
      <c r="A167" s="258" t="s">
        <v>539</v>
      </c>
      <c r="B167" s="259"/>
      <c r="C167" s="260"/>
      <c r="D167" s="260"/>
      <c r="E167" s="268">
        <f>E159+E163</f>
        <v>0</v>
      </c>
      <c r="F167" s="268">
        <f t="shared" ref="F167:AB167" si="50">F159+F163</f>
        <v>0</v>
      </c>
      <c r="G167" s="268">
        <f t="shared" si="50"/>
        <v>0</v>
      </c>
      <c r="H167" s="268">
        <f t="shared" si="50"/>
        <v>0</v>
      </c>
      <c r="I167" s="268">
        <f t="shared" si="50"/>
        <v>0</v>
      </c>
      <c r="J167" s="268">
        <f t="shared" si="50"/>
        <v>0</v>
      </c>
      <c r="K167" s="268">
        <f t="shared" si="50"/>
        <v>0</v>
      </c>
      <c r="L167" s="268">
        <f t="shared" si="50"/>
        <v>0</v>
      </c>
      <c r="M167" s="268">
        <f t="shared" si="50"/>
        <v>0</v>
      </c>
      <c r="N167" s="268">
        <f t="shared" si="50"/>
        <v>0</v>
      </c>
      <c r="O167" s="268">
        <f t="shared" si="50"/>
        <v>0</v>
      </c>
      <c r="P167" s="268">
        <f t="shared" si="50"/>
        <v>0</v>
      </c>
      <c r="Q167" s="268">
        <f t="shared" si="50"/>
        <v>0</v>
      </c>
      <c r="R167" s="268">
        <f t="shared" si="50"/>
        <v>0</v>
      </c>
      <c r="S167" s="268">
        <f t="shared" si="50"/>
        <v>0</v>
      </c>
      <c r="T167" s="268">
        <f t="shared" si="50"/>
        <v>0</v>
      </c>
      <c r="U167" s="268">
        <f t="shared" si="50"/>
        <v>0</v>
      </c>
      <c r="V167" s="268">
        <f t="shared" si="50"/>
        <v>0</v>
      </c>
      <c r="W167" s="268">
        <f t="shared" si="50"/>
        <v>0</v>
      </c>
      <c r="X167" s="268">
        <f t="shared" si="50"/>
        <v>0</v>
      </c>
      <c r="Y167" s="268">
        <f t="shared" si="50"/>
        <v>0</v>
      </c>
      <c r="Z167" s="268">
        <f t="shared" si="50"/>
        <v>0</v>
      </c>
      <c r="AA167" s="268">
        <f t="shared" si="50"/>
        <v>0</v>
      </c>
      <c r="AB167" s="268">
        <f t="shared" si="50"/>
        <v>0</v>
      </c>
      <c r="AC167" s="262"/>
    </row>
    <row r="168" spans="1:30" ht="12" thickBot="1" x14ac:dyDescent="0.25">
      <c r="A168" s="263" t="s">
        <v>540</v>
      </c>
      <c r="B168" s="264"/>
      <c r="C168" s="265"/>
      <c r="D168" s="265"/>
      <c r="E168" s="266">
        <f t="shared" ref="E168:AB168" si="51">SQRT(E166*E166+E167*E167)</f>
        <v>0.76000000000022172</v>
      </c>
      <c r="F168" s="266">
        <f t="shared" si="51"/>
        <v>0.82000000000153173</v>
      </c>
      <c r="G168" s="266">
        <f t="shared" si="51"/>
        <v>0.87999999999628975</v>
      </c>
      <c r="H168" s="266">
        <f t="shared" si="51"/>
        <v>0.67999999999847172</v>
      </c>
      <c r="I168" s="266">
        <f t="shared" si="51"/>
        <v>1.0199999999982539</v>
      </c>
      <c r="J168" s="266">
        <f t="shared" si="51"/>
        <v>1.2799999999973806</v>
      </c>
      <c r="K168" s="266">
        <f t="shared" si="51"/>
        <v>1.3000000000010954</v>
      </c>
      <c r="L168" s="266">
        <f t="shared" si="51"/>
        <v>1.8600000000122225</v>
      </c>
      <c r="M168" s="266">
        <f t="shared" si="51"/>
        <v>2.260000000006765</v>
      </c>
      <c r="N168" s="266">
        <f t="shared" si="51"/>
        <v>2.660000000006765</v>
      </c>
      <c r="O168" s="266">
        <f t="shared" si="51"/>
        <v>2.5600000000122218</v>
      </c>
      <c r="P168" s="266">
        <f t="shared" si="51"/>
        <v>2.5600000000089298</v>
      </c>
      <c r="Q168" s="266">
        <f t="shared" si="51"/>
        <v>2.4000000000076387</v>
      </c>
      <c r="R168" s="266">
        <f t="shared" si="51"/>
        <v>2.3600000000045886</v>
      </c>
      <c r="S168" s="266">
        <f t="shared" si="51"/>
        <v>2.0799999999941066</v>
      </c>
      <c r="T168" s="266">
        <f t="shared" si="51"/>
        <v>1.6800000000082949</v>
      </c>
      <c r="U168" s="266">
        <f t="shared" si="51"/>
        <v>1.4799999999919238</v>
      </c>
      <c r="V168" s="266">
        <f t="shared" si="51"/>
        <v>1.4800000000028377</v>
      </c>
      <c r="W168" s="266">
        <f t="shared" si="51"/>
        <v>1.3799999999919237</v>
      </c>
      <c r="X168" s="266">
        <f t="shared" si="51"/>
        <v>1.3200000000069849</v>
      </c>
      <c r="Y168" s="266">
        <f t="shared" si="51"/>
        <v>1.3799999999919237</v>
      </c>
      <c r="Z168" s="266">
        <f t="shared" si="51"/>
        <v>1.3000000000043657</v>
      </c>
      <c r="AA168" s="266">
        <f t="shared" si="51"/>
        <v>0.90000000000327418</v>
      </c>
      <c r="AB168" s="266">
        <f t="shared" si="51"/>
        <v>0.90000000000327418</v>
      </c>
      <c r="AC168" s="267"/>
    </row>
    <row r="169" spans="1:30" s="13" customFormat="1" ht="14.25" customHeight="1" thickBot="1" x14ac:dyDescent="0.25">
      <c r="A169" s="138" t="s">
        <v>312</v>
      </c>
      <c r="B169" s="139"/>
      <c r="C169" s="140"/>
      <c r="D169" s="140"/>
      <c r="E169" s="3">
        <v>1</v>
      </c>
      <c r="F169" s="3">
        <v>2</v>
      </c>
      <c r="G169" s="3">
        <v>3</v>
      </c>
      <c r="H169" s="3">
        <v>4</v>
      </c>
      <c r="I169" s="3">
        <v>5</v>
      </c>
      <c r="J169" s="3">
        <v>6</v>
      </c>
      <c r="K169" s="3">
        <v>7</v>
      </c>
      <c r="L169" s="3">
        <v>8</v>
      </c>
      <c r="M169" s="3">
        <v>9</v>
      </c>
      <c r="N169" s="3">
        <v>10</v>
      </c>
      <c r="O169" s="3">
        <v>11</v>
      </c>
      <c r="P169" s="3">
        <v>12</v>
      </c>
      <c r="Q169" s="3">
        <v>13</v>
      </c>
      <c r="R169" s="3">
        <v>14</v>
      </c>
      <c r="S169" s="3">
        <v>15</v>
      </c>
      <c r="T169" s="3">
        <v>16</v>
      </c>
      <c r="U169" s="3">
        <v>17</v>
      </c>
      <c r="V169" s="3">
        <v>18</v>
      </c>
      <c r="W169" s="3">
        <v>19</v>
      </c>
      <c r="X169" s="3">
        <v>20</v>
      </c>
      <c r="Y169" s="3">
        <v>21</v>
      </c>
      <c r="Z169" s="3">
        <v>22</v>
      </c>
      <c r="AA169" s="3">
        <v>23</v>
      </c>
      <c r="AB169" s="3">
        <v>24</v>
      </c>
      <c r="AC169" s="141"/>
    </row>
    <row r="170" spans="1:30" s="32" customFormat="1" ht="14.25" customHeight="1" x14ac:dyDescent="0.2">
      <c r="A170" s="28" t="s">
        <v>144</v>
      </c>
      <c r="B170" s="431"/>
      <c r="C170" s="432" t="s">
        <v>13</v>
      </c>
      <c r="D170" s="1150" t="s">
        <v>468</v>
      </c>
      <c r="E170" s="2410">
        <v>10.409999847412109</v>
      </c>
      <c r="F170" s="2411">
        <v>10.430000305175781</v>
      </c>
      <c r="G170" s="2411">
        <v>10.430000305175781</v>
      </c>
      <c r="H170" s="2411">
        <v>10.439999580383301</v>
      </c>
      <c r="I170" s="2411">
        <v>10.539999961853027</v>
      </c>
      <c r="J170" s="2411">
        <v>10.590000152587891</v>
      </c>
      <c r="K170" s="2411">
        <v>10.550000190734863</v>
      </c>
      <c r="L170" s="2411">
        <v>10.5</v>
      </c>
      <c r="M170" s="2411">
        <v>10.409999847412109</v>
      </c>
      <c r="N170" s="2411">
        <v>10.420000076293945</v>
      </c>
      <c r="O170" s="2411">
        <v>10.380000114440918</v>
      </c>
      <c r="P170" s="2411">
        <v>10.420000076293945</v>
      </c>
      <c r="Q170" s="2411">
        <v>10.390000343322754</v>
      </c>
      <c r="R170" s="2411">
        <v>10.390000343322754</v>
      </c>
      <c r="S170" s="2411">
        <v>10.399999618530273</v>
      </c>
      <c r="T170" s="2411">
        <v>10.399999618530273</v>
      </c>
      <c r="U170" s="2411">
        <v>10.430000305175781</v>
      </c>
      <c r="V170" s="2411">
        <v>10.449999809265137</v>
      </c>
      <c r="W170" s="2411">
        <v>10.449999809265137</v>
      </c>
      <c r="X170" s="2411">
        <v>10.460000038146973</v>
      </c>
      <c r="Y170" s="2411">
        <v>10.489999771118164</v>
      </c>
      <c r="Z170" s="2411">
        <v>10.5</v>
      </c>
      <c r="AA170" s="2411">
        <v>10.439999580383301</v>
      </c>
      <c r="AB170" s="2412">
        <v>10.409999847412109</v>
      </c>
      <c r="AC170" s="434"/>
    </row>
    <row r="171" spans="1:30" s="32" customFormat="1" ht="14.25" customHeight="1" thickBot="1" x14ac:dyDescent="0.25">
      <c r="A171" s="33" t="s">
        <v>145</v>
      </c>
      <c r="B171" s="34"/>
      <c r="C171" s="436" t="s">
        <v>13</v>
      </c>
      <c r="D171" s="1152" t="s">
        <v>468</v>
      </c>
      <c r="E171" s="2408">
        <v>10.260000228881836</v>
      </c>
      <c r="F171" s="2407">
        <v>10.289999961853027</v>
      </c>
      <c r="G171" s="2407">
        <v>10.300000190734863</v>
      </c>
      <c r="H171" s="2407">
        <v>10.300000190734863</v>
      </c>
      <c r="I171" s="2407">
        <v>10.409999847412109</v>
      </c>
      <c r="J171" s="2407">
        <v>10.439999580383301</v>
      </c>
      <c r="K171" s="2407">
        <v>10.380000114440918</v>
      </c>
      <c r="L171" s="2407">
        <v>10.300000190734863</v>
      </c>
      <c r="M171" s="2407">
        <v>10.210000038146973</v>
      </c>
      <c r="N171" s="2407">
        <v>10.220000267028809</v>
      </c>
      <c r="O171" s="2407">
        <v>10.180000305175781</v>
      </c>
      <c r="P171" s="2407">
        <v>10.239999771118164</v>
      </c>
      <c r="Q171" s="2407">
        <v>10.189999580383301</v>
      </c>
      <c r="R171" s="2407">
        <v>10.180000305175781</v>
      </c>
      <c r="S171" s="2407">
        <v>10.229999542236328</v>
      </c>
      <c r="T171" s="2407">
        <v>10.220000267028809</v>
      </c>
      <c r="U171" s="2407">
        <v>10.260000228881836</v>
      </c>
      <c r="V171" s="2407">
        <v>10.270000457763672</v>
      </c>
      <c r="W171" s="2407">
        <v>10.260000228881836</v>
      </c>
      <c r="X171" s="2407">
        <v>10.25</v>
      </c>
      <c r="Y171" s="2407">
        <v>10.300000190734863</v>
      </c>
      <c r="Z171" s="2407">
        <v>10.310000419616699</v>
      </c>
      <c r="AA171" s="2407">
        <v>10.289999961853027</v>
      </c>
      <c r="AB171" s="2409">
        <v>10.25</v>
      </c>
      <c r="AC171" s="439"/>
    </row>
    <row r="172" spans="1:30" x14ac:dyDescent="0.2">
      <c r="A172" s="2728" t="s">
        <v>100</v>
      </c>
      <c r="B172" s="2725" t="s">
        <v>565</v>
      </c>
      <c r="C172" s="10" t="s">
        <v>486</v>
      </c>
      <c r="D172" s="1153" t="s">
        <v>509</v>
      </c>
      <c r="E172" s="109">
        <v>2.9999999999745341E-2</v>
      </c>
      <c r="F172" s="109">
        <v>5.0000000000181899E-2</v>
      </c>
      <c r="G172" s="109">
        <v>3.999999999996362E-2</v>
      </c>
      <c r="H172" s="427">
        <v>3.0000000000654836E-2</v>
      </c>
      <c r="I172" s="109">
        <v>4.9999999999272404E-2</v>
      </c>
      <c r="J172" s="109">
        <v>5.0000000000181899E-2</v>
      </c>
      <c r="K172" s="109">
        <v>5.0000000000181899E-2</v>
      </c>
      <c r="L172" s="109">
        <v>0.1000000000003638</v>
      </c>
      <c r="M172" s="109">
        <v>0.1999999999998181</v>
      </c>
      <c r="N172" s="427">
        <v>9.9999999999454303E-2</v>
      </c>
      <c r="O172" s="109">
        <v>0.2000000000007276</v>
      </c>
      <c r="P172" s="109">
        <v>0.1999999999998181</v>
      </c>
      <c r="Q172" s="109">
        <v>9.9999999999454303E-2</v>
      </c>
      <c r="R172" s="109">
        <v>0.1000000000003638</v>
      </c>
      <c r="S172" s="109">
        <v>0.1000000000003638</v>
      </c>
      <c r="T172" s="109">
        <v>0.1999999999998181</v>
      </c>
      <c r="U172" s="109">
        <v>0.1999999999998181</v>
      </c>
      <c r="V172" s="427">
        <v>0.1000000000003638</v>
      </c>
      <c r="W172" s="109">
        <v>9.9999999999454303E-2</v>
      </c>
      <c r="X172" s="109">
        <v>5.0000000000181899E-2</v>
      </c>
      <c r="Y172" s="109">
        <v>5.0000000000181899E-2</v>
      </c>
      <c r="Z172" s="109">
        <v>5.0000000000181899E-2</v>
      </c>
      <c r="AA172" s="109">
        <v>2.9999999999745341E-2</v>
      </c>
      <c r="AB172" s="109">
        <v>1.9999999999527063E-2</v>
      </c>
      <c r="AC172" s="124">
        <f>SUM(E172:AB172)</f>
        <v>2.1999999999998181</v>
      </c>
    </row>
    <row r="173" spans="1:30" x14ac:dyDescent="0.2">
      <c r="A173" s="2729"/>
      <c r="B173" s="2726"/>
      <c r="C173" s="11" t="s">
        <v>487</v>
      </c>
      <c r="D173" s="1156" t="s">
        <v>469</v>
      </c>
      <c r="E173" s="82"/>
      <c r="F173" s="82"/>
      <c r="G173" s="82"/>
      <c r="H173" s="430"/>
      <c r="I173" s="82"/>
      <c r="J173" s="82"/>
      <c r="K173" s="82"/>
      <c r="L173" s="82"/>
      <c r="M173" s="82"/>
      <c r="N173" s="430"/>
      <c r="O173" s="82"/>
      <c r="P173" s="82"/>
      <c r="Q173" s="82"/>
      <c r="R173" s="82"/>
      <c r="S173" s="82"/>
      <c r="T173" s="82"/>
      <c r="U173" s="82"/>
      <c r="V173" s="430"/>
      <c r="W173" s="82"/>
      <c r="X173" s="82"/>
      <c r="Y173" s="82"/>
      <c r="Z173" s="82"/>
      <c r="AA173" s="82"/>
      <c r="AB173" s="82"/>
      <c r="AC173" s="124">
        <f>SUM(E173:AB173)</f>
        <v>0</v>
      </c>
    </row>
    <row r="174" spans="1:30" x14ac:dyDescent="0.2">
      <c r="A174" s="2729"/>
      <c r="B174" s="2726"/>
      <c r="C174" s="11" t="s">
        <v>8</v>
      </c>
      <c r="D174" s="1156" t="s">
        <v>508</v>
      </c>
      <c r="E174" s="113">
        <f>SQRT(E172*E172+E173*E173)*1000/(1.732*E170)</f>
        <v>1.6638824610973142</v>
      </c>
      <c r="F174" s="113">
        <f t="shared" ref="F174:AB174" si="52">SQRT(F172*F172+F173*F173)*1000/(1.732*F170)</f>
        <v>2.7678196963154118</v>
      </c>
      <c r="G174" s="113">
        <f t="shared" si="52"/>
        <v>2.2142557570422601</v>
      </c>
      <c r="H174" s="429">
        <f t="shared" si="52"/>
        <v>1.659101232073412</v>
      </c>
      <c r="I174" s="113">
        <f t="shared" si="52"/>
        <v>2.7389336225045726</v>
      </c>
      <c r="J174" s="113">
        <f t="shared" si="52"/>
        <v>2.726001875475581</v>
      </c>
      <c r="K174" s="113">
        <f t="shared" si="52"/>
        <v>2.7363374175664772</v>
      </c>
      <c r="L174" s="113">
        <f t="shared" si="52"/>
        <v>5.4987352909031015</v>
      </c>
      <c r="M174" s="113">
        <f t="shared" si="52"/>
        <v>11.092549740732833</v>
      </c>
      <c r="N174" s="429">
        <f t="shared" si="52"/>
        <v>5.540952027947827</v>
      </c>
      <c r="O174" s="113">
        <f t="shared" si="52"/>
        <v>11.124608847384845</v>
      </c>
      <c r="P174" s="113">
        <f t="shared" si="52"/>
        <v>11.081904055946049</v>
      </c>
      <c r="Q174" s="113">
        <f t="shared" si="52"/>
        <v>5.5569507840355925</v>
      </c>
      <c r="R174" s="113">
        <f t="shared" si="52"/>
        <v>5.5569507840861325</v>
      </c>
      <c r="S174" s="113">
        <f t="shared" si="52"/>
        <v>5.5516079492550894</v>
      </c>
      <c r="T174" s="113">
        <f t="shared" si="52"/>
        <v>11.103215898459688</v>
      </c>
      <c r="U174" s="113">
        <f t="shared" si="52"/>
        <v>11.0712787852113</v>
      </c>
      <c r="V174" s="429">
        <f t="shared" si="52"/>
        <v>5.5250451299809846</v>
      </c>
      <c r="W174" s="113">
        <f t="shared" si="52"/>
        <v>5.525045129930735</v>
      </c>
      <c r="X174" s="113">
        <f t="shared" si="52"/>
        <v>2.7598814695946614</v>
      </c>
      <c r="Y174" s="113">
        <f t="shared" si="52"/>
        <v>2.751988647008722</v>
      </c>
      <c r="Z174" s="113">
        <f t="shared" si="52"/>
        <v>2.7493676454515508</v>
      </c>
      <c r="AA174" s="113">
        <f t="shared" si="52"/>
        <v>1.6591012320231138</v>
      </c>
      <c r="AB174" s="113">
        <f t="shared" si="52"/>
        <v>1.1092549740480617</v>
      </c>
      <c r="AC174" s="83"/>
    </row>
    <row r="175" spans="1:30" ht="12" thickBot="1" x14ac:dyDescent="0.25">
      <c r="A175" s="2730"/>
      <c r="B175" s="2727"/>
      <c r="C175" s="46" t="s">
        <v>16</v>
      </c>
      <c r="D175" s="46"/>
      <c r="E175" s="110">
        <f t="shared" ref="E175:AC175" si="53">E173/E172</f>
        <v>0</v>
      </c>
      <c r="F175" s="110">
        <f t="shared" si="53"/>
        <v>0</v>
      </c>
      <c r="G175" s="110">
        <f t="shared" si="53"/>
        <v>0</v>
      </c>
      <c r="H175" s="428">
        <f t="shared" si="53"/>
        <v>0</v>
      </c>
      <c r="I175" s="110">
        <f t="shared" si="53"/>
        <v>0</v>
      </c>
      <c r="J175" s="110">
        <f t="shared" si="53"/>
        <v>0</v>
      </c>
      <c r="K175" s="110">
        <f t="shared" si="53"/>
        <v>0</v>
      </c>
      <c r="L175" s="110">
        <f t="shared" si="53"/>
        <v>0</v>
      </c>
      <c r="M175" s="110">
        <f t="shared" si="53"/>
        <v>0</v>
      </c>
      <c r="N175" s="428">
        <f t="shared" si="53"/>
        <v>0</v>
      </c>
      <c r="O175" s="110">
        <f t="shared" si="53"/>
        <v>0</v>
      </c>
      <c r="P175" s="110">
        <f t="shared" si="53"/>
        <v>0</v>
      </c>
      <c r="Q175" s="110">
        <f t="shared" si="53"/>
        <v>0</v>
      </c>
      <c r="R175" s="110">
        <f t="shared" si="53"/>
        <v>0</v>
      </c>
      <c r="S175" s="110">
        <f t="shared" si="53"/>
        <v>0</v>
      </c>
      <c r="T175" s="110">
        <f t="shared" si="53"/>
        <v>0</v>
      </c>
      <c r="U175" s="110">
        <f t="shared" si="53"/>
        <v>0</v>
      </c>
      <c r="V175" s="428">
        <f t="shared" si="53"/>
        <v>0</v>
      </c>
      <c r="W175" s="110">
        <f t="shared" si="53"/>
        <v>0</v>
      </c>
      <c r="X175" s="110">
        <f t="shared" si="53"/>
        <v>0</v>
      </c>
      <c r="Y175" s="110">
        <f t="shared" si="53"/>
        <v>0</v>
      </c>
      <c r="Z175" s="110">
        <f t="shared" si="53"/>
        <v>0</v>
      </c>
      <c r="AA175" s="110">
        <f t="shared" si="53"/>
        <v>0</v>
      </c>
      <c r="AB175" s="110">
        <f t="shared" si="53"/>
        <v>0</v>
      </c>
      <c r="AC175" s="122">
        <f t="shared" si="53"/>
        <v>0</v>
      </c>
    </row>
    <row r="176" spans="1:30" x14ac:dyDescent="0.2">
      <c r="A176" s="2728" t="s">
        <v>109</v>
      </c>
      <c r="B176" s="2725" t="s">
        <v>567</v>
      </c>
      <c r="C176" s="10" t="s">
        <v>486</v>
      </c>
      <c r="D176" s="1153" t="s">
        <v>509</v>
      </c>
      <c r="E176" s="109">
        <v>0.40000000000145519</v>
      </c>
      <c r="F176" s="109">
        <v>0.19999999999708962</v>
      </c>
      <c r="G176" s="109">
        <v>0.20000000000436557</v>
      </c>
      <c r="H176" s="427">
        <v>0.40000000000145519</v>
      </c>
      <c r="I176" s="109">
        <v>0.39999999999417923</v>
      </c>
      <c r="J176" s="109">
        <v>0.20000000000436557</v>
      </c>
      <c r="K176" s="109">
        <v>0.19999999999708962</v>
      </c>
      <c r="L176" s="109">
        <v>0.40000000000145519</v>
      </c>
      <c r="M176" s="109">
        <v>0.80000000000291038</v>
      </c>
      <c r="N176" s="427">
        <v>0.39999999999417923</v>
      </c>
      <c r="O176" s="109">
        <v>0.40000000000145519</v>
      </c>
      <c r="P176" s="109">
        <v>0.40000000000145519</v>
      </c>
      <c r="Q176" s="109">
        <v>0.80000000000291038</v>
      </c>
      <c r="R176" s="109">
        <v>0.39999999999417923</v>
      </c>
      <c r="S176" s="109">
        <v>0.40000000000145519</v>
      </c>
      <c r="T176" s="109">
        <v>0.80000000000291038</v>
      </c>
      <c r="U176" s="109">
        <v>0.79999999999563443</v>
      </c>
      <c r="V176" s="427">
        <v>0.40000000000145519</v>
      </c>
      <c r="W176" s="109">
        <v>0.40000000000145519</v>
      </c>
      <c r="X176" s="109">
        <v>0.40000000000145519</v>
      </c>
      <c r="Y176" s="109">
        <v>0.40000000000145519</v>
      </c>
      <c r="Z176" s="109">
        <v>0.39999999999417923</v>
      </c>
      <c r="AA176" s="109">
        <v>0.40000000000145519</v>
      </c>
      <c r="AB176" s="109">
        <v>0.40000000000145519</v>
      </c>
      <c r="AC176" s="124">
        <f>SUM(E176:AB176)</f>
        <v>10.400000000001455</v>
      </c>
    </row>
    <row r="177" spans="1:30" x14ac:dyDescent="0.2">
      <c r="A177" s="2729"/>
      <c r="B177" s="2726"/>
      <c r="C177" s="11" t="s">
        <v>487</v>
      </c>
      <c r="D177" s="1156" t="s">
        <v>469</v>
      </c>
      <c r="E177" s="82"/>
      <c r="F177" s="82"/>
      <c r="G177" s="82"/>
      <c r="H177" s="430"/>
      <c r="I177" s="82"/>
      <c r="J177" s="82"/>
      <c r="K177" s="82"/>
      <c r="L177" s="82"/>
      <c r="M177" s="82"/>
      <c r="N177" s="430"/>
      <c r="O177" s="82"/>
      <c r="P177" s="82"/>
      <c r="Q177" s="82"/>
      <c r="R177" s="82"/>
      <c r="S177" s="82"/>
      <c r="T177" s="82"/>
      <c r="U177" s="82"/>
      <c r="V177" s="430"/>
      <c r="W177" s="82"/>
      <c r="X177" s="82"/>
      <c r="Y177" s="82"/>
      <c r="Z177" s="82"/>
      <c r="AA177" s="82"/>
      <c r="AB177" s="82"/>
      <c r="AC177" s="124">
        <f>SUM(E177:AB177)</f>
        <v>0</v>
      </c>
    </row>
    <row r="178" spans="1:30" ht="12" x14ac:dyDescent="0.2">
      <c r="A178" s="2729"/>
      <c r="B178" s="2726"/>
      <c r="C178" s="11" t="s">
        <v>8</v>
      </c>
      <c r="D178" s="1156" t="s">
        <v>468</v>
      </c>
      <c r="E178" s="2417">
        <v>15</v>
      </c>
      <c r="F178" s="2416">
        <v>13</v>
      </c>
      <c r="G178" s="2416">
        <v>13</v>
      </c>
      <c r="H178" s="2416">
        <v>16</v>
      </c>
      <c r="I178" s="2416">
        <v>15</v>
      </c>
      <c r="J178" s="2416">
        <v>17</v>
      </c>
      <c r="K178" s="2416">
        <v>18</v>
      </c>
      <c r="L178" s="2416">
        <v>22</v>
      </c>
      <c r="M178" s="2416">
        <v>29</v>
      </c>
      <c r="N178" s="2416">
        <v>31</v>
      </c>
      <c r="O178" s="2416">
        <v>33</v>
      </c>
      <c r="P178" s="2416">
        <v>34</v>
      </c>
      <c r="Q178" s="2416">
        <v>33</v>
      </c>
      <c r="R178" s="2416">
        <v>28</v>
      </c>
      <c r="S178" s="2416">
        <v>28</v>
      </c>
      <c r="T178" s="2416">
        <v>30</v>
      </c>
      <c r="U178" s="2416">
        <v>28</v>
      </c>
      <c r="V178" s="2416">
        <v>26</v>
      </c>
      <c r="W178" s="2416">
        <v>23</v>
      </c>
      <c r="X178" s="2416">
        <v>22</v>
      </c>
      <c r="Y178" s="2416">
        <v>21</v>
      </c>
      <c r="Z178" s="2416">
        <v>24</v>
      </c>
      <c r="AA178" s="2416">
        <v>20</v>
      </c>
      <c r="AB178" s="2418">
        <v>17</v>
      </c>
      <c r="AC178" s="83"/>
    </row>
    <row r="179" spans="1:30" ht="12" thickBot="1" x14ac:dyDescent="0.25">
      <c r="A179" s="2730"/>
      <c r="B179" s="2727"/>
      <c r="C179" s="46" t="s">
        <v>16</v>
      </c>
      <c r="D179" s="46"/>
      <c r="E179" s="292">
        <f t="shared" ref="E179:AC179" si="54">E177/E176</f>
        <v>0</v>
      </c>
      <c r="F179" s="292">
        <f t="shared" si="54"/>
        <v>0</v>
      </c>
      <c r="G179" s="292">
        <f t="shared" si="54"/>
        <v>0</v>
      </c>
      <c r="H179" s="474">
        <f t="shared" si="54"/>
        <v>0</v>
      </c>
      <c r="I179" s="292">
        <f t="shared" si="54"/>
        <v>0</v>
      </c>
      <c r="J179" s="292">
        <f t="shared" si="54"/>
        <v>0</v>
      </c>
      <c r="K179" s="292">
        <f t="shared" si="54"/>
        <v>0</v>
      </c>
      <c r="L179" s="292">
        <f t="shared" si="54"/>
        <v>0</v>
      </c>
      <c r="M179" s="292">
        <f t="shared" si="54"/>
        <v>0</v>
      </c>
      <c r="N179" s="474">
        <f t="shared" si="54"/>
        <v>0</v>
      </c>
      <c r="O179" s="292">
        <f t="shared" si="54"/>
        <v>0</v>
      </c>
      <c r="P179" s="292">
        <f t="shared" si="54"/>
        <v>0</v>
      </c>
      <c r="Q179" s="292">
        <f t="shared" si="54"/>
        <v>0</v>
      </c>
      <c r="R179" s="292">
        <f t="shared" si="54"/>
        <v>0</v>
      </c>
      <c r="S179" s="292">
        <f t="shared" si="54"/>
        <v>0</v>
      </c>
      <c r="T179" s="292">
        <f t="shared" si="54"/>
        <v>0</v>
      </c>
      <c r="U179" s="292">
        <f t="shared" si="54"/>
        <v>0</v>
      </c>
      <c r="V179" s="474">
        <f t="shared" si="54"/>
        <v>0</v>
      </c>
      <c r="W179" s="292">
        <f t="shared" si="54"/>
        <v>0</v>
      </c>
      <c r="X179" s="292">
        <f t="shared" si="54"/>
        <v>0</v>
      </c>
      <c r="Y179" s="292">
        <f t="shared" si="54"/>
        <v>0</v>
      </c>
      <c r="Z179" s="292">
        <f t="shared" si="54"/>
        <v>0</v>
      </c>
      <c r="AA179" s="292">
        <f t="shared" si="54"/>
        <v>0</v>
      </c>
      <c r="AB179" s="292">
        <f t="shared" si="54"/>
        <v>0</v>
      </c>
      <c r="AC179" s="184">
        <f t="shared" si="54"/>
        <v>0</v>
      </c>
    </row>
    <row r="180" spans="1:30" x14ac:dyDescent="0.2">
      <c r="A180" s="2728" t="s">
        <v>110</v>
      </c>
      <c r="B180" s="2722" t="s">
        <v>568</v>
      </c>
      <c r="C180" s="10" t="s">
        <v>486</v>
      </c>
      <c r="D180" s="1153" t="s">
        <v>509</v>
      </c>
      <c r="E180" s="80">
        <v>0.15</v>
      </c>
      <c r="F180" s="80">
        <v>0.15</v>
      </c>
      <c r="G180" s="80">
        <v>0.15</v>
      </c>
      <c r="H180" s="80">
        <v>0.15</v>
      </c>
      <c r="I180" s="80">
        <v>0.15</v>
      </c>
      <c r="J180" s="80">
        <v>0.15</v>
      </c>
      <c r="K180" s="80">
        <v>0.15</v>
      </c>
      <c r="L180" s="80">
        <v>0.15</v>
      </c>
      <c r="M180" s="80">
        <v>0.15</v>
      </c>
      <c r="N180" s="80">
        <v>0.15</v>
      </c>
      <c r="O180" s="80">
        <v>0.15</v>
      </c>
      <c r="P180" s="80">
        <v>0.15</v>
      </c>
      <c r="Q180" s="80">
        <v>0.15</v>
      </c>
      <c r="R180" s="80">
        <v>0.15</v>
      </c>
      <c r="S180" s="80">
        <v>0.15</v>
      </c>
      <c r="T180" s="80">
        <v>0.15</v>
      </c>
      <c r="U180" s="80">
        <v>0.15</v>
      </c>
      <c r="V180" s="80">
        <v>0.15</v>
      </c>
      <c r="W180" s="80">
        <v>0.15</v>
      </c>
      <c r="X180" s="80">
        <v>0.15</v>
      </c>
      <c r="Y180" s="80">
        <v>0.15</v>
      </c>
      <c r="Z180" s="80">
        <v>0.15</v>
      </c>
      <c r="AA180" s="80">
        <v>0.15</v>
      </c>
      <c r="AB180" s="80">
        <v>0.15</v>
      </c>
      <c r="AC180" s="121">
        <f>SUM(E180:AB180)</f>
        <v>3.5999999999999988</v>
      </c>
      <c r="AD180" s="4"/>
    </row>
    <row r="181" spans="1:30" x14ac:dyDescent="0.2">
      <c r="A181" s="2729"/>
      <c r="B181" s="2723"/>
      <c r="C181" s="11" t="s">
        <v>487</v>
      </c>
      <c r="D181" s="1156" t="s">
        <v>469</v>
      </c>
      <c r="E181" s="82"/>
      <c r="F181" s="82"/>
      <c r="G181" s="82"/>
      <c r="H181" s="430"/>
      <c r="I181" s="82"/>
      <c r="J181" s="82"/>
      <c r="K181" s="82"/>
      <c r="L181" s="82"/>
      <c r="M181" s="82"/>
      <c r="N181" s="430"/>
      <c r="O181" s="82"/>
      <c r="P181" s="82"/>
      <c r="Q181" s="82"/>
      <c r="R181" s="82"/>
      <c r="S181" s="82"/>
      <c r="T181" s="82"/>
      <c r="U181" s="82"/>
      <c r="V181" s="430"/>
      <c r="W181" s="82"/>
      <c r="X181" s="82"/>
      <c r="Y181" s="82"/>
      <c r="Z181" s="82"/>
      <c r="AA181" s="82"/>
      <c r="AB181" s="82"/>
      <c r="AC181" s="117">
        <f>SUM(E181:AB181)</f>
        <v>0</v>
      </c>
    </row>
    <row r="182" spans="1:30" ht="12" x14ac:dyDescent="0.2">
      <c r="A182" s="2729"/>
      <c r="B182" s="2723"/>
      <c r="C182" s="11" t="s">
        <v>8</v>
      </c>
      <c r="D182" s="1156" t="s">
        <v>468</v>
      </c>
      <c r="E182" s="2420">
        <v>3</v>
      </c>
      <c r="F182" s="2419">
        <v>3</v>
      </c>
      <c r="G182" s="2419">
        <v>3</v>
      </c>
      <c r="H182" s="2419">
        <v>3</v>
      </c>
      <c r="I182" s="2419">
        <v>3</v>
      </c>
      <c r="J182" s="2419">
        <v>3</v>
      </c>
      <c r="K182" s="2419">
        <v>3</v>
      </c>
      <c r="L182" s="2419">
        <v>9</v>
      </c>
      <c r="M182" s="2419">
        <v>12</v>
      </c>
      <c r="N182" s="2419">
        <v>13</v>
      </c>
      <c r="O182" s="2419">
        <v>13</v>
      </c>
      <c r="P182" s="2419">
        <v>12</v>
      </c>
      <c r="Q182" s="2419">
        <v>12</v>
      </c>
      <c r="R182" s="2419">
        <v>12</v>
      </c>
      <c r="S182" s="2419">
        <v>12</v>
      </c>
      <c r="T182" s="2419">
        <v>12</v>
      </c>
      <c r="U182" s="2419">
        <v>8</v>
      </c>
      <c r="V182" s="2419">
        <v>7</v>
      </c>
      <c r="W182" s="2419">
        <v>7</v>
      </c>
      <c r="X182" s="2419">
        <v>6</v>
      </c>
      <c r="Y182" s="2419">
        <v>5</v>
      </c>
      <c r="Z182" s="2419">
        <v>3</v>
      </c>
      <c r="AA182" s="2419">
        <v>4</v>
      </c>
      <c r="AB182" s="2421">
        <v>3</v>
      </c>
      <c r="AC182" s="83"/>
      <c r="AD182" s="78"/>
    </row>
    <row r="183" spans="1:30" ht="12" thickBot="1" x14ac:dyDescent="0.25">
      <c r="A183" s="2741"/>
      <c r="B183" s="2742"/>
      <c r="C183" s="45" t="s">
        <v>16</v>
      </c>
      <c r="D183" s="1211"/>
      <c r="E183" s="126">
        <f t="shared" ref="E183:AC183" si="55">E181/E180</f>
        <v>0</v>
      </c>
      <c r="F183" s="126">
        <f t="shared" si="55"/>
        <v>0</v>
      </c>
      <c r="G183" s="126">
        <f t="shared" si="55"/>
        <v>0</v>
      </c>
      <c r="H183" s="450">
        <f t="shared" si="55"/>
        <v>0</v>
      </c>
      <c r="I183" s="126">
        <f t="shared" si="55"/>
        <v>0</v>
      </c>
      <c r="J183" s="126">
        <f t="shared" si="55"/>
        <v>0</v>
      </c>
      <c r="K183" s="126">
        <f t="shared" si="55"/>
        <v>0</v>
      </c>
      <c r="L183" s="126">
        <f t="shared" si="55"/>
        <v>0</v>
      </c>
      <c r="M183" s="126">
        <f t="shared" si="55"/>
        <v>0</v>
      </c>
      <c r="N183" s="450">
        <f t="shared" si="55"/>
        <v>0</v>
      </c>
      <c r="O183" s="126">
        <f t="shared" si="55"/>
        <v>0</v>
      </c>
      <c r="P183" s="126">
        <f t="shared" si="55"/>
        <v>0</v>
      </c>
      <c r="Q183" s="126">
        <f t="shared" si="55"/>
        <v>0</v>
      </c>
      <c r="R183" s="126">
        <f t="shared" si="55"/>
        <v>0</v>
      </c>
      <c r="S183" s="126">
        <f t="shared" si="55"/>
        <v>0</v>
      </c>
      <c r="T183" s="126">
        <f t="shared" si="55"/>
        <v>0</v>
      </c>
      <c r="U183" s="126">
        <f t="shared" si="55"/>
        <v>0</v>
      </c>
      <c r="V183" s="450">
        <f t="shared" si="55"/>
        <v>0</v>
      </c>
      <c r="W183" s="126">
        <f t="shared" si="55"/>
        <v>0</v>
      </c>
      <c r="X183" s="126">
        <f t="shared" si="55"/>
        <v>0</v>
      </c>
      <c r="Y183" s="126">
        <f t="shared" si="55"/>
        <v>0</v>
      </c>
      <c r="Z183" s="126">
        <f t="shared" si="55"/>
        <v>0</v>
      </c>
      <c r="AA183" s="126">
        <f t="shared" si="55"/>
        <v>0</v>
      </c>
      <c r="AB183" s="126">
        <f t="shared" si="55"/>
        <v>0</v>
      </c>
      <c r="AC183" s="85">
        <f t="shared" si="55"/>
        <v>0</v>
      </c>
    </row>
    <row r="184" spans="1:30" x14ac:dyDescent="0.2">
      <c r="A184" s="2739" t="s">
        <v>123</v>
      </c>
      <c r="B184" s="2740" t="s">
        <v>566</v>
      </c>
      <c r="C184" s="63" t="s">
        <v>486</v>
      </c>
      <c r="D184" s="1201" t="s">
        <v>509</v>
      </c>
      <c r="E184" s="112">
        <v>7.0000000000000007E-2</v>
      </c>
      <c r="F184" s="112">
        <v>7.0000000000000007E-2</v>
      </c>
      <c r="G184" s="112">
        <v>7.0000000000000007E-2</v>
      </c>
      <c r="H184" s="112">
        <v>7.0000000000000007E-2</v>
      </c>
      <c r="I184" s="112">
        <v>7.0000000000000007E-2</v>
      </c>
      <c r="J184" s="112">
        <v>7.0000000000000007E-2</v>
      </c>
      <c r="K184" s="112">
        <v>7.0000000000000007E-2</v>
      </c>
      <c r="L184" s="112">
        <v>7.0000000000000007E-2</v>
      </c>
      <c r="M184" s="112">
        <v>7.0000000000000007E-2</v>
      </c>
      <c r="N184" s="112">
        <v>7.0000000000000007E-2</v>
      </c>
      <c r="O184" s="112">
        <v>7.0000000000000007E-2</v>
      </c>
      <c r="P184" s="112">
        <v>7.0000000000000007E-2</v>
      </c>
      <c r="Q184" s="112">
        <v>7.0000000000000007E-2</v>
      </c>
      <c r="R184" s="112">
        <v>7.0000000000000007E-2</v>
      </c>
      <c r="S184" s="112">
        <v>7.0000000000000007E-2</v>
      </c>
      <c r="T184" s="112">
        <v>7.0000000000000007E-2</v>
      </c>
      <c r="U184" s="112">
        <v>7.0000000000000007E-2</v>
      </c>
      <c r="V184" s="112">
        <v>7.0000000000000007E-2</v>
      </c>
      <c r="W184" s="112">
        <v>7.0000000000000007E-2</v>
      </c>
      <c r="X184" s="112">
        <v>7.0000000000000007E-2</v>
      </c>
      <c r="Y184" s="112">
        <v>7.0000000000000007E-2</v>
      </c>
      <c r="Z184" s="112">
        <v>7.0000000000000007E-2</v>
      </c>
      <c r="AA184" s="112">
        <v>7.0000000000000007E-2</v>
      </c>
      <c r="AB184" s="112">
        <v>7.0000000000000007E-2</v>
      </c>
      <c r="AC184" s="124">
        <f>SUM(E184:AB184)</f>
        <v>1.680000000000001</v>
      </c>
    </row>
    <row r="185" spans="1:30" x14ac:dyDescent="0.2">
      <c r="A185" s="2729"/>
      <c r="B185" s="2726"/>
      <c r="C185" s="11" t="s">
        <v>487</v>
      </c>
      <c r="D185" s="1156" t="s">
        <v>469</v>
      </c>
      <c r="E185" s="82"/>
      <c r="F185" s="82"/>
      <c r="G185" s="82"/>
      <c r="H185" s="430"/>
      <c r="I185" s="82"/>
      <c r="J185" s="82"/>
      <c r="K185" s="82"/>
      <c r="L185" s="82"/>
      <c r="M185" s="82"/>
      <c r="N185" s="430"/>
      <c r="O185" s="82"/>
      <c r="P185" s="82"/>
      <c r="Q185" s="82"/>
      <c r="R185" s="82"/>
      <c r="S185" s="82"/>
      <c r="T185" s="82"/>
      <c r="U185" s="82"/>
      <c r="V185" s="430"/>
      <c r="W185" s="82"/>
      <c r="X185" s="82"/>
      <c r="Y185" s="82"/>
      <c r="Z185" s="82"/>
      <c r="AA185" s="82"/>
      <c r="AB185" s="82"/>
      <c r="AC185" s="124">
        <f>SUM(E185:AB185)</f>
        <v>0</v>
      </c>
    </row>
    <row r="186" spans="1:30" x14ac:dyDescent="0.2">
      <c r="A186" s="2729"/>
      <c r="B186" s="2726"/>
      <c r="C186" s="11" t="s">
        <v>8</v>
      </c>
      <c r="D186" s="1156" t="s">
        <v>508</v>
      </c>
      <c r="E186" s="113">
        <f>SQRT(E184*E184+E185*E185)*1000/(1.732*E171)</f>
        <v>3.9391523865877516</v>
      </c>
      <c r="F186" s="113">
        <f t="shared" ref="F186:AB186" si="56">SQRT(F184*F184+F185*F185)*1000/(1.732*F171)</f>
        <v>3.9276680794771046</v>
      </c>
      <c r="G186" s="113">
        <f t="shared" si="56"/>
        <v>3.923854722288822</v>
      </c>
      <c r="H186" s="429">
        <f t="shared" si="56"/>
        <v>3.923854722288822</v>
      </c>
      <c r="I186" s="113">
        <f t="shared" si="56"/>
        <v>3.8823924092600226</v>
      </c>
      <c r="J186" s="113">
        <f t="shared" si="56"/>
        <v>3.8712362080867937</v>
      </c>
      <c r="K186" s="113">
        <f t="shared" si="56"/>
        <v>3.8936130965705309</v>
      </c>
      <c r="L186" s="113">
        <f t="shared" si="56"/>
        <v>3.923854722288822</v>
      </c>
      <c r="M186" s="113">
        <f t="shared" si="56"/>
        <v>3.9584431182162723</v>
      </c>
      <c r="N186" s="429">
        <f t="shared" si="56"/>
        <v>3.9545697976523191</v>
      </c>
      <c r="O186" s="113">
        <f t="shared" si="56"/>
        <v>3.9701083670343653</v>
      </c>
      <c r="P186" s="113">
        <f t="shared" si="56"/>
        <v>3.9468462198586103</v>
      </c>
      <c r="Q186" s="113">
        <f t="shared" si="56"/>
        <v>3.9662125664651415</v>
      </c>
      <c r="R186" s="113">
        <f t="shared" si="56"/>
        <v>3.9701083670343653</v>
      </c>
      <c r="S186" s="113">
        <f t="shared" si="56"/>
        <v>3.9507044180332085</v>
      </c>
      <c r="T186" s="113">
        <f t="shared" si="56"/>
        <v>3.9545697976523191</v>
      </c>
      <c r="U186" s="113">
        <f t="shared" si="56"/>
        <v>3.9391523865877516</v>
      </c>
      <c r="V186" s="429">
        <f t="shared" si="56"/>
        <v>3.9353167075507045</v>
      </c>
      <c r="W186" s="113">
        <f t="shared" si="56"/>
        <v>3.9391523865877516</v>
      </c>
      <c r="X186" s="113">
        <f t="shared" si="56"/>
        <v>3.942995550047879</v>
      </c>
      <c r="Y186" s="113">
        <f t="shared" si="56"/>
        <v>3.923854722288822</v>
      </c>
      <c r="Z186" s="113">
        <f t="shared" si="56"/>
        <v>3.9200487626646785</v>
      </c>
      <c r="AA186" s="113">
        <f t="shared" si="56"/>
        <v>3.9276680794771046</v>
      </c>
      <c r="AB186" s="113">
        <f t="shared" si="56"/>
        <v>3.942995550047879</v>
      </c>
      <c r="AC186" s="83"/>
    </row>
    <row r="187" spans="1:30" ht="12" thickBot="1" x14ac:dyDescent="0.25">
      <c r="A187" s="2730"/>
      <c r="B187" s="2727"/>
      <c r="C187" s="46" t="s">
        <v>16</v>
      </c>
      <c r="D187" s="46"/>
      <c r="E187" s="110">
        <f t="shared" ref="E187:AC187" si="57">E185/E184</f>
        <v>0</v>
      </c>
      <c r="F187" s="110">
        <f t="shared" si="57"/>
        <v>0</v>
      </c>
      <c r="G187" s="110">
        <f t="shared" si="57"/>
        <v>0</v>
      </c>
      <c r="H187" s="428">
        <f t="shared" si="57"/>
        <v>0</v>
      </c>
      <c r="I187" s="110">
        <f t="shared" si="57"/>
        <v>0</v>
      </c>
      <c r="J187" s="110">
        <f t="shared" si="57"/>
        <v>0</v>
      </c>
      <c r="K187" s="110">
        <f t="shared" si="57"/>
        <v>0</v>
      </c>
      <c r="L187" s="110">
        <f t="shared" si="57"/>
        <v>0</v>
      </c>
      <c r="M187" s="110">
        <f t="shared" si="57"/>
        <v>0</v>
      </c>
      <c r="N187" s="428">
        <f t="shared" si="57"/>
        <v>0</v>
      </c>
      <c r="O187" s="110">
        <f t="shared" si="57"/>
        <v>0</v>
      </c>
      <c r="P187" s="110">
        <f t="shared" si="57"/>
        <v>0</v>
      </c>
      <c r="Q187" s="110">
        <f t="shared" si="57"/>
        <v>0</v>
      </c>
      <c r="R187" s="110">
        <f t="shared" si="57"/>
        <v>0</v>
      </c>
      <c r="S187" s="110">
        <f t="shared" si="57"/>
        <v>0</v>
      </c>
      <c r="T187" s="110">
        <f t="shared" si="57"/>
        <v>0</v>
      </c>
      <c r="U187" s="110">
        <f t="shared" si="57"/>
        <v>0</v>
      </c>
      <c r="V187" s="428">
        <f t="shared" si="57"/>
        <v>0</v>
      </c>
      <c r="W187" s="110">
        <f t="shared" si="57"/>
        <v>0</v>
      </c>
      <c r="X187" s="110">
        <f t="shared" si="57"/>
        <v>0</v>
      </c>
      <c r="Y187" s="110">
        <f t="shared" si="57"/>
        <v>0</v>
      </c>
      <c r="Z187" s="110">
        <f t="shared" si="57"/>
        <v>0</v>
      </c>
      <c r="AA187" s="110">
        <f t="shared" si="57"/>
        <v>0</v>
      </c>
      <c r="AB187" s="110">
        <f t="shared" si="57"/>
        <v>0</v>
      </c>
      <c r="AC187" s="122">
        <f t="shared" si="57"/>
        <v>0</v>
      </c>
    </row>
    <row r="188" spans="1:30" x14ac:dyDescent="0.2">
      <c r="A188" s="2728" t="s">
        <v>94</v>
      </c>
      <c r="B188" s="2725" t="s">
        <v>567</v>
      </c>
      <c r="C188" s="10" t="s">
        <v>486</v>
      </c>
      <c r="D188" s="1153" t="s">
        <v>509</v>
      </c>
      <c r="E188" s="109">
        <v>0.25</v>
      </c>
      <c r="F188" s="109">
        <v>0.25</v>
      </c>
      <c r="G188" s="109">
        <v>0.25</v>
      </c>
      <c r="H188" s="109">
        <v>0.25</v>
      </c>
      <c r="I188" s="109">
        <v>0.25</v>
      </c>
      <c r="J188" s="109">
        <v>0.25</v>
      </c>
      <c r="K188" s="109">
        <v>0.25</v>
      </c>
      <c r="L188" s="109">
        <v>0.25</v>
      </c>
      <c r="M188" s="109">
        <v>0.25</v>
      </c>
      <c r="N188" s="109">
        <v>0.25</v>
      </c>
      <c r="O188" s="109">
        <v>0.25</v>
      </c>
      <c r="P188" s="109">
        <v>0.25</v>
      </c>
      <c r="Q188" s="109">
        <v>0.25</v>
      </c>
      <c r="R188" s="109">
        <v>0.25</v>
      </c>
      <c r="S188" s="109">
        <v>0.25</v>
      </c>
      <c r="T188" s="109">
        <v>0.25</v>
      </c>
      <c r="U188" s="109">
        <v>0.25</v>
      </c>
      <c r="V188" s="109">
        <v>0.25</v>
      </c>
      <c r="W188" s="109">
        <v>0.25</v>
      </c>
      <c r="X188" s="109">
        <v>0.25</v>
      </c>
      <c r="Y188" s="109">
        <v>0.25</v>
      </c>
      <c r="Z188" s="109">
        <v>0.25</v>
      </c>
      <c r="AA188" s="109">
        <v>0.25</v>
      </c>
      <c r="AB188" s="109">
        <v>0.25</v>
      </c>
      <c r="AC188" s="124">
        <f>SUM(E188:AB188)</f>
        <v>6</v>
      </c>
    </row>
    <row r="189" spans="1:30" x14ac:dyDescent="0.2">
      <c r="A189" s="2729"/>
      <c r="B189" s="2726"/>
      <c r="C189" s="11" t="s">
        <v>487</v>
      </c>
      <c r="D189" s="1156" t="s">
        <v>469</v>
      </c>
      <c r="E189" s="82"/>
      <c r="F189" s="82"/>
      <c r="G189" s="82"/>
      <c r="H189" s="430"/>
      <c r="I189" s="82"/>
      <c r="J189" s="82"/>
      <c r="K189" s="82"/>
      <c r="L189" s="82"/>
      <c r="M189" s="82"/>
      <c r="N189" s="430"/>
      <c r="O189" s="82"/>
      <c r="P189" s="82"/>
      <c r="Q189" s="82"/>
      <c r="R189" s="82"/>
      <c r="S189" s="82"/>
      <c r="T189" s="82"/>
      <c r="U189" s="82"/>
      <c r="V189" s="430"/>
      <c r="W189" s="82"/>
      <c r="X189" s="82"/>
      <c r="Y189" s="82"/>
      <c r="Z189" s="82"/>
      <c r="AA189" s="82"/>
      <c r="AB189" s="82"/>
      <c r="AC189" s="124">
        <f>SUM(E189:AB189)</f>
        <v>0</v>
      </c>
    </row>
    <row r="190" spans="1:30" ht="12" x14ac:dyDescent="0.2">
      <c r="A190" s="2729"/>
      <c r="B190" s="2726"/>
      <c r="C190" s="11" t="s">
        <v>8</v>
      </c>
      <c r="D190" s="1156" t="s">
        <v>468</v>
      </c>
      <c r="E190" s="2414">
        <v>6</v>
      </c>
      <c r="F190" s="2413">
        <v>8</v>
      </c>
      <c r="G190" s="2413">
        <v>7</v>
      </c>
      <c r="H190" s="2413">
        <v>7</v>
      </c>
      <c r="I190" s="2413">
        <v>8</v>
      </c>
      <c r="J190" s="2413">
        <v>7</v>
      </c>
      <c r="K190" s="2413">
        <v>12</v>
      </c>
      <c r="L190" s="2413">
        <v>16</v>
      </c>
      <c r="M190" s="2413">
        <v>16</v>
      </c>
      <c r="N190" s="2413">
        <v>16</v>
      </c>
      <c r="O190" s="2413">
        <v>18</v>
      </c>
      <c r="P190" s="2413">
        <v>16</v>
      </c>
      <c r="Q190" s="2413">
        <v>18</v>
      </c>
      <c r="R190" s="2413">
        <v>16</v>
      </c>
      <c r="S190" s="2413">
        <v>15</v>
      </c>
      <c r="T190" s="2413">
        <v>14</v>
      </c>
      <c r="U190" s="2413">
        <v>12</v>
      </c>
      <c r="V190" s="2413">
        <v>12</v>
      </c>
      <c r="W190" s="2413">
        <v>12</v>
      </c>
      <c r="X190" s="2413">
        <v>13</v>
      </c>
      <c r="Y190" s="2413">
        <v>11</v>
      </c>
      <c r="Z190" s="2413">
        <v>11</v>
      </c>
      <c r="AA190" s="2413">
        <v>11</v>
      </c>
      <c r="AB190" s="2415">
        <v>9</v>
      </c>
      <c r="AC190" s="83"/>
    </row>
    <row r="191" spans="1:30" ht="12" thickBot="1" x14ac:dyDescent="0.25">
      <c r="A191" s="2730"/>
      <c r="B191" s="2727"/>
      <c r="C191" s="46" t="s">
        <v>16</v>
      </c>
      <c r="D191" s="46"/>
      <c r="E191" s="110">
        <f t="shared" ref="E191:AC191" si="58">E189/E188</f>
        <v>0</v>
      </c>
      <c r="F191" s="110">
        <f t="shared" si="58"/>
        <v>0</v>
      </c>
      <c r="G191" s="110">
        <f t="shared" si="58"/>
        <v>0</v>
      </c>
      <c r="H191" s="428">
        <f t="shared" si="58"/>
        <v>0</v>
      </c>
      <c r="I191" s="110">
        <f t="shared" si="58"/>
        <v>0</v>
      </c>
      <c r="J191" s="110">
        <f t="shared" si="58"/>
        <v>0</v>
      </c>
      <c r="K191" s="110">
        <f t="shared" si="58"/>
        <v>0</v>
      </c>
      <c r="L191" s="110">
        <f t="shared" si="58"/>
        <v>0</v>
      </c>
      <c r="M191" s="110">
        <f t="shared" si="58"/>
        <v>0</v>
      </c>
      <c r="N191" s="428">
        <f t="shared" si="58"/>
        <v>0</v>
      </c>
      <c r="O191" s="110">
        <f t="shared" si="58"/>
        <v>0</v>
      </c>
      <c r="P191" s="110">
        <f t="shared" si="58"/>
        <v>0</v>
      </c>
      <c r="Q191" s="110">
        <f t="shared" si="58"/>
        <v>0</v>
      </c>
      <c r="R191" s="110">
        <f t="shared" si="58"/>
        <v>0</v>
      </c>
      <c r="S191" s="110">
        <f t="shared" si="58"/>
        <v>0</v>
      </c>
      <c r="T191" s="110">
        <f t="shared" si="58"/>
        <v>0</v>
      </c>
      <c r="U191" s="110">
        <f t="shared" si="58"/>
        <v>0</v>
      </c>
      <c r="V191" s="428">
        <f t="shared" si="58"/>
        <v>0</v>
      </c>
      <c r="W191" s="110">
        <f t="shared" si="58"/>
        <v>0</v>
      </c>
      <c r="X191" s="110">
        <f t="shared" si="58"/>
        <v>0</v>
      </c>
      <c r="Y191" s="110">
        <f t="shared" si="58"/>
        <v>0</v>
      </c>
      <c r="Z191" s="110">
        <f t="shared" si="58"/>
        <v>0</v>
      </c>
      <c r="AA191" s="110">
        <f t="shared" si="58"/>
        <v>0</v>
      </c>
      <c r="AB191" s="110">
        <f t="shared" si="58"/>
        <v>0</v>
      </c>
      <c r="AC191" s="122">
        <f t="shared" si="58"/>
        <v>0</v>
      </c>
    </row>
    <row r="192" spans="1:30" x14ac:dyDescent="0.2">
      <c r="A192" s="2728" t="s">
        <v>99</v>
      </c>
      <c r="B192" s="2725" t="s">
        <v>569</v>
      </c>
      <c r="C192" s="10" t="s">
        <v>486</v>
      </c>
      <c r="D192" s="1153" t="s">
        <v>509</v>
      </c>
      <c r="E192" s="80">
        <v>0</v>
      </c>
      <c r="F192" s="80">
        <v>0</v>
      </c>
      <c r="G192" s="80">
        <v>0</v>
      </c>
      <c r="H192" s="80">
        <v>0</v>
      </c>
      <c r="I192" s="80">
        <v>0</v>
      </c>
      <c r="J192" s="80">
        <v>0</v>
      </c>
      <c r="K192" s="80">
        <v>0</v>
      </c>
      <c r="L192" s="80">
        <v>0</v>
      </c>
      <c r="M192" s="80">
        <v>0</v>
      </c>
      <c r="N192" s="80">
        <v>0</v>
      </c>
      <c r="O192" s="80">
        <v>0</v>
      </c>
      <c r="P192" s="80">
        <v>0</v>
      </c>
      <c r="Q192" s="80">
        <v>0</v>
      </c>
      <c r="R192" s="80">
        <v>0</v>
      </c>
      <c r="S192" s="80">
        <v>0</v>
      </c>
      <c r="T192" s="80">
        <v>0</v>
      </c>
      <c r="U192" s="80">
        <v>0</v>
      </c>
      <c r="V192" s="80">
        <v>0</v>
      </c>
      <c r="W192" s="80">
        <v>0</v>
      </c>
      <c r="X192" s="80">
        <v>0</v>
      </c>
      <c r="Y192" s="80">
        <v>0</v>
      </c>
      <c r="Z192" s="80">
        <v>0</v>
      </c>
      <c r="AA192" s="80">
        <v>0</v>
      </c>
      <c r="AB192" s="80">
        <v>0</v>
      </c>
      <c r="AC192" s="124">
        <f>SUM(E192:AB192)</f>
        <v>0</v>
      </c>
      <c r="AD192" s="678" t="s">
        <v>474</v>
      </c>
    </row>
    <row r="193" spans="1:32" x14ac:dyDescent="0.2">
      <c r="A193" s="2729"/>
      <c r="B193" s="2726"/>
      <c r="C193" s="11" t="s">
        <v>487</v>
      </c>
      <c r="D193" s="1156" t="s">
        <v>509</v>
      </c>
      <c r="E193" s="82">
        <v>0</v>
      </c>
      <c r="F193" s="82">
        <v>0</v>
      </c>
      <c r="G193" s="82">
        <v>0</v>
      </c>
      <c r="H193" s="430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430">
        <v>0</v>
      </c>
      <c r="O193" s="82">
        <v>0</v>
      </c>
      <c r="P193" s="82">
        <v>0</v>
      </c>
      <c r="Q193" s="82">
        <v>0</v>
      </c>
      <c r="R193" s="82">
        <v>0</v>
      </c>
      <c r="S193" s="82">
        <v>0</v>
      </c>
      <c r="T193" s="82">
        <v>0</v>
      </c>
      <c r="U193" s="82">
        <v>0</v>
      </c>
      <c r="V193" s="430">
        <v>0</v>
      </c>
      <c r="W193" s="82">
        <v>0</v>
      </c>
      <c r="X193" s="82">
        <v>0</v>
      </c>
      <c r="Y193" s="82">
        <v>0</v>
      </c>
      <c r="Z193" s="82">
        <v>0</v>
      </c>
      <c r="AA193" s="82">
        <v>0</v>
      </c>
      <c r="AB193" s="82">
        <v>0</v>
      </c>
      <c r="AC193" s="124">
        <f>SUM(E193:AB193)</f>
        <v>0</v>
      </c>
      <c r="AD193" s="5" t="s">
        <v>474</v>
      </c>
    </row>
    <row r="194" spans="1:32" ht="12" x14ac:dyDescent="0.2">
      <c r="A194" s="2729"/>
      <c r="B194" s="2726"/>
      <c r="C194" s="11" t="s">
        <v>8</v>
      </c>
      <c r="D194" s="1156" t="s">
        <v>468</v>
      </c>
      <c r="E194" s="2426">
        <v>0</v>
      </c>
      <c r="F194" s="2425">
        <v>0</v>
      </c>
      <c r="G194" s="2425">
        <v>0</v>
      </c>
      <c r="H194" s="2425">
        <v>0</v>
      </c>
      <c r="I194" s="2425">
        <v>0</v>
      </c>
      <c r="J194" s="2425">
        <v>0</v>
      </c>
      <c r="K194" s="2425">
        <v>0</v>
      </c>
      <c r="L194" s="2425">
        <v>0</v>
      </c>
      <c r="M194" s="2425">
        <v>0</v>
      </c>
      <c r="N194" s="2425">
        <v>0</v>
      </c>
      <c r="O194" s="2425">
        <v>0</v>
      </c>
      <c r="P194" s="2425">
        <v>0</v>
      </c>
      <c r="Q194" s="2425">
        <v>0</v>
      </c>
      <c r="R194" s="2425">
        <v>0</v>
      </c>
      <c r="S194" s="2425">
        <v>0</v>
      </c>
      <c r="T194" s="2425">
        <v>0</v>
      </c>
      <c r="U194" s="2425">
        <v>0</v>
      </c>
      <c r="V194" s="2425">
        <v>0</v>
      </c>
      <c r="W194" s="2425">
        <v>0</v>
      </c>
      <c r="X194" s="2425">
        <v>0</v>
      </c>
      <c r="Y194" s="2425">
        <v>0</v>
      </c>
      <c r="Z194" s="2425">
        <v>0</v>
      </c>
      <c r="AA194" s="2425">
        <v>0</v>
      </c>
      <c r="AB194" s="2427">
        <v>0</v>
      </c>
      <c r="AC194" s="83"/>
    </row>
    <row r="195" spans="1:32" ht="12" thickBot="1" x14ac:dyDescent="0.25">
      <c r="A195" s="2730"/>
      <c r="B195" s="2727"/>
      <c r="C195" s="46" t="s">
        <v>16</v>
      </c>
      <c r="D195" s="46"/>
      <c r="E195" s="292" t="e">
        <f t="shared" ref="E195:AC195" si="59">E193/E192</f>
        <v>#DIV/0!</v>
      </c>
      <c r="F195" s="292" t="e">
        <f t="shared" si="59"/>
        <v>#DIV/0!</v>
      </c>
      <c r="G195" s="292" t="e">
        <f t="shared" si="59"/>
        <v>#DIV/0!</v>
      </c>
      <c r="H195" s="474" t="e">
        <f t="shared" si="59"/>
        <v>#DIV/0!</v>
      </c>
      <c r="I195" s="292" t="e">
        <f t="shared" si="59"/>
        <v>#DIV/0!</v>
      </c>
      <c r="J195" s="292" t="e">
        <f t="shared" si="59"/>
        <v>#DIV/0!</v>
      </c>
      <c r="K195" s="292" t="e">
        <f t="shared" si="59"/>
        <v>#DIV/0!</v>
      </c>
      <c r="L195" s="292" t="e">
        <f t="shared" si="59"/>
        <v>#DIV/0!</v>
      </c>
      <c r="M195" s="292" t="e">
        <f t="shared" si="59"/>
        <v>#DIV/0!</v>
      </c>
      <c r="N195" s="474" t="e">
        <f t="shared" si="59"/>
        <v>#DIV/0!</v>
      </c>
      <c r="O195" s="292" t="e">
        <f t="shared" si="59"/>
        <v>#DIV/0!</v>
      </c>
      <c r="P195" s="292" t="e">
        <f t="shared" si="59"/>
        <v>#DIV/0!</v>
      </c>
      <c r="Q195" s="292" t="e">
        <f t="shared" si="59"/>
        <v>#DIV/0!</v>
      </c>
      <c r="R195" s="292" t="e">
        <f t="shared" si="59"/>
        <v>#DIV/0!</v>
      </c>
      <c r="S195" s="292" t="e">
        <f t="shared" si="59"/>
        <v>#DIV/0!</v>
      </c>
      <c r="T195" s="292" t="e">
        <f t="shared" si="59"/>
        <v>#DIV/0!</v>
      </c>
      <c r="U195" s="292" t="e">
        <f t="shared" si="59"/>
        <v>#DIV/0!</v>
      </c>
      <c r="V195" s="474" t="e">
        <f t="shared" si="59"/>
        <v>#DIV/0!</v>
      </c>
      <c r="W195" s="292" t="e">
        <f t="shared" si="59"/>
        <v>#DIV/0!</v>
      </c>
      <c r="X195" s="292" t="e">
        <f t="shared" si="59"/>
        <v>#DIV/0!</v>
      </c>
      <c r="Y195" s="292" t="e">
        <f t="shared" si="59"/>
        <v>#DIV/0!</v>
      </c>
      <c r="Z195" s="292" t="e">
        <f t="shared" si="59"/>
        <v>#DIV/0!</v>
      </c>
      <c r="AA195" s="292" t="e">
        <f t="shared" si="59"/>
        <v>#DIV/0!</v>
      </c>
      <c r="AB195" s="292" t="e">
        <f t="shared" si="59"/>
        <v>#DIV/0!</v>
      </c>
      <c r="AC195" s="184" t="e">
        <f t="shared" si="59"/>
        <v>#DIV/0!</v>
      </c>
    </row>
    <row r="196" spans="1:32" x14ac:dyDescent="0.2">
      <c r="A196" s="2728" t="s">
        <v>102</v>
      </c>
      <c r="B196" s="2722" t="s">
        <v>568</v>
      </c>
      <c r="C196" s="10" t="s">
        <v>486</v>
      </c>
      <c r="D196" s="1153" t="s">
        <v>509</v>
      </c>
      <c r="E196" s="109">
        <v>0.40000000000145519</v>
      </c>
      <c r="F196" s="109">
        <v>0.3999999999996362</v>
      </c>
      <c r="G196" s="109">
        <v>0</v>
      </c>
      <c r="H196" s="109">
        <v>0.3999999999996362</v>
      </c>
      <c r="I196" s="109">
        <v>0.3999999999996362</v>
      </c>
      <c r="J196" s="109">
        <v>0</v>
      </c>
      <c r="K196" s="109">
        <v>0.3999999999996362</v>
      </c>
      <c r="L196" s="109">
        <v>0.40000000000145519</v>
      </c>
      <c r="M196" s="109">
        <v>0.7999999999992724</v>
      </c>
      <c r="N196" s="109">
        <v>0.3999999999996362</v>
      </c>
      <c r="O196" s="109">
        <v>0.3999999999996362</v>
      </c>
      <c r="P196" s="109">
        <v>0.80000000000109139</v>
      </c>
      <c r="Q196" s="109">
        <v>0.3999999999996362</v>
      </c>
      <c r="R196" s="109">
        <v>0.3999999999996362</v>
      </c>
      <c r="S196" s="109">
        <v>0.80000000000109139</v>
      </c>
      <c r="T196" s="109">
        <v>0.3999999999996362</v>
      </c>
      <c r="U196" s="109">
        <v>0.7999999999992724</v>
      </c>
      <c r="V196" s="109">
        <v>0.3999999999996362</v>
      </c>
      <c r="W196" s="109">
        <v>0.40000000000145519</v>
      </c>
      <c r="X196" s="109">
        <v>0.3999999999996362</v>
      </c>
      <c r="Y196" s="109">
        <v>0.3999999999996362</v>
      </c>
      <c r="Z196" s="109">
        <v>0.7999999999992724</v>
      </c>
      <c r="AA196" s="109">
        <v>0.2</v>
      </c>
      <c r="AB196" s="109">
        <v>0.2</v>
      </c>
      <c r="AC196" s="121">
        <f>SUM(E196:AB196)</f>
        <v>10.399999999999999</v>
      </c>
    </row>
    <row r="197" spans="1:32" x14ac:dyDescent="0.2">
      <c r="A197" s="2729"/>
      <c r="B197" s="2723"/>
      <c r="C197" s="11" t="s">
        <v>487</v>
      </c>
      <c r="D197" s="1156" t="s">
        <v>469</v>
      </c>
      <c r="E197" s="82"/>
      <c r="F197" s="82"/>
      <c r="G197" s="82"/>
      <c r="H197" s="430"/>
      <c r="I197" s="82"/>
      <c r="J197" s="82"/>
      <c r="K197" s="82"/>
      <c r="L197" s="82"/>
      <c r="M197" s="82"/>
      <c r="N197" s="430"/>
      <c r="O197" s="82"/>
      <c r="P197" s="82"/>
      <c r="Q197" s="82"/>
      <c r="R197" s="82"/>
      <c r="S197" s="82"/>
      <c r="T197" s="82"/>
      <c r="U197" s="82"/>
      <c r="V197" s="430"/>
      <c r="W197" s="82"/>
      <c r="X197" s="82"/>
      <c r="Y197" s="82"/>
      <c r="Z197" s="82"/>
      <c r="AA197" s="82"/>
      <c r="AB197" s="82"/>
      <c r="AC197" s="117">
        <f>SUM(E197:AB197)</f>
        <v>0</v>
      </c>
    </row>
    <row r="198" spans="1:32" ht="12.75" thickBot="1" x14ac:dyDescent="0.25">
      <c r="A198" s="2729"/>
      <c r="B198" s="2723"/>
      <c r="C198" s="11" t="s">
        <v>8</v>
      </c>
      <c r="D198" s="1156" t="s">
        <v>468</v>
      </c>
      <c r="E198" s="2422">
        <v>17</v>
      </c>
      <c r="F198" s="2423">
        <v>14</v>
      </c>
      <c r="G198" s="2423">
        <v>13</v>
      </c>
      <c r="H198" s="2423">
        <v>13</v>
      </c>
      <c r="I198" s="2423">
        <v>13</v>
      </c>
      <c r="J198" s="2423">
        <v>17</v>
      </c>
      <c r="K198" s="2423">
        <v>20</v>
      </c>
      <c r="L198" s="2423">
        <v>27</v>
      </c>
      <c r="M198" s="2423">
        <v>37</v>
      </c>
      <c r="N198" s="2423">
        <v>38</v>
      </c>
      <c r="O198" s="2423">
        <v>35</v>
      </c>
      <c r="P198" s="2423">
        <v>35</v>
      </c>
      <c r="Q198" s="2423">
        <v>35</v>
      </c>
      <c r="R198" s="2423">
        <v>35</v>
      </c>
      <c r="S198" s="2423">
        <v>29</v>
      </c>
      <c r="T198" s="2423">
        <v>29</v>
      </c>
      <c r="U198" s="2423">
        <v>27</v>
      </c>
      <c r="V198" s="2423">
        <v>26</v>
      </c>
      <c r="W198" s="2423">
        <v>23</v>
      </c>
      <c r="X198" s="2423">
        <v>22</v>
      </c>
      <c r="Y198" s="2423">
        <v>23</v>
      </c>
      <c r="Z198" s="2423">
        <v>23</v>
      </c>
      <c r="AA198" s="2423">
        <v>21</v>
      </c>
      <c r="AB198" s="2424">
        <v>18</v>
      </c>
      <c r="AC198" s="83"/>
    </row>
    <row r="199" spans="1:32" ht="12" thickBot="1" x14ac:dyDescent="0.25">
      <c r="A199" s="2741"/>
      <c r="B199" s="2742"/>
      <c r="C199" s="45" t="s">
        <v>16</v>
      </c>
      <c r="D199" s="1211"/>
      <c r="E199" s="178">
        <f t="shared" ref="E199:AC199" si="60">E197/E196</f>
        <v>0</v>
      </c>
      <c r="F199" s="178">
        <f t="shared" si="60"/>
        <v>0</v>
      </c>
      <c r="G199" s="178" t="e">
        <f t="shared" si="60"/>
        <v>#DIV/0!</v>
      </c>
      <c r="H199" s="486">
        <f t="shared" si="60"/>
        <v>0</v>
      </c>
      <c r="I199" s="178">
        <f t="shared" si="60"/>
        <v>0</v>
      </c>
      <c r="J199" s="178" t="e">
        <f t="shared" si="60"/>
        <v>#DIV/0!</v>
      </c>
      <c r="K199" s="178">
        <f t="shared" si="60"/>
        <v>0</v>
      </c>
      <c r="L199" s="178">
        <f t="shared" si="60"/>
        <v>0</v>
      </c>
      <c r="M199" s="178">
        <f t="shared" si="60"/>
        <v>0</v>
      </c>
      <c r="N199" s="486">
        <f t="shared" si="60"/>
        <v>0</v>
      </c>
      <c r="O199" s="178">
        <f t="shared" si="60"/>
        <v>0</v>
      </c>
      <c r="P199" s="178">
        <f t="shared" si="60"/>
        <v>0</v>
      </c>
      <c r="Q199" s="178">
        <f t="shared" si="60"/>
        <v>0</v>
      </c>
      <c r="R199" s="178">
        <f t="shared" si="60"/>
        <v>0</v>
      </c>
      <c r="S199" s="178">
        <f t="shared" si="60"/>
        <v>0</v>
      </c>
      <c r="T199" s="178">
        <f t="shared" si="60"/>
        <v>0</v>
      </c>
      <c r="U199" s="178">
        <f t="shared" si="60"/>
        <v>0</v>
      </c>
      <c r="V199" s="486">
        <f t="shared" si="60"/>
        <v>0</v>
      </c>
      <c r="W199" s="178">
        <f t="shared" si="60"/>
        <v>0</v>
      </c>
      <c r="X199" s="178">
        <f t="shared" si="60"/>
        <v>0</v>
      </c>
      <c r="Y199" s="178">
        <f t="shared" si="60"/>
        <v>0</v>
      </c>
      <c r="Z199" s="178">
        <f t="shared" si="60"/>
        <v>0</v>
      </c>
      <c r="AA199" s="178">
        <f t="shared" si="60"/>
        <v>0</v>
      </c>
      <c r="AB199" s="178">
        <f t="shared" si="60"/>
        <v>0</v>
      </c>
      <c r="AC199" s="122">
        <f t="shared" si="60"/>
        <v>0</v>
      </c>
    </row>
    <row r="200" spans="1:32" x14ac:dyDescent="0.2">
      <c r="A200" s="595"/>
      <c r="B200" s="598" t="s">
        <v>18</v>
      </c>
      <c r="C200" s="63" t="s">
        <v>486</v>
      </c>
      <c r="D200" s="1201" t="s">
        <v>509</v>
      </c>
      <c r="E200" s="408">
        <v>0</v>
      </c>
      <c r="F200" s="408">
        <v>1.000000000003638E-3</v>
      </c>
      <c r="G200" s="408">
        <v>0</v>
      </c>
      <c r="H200" s="408">
        <v>0</v>
      </c>
      <c r="I200" s="408">
        <v>0</v>
      </c>
      <c r="J200" s="408">
        <v>0</v>
      </c>
      <c r="K200" s="408">
        <v>0</v>
      </c>
      <c r="L200" s="408">
        <v>0</v>
      </c>
      <c r="M200" s="408">
        <v>0</v>
      </c>
      <c r="N200" s="408">
        <v>0</v>
      </c>
      <c r="O200" s="408">
        <v>0</v>
      </c>
      <c r="P200" s="408">
        <v>0</v>
      </c>
      <c r="Q200" s="408">
        <v>0</v>
      </c>
      <c r="R200" s="408">
        <v>0</v>
      </c>
      <c r="S200" s="408">
        <v>0</v>
      </c>
      <c r="T200" s="408">
        <v>0</v>
      </c>
      <c r="U200" s="408">
        <v>0</v>
      </c>
      <c r="V200" s="408">
        <v>0</v>
      </c>
      <c r="W200" s="408">
        <v>0</v>
      </c>
      <c r="X200" s="408">
        <v>0</v>
      </c>
      <c r="Y200" s="408">
        <v>0</v>
      </c>
      <c r="Z200" s="408">
        <v>0</v>
      </c>
      <c r="AA200" s="408">
        <v>0</v>
      </c>
      <c r="AB200" s="408">
        <v>0</v>
      </c>
      <c r="AC200" s="127">
        <f>SUM(E200:AB200)</f>
        <v>1.000000000003638E-3</v>
      </c>
      <c r="AD200" s="5" t="s">
        <v>476</v>
      </c>
      <c r="AE200" s="589">
        <f>MAX(F200:AB200)</f>
        <v>1.000000000003638E-3</v>
      </c>
    </row>
    <row r="201" spans="1:32" ht="12" thickBot="1" x14ac:dyDescent="0.25">
      <c r="A201" s="597"/>
      <c r="B201" s="599" t="s">
        <v>19</v>
      </c>
      <c r="C201" s="45" t="s">
        <v>486</v>
      </c>
      <c r="D201" s="1211" t="s">
        <v>509</v>
      </c>
      <c r="E201" s="84"/>
      <c r="F201" s="84"/>
      <c r="G201" s="84"/>
      <c r="H201" s="449"/>
      <c r="I201" s="84"/>
      <c r="J201" s="84"/>
      <c r="K201" s="84"/>
      <c r="L201" s="84"/>
      <c r="M201" s="84"/>
      <c r="N201" s="449"/>
      <c r="O201" s="84"/>
      <c r="P201" s="84"/>
      <c r="Q201" s="84"/>
      <c r="R201" s="84"/>
      <c r="S201" s="84"/>
      <c r="T201" s="84"/>
      <c r="U201" s="84"/>
      <c r="V201" s="449"/>
      <c r="W201" s="84"/>
      <c r="X201" s="84"/>
      <c r="Y201" s="84"/>
      <c r="Z201" s="84"/>
      <c r="AA201" s="84"/>
      <c r="AB201" s="84"/>
      <c r="AC201" s="122">
        <f>SUM(E201:AB201)</f>
        <v>0</v>
      </c>
    </row>
    <row r="202" spans="1:32" ht="10.5" customHeight="1" x14ac:dyDescent="0.2">
      <c r="A202" s="2746" t="s">
        <v>154</v>
      </c>
      <c r="B202" s="2747"/>
      <c r="C202" s="12" t="s">
        <v>486</v>
      </c>
      <c r="D202" s="10"/>
      <c r="E202" s="109">
        <f>E172+E176+E180+E184+E188+E192+E196</f>
        <v>1.3000000000026557</v>
      </c>
      <c r="F202" s="109">
        <f t="shared" ref="F202:AC203" si="61">F172+F176+F180+F184+F188+F192+F196</f>
        <v>1.1199999999969077</v>
      </c>
      <c r="G202" s="109">
        <f t="shared" si="61"/>
        <v>0.71000000000432917</v>
      </c>
      <c r="H202" s="427">
        <f t="shared" si="61"/>
        <v>1.3000000000017462</v>
      </c>
      <c r="I202" s="109">
        <f t="shared" si="61"/>
        <v>1.3199999999930878</v>
      </c>
      <c r="J202" s="109">
        <f t="shared" si="61"/>
        <v>0.72000000000454745</v>
      </c>
      <c r="K202" s="109">
        <f t="shared" si="61"/>
        <v>1.1199999999969077</v>
      </c>
      <c r="L202" s="109">
        <f t="shared" si="61"/>
        <v>1.3700000000032742</v>
      </c>
      <c r="M202" s="109">
        <f t="shared" si="61"/>
        <v>2.2700000000020006</v>
      </c>
      <c r="N202" s="427">
        <f t="shared" si="61"/>
        <v>1.3699999999932697</v>
      </c>
      <c r="O202" s="109">
        <f t="shared" si="61"/>
        <v>1.470000000001819</v>
      </c>
      <c r="P202" s="109">
        <f t="shared" si="61"/>
        <v>1.8700000000023647</v>
      </c>
      <c r="Q202" s="109">
        <f t="shared" si="61"/>
        <v>1.7700000000020009</v>
      </c>
      <c r="R202" s="109">
        <f t="shared" si="61"/>
        <v>1.3699999999941792</v>
      </c>
      <c r="S202" s="109">
        <f t="shared" si="61"/>
        <v>1.7700000000029104</v>
      </c>
      <c r="T202" s="109">
        <f t="shared" si="61"/>
        <v>1.8700000000023647</v>
      </c>
      <c r="U202" s="109">
        <f t="shared" si="61"/>
        <v>2.2699999999947247</v>
      </c>
      <c r="V202" s="427">
        <f t="shared" si="61"/>
        <v>1.3700000000014552</v>
      </c>
      <c r="W202" s="109">
        <f t="shared" si="61"/>
        <v>1.3700000000023647</v>
      </c>
      <c r="X202" s="109">
        <f t="shared" si="61"/>
        <v>1.3200000000012733</v>
      </c>
      <c r="Y202" s="109">
        <f t="shared" si="61"/>
        <v>1.3200000000012733</v>
      </c>
      <c r="Z202" s="109">
        <f t="shared" si="61"/>
        <v>1.7199999999936335</v>
      </c>
      <c r="AA202" s="109">
        <f t="shared" si="61"/>
        <v>1.1000000000012005</v>
      </c>
      <c r="AB202" s="109">
        <f t="shared" si="61"/>
        <v>1.0900000000009822</v>
      </c>
      <c r="AC202" s="121">
        <f t="shared" si="61"/>
        <v>34.280000000001266</v>
      </c>
    </row>
    <row r="203" spans="1:32" ht="10.5" customHeight="1" thickBot="1" x14ac:dyDescent="0.25">
      <c r="A203" s="2748"/>
      <c r="B203" s="2749"/>
      <c r="C203" s="9" t="s">
        <v>487</v>
      </c>
      <c r="D203" s="239"/>
      <c r="E203" s="112">
        <f>E173+E177+E181+E185+E189+E193+E197</f>
        <v>0</v>
      </c>
      <c r="F203" s="112">
        <f t="shared" si="61"/>
        <v>0</v>
      </c>
      <c r="G203" s="112">
        <f t="shared" si="61"/>
        <v>0</v>
      </c>
      <c r="H203" s="514">
        <f t="shared" si="61"/>
        <v>0</v>
      </c>
      <c r="I203" s="112">
        <f t="shared" si="61"/>
        <v>0</v>
      </c>
      <c r="J203" s="112">
        <f t="shared" si="61"/>
        <v>0</v>
      </c>
      <c r="K203" s="112">
        <f t="shared" si="61"/>
        <v>0</v>
      </c>
      <c r="L203" s="112">
        <f t="shared" si="61"/>
        <v>0</v>
      </c>
      <c r="M203" s="112">
        <f t="shared" si="61"/>
        <v>0</v>
      </c>
      <c r="N203" s="514">
        <f t="shared" si="61"/>
        <v>0</v>
      </c>
      <c r="O203" s="112">
        <f t="shared" si="61"/>
        <v>0</v>
      </c>
      <c r="P203" s="112">
        <f t="shared" si="61"/>
        <v>0</v>
      </c>
      <c r="Q203" s="112">
        <f t="shared" si="61"/>
        <v>0</v>
      </c>
      <c r="R203" s="112">
        <f t="shared" si="61"/>
        <v>0</v>
      </c>
      <c r="S203" s="112">
        <f t="shared" si="61"/>
        <v>0</v>
      </c>
      <c r="T203" s="112">
        <f t="shared" si="61"/>
        <v>0</v>
      </c>
      <c r="U203" s="112">
        <f t="shared" si="61"/>
        <v>0</v>
      </c>
      <c r="V203" s="514">
        <f t="shared" si="61"/>
        <v>0</v>
      </c>
      <c r="W203" s="112">
        <f t="shared" si="61"/>
        <v>0</v>
      </c>
      <c r="X203" s="112">
        <f t="shared" si="61"/>
        <v>0</v>
      </c>
      <c r="Y203" s="112">
        <f t="shared" si="61"/>
        <v>0</v>
      </c>
      <c r="Z203" s="112">
        <f t="shared" si="61"/>
        <v>0</v>
      </c>
      <c r="AA203" s="112">
        <f t="shared" si="61"/>
        <v>0</v>
      </c>
      <c r="AB203" s="112">
        <f t="shared" si="61"/>
        <v>0</v>
      </c>
      <c r="AC203" s="122">
        <f t="shared" si="61"/>
        <v>0</v>
      </c>
    </row>
    <row r="204" spans="1:32" ht="10.5" customHeight="1" x14ac:dyDescent="0.2">
      <c r="A204" s="2750" t="s">
        <v>155</v>
      </c>
      <c r="B204" s="2751"/>
      <c r="C204" s="7" t="s">
        <v>486</v>
      </c>
      <c r="D204" s="10"/>
      <c r="E204" s="109">
        <f>E158+E162-E202</f>
        <v>-0.54000000000243398</v>
      </c>
      <c r="F204" s="109">
        <f t="shared" ref="F204:AB204" si="62">F158+F162-F202</f>
        <v>-0.29999999999537597</v>
      </c>
      <c r="G204" s="109">
        <f t="shared" si="62"/>
        <v>0.16999999999196058</v>
      </c>
      <c r="H204" s="427">
        <f t="shared" si="62"/>
        <v>-0.62000000000327449</v>
      </c>
      <c r="I204" s="109">
        <f t="shared" si="62"/>
        <v>-0.29999999999483395</v>
      </c>
      <c r="J204" s="109">
        <f t="shared" si="62"/>
        <v>0.55999999999283312</v>
      </c>
      <c r="K204" s="109">
        <f t="shared" si="62"/>
        <v>0.1800000000041877</v>
      </c>
      <c r="L204" s="109">
        <f t="shared" si="62"/>
        <v>0.49000000000894839</v>
      </c>
      <c r="M204" s="109">
        <f t="shared" si="62"/>
        <v>-9.9999999952355978E-3</v>
      </c>
      <c r="N204" s="427">
        <f t="shared" si="62"/>
        <v>1.2900000000134952</v>
      </c>
      <c r="O204" s="109">
        <f t="shared" si="62"/>
        <v>1.0900000000104029</v>
      </c>
      <c r="P204" s="109">
        <f t="shared" si="62"/>
        <v>0.69000000000656514</v>
      </c>
      <c r="Q204" s="109">
        <f t="shared" si="62"/>
        <v>0.63000000000563783</v>
      </c>
      <c r="R204" s="109">
        <f t="shared" si="62"/>
        <v>0.99000000001040944</v>
      </c>
      <c r="S204" s="109">
        <f t="shared" si="62"/>
        <v>0.30999999999119621</v>
      </c>
      <c r="T204" s="109">
        <f t="shared" si="62"/>
        <v>-0.1899999999940698</v>
      </c>
      <c r="U204" s="109">
        <f t="shared" si="62"/>
        <v>-0.79000000000280091</v>
      </c>
      <c r="V204" s="427">
        <f t="shared" si="62"/>
        <v>0.11000000000138255</v>
      </c>
      <c r="W204" s="109">
        <f t="shared" si="62"/>
        <v>9.9999999895590275E-3</v>
      </c>
      <c r="X204" s="109">
        <f t="shared" si="62"/>
        <v>5.7116533724865803E-12</v>
      </c>
      <c r="Y204" s="109">
        <f t="shared" si="62"/>
        <v>5.9999999990650421E-2</v>
      </c>
      <c r="Z204" s="109">
        <f t="shared" si="62"/>
        <v>-0.41999999998926785</v>
      </c>
      <c r="AA204" s="109">
        <f t="shared" si="62"/>
        <v>-0.19999999999792628</v>
      </c>
      <c r="AB204" s="109">
        <f t="shared" si="62"/>
        <v>-0.189999999997708</v>
      </c>
      <c r="AC204" s="121" t="e">
        <f>#REF!+#REF!-AC202</f>
        <v>#REF!</v>
      </c>
    </row>
    <row r="205" spans="1:32" ht="10.5" customHeight="1" thickBot="1" x14ac:dyDescent="0.25">
      <c r="A205" s="2748"/>
      <c r="B205" s="2749"/>
      <c r="C205" s="9" t="s">
        <v>487</v>
      </c>
      <c r="D205" s="45"/>
      <c r="E205" s="126">
        <f t="shared" ref="E205:AB205" si="63">E159+E163-E203</f>
        <v>0</v>
      </c>
      <c r="F205" s="274">
        <f t="shared" si="63"/>
        <v>0</v>
      </c>
      <c r="G205" s="274">
        <f t="shared" si="63"/>
        <v>0</v>
      </c>
      <c r="H205" s="514">
        <f t="shared" si="63"/>
        <v>0</v>
      </c>
      <c r="I205" s="274">
        <f t="shared" si="63"/>
        <v>0</v>
      </c>
      <c r="J205" s="274">
        <f t="shared" si="63"/>
        <v>0</v>
      </c>
      <c r="K205" s="274">
        <f t="shared" si="63"/>
        <v>0</v>
      </c>
      <c r="L205" s="274">
        <f t="shared" si="63"/>
        <v>0</v>
      </c>
      <c r="M205" s="274">
        <f t="shared" si="63"/>
        <v>0</v>
      </c>
      <c r="N205" s="512">
        <f t="shared" si="63"/>
        <v>0</v>
      </c>
      <c r="O205" s="274">
        <f t="shared" si="63"/>
        <v>0</v>
      </c>
      <c r="P205" s="274">
        <f t="shared" si="63"/>
        <v>0</v>
      </c>
      <c r="Q205" s="274">
        <f t="shared" si="63"/>
        <v>0</v>
      </c>
      <c r="R205" s="274">
        <f t="shared" si="63"/>
        <v>0</v>
      </c>
      <c r="S205" s="126">
        <f t="shared" si="63"/>
        <v>0</v>
      </c>
      <c r="T205" s="274">
        <f t="shared" si="63"/>
        <v>0</v>
      </c>
      <c r="U205" s="274">
        <f t="shared" si="63"/>
        <v>0</v>
      </c>
      <c r="V205" s="512">
        <f t="shared" si="63"/>
        <v>0</v>
      </c>
      <c r="W205" s="274">
        <f t="shared" si="63"/>
        <v>0</v>
      </c>
      <c r="X205" s="274">
        <f t="shared" si="63"/>
        <v>0</v>
      </c>
      <c r="Y205" s="274">
        <f t="shared" si="63"/>
        <v>0</v>
      </c>
      <c r="Z205" s="274">
        <f t="shared" si="63"/>
        <v>0</v>
      </c>
      <c r="AA205" s="274">
        <f t="shared" si="63"/>
        <v>0</v>
      </c>
      <c r="AB205" s="274">
        <f t="shared" si="63"/>
        <v>0</v>
      </c>
      <c r="AC205" s="122" t="e">
        <f>#REF!+#REF!-AC203</f>
        <v>#REF!</v>
      </c>
    </row>
    <row r="206" spans="1:32" ht="30" customHeight="1" thickBot="1" x14ac:dyDescent="0.25"/>
    <row r="207" spans="1:32" ht="28.5" customHeight="1" x14ac:dyDescent="0.2">
      <c r="A207" s="134" t="s">
        <v>17</v>
      </c>
      <c r="B207" s="135" t="s">
        <v>5</v>
      </c>
      <c r="C207" s="6" t="s">
        <v>14</v>
      </c>
      <c r="D207" s="6" t="s">
        <v>501</v>
      </c>
      <c r="E207" s="2743" t="s">
        <v>15</v>
      </c>
      <c r="F207" s="2744"/>
      <c r="G207" s="2744"/>
      <c r="H207" s="2744"/>
      <c r="I207" s="2744"/>
      <c r="J207" s="2744"/>
      <c r="K207" s="2744"/>
      <c r="L207" s="2744"/>
      <c r="M207" s="2744"/>
      <c r="N207" s="2744"/>
      <c r="O207" s="2744"/>
      <c r="P207" s="2744"/>
      <c r="Q207" s="2744"/>
      <c r="R207" s="2744"/>
      <c r="S207" s="2744"/>
      <c r="T207" s="2744"/>
      <c r="U207" s="2744"/>
      <c r="V207" s="2744"/>
      <c r="W207" s="2744"/>
      <c r="X207" s="2744"/>
      <c r="Y207" s="2744"/>
      <c r="Z207" s="2744"/>
      <c r="AA207" s="2744"/>
      <c r="AB207" s="2745"/>
      <c r="AC207" s="2733" t="s">
        <v>10</v>
      </c>
    </row>
    <row r="208" spans="1:32" s="13" customFormat="1" ht="12.75" customHeight="1" thickBot="1" x14ac:dyDescent="0.25">
      <c r="A208" s="2735" t="s">
        <v>570</v>
      </c>
      <c r="B208" s="2736"/>
      <c r="C208" s="17"/>
      <c r="D208" s="17"/>
      <c r="E208" s="18">
        <v>1</v>
      </c>
      <c r="F208" s="18">
        <v>2</v>
      </c>
      <c r="G208" s="18">
        <v>3</v>
      </c>
      <c r="H208" s="18">
        <v>4</v>
      </c>
      <c r="I208" s="18">
        <v>5</v>
      </c>
      <c r="J208" s="18">
        <v>6</v>
      </c>
      <c r="K208" s="18">
        <v>7</v>
      </c>
      <c r="L208" s="18">
        <v>8</v>
      </c>
      <c r="M208" s="18">
        <v>9</v>
      </c>
      <c r="N208" s="18">
        <v>10</v>
      </c>
      <c r="O208" s="18">
        <v>11</v>
      </c>
      <c r="P208" s="18">
        <v>12</v>
      </c>
      <c r="Q208" s="18">
        <v>13</v>
      </c>
      <c r="R208" s="18">
        <v>14</v>
      </c>
      <c r="S208" s="18">
        <v>15</v>
      </c>
      <c r="T208" s="18">
        <v>16</v>
      </c>
      <c r="U208" s="18">
        <v>17</v>
      </c>
      <c r="V208" s="18">
        <v>18</v>
      </c>
      <c r="W208" s="18">
        <v>19</v>
      </c>
      <c r="X208" s="18">
        <v>20</v>
      </c>
      <c r="Y208" s="18">
        <v>21</v>
      </c>
      <c r="Z208" s="18">
        <v>22</v>
      </c>
      <c r="AA208" s="18">
        <v>23</v>
      </c>
      <c r="AB208" s="18">
        <v>24</v>
      </c>
      <c r="AC208" s="2734"/>
      <c r="AD208" s="2717" t="s">
        <v>281</v>
      </c>
      <c r="AE208" s="2718"/>
      <c r="AF208" s="238"/>
    </row>
    <row r="209" spans="1:30" x14ac:dyDescent="0.2">
      <c r="A209" s="2728" t="s">
        <v>108</v>
      </c>
      <c r="B209" s="2725" t="s">
        <v>536</v>
      </c>
      <c r="C209" s="10" t="s">
        <v>486</v>
      </c>
      <c r="D209" s="1153" t="s">
        <v>509</v>
      </c>
      <c r="E209" s="109">
        <v>0.7999999999992724</v>
      </c>
      <c r="F209" s="109">
        <v>0.7999999999992724</v>
      </c>
      <c r="G209" s="109">
        <v>0.7999999999992724</v>
      </c>
      <c r="H209" s="426">
        <v>0.60000000001309672</v>
      </c>
      <c r="I209" s="109">
        <v>0.59999999999490683</v>
      </c>
      <c r="J209" s="109">
        <v>0.7999999999992724</v>
      </c>
      <c r="K209" s="109">
        <v>1.000000000003638</v>
      </c>
      <c r="L209" s="109">
        <v>1.000000000003638</v>
      </c>
      <c r="M209" s="427">
        <v>1.2000599999999899</v>
      </c>
      <c r="N209" s="427">
        <v>1.2000599999999899</v>
      </c>
      <c r="O209" s="109">
        <v>1.3999999999941792</v>
      </c>
      <c r="P209" s="109">
        <v>1.8000000000029104</v>
      </c>
      <c r="Q209" s="109">
        <v>1.2000000000080036</v>
      </c>
      <c r="R209" s="109">
        <v>1.3999999999898101</v>
      </c>
      <c r="S209" s="109">
        <v>1.3999999999898101</v>
      </c>
      <c r="T209" s="109">
        <v>1.2000000000080036</v>
      </c>
      <c r="U209" s="109">
        <v>1.2000000000080036</v>
      </c>
      <c r="V209" s="109">
        <v>1.2000000000080036</v>
      </c>
      <c r="W209" s="109">
        <v>1.200000000008</v>
      </c>
      <c r="X209" s="109">
        <v>1.200000000008</v>
      </c>
      <c r="Y209" s="109">
        <v>1.2000000000080036</v>
      </c>
      <c r="Z209" s="109">
        <v>1.2000000000080036</v>
      </c>
      <c r="AA209" s="109">
        <v>1.1999999999898137</v>
      </c>
      <c r="AB209" s="109">
        <v>1.0019999999998901</v>
      </c>
      <c r="AC209" s="124">
        <f>SUM(E209:AB209)</f>
        <v>26.602120000042781</v>
      </c>
    </row>
    <row r="210" spans="1:30" x14ac:dyDescent="0.2">
      <c r="A210" s="2729"/>
      <c r="B210" s="2726"/>
      <c r="C210" s="11" t="s">
        <v>487</v>
      </c>
      <c r="D210" s="1156" t="s">
        <v>509</v>
      </c>
      <c r="E210" s="110">
        <v>0</v>
      </c>
      <c r="F210" s="110">
        <v>0</v>
      </c>
      <c r="G210" s="110">
        <v>0</v>
      </c>
      <c r="H210" s="110">
        <v>0</v>
      </c>
      <c r="I210" s="110">
        <v>0</v>
      </c>
      <c r="J210" s="110">
        <v>0</v>
      </c>
      <c r="K210" s="110">
        <v>0</v>
      </c>
      <c r="L210" s="110">
        <v>0</v>
      </c>
      <c r="M210" s="110">
        <v>0</v>
      </c>
      <c r="N210" s="110">
        <v>0</v>
      </c>
      <c r="O210" s="110">
        <v>0</v>
      </c>
      <c r="P210" s="110">
        <v>0</v>
      </c>
      <c r="Q210" s="110">
        <v>0</v>
      </c>
      <c r="R210" s="110">
        <v>0</v>
      </c>
      <c r="S210" s="110">
        <v>0</v>
      </c>
      <c r="T210" s="110">
        <v>0</v>
      </c>
      <c r="U210" s="110">
        <v>0</v>
      </c>
      <c r="V210" s="110">
        <v>0</v>
      </c>
      <c r="W210" s="110">
        <v>0</v>
      </c>
      <c r="X210" s="110">
        <v>0</v>
      </c>
      <c r="Y210" s="110">
        <v>0</v>
      </c>
      <c r="Z210" s="110">
        <v>0</v>
      </c>
      <c r="AA210" s="110">
        <v>0</v>
      </c>
      <c r="AB210" s="110">
        <v>0</v>
      </c>
      <c r="AC210" s="124">
        <f>SUM(E210:AB210)</f>
        <v>0</v>
      </c>
      <c r="AD210" s="678" t="s">
        <v>474</v>
      </c>
    </row>
    <row r="211" spans="1:30" ht="12" x14ac:dyDescent="0.2">
      <c r="A211" s="2729"/>
      <c r="B211" s="2726"/>
      <c r="C211" s="11" t="s">
        <v>8</v>
      </c>
      <c r="D211" s="1275" t="s">
        <v>468</v>
      </c>
      <c r="E211" s="2507">
        <v>36</v>
      </c>
      <c r="F211" s="2506">
        <v>36</v>
      </c>
      <c r="G211" s="2506">
        <v>34</v>
      </c>
      <c r="H211" s="2506">
        <v>33</v>
      </c>
      <c r="I211" s="2506">
        <v>34</v>
      </c>
      <c r="J211" s="2506">
        <v>36</v>
      </c>
      <c r="K211" s="2506">
        <v>52</v>
      </c>
      <c r="L211" s="2506">
        <v>59</v>
      </c>
      <c r="M211" s="2506">
        <v>70</v>
      </c>
      <c r="N211" s="2506">
        <v>79</v>
      </c>
      <c r="O211" s="2506">
        <v>79</v>
      </c>
      <c r="P211" s="2506">
        <v>79</v>
      </c>
      <c r="Q211" s="2506">
        <v>71</v>
      </c>
      <c r="R211" s="2506">
        <v>77</v>
      </c>
      <c r="S211" s="2506">
        <v>69</v>
      </c>
      <c r="T211" s="2506">
        <v>68</v>
      </c>
      <c r="U211" s="2506">
        <v>68</v>
      </c>
      <c r="V211" s="2506">
        <v>65</v>
      </c>
      <c r="W211" s="2506">
        <v>65</v>
      </c>
      <c r="X211" s="2506">
        <v>66</v>
      </c>
      <c r="Y211" s="2506">
        <v>67</v>
      </c>
      <c r="Z211" s="2506">
        <v>61</v>
      </c>
      <c r="AA211" s="2506">
        <v>49</v>
      </c>
      <c r="AB211" s="2508">
        <v>44</v>
      </c>
      <c r="AC211" s="83"/>
      <c r="AD211" s="280">
        <f>MAX(E211:AB211)</f>
        <v>79</v>
      </c>
    </row>
    <row r="212" spans="1:30" ht="12" thickBot="1" x14ac:dyDescent="0.25">
      <c r="A212" s="2729"/>
      <c r="B212" s="2726"/>
      <c r="C212" s="11" t="s">
        <v>16</v>
      </c>
      <c r="D212" s="1156"/>
      <c r="E212" s="110">
        <f t="shared" ref="E212:AB212" si="64">E210/E209</f>
        <v>0</v>
      </c>
      <c r="F212" s="110">
        <f t="shared" si="64"/>
        <v>0</v>
      </c>
      <c r="G212" s="110">
        <f t="shared" si="64"/>
        <v>0</v>
      </c>
      <c r="H212" s="428">
        <f t="shared" si="64"/>
        <v>0</v>
      </c>
      <c r="I212" s="110">
        <f t="shared" si="64"/>
        <v>0</v>
      </c>
      <c r="J212" s="110">
        <f t="shared" si="64"/>
        <v>0</v>
      </c>
      <c r="K212" s="110">
        <f t="shared" si="64"/>
        <v>0</v>
      </c>
      <c r="L212" s="110">
        <f t="shared" si="64"/>
        <v>0</v>
      </c>
      <c r="M212" s="110">
        <f t="shared" si="64"/>
        <v>0</v>
      </c>
      <c r="N212" s="428">
        <f t="shared" si="64"/>
        <v>0</v>
      </c>
      <c r="O212" s="110">
        <f t="shared" si="64"/>
        <v>0</v>
      </c>
      <c r="P212" s="110">
        <f t="shared" si="64"/>
        <v>0</v>
      </c>
      <c r="Q212" s="110">
        <f t="shared" si="64"/>
        <v>0</v>
      </c>
      <c r="R212" s="110">
        <f t="shared" si="64"/>
        <v>0</v>
      </c>
      <c r="S212" s="110">
        <f t="shared" si="64"/>
        <v>0</v>
      </c>
      <c r="T212" s="110">
        <f t="shared" si="64"/>
        <v>0</v>
      </c>
      <c r="U212" s="110">
        <f t="shared" si="64"/>
        <v>0</v>
      </c>
      <c r="V212" s="428">
        <f t="shared" si="64"/>
        <v>0</v>
      </c>
      <c r="W212" s="110">
        <f t="shared" si="64"/>
        <v>0</v>
      </c>
      <c r="X212" s="110">
        <f t="shared" si="64"/>
        <v>0</v>
      </c>
      <c r="Y212" s="110">
        <f t="shared" si="64"/>
        <v>0</v>
      </c>
      <c r="Z212" s="110">
        <f t="shared" si="64"/>
        <v>0</v>
      </c>
      <c r="AA212" s="110">
        <f t="shared" si="64"/>
        <v>0</v>
      </c>
      <c r="AB212" s="110">
        <f t="shared" si="64"/>
        <v>0</v>
      </c>
      <c r="AC212" s="117">
        <f>AC210/AC209</f>
        <v>0</v>
      </c>
    </row>
    <row r="213" spans="1:30" x14ac:dyDescent="0.2">
      <c r="A213" s="2728" t="s">
        <v>123</v>
      </c>
      <c r="B213" s="2725" t="s">
        <v>537</v>
      </c>
      <c r="C213" s="10" t="s">
        <v>486</v>
      </c>
      <c r="D213" s="1153" t="s">
        <v>509</v>
      </c>
      <c r="E213" s="109">
        <v>0.99999999998544808</v>
      </c>
      <c r="F213" s="109">
        <v>0.99999999998544808</v>
      </c>
      <c r="G213" s="109">
        <v>0.8000000000174623</v>
      </c>
      <c r="H213" s="109">
        <v>0.99999999998544808</v>
      </c>
      <c r="I213" s="109">
        <v>0.8000000000174623</v>
      </c>
      <c r="J213" s="109">
        <v>0.8000000000174623</v>
      </c>
      <c r="K213" s="109">
        <v>0.99999999998544808</v>
      </c>
      <c r="L213" s="109">
        <v>0.99999999998544808</v>
      </c>
      <c r="M213" s="109">
        <v>1.60000000002619</v>
      </c>
      <c r="N213" s="426">
        <v>1.61999999999898</v>
      </c>
      <c r="O213" s="109">
        <v>1.5999999999985448</v>
      </c>
      <c r="P213" s="109">
        <v>1.5999999999985448</v>
      </c>
      <c r="Q213" s="109">
        <v>1.5999999999985448</v>
      </c>
      <c r="R213" s="109">
        <v>1.4199999999989801</v>
      </c>
      <c r="S213" s="109">
        <v>1.4199999999989801</v>
      </c>
      <c r="T213" s="109">
        <v>1.8039999999999401</v>
      </c>
      <c r="U213" s="109">
        <v>1.8000000000029099</v>
      </c>
      <c r="V213" s="109">
        <v>1.8000000000029099</v>
      </c>
      <c r="W213" s="109">
        <v>1.6003999999999901</v>
      </c>
      <c r="X213" s="109">
        <v>1.4001999999999799</v>
      </c>
      <c r="Y213" s="109">
        <v>1.3999999999941792</v>
      </c>
      <c r="Z213" s="109">
        <v>1.3999999999941792</v>
      </c>
      <c r="AA213" s="109">
        <v>1.3999999999941792</v>
      </c>
      <c r="AB213" s="109">
        <v>1.4001999999999799</v>
      </c>
      <c r="AC213" s="124">
        <f>SUM(E213:AB213)</f>
        <v>32.264799999986636</v>
      </c>
    </row>
    <row r="214" spans="1:30" x14ac:dyDescent="0.2">
      <c r="A214" s="2752"/>
      <c r="B214" s="2731"/>
      <c r="C214" s="11" t="s">
        <v>487</v>
      </c>
      <c r="D214" s="1156" t="s">
        <v>509</v>
      </c>
      <c r="E214" s="110">
        <v>0</v>
      </c>
      <c r="F214" s="110">
        <v>0</v>
      </c>
      <c r="G214" s="110">
        <v>0</v>
      </c>
      <c r="H214" s="110">
        <v>0</v>
      </c>
      <c r="I214" s="110">
        <v>0</v>
      </c>
      <c r="J214" s="110">
        <v>0</v>
      </c>
      <c r="K214" s="110">
        <v>0</v>
      </c>
      <c r="L214" s="110">
        <v>0</v>
      </c>
      <c r="M214" s="110">
        <v>0</v>
      </c>
      <c r="N214" s="110">
        <v>0</v>
      </c>
      <c r="O214" s="110">
        <v>0</v>
      </c>
      <c r="P214" s="110">
        <v>0</v>
      </c>
      <c r="Q214" s="110">
        <v>0</v>
      </c>
      <c r="R214" s="110">
        <v>0</v>
      </c>
      <c r="S214" s="110">
        <v>0</v>
      </c>
      <c r="T214" s="110">
        <v>0</v>
      </c>
      <c r="U214" s="110">
        <v>0</v>
      </c>
      <c r="V214" s="110">
        <v>0</v>
      </c>
      <c r="W214" s="110">
        <v>0</v>
      </c>
      <c r="X214" s="110">
        <v>0</v>
      </c>
      <c r="Y214" s="110">
        <v>0</v>
      </c>
      <c r="Z214" s="110">
        <v>0</v>
      </c>
      <c r="AA214" s="110">
        <v>0</v>
      </c>
      <c r="AB214" s="110">
        <v>0</v>
      </c>
      <c r="AC214" s="124">
        <f>SUM(E214:AB214)</f>
        <v>0</v>
      </c>
      <c r="AD214" s="678" t="s">
        <v>474</v>
      </c>
    </row>
    <row r="215" spans="1:30" ht="12" x14ac:dyDescent="0.2">
      <c r="A215" s="2752"/>
      <c r="B215" s="2731"/>
      <c r="C215" s="11" t="s">
        <v>8</v>
      </c>
      <c r="D215" s="1275" t="s">
        <v>468</v>
      </c>
      <c r="E215" s="2510">
        <v>46</v>
      </c>
      <c r="F215" s="2509">
        <v>50</v>
      </c>
      <c r="G215" s="2509">
        <v>36</v>
      </c>
      <c r="H215" s="2509">
        <v>45</v>
      </c>
      <c r="I215" s="2509">
        <v>34</v>
      </c>
      <c r="J215" s="2509">
        <v>54</v>
      </c>
      <c r="K215" s="2509">
        <v>66</v>
      </c>
      <c r="L215" s="2509">
        <v>81</v>
      </c>
      <c r="M215" s="2509">
        <v>87</v>
      </c>
      <c r="N215" s="2509">
        <v>93</v>
      </c>
      <c r="O215" s="2509">
        <v>88</v>
      </c>
      <c r="P215" s="2509">
        <v>94</v>
      </c>
      <c r="Q215" s="2509">
        <v>89</v>
      </c>
      <c r="R215" s="2509">
        <v>90</v>
      </c>
      <c r="S215" s="2509">
        <v>86</v>
      </c>
      <c r="T215" s="2509">
        <v>89</v>
      </c>
      <c r="U215" s="2509">
        <v>85</v>
      </c>
      <c r="V215" s="2509">
        <v>92</v>
      </c>
      <c r="W215" s="2509">
        <v>91</v>
      </c>
      <c r="X215" s="2509">
        <v>90</v>
      </c>
      <c r="Y215" s="2509">
        <v>87</v>
      </c>
      <c r="Z215" s="2509">
        <v>81</v>
      </c>
      <c r="AA215" s="2509">
        <v>76</v>
      </c>
      <c r="AB215" s="2511">
        <v>60</v>
      </c>
      <c r="AC215" s="83"/>
      <c r="AD215" s="280">
        <f>MAX(E215:AB215)</f>
        <v>94</v>
      </c>
    </row>
    <row r="216" spans="1:30" ht="12" thickBot="1" x14ac:dyDescent="0.25">
      <c r="A216" s="2752"/>
      <c r="B216" s="2731"/>
      <c r="C216" s="11" t="s">
        <v>16</v>
      </c>
      <c r="D216" s="11"/>
      <c r="E216" s="110">
        <f t="shared" ref="E216:AC216" si="65">E214/E213</f>
        <v>0</v>
      </c>
      <c r="F216" s="110">
        <f t="shared" si="65"/>
        <v>0</v>
      </c>
      <c r="G216" s="110">
        <f t="shared" si="65"/>
        <v>0</v>
      </c>
      <c r="H216" s="428">
        <f t="shared" si="65"/>
        <v>0</v>
      </c>
      <c r="I216" s="110">
        <f t="shared" si="65"/>
        <v>0</v>
      </c>
      <c r="J216" s="110">
        <f t="shared" si="65"/>
        <v>0</v>
      </c>
      <c r="K216" s="110">
        <f t="shared" si="65"/>
        <v>0</v>
      </c>
      <c r="L216" s="110">
        <f>L214/L213</f>
        <v>0</v>
      </c>
      <c r="M216" s="110">
        <f t="shared" si="65"/>
        <v>0</v>
      </c>
      <c r="N216" s="428">
        <f t="shared" si="65"/>
        <v>0</v>
      </c>
      <c r="O216" s="110">
        <f t="shared" si="65"/>
        <v>0</v>
      </c>
      <c r="P216" s="110">
        <f t="shared" si="65"/>
        <v>0</v>
      </c>
      <c r="Q216" s="110">
        <f t="shared" si="65"/>
        <v>0</v>
      </c>
      <c r="R216" s="110">
        <f t="shared" si="65"/>
        <v>0</v>
      </c>
      <c r="S216" s="110">
        <f t="shared" si="65"/>
        <v>0</v>
      </c>
      <c r="T216" s="110">
        <f t="shared" si="65"/>
        <v>0</v>
      </c>
      <c r="U216" s="110">
        <f t="shared" si="65"/>
        <v>0</v>
      </c>
      <c r="V216" s="428">
        <f t="shared" si="65"/>
        <v>0</v>
      </c>
      <c r="W216" s="110">
        <f t="shared" si="65"/>
        <v>0</v>
      </c>
      <c r="X216" s="110">
        <f t="shared" si="65"/>
        <v>0</v>
      </c>
      <c r="Y216" s="110">
        <f t="shared" si="65"/>
        <v>0</v>
      </c>
      <c r="Z216" s="110">
        <f t="shared" si="65"/>
        <v>0</v>
      </c>
      <c r="AA216" s="110">
        <f t="shared" si="65"/>
        <v>0</v>
      </c>
      <c r="AB216" s="110">
        <f t="shared" si="65"/>
        <v>0</v>
      </c>
      <c r="AC216" s="117">
        <f t="shared" si="65"/>
        <v>0</v>
      </c>
    </row>
    <row r="217" spans="1:30" x14ac:dyDescent="0.2">
      <c r="A217" s="253" t="s">
        <v>538</v>
      </c>
      <c r="B217" s="254"/>
      <c r="C217" s="255"/>
      <c r="D217" s="255"/>
      <c r="E217" s="256">
        <f>E209+E213</f>
        <v>1.7999999999847205</v>
      </c>
      <c r="F217" s="256">
        <f t="shared" ref="F217:AB217" si="66">F209+F213</f>
        <v>1.7999999999847205</v>
      </c>
      <c r="G217" s="256">
        <f t="shared" si="66"/>
        <v>1.6000000000167347</v>
      </c>
      <c r="H217" s="256">
        <f t="shared" si="66"/>
        <v>1.5999999999985448</v>
      </c>
      <c r="I217" s="256">
        <f t="shared" si="66"/>
        <v>1.4000000000123691</v>
      </c>
      <c r="J217" s="256">
        <f t="shared" si="66"/>
        <v>1.6000000000167347</v>
      </c>
      <c r="K217" s="256">
        <f t="shared" si="66"/>
        <v>1.9999999999890861</v>
      </c>
      <c r="L217" s="256">
        <f t="shared" si="66"/>
        <v>1.9999999999890861</v>
      </c>
      <c r="M217" s="256">
        <f t="shared" si="66"/>
        <v>2.8000600000261802</v>
      </c>
      <c r="N217" s="256">
        <f t="shared" si="66"/>
        <v>2.8200599999989699</v>
      </c>
      <c r="O217" s="256">
        <f t="shared" si="66"/>
        <v>2.999999999992724</v>
      </c>
      <c r="P217" s="256">
        <f t="shared" si="66"/>
        <v>3.4000000000014552</v>
      </c>
      <c r="Q217" s="256">
        <f t="shared" si="66"/>
        <v>2.8000000000065484</v>
      </c>
      <c r="R217" s="256">
        <f t="shared" si="66"/>
        <v>2.8199999999887901</v>
      </c>
      <c r="S217" s="256">
        <f t="shared" si="66"/>
        <v>2.8199999999887901</v>
      </c>
      <c r="T217" s="256">
        <f t="shared" si="66"/>
        <v>3.0040000000079434</v>
      </c>
      <c r="U217" s="256">
        <f t="shared" si="66"/>
        <v>3.0000000000109135</v>
      </c>
      <c r="V217" s="256">
        <f t="shared" si="66"/>
        <v>3.0000000000109135</v>
      </c>
      <c r="W217" s="256">
        <f t="shared" si="66"/>
        <v>2.8004000000079898</v>
      </c>
      <c r="X217" s="256">
        <f t="shared" si="66"/>
        <v>2.6002000000079799</v>
      </c>
      <c r="Y217" s="256">
        <f t="shared" si="66"/>
        <v>2.6000000000021828</v>
      </c>
      <c r="Z217" s="256">
        <f t="shared" si="66"/>
        <v>2.6000000000021828</v>
      </c>
      <c r="AA217" s="256">
        <f t="shared" si="66"/>
        <v>2.5999999999839929</v>
      </c>
      <c r="AB217" s="256">
        <f t="shared" si="66"/>
        <v>2.40219999999987</v>
      </c>
      <c r="AC217" s="257"/>
    </row>
    <row r="218" spans="1:30" x14ac:dyDescent="0.2">
      <c r="A218" s="258" t="s">
        <v>539</v>
      </c>
      <c r="B218" s="259"/>
      <c r="C218" s="260"/>
      <c r="D218" s="260"/>
      <c r="E218" s="268">
        <f t="shared" ref="E218:AB218" si="67">E210+E214</f>
        <v>0</v>
      </c>
      <c r="F218" s="268">
        <f t="shared" si="67"/>
        <v>0</v>
      </c>
      <c r="G218" s="268">
        <f t="shared" si="67"/>
        <v>0</v>
      </c>
      <c r="H218" s="268">
        <f t="shared" si="67"/>
        <v>0</v>
      </c>
      <c r="I218" s="268">
        <f t="shared" si="67"/>
        <v>0</v>
      </c>
      <c r="J218" s="268">
        <f t="shared" si="67"/>
        <v>0</v>
      </c>
      <c r="K218" s="268">
        <f t="shared" si="67"/>
        <v>0</v>
      </c>
      <c r="L218" s="268">
        <f t="shared" si="67"/>
        <v>0</v>
      </c>
      <c r="M218" s="268">
        <f t="shared" si="67"/>
        <v>0</v>
      </c>
      <c r="N218" s="268">
        <f t="shared" si="67"/>
        <v>0</v>
      </c>
      <c r="O218" s="268">
        <f t="shared" si="67"/>
        <v>0</v>
      </c>
      <c r="P218" s="268">
        <f t="shared" si="67"/>
        <v>0</v>
      </c>
      <c r="Q218" s="268">
        <f t="shared" si="67"/>
        <v>0</v>
      </c>
      <c r="R218" s="268">
        <f t="shared" si="67"/>
        <v>0</v>
      </c>
      <c r="S218" s="268">
        <f t="shared" si="67"/>
        <v>0</v>
      </c>
      <c r="T218" s="268">
        <f t="shared" si="67"/>
        <v>0</v>
      </c>
      <c r="U218" s="268">
        <f t="shared" si="67"/>
        <v>0</v>
      </c>
      <c r="V218" s="268">
        <f t="shared" si="67"/>
        <v>0</v>
      </c>
      <c r="W218" s="268">
        <f t="shared" si="67"/>
        <v>0</v>
      </c>
      <c r="X218" s="268">
        <f t="shared" si="67"/>
        <v>0</v>
      </c>
      <c r="Y218" s="268">
        <f t="shared" si="67"/>
        <v>0</v>
      </c>
      <c r="Z218" s="268">
        <f t="shared" si="67"/>
        <v>0</v>
      </c>
      <c r="AA218" s="268">
        <f t="shared" si="67"/>
        <v>0</v>
      </c>
      <c r="AB218" s="268">
        <f t="shared" si="67"/>
        <v>0</v>
      </c>
      <c r="AC218" s="262"/>
    </row>
    <row r="219" spans="1:30" ht="12" thickBot="1" x14ac:dyDescent="0.25">
      <c r="A219" s="263" t="s">
        <v>540</v>
      </c>
      <c r="B219" s="264"/>
      <c r="C219" s="265"/>
      <c r="D219" s="265"/>
      <c r="E219" s="266">
        <f t="shared" ref="E219:AB219" si="68">SQRT(E217*E217+E218*E218)</f>
        <v>1.7999999999847205</v>
      </c>
      <c r="F219" s="266">
        <f t="shared" si="68"/>
        <v>1.7999999999847205</v>
      </c>
      <c r="G219" s="266">
        <f t="shared" si="68"/>
        <v>1.6000000000167347</v>
      </c>
      <c r="H219" s="266">
        <f t="shared" si="68"/>
        <v>1.5999999999985448</v>
      </c>
      <c r="I219" s="266">
        <f t="shared" si="68"/>
        <v>1.4000000000123691</v>
      </c>
      <c r="J219" s="266">
        <f t="shared" si="68"/>
        <v>1.6000000000167347</v>
      </c>
      <c r="K219" s="266">
        <f t="shared" si="68"/>
        <v>1.9999999999890861</v>
      </c>
      <c r="L219" s="266">
        <f t="shared" si="68"/>
        <v>1.9999999999890861</v>
      </c>
      <c r="M219" s="266">
        <f t="shared" si="68"/>
        <v>2.8000600000261802</v>
      </c>
      <c r="N219" s="266">
        <f t="shared" si="68"/>
        <v>2.8200599999989699</v>
      </c>
      <c r="O219" s="266">
        <f t="shared" si="68"/>
        <v>2.999999999992724</v>
      </c>
      <c r="P219" s="266">
        <f t="shared" si="68"/>
        <v>3.4000000000014552</v>
      </c>
      <c r="Q219" s="266">
        <f t="shared" si="68"/>
        <v>2.8000000000065484</v>
      </c>
      <c r="R219" s="266">
        <f t="shared" si="68"/>
        <v>2.8199999999887901</v>
      </c>
      <c r="S219" s="266">
        <f t="shared" si="68"/>
        <v>2.8199999999887901</v>
      </c>
      <c r="T219" s="266">
        <f t="shared" si="68"/>
        <v>3.0040000000079434</v>
      </c>
      <c r="U219" s="266">
        <f t="shared" si="68"/>
        <v>3.0000000000109135</v>
      </c>
      <c r="V219" s="266">
        <f t="shared" si="68"/>
        <v>3.0000000000109135</v>
      </c>
      <c r="W219" s="266">
        <f t="shared" si="68"/>
        <v>2.8004000000079898</v>
      </c>
      <c r="X219" s="266">
        <f t="shared" si="68"/>
        <v>2.6002000000079799</v>
      </c>
      <c r="Y219" s="266">
        <f t="shared" si="68"/>
        <v>2.6000000000021828</v>
      </c>
      <c r="Z219" s="266">
        <f t="shared" si="68"/>
        <v>2.6000000000021828</v>
      </c>
      <c r="AA219" s="266">
        <f t="shared" si="68"/>
        <v>2.5999999999839929</v>
      </c>
      <c r="AB219" s="266">
        <f t="shared" si="68"/>
        <v>2.40219999999987</v>
      </c>
      <c r="AC219" s="267"/>
    </row>
    <row r="220" spans="1:30" s="13" customFormat="1" ht="14.25" customHeight="1" thickBot="1" x14ac:dyDescent="0.25">
      <c r="A220" s="138" t="s">
        <v>312</v>
      </c>
      <c r="B220" s="139"/>
      <c r="C220" s="140"/>
      <c r="D220" s="140"/>
      <c r="E220" s="3">
        <v>1</v>
      </c>
      <c r="F220" s="3">
        <v>2</v>
      </c>
      <c r="G220" s="3">
        <v>3</v>
      </c>
      <c r="H220" s="3">
        <v>4</v>
      </c>
      <c r="I220" s="3">
        <v>5</v>
      </c>
      <c r="J220" s="3">
        <v>6</v>
      </c>
      <c r="K220" s="3">
        <v>7</v>
      </c>
      <c r="L220" s="3">
        <v>8</v>
      </c>
      <c r="M220" s="3">
        <v>9</v>
      </c>
      <c r="N220" s="3">
        <v>10</v>
      </c>
      <c r="O220" s="3">
        <v>11</v>
      </c>
      <c r="P220" s="3">
        <v>12</v>
      </c>
      <c r="Q220" s="3">
        <v>13</v>
      </c>
      <c r="R220" s="3">
        <v>14</v>
      </c>
      <c r="S220" s="3">
        <v>15</v>
      </c>
      <c r="T220" s="3">
        <v>16</v>
      </c>
      <c r="U220" s="3">
        <v>17</v>
      </c>
      <c r="V220" s="3">
        <v>18</v>
      </c>
      <c r="W220" s="3">
        <v>19</v>
      </c>
      <c r="X220" s="3">
        <v>20</v>
      </c>
      <c r="Y220" s="3">
        <v>21</v>
      </c>
      <c r="Z220" s="3">
        <v>22</v>
      </c>
      <c r="AA220" s="3">
        <v>23</v>
      </c>
      <c r="AB220" s="3">
        <v>24</v>
      </c>
      <c r="AC220" s="141"/>
    </row>
    <row r="221" spans="1:30" s="32" customFormat="1" ht="14.25" customHeight="1" x14ac:dyDescent="0.2">
      <c r="A221" s="28" t="s">
        <v>144</v>
      </c>
      <c r="B221" s="431"/>
      <c r="C221" s="432" t="s">
        <v>13</v>
      </c>
      <c r="D221" s="1150" t="s">
        <v>468</v>
      </c>
      <c r="E221" s="2503">
        <v>10.25</v>
      </c>
      <c r="F221" s="2504">
        <v>10.239999771118164</v>
      </c>
      <c r="G221" s="2504">
        <v>10.25</v>
      </c>
      <c r="H221" s="2504">
        <v>10.270000457763672</v>
      </c>
      <c r="I221" s="2504">
        <v>10.369999885559082</v>
      </c>
      <c r="J221" s="2504">
        <v>10.420000076293945</v>
      </c>
      <c r="K221" s="2504">
        <v>10.380000114440918</v>
      </c>
      <c r="L221" s="2504">
        <v>10.329999923706055</v>
      </c>
      <c r="M221" s="2504">
        <v>10.279999732971191</v>
      </c>
      <c r="N221" s="2504">
        <v>10.270000457763672</v>
      </c>
      <c r="O221" s="2504">
        <v>10.25</v>
      </c>
      <c r="P221" s="2504">
        <v>10.279999732971191</v>
      </c>
      <c r="Q221" s="2504">
        <v>10.270000457763672</v>
      </c>
      <c r="R221" s="2504">
        <v>10.229999542236328</v>
      </c>
      <c r="S221" s="2504">
        <v>10.279999732971191</v>
      </c>
      <c r="T221" s="2504">
        <v>10.279999732971191</v>
      </c>
      <c r="U221" s="2504">
        <v>10.300000190734863</v>
      </c>
      <c r="V221" s="2504">
        <v>10.289999961853027</v>
      </c>
      <c r="W221" s="2504">
        <v>10.310000419616699</v>
      </c>
      <c r="X221" s="2504">
        <v>10.300000190734863</v>
      </c>
      <c r="Y221" s="2504">
        <v>10.300000190734863</v>
      </c>
      <c r="Z221" s="2504">
        <v>10.329999923706055</v>
      </c>
      <c r="AA221" s="2504">
        <v>10.300000190734863</v>
      </c>
      <c r="AB221" s="2505">
        <v>10.25</v>
      </c>
      <c r="AC221" s="434"/>
    </row>
    <row r="222" spans="1:30" s="32" customFormat="1" ht="14.25" customHeight="1" thickBot="1" x14ac:dyDescent="0.25">
      <c r="A222" s="33" t="s">
        <v>145</v>
      </c>
      <c r="B222" s="34"/>
      <c r="C222" s="436" t="s">
        <v>13</v>
      </c>
      <c r="D222" s="1152" t="s">
        <v>468</v>
      </c>
      <c r="E222" s="2501">
        <v>10.210000038146973</v>
      </c>
      <c r="F222" s="2500">
        <v>10.170000076293945</v>
      </c>
      <c r="G222" s="2500">
        <v>10.210000038146973</v>
      </c>
      <c r="H222" s="2500">
        <v>10.220000267028809</v>
      </c>
      <c r="I222" s="2500">
        <v>10.319999694824219</v>
      </c>
      <c r="J222" s="2500">
        <v>10.340000152587891</v>
      </c>
      <c r="K222" s="2500">
        <v>10.300000190734863</v>
      </c>
      <c r="L222" s="2500">
        <v>10.260000228881836</v>
      </c>
      <c r="M222" s="2500">
        <v>10.220000267028809</v>
      </c>
      <c r="N222" s="2500">
        <v>10.189999580383301</v>
      </c>
      <c r="O222" s="2500">
        <v>10.199999809265137</v>
      </c>
      <c r="P222" s="2500">
        <v>10.210000038146973</v>
      </c>
      <c r="Q222" s="2500">
        <v>10.189999580383301</v>
      </c>
      <c r="R222" s="2500">
        <v>10.189999580383301</v>
      </c>
      <c r="S222" s="2500">
        <v>10.210000038146973</v>
      </c>
      <c r="T222" s="2500">
        <v>10.180000305175781</v>
      </c>
      <c r="U222" s="2500">
        <v>10.210000038146973</v>
      </c>
      <c r="V222" s="2500">
        <v>10.210000038146973</v>
      </c>
      <c r="W222" s="2500">
        <v>10.199999809265137</v>
      </c>
      <c r="X222" s="2500">
        <v>10.210000038146973</v>
      </c>
      <c r="Y222" s="2500">
        <v>10.229999542236328</v>
      </c>
      <c r="Z222" s="2500">
        <v>10.260000228881836</v>
      </c>
      <c r="AA222" s="2500">
        <v>10.189999580383301</v>
      </c>
      <c r="AB222" s="2502">
        <v>10.180000305175781</v>
      </c>
      <c r="AC222" s="439"/>
    </row>
    <row r="223" spans="1:30" x14ac:dyDescent="0.2">
      <c r="A223" s="2719" t="s">
        <v>110</v>
      </c>
      <c r="B223" s="2725" t="s">
        <v>571</v>
      </c>
      <c r="C223" s="10" t="s">
        <v>486</v>
      </c>
      <c r="D223" s="1153" t="s">
        <v>509</v>
      </c>
      <c r="E223" s="80">
        <v>8.000000000174623E-2</v>
      </c>
      <c r="F223" s="80">
        <v>7.9999999998108251E-2</v>
      </c>
      <c r="G223" s="80">
        <v>0.12000000000261934</v>
      </c>
      <c r="H223" s="426">
        <v>3.9999999997235136E-2</v>
      </c>
      <c r="I223" s="80">
        <v>8.000000000174623E-2</v>
      </c>
      <c r="J223" s="80">
        <v>7.9999999998108251E-2</v>
      </c>
      <c r="K223" s="80">
        <v>0.12000000000261934</v>
      </c>
      <c r="L223" s="80">
        <v>7.9999999998108251E-2</v>
      </c>
      <c r="M223" s="80">
        <v>8.000000000174623E-2</v>
      </c>
      <c r="N223" s="426">
        <v>0.11999999999898137</v>
      </c>
      <c r="O223" s="80">
        <v>0.15999999999985448</v>
      </c>
      <c r="P223" s="80">
        <v>0.15999999999985448</v>
      </c>
      <c r="Q223" s="80">
        <v>0.15999999999985448</v>
      </c>
      <c r="R223" s="80">
        <v>0.11999999999898137</v>
      </c>
      <c r="S223" s="80">
        <v>0.12000000000261934</v>
      </c>
      <c r="T223" s="80">
        <v>7.9999999998108251E-2</v>
      </c>
      <c r="U223" s="80">
        <v>0.15999999999985448</v>
      </c>
      <c r="V223" s="426">
        <v>8.000000000174623E-2</v>
      </c>
      <c r="W223" s="80">
        <v>0.11999999999898137</v>
      </c>
      <c r="X223" s="80">
        <v>0.11999999999898137</v>
      </c>
      <c r="Y223" s="80">
        <v>0.15999999999985448</v>
      </c>
      <c r="Z223" s="80">
        <v>0.2000000000007276</v>
      </c>
      <c r="AA223" s="80">
        <v>0.12000000000261934</v>
      </c>
      <c r="AB223" s="80">
        <v>0.12000000000261934</v>
      </c>
      <c r="AC223" s="121">
        <f>SUM(E223:AB223)</f>
        <v>2.7600000000056752</v>
      </c>
    </row>
    <row r="224" spans="1:30" x14ac:dyDescent="0.2">
      <c r="A224" s="2720"/>
      <c r="B224" s="2726"/>
      <c r="C224" s="11" t="s">
        <v>487</v>
      </c>
      <c r="D224" s="1156" t="s">
        <v>509</v>
      </c>
      <c r="E224" s="82">
        <v>3.999999999996362E-2</v>
      </c>
      <c r="F224" s="82">
        <v>0</v>
      </c>
      <c r="G224" s="82">
        <v>0</v>
      </c>
      <c r="H224" s="430">
        <v>4.0000000000873115E-2</v>
      </c>
      <c r="I224" s="82">
        <v>3.999999999996362E-2</v>
      </c>
      <c r="J224" s="82">
        <v>0</v>
      </c>
      <c r="K224" s="82">
        <v>3.999999999996362E-2</v>
      </c>
      <c r="L224" s="82">
        <v>0</v>
      </c>
      <c r="M224" s="82">
        <v>3.999999999996362E-2</v>
      </c>
      <c r="N224" s="430">
        <v>3.999999999996362E-2</v>
      </c>
      <c r="O224" s="82">
        <v>3.999999999996362E-2</v>
      </c>
      <c r="P224" s="82">
        <v>3.999999999996362E-2</v>
      </c>
      <c r="Q224" s="82">
        <v>3.999999999996362E-2</v>
      </c>
      <c r="R224" s="82">
        <v>3.999999999996362E-2</v>
      </c>
      <c r="S224" s="82">
        <v>3.999999999996362E-2</v>
      </c>
      <c r="T224" s="82">
        <v>0</v>
      </c>
      <c r="U224" s="82">
        <v>3.999999999996362E-2</v>
      </c>
      <c r="V224" s="430">
        <v>3.999999999996362E-2</v>
      </c>
      <c r="W224" s="82">
        <v>3.999999999996362E-2</v>
      </c>
      <c r="X224" s="82">
        <v>0</v>
      </c>
      <c r="Y224" s="82">
        <v>3.999999999996362E-2</v>
      </c>
      <c r="Z224" s="82">
        <v>3.999999999996362E-2</v>
      </c>
      <c r="AA224" s="82">
        <v>3.999999999996362E-2</v>
      </c>
      <c r="AB224" s="82">
        <v>3.999999999996362E-2</v>
      </c>
      <c r="AC224" s="117">
        <f>SUM(E224:AB224)</f>
        <v>0.72000000000025466</v>
      </c>
    </row>
    <row r="225" spans="1:30" ht="12.75" thickBot="1" x14ac:dyDescent="0.25">
      <c r="A225" s="2720"/>
      <c r="B225" s="2726"/>
      <c r="C225" s="11" t="s">
        <v>8</v>
      </c>
      <c r="D225" s="1156" t="s">
        <v>468</v>
      </c>
      <c r="E225" s="2530">
        <v>5</v>
      </c>
      <c r="F225" s="2531">
        <v>4</v>
      </c>
      <c r="G225" s="2531">
        <v>4</v>
      </c>
      <c r="H225" s="2531">
        <v>4</v>
      </c>
      <c r="I225" s="2531">
        <v>4</v>
      </c>
      <c r="J225" s="2531">
        <v>4</v>
      </c>
      <c r="K225" s="2531">
        <v>5</v>
      </c>
      <c r="L225" s="2531">
        <v>4</v>
      </c>
      <c r="M225" s="2531">
        <v>7</v>
      </c>
      <c r="N225" s="2531">
        <v>6</v>
      </c>
      <c r="O225" s="2531">
        <v>7</v>
      </c>
      <c r="P225" s="2531">
        <v>7</v>
      </c>
      <c r="Q225" s="2531">
        <v>6</v>
      </c>
      <c r="R225" s="2531">
        <v>7</v>
      </c>
      <c r="S225" s="2531">
        <v>8</v>
      </c>
      <c r="T225" s="2531">
        <v>7</v>
      </c>
      <c r="U225" s="2531">
        <v>7</v>
      </c>
      <c r="V225" s="2531">
        <v>7</v>
      </c>
      <c r="W225" s="2531">
        <v>6</v>
      </c>
      <c r="X225" s="2531">
        <v>7</v>
      </c>
      <c r="Y225" s="2531">
        <v>6</v>
      </c>
      <c r="Z225" s="2531">
        <v>6</v>
      </c>
      <c r="AA225" s="2531">
        <v>6</v>
      </c>
      <c r="AB225" s="2532">
        <v>5</v>
      </c>
      <c r="AC225" s="83"/>
      <c r="AD225" s="78"/>
    </row>
    <row r="226" spans="1:30" ht="12" thickBot="1" x14ac:dyDescent="0.25">
      <c r="A226" s="2753"/>
      <c r="B226" s="2754"/>
      <c r="C226" s="45" t="s">
        <v>16</v>
      </c>
      <c r="D226" s="45"/>
      <c r="E226" s="126">
        <f t="shared" ref="E226:AC226" si="69">E224/E223</f>
        <v>0.49999999998863132</v>
      </c>
      <c r="F226" s="126">
        <f t="shared" si="69"/>
        <v>0</v>
      </c>
      <c r="G226" s="126">
        <f t="shared" si="69"/>
        <v>0</v>
      </c>
      <c r="H226" s="450">
        <f t="shared" si="69"/>
        <v>1.0000000000909495</v>
      </c>
      <c r="I226" s="126">
        <f t="shared" si="69"/>
        <v>0.49999999998863132</v>
      </c>
      <c r="J226" s="126">
        <f t="shared" si="69"/>
        <v>0</v>
      </c>
      <c r="K226" s="126">
        <f t="shared" si="69"/>
        <v>0.33333333332575421</v>
      </c>
      <c r="L226" s="126">
        <f t="shared" si="69"/>
        <v>0</v>
      </c>
      <c r="M226" s="126">
        <f t="shared" si="69"/>
        <v>0.49999999998863132</v>
      </c>
      <c r="N226" s="450">
        <f t="shared" si="69"/>
        <v>0.33333333333585968</v>
      </c>
      <c r="O226" s="126">
        <f t="shared" si="69"/>
        <v>0.25</v>
      </c>
      <c r="P226" s="126">
        <f t="shared" si="69"/>
        <v>0.25</v>
      </c>
      <c r="Q226" s="126">
        <f t="shared" si="69"/>
        <v>0.25</v>
      </c>
      <c r="R226" s="126">
        <f t="shared" si="69"/>
        <v>0.33333333333585968</v>
      </c>
      <c r="S226" s="126">
        <f t="shared" si="69"/>
        <v>0.33333333332575421</v>
      </c>
      <c r="T226" s="126">
        <f t="shared" si="69"/>
        <v>0</v>
      </c>
      <c r="U226" s="126">
        <f t="shared" si="69"/>
        <v>0.25</v>
      </c>
      <c r="V226" s="450">
        <f t="shared" si="69"/>
        <v>0.49999999998863132</v>
      </c>
      <c r="W226" s="126">
        <f t="shared" si="69"/>
        <v>0.33333333333585968</v>
      </c>
      <c r="X226" s="126">
        <f t="shared" si="69"/>
        <v>0</v>
      </c>
      <c r="Y226" s="126">
        <f t="shared" si="69"/>
        <v>0.25</v>
      </c>
      <c r="Z226" s="126">
        <f t="shared" si="69"/>
        <v>0.19999999999909052</v>
      </c>
      <c r="AA226" s="126">
        <f t="shared" si="69"/>
        <v>0.33333333332575421</v>
      </c>
      <c r="AB226" s="126">
        <f t="shared" si="69"/>
        <v>0.33333333332575421</v>
      </c>
      <c r="AC226" s="122">
        <f t="shared" si="69"/>
        <v>0.26086956521694715</v>
      </c>
    </row>
    <row r="227" spans="1:30" x14ac:dyDescent="0.2">
      <c r="A227" s="2755" t="s">
        <v>118</v>
      </c>
      <c r="B227" s="2740" t="s">
        <v>572</v>
      </c>
      <c r="C227" s="63" t="s">
        <v>486</v>
      </c>
      <c r="D227" s="1201" t="s">
        <v>509</v>
      </c>
      <c r="E227" s="86">
        <v>0.319999999992433</v>
      </c>
      <c r="F227" s="86">
        <v>0.27999999999883585</v>
      </c>
      <c r="G227" s="86">
        <v>0.27999999999883585</v>
      </c>
      <c r="H227" s="454">
        <v>0.24000000000523869</v>
      </c>
      <c r="I227" s="86">
        <v>0.24000000000523869</v>
      </c>
      <c r="J227" s="86">
        <v>0.319999999992433</v>
      </c>
      <c r="K227" s="86">
        <v>0.36000000000058208</v>
      </c>
      <c r="L227" s="86">
        <v>0.36000000000058208</v>
      </c>
      <c r="M227" s="86">
        <v>0.36000000000058208</v>
      </c>
      <c r="N227" s="454">
        <v>0.40000000000873115</v>
      </c>
      <c r="O227" s="86">
        <v>0.75999999999476131</v>
      </c>
      <c r="P227" s="86">
        <v>0.55999999999767169</v>
      </c>
      <c r="Q227" s="86">
        <v>0.60000000000582077</v>
      </c>
      <c r="R227" s="86">
        <v>0.39999999999417923</v>
      </c>
      <c r="S227" s="86">
        <v>0.44000000000232831</v>
      </c>
      <c r="T227" s="86">
        <v>0.44000000000232831</v>
      </c>
      <c r="U227" s="86">
        <v>0.63999999999941792</v>
      </c>
      <c r="V227" s="454">
        <v>0.47999999999592546</v>
      </c>
      <c r="W227" s="86">
        <v>0.32000000000698492</v>
      </c>
      <c r="X227" s="86">
        <v>0.39999999999417923</v>
      </c>
      <c r="Y227" s="86">
        <v>0.47999999999592546</v>
      </c>
      <c r="Z227" s="86">
        <v>0.72000000000116415</v>
      </c>
      <c r="AA227" s="86">
        <v>0.55999999999767169</v>
      </c>
      <c r="AB227" s="86">
        <v>0.48000000001047738</v>
      </c>
      <c r="AC227" s="124">
        <f>SUM(E227:AB227)</f>
        <v>10.440000000002328</v>
      </c>
    </row>
    <row r="228" spans="1:30" x14ac:dyDescent="0.2">
      <c r="A228" s="2720"/>
      <c r="B228" s="2726"/>
      <c r="C228" s="11" t="s">
        <v>487</v>
      </c>
      <c r="D228" s="1156" t="s">
        <v>509</v>
      </c>
      <c r="E228" s="82">
        <v>3.9999999997235136E-2</v>
      </c>
      <c r="F228" s="82">
        <v>4.0000000000873115E-2</v>
      </c>
      <c r="G228" s="82">
        <v>4.0000000000873115E-2</v>
      </c>
      <c r="H228" s="430">
        <v>4.0000000000873115E-2</v>
      </c>
      <c r="I228" s="82">
        <v>3.9999999997235136E-2</v>
      </c>
      <c r="J228" s="82">
        <v>4.0000000000873115E-2</v>
      </c>
      <c r="K228" s="82">
        <v>8.000000000174623E-2</v>
      </c>
      <c r="L228" s="82">
        <v>7.9999999998108251E-2</v>
      </c>
      <c r="M228" s="82">
        <v>8.000000000174623E-2</v>
      </c>
      <c r="N228" s="430">
        <v>3.9999999997235136E-2</v>
      </c>
      <c r="O228" s="82">
        <v>0.12000000000261934</v>
      </c>
      <c r="P228" s="82">
        <v>0.15999999999985448</v>
      </c>
      <c r="Q228" s="82">
        <v>4.0000000000873115E-2</v>
      </c>
      <c r="R228" s="82">
        <v>7.9999999998108251E-2</v>
      </c>
      <c r="S228" s="82">
        <v>8.000000000174623E-2</v>
      </c>
      <c r="T228" s="82">
        <v>7.9999999998108251E-2</v>
      </c>
      <c r="U228" s="82">
        <v>0.15999999999985448</v>
      </c>
      <c r="V228" s="430">
        <v>8.000000000174623E-2</v>
      </c>
      <c r="W228" s="82">
        <v>7.9999999998108251E-2</v>
      </c>
      <c r="X228" s="82">
        <v>4.0000000000873115E-2</v>
      </c>
      <c r="Y228" s="82">
        <v>7.9999999998108251E-2</v>
      </c>
      <c r="Z228" s="82">
        <v>8.000000000174623E-2</v>
      </c>
      <c r="AA228" s="82">
        <v>7.9999999998108251E-2</v>
      </c>
      <c r="AB228" s="82">
        <v>8.000000000174623E-2</v>
      </c>
      <c r="AC228" s="124">
        <f>SUM(E228:AB228)</f>
        <v>1.7599999999983993</v>
      </c>
    </row>
    <row r="229" spans="1:30" ht="12" x14ac:dyDescent="0.2">
      <c r="A229" s="2720"/>
      <c r="B229" s="2726"/>
      <c r="C229" s="11" t="s">
        <v>8</v>
      </c>
      <c r="D229" s="1275" t="s">
        <v>468</v>
      </c>
      <c r="E229" s="2513">
        <v>16</v>
      </c>
      <c r="F229" s="2512">
        <v>14</v>
      </c>
      <c r="G229" s="2512">
        <v>13</v>
      </c>
      <c r="H229" s="2512">
        <v>14</v>
      </c>
      <c r="I229" s="2512">
        <v>13</v>
      </c>
      <c r="J229" s="2512">
        <v>18</v>
      </c>
      <c r="K229" s="2512">
        <v>23</v>
      </c>
      <c r="L229" s="2512">
        <v>27</v>
      </c>
      <c r="M229" s="2512">
        <v>30</v>
      </c>
      <c r="N229" s="2512">
        <v>32</v>
      </c>
      <c r="O229" s="2512">
        <v>31</v>
      </c>
      <c r="P229" s="2512">
        <v>29</v>
      </c>
      <c r="Q229" s="2512">
        <v>30</v>
      </c>
      <c r="R229" s="2512">
        <v>31</v>
      </c>
      <c r="S229" s="2512">
        <v>28</v>
      </c>
      <c r="T229" s="2512">
        <v>27</v>
      </c>
      <c r="U229" s="2512">
        <v>28</v>
      </c>
      <c r="V229" s="2512">
        <v>28</v>
      </c>
      <c r="W229" s="2512">
        <v>27</v>
      </c>
      <c r="X229" s="2512">
        <v>27</v>
      </c>
      <c r="Y229" s="2512">
        <v>27</v>
      </c>
      <c r="Z229" s="2512">
        <v>30</v>
      </c>
      <c r="AA229" s="2512">
        <v>22</v>
      </c>
      <c r="AB229" s="2514">
        <v>19</v>
      </c>
      <c r="AC229" s="83"/>
    </row>
    <row r="230" spans="1:30" ht="12" thickBot="1" x14ac:dyDescent="0.25">
      <c r="A230" s="2721"/>
      <c r="B230" s="2727"/>
      <c r="C230" s="46" t="s">
        <v>16</v>
      </c>
      <c r="D230" s="46"/>
      <c r="E230" s="110">
        <f t="shared" ref="E230:AC230" si="70">E228/E227</f>
        <v>0.12499999999431566</v>
      </c>
      <c r="F230" s="110">
        <f t="shared" si="70"/>
        <v>0.14285714286085507</v>
      </c>
      <c r="G230" s="110">
        <f t="shared" si="70"/>
        <v>0.14285714286085507</v>
      </c>
      <c r="H230" s="428">
        <f t="shared" si="70"/>
        <v>0.16666666666666666</v>
      </c>
      <c r="I230" s="110">
        <f t="shared" si="70"/>
        <v>0.16666666665150842</v>
      </c>
      <c r="J230" s="110">
        <f t="shared" si="70"/>
        <v>0.12500000000568434</v>
      </c>
      <c r="K230" s="110">
        <f t="shared" si="70"/>
        <v>0.22222222222671356</v>
      </c>
      <c r="L230" s="110">
        <f t="shared" si="70"/>
        <v>0.22222222221660806</v>
      </c>
      <c r="M230" s="110">
        <f t="shared" si="70"/>
        <v>0.22222222222671356</v>
      </c>
      <c r="N230" s="428">
        <f t="shared" si="70"/>
        <v>9.9999999990905059E-2</v>
      </c>
      <c r="O230" s="110">
        <f t="shared" si="70"/>
        <v>0.15789473684664013</v>
      </c>
      <c r="P230" s="110">
        <f t="shared" si="70"/>
        <v>0.28571428571521379</v>
      </c>
      <c r="Q230" s="110">
        <f t="shared" si="70"/>
        <v>6.6666666667475102E-2</v>
      </c>
      <c r="R230" s="110">
        <f t="shared" si="70"/>
        <v>0.19999999999818102</v>
      </c>
      <c r="S230" s="110">
        <f t="shared" si="70"/>
        <v>0.18181818182118842</v>
      </c>
      <c r="T230" s="110">
        <f t="shared" si="70"/>
        <v>0.18181818181292028</v>
      </c>
      <c r="U230" s="110">
        <f t="shared" si="70"/>
        <v>0.25</v>
      </c>
      <c r="V230" s="428">
        <f t="shared" si="70"/>
        <v>0.16666666667171942</v>
      </c>
      <c r="W230" s="110">
        <f t="shared" si="70"/>
        <v>0.24999999998863132</v>
      </c>
      <c r="X230" s="110">
        <f t="shared" si="70"/>
        <v>0.10000000000363798</v>
      </c>
      <c r="Y230" s="110">
        <f t="shared" si="70"/>
        <v>0.16666666666414029</v>
      </c>
      <c r="Z230" s="110">
        <f t="shared" si="70"/>
        <v>0.11111111111335678</v>
      </c>
      <c r="AA230" s="110">
        <f t="shared" si="70"/>
        <v>0.14285714285435869</v>
      </c>
      <c r="AB230" s="110">
        <f t="shared" si="70"/>
        <v>0.16666666666666666</v>
      </c>
      <c r="AC230" s="122">
        <f t="shared" si="70"/>
        <v>0.16858237547873628</v>
      </c>
    </row>
    <row r="231" spans="1:30" x14ac:dyDescent="0.2">
      <c r="A231" s="2719" t="s">
        <v>119</v>
      </c>
      <c r="B231" s="2722" t="s">
        <v>573</v>
      </c>
      <c r="C231" s="10" t="s">
        <v>486</v>
      </c>
      <c r="D231" s="1153" t="s">
        <v>509</v>
      </c>
      <c r="E231" s="1144">
        <v>0.23999999999978172</v>
      </c>
      <c r="F231" s="80">
        <v>0.1999999999998181</v>
      </c>
      <c r="G231" s="80">
        <v>0.2000000000007276</v>
      </c>
      <c r="H231" s="426">
        <v>0.15999999999985448</v>
      </c>
      <c r="I231" s="80">
        <v>0.1999999999998181</v>
      </c>
      <c r="J231" s="80">
        <v>0.1999999999998181</v>
      </c>
      <c r="K231" s="80">
        <v>0.1999999999998181</v>
      </c>
      <c r="L231" s="80">
        <v>0.24000000000069122</v>
      </c>
      <c r="M231" s="80">
        <v>0.27999999999974534</v>
      </c>
      <c r="N231" s="426">
        <v>0.27999999999974534</v>
      </c>
      <c r="O231" s="80">
        <v>0.48000000000047294</v>
      </c>
      <c r="P231" s="80">
        <v>0.47999999999956344</v>
      </c>
      <c r="Q231" s="80">
        <v>0.56000000000040018</v>
      </c>
      <c r="R231" s="80">
        <v>0.31999999999970896</v>
      </c>
      <c r="S231" s="80">
        <v>0.31999999999970896</v>
      </c>
      <c r="T231" s="80">
        <v>0.32000000000061846</v>
      </c>
      <c r="U231" s="80">
        <v>0.43999999999959982</v>
      </c>
      <c r="V231" s="426">
        <v>0.1999999999998181</v>
      </c>
      <c r="W231" s="80">
        <v>0.2000000000007276</v>
      </c>
      <c r="X231" s="80">
        <v>0.23999999999978172</v>
      </c>
      <c r="Y231" s="80">
        <v>0.31999999999970896</v>
      </c>
      <c r="Z231" s="80">
        <v>0.31999999999970896</v>
      </c>
      <c r="AA231" s="80">
        <v>0.32000000000061846</v>
      </c>
      <c r="AB231" s="80">
        <v>0.23999999999978172</v>
      </c>
      <c r="AC231" s="124">
        <f>SUM(E231:AB231)</f>
        <v>6.9600000000000364</v>
      </c>
    </row>
    <row r="232" spans="1:30" x14ac:dyDescent="0.2">
      <c r="A232" s="2720"/>
      <c r="B232" s="2723"/>
      <c r="C232" s="11" t="s">
        <v>487</v>
      </c>
      <c r="D232" s="1156" t="s">
        <v>509</v>
      </c>
      <c r="E232" s="82">
        <v>0</v>
      </c>
      <c r="F232" s="82">
        <v>0</v>
      </c>
      <c r="G232" s="82">
        <v>0</v>
      </c>
      <c r="H232" s="82">
        <v>0</v>
      </c>
      <c r="I232" s="82">
        <v>0</v>
      </c>
      <c r="J232" s="82">
        <v>0</v>
      </c>
      <c r="K232" s="82">
        <v>0</v>
      </c>
      <c r="L232" s="82">
        <v>0</v>
      </c>
      <c r="M232" s="82">
        <v>0</v>
      </c>
      <c r="N232" s="82">
        <v>0</v>
      </c>
      <c r="O232" s="82">
        <v>0</v>
      </c>
      <c r="P232" s="82">
        <v>0</v>
      </c>
      <c r="Q232" s="82"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0</v>
      </c>
      <c r="W232" s="82">
        <v>0</v>
      </c>
      <c r="X232" s="82">
        <v>0</v>
      </c>
      <c r="Y232" s="82">
        <v>0</v>
      </c>
      <c r="Z232" s="82">
        <v>0</v>
      </c>
      <c r="AA232" s="82">
        <v>0</v>
      </c>
      <c r="AB232" s="82">
        <v>0</v>
      </c>
      <c r="AC232" s="124">
        <f>SUM(E232:AB232)</f>
        <v>0</v>
      </c>
      <c r="AD232" s="678" t="s">
        <v>474</v>
      </c>
    </row>
    <row r="233" spans="1:30" ht="12" x14ac:dyDescent="0.2">
      <c r="A233" s="2720"/>
      <c r="B233" s="2723"/>
      <c r="C233" s="11" t="s">
        <v>8</v>
      </c>
      <c r="D233" s="1275" t="s">
        <v>468</v>
      </c>
      <c r="E233" s="2522">
        <v>11</v>
      </c>
      <c r="F233" s="2521">
        <v>12</v>
      </c>
      <c r="G233" s="2521">
        <v>11</v>
      </c>
      <c r="H233" s="2521">
        <v>10</v>
      </c>
      <c r="I233" s="2521">
        <v>10</v>
      </c>
      <c r="J233" s="2521">
        <v>10</v>
      </c>
      <c r="K233" s="2521">
        <v>12</v>
      </c>
      <c r="L233" s="2521">
        <v>15</v>
      </c>
      <c r="M233" s="2521">
        <v>22</v>
      </c>
      <c r="N233" s="2521">
        <v>25</v>
      </c>
      <c r="O233" s="2521">
        <v>25</v>
      </c>
      <c r="P233" s="2521">
        <v>24</v>
      </c>
      <c r="Q233" s="2521">
        <v>24</v>
      </c>
      <c r="R233" s="2521">
        <v>22</v>
      </c>
      <c r="S233" s="2521">
        <v>20</v>
      </c>
      <c r="T233" s="2521">
        <v>22</v>
      </c>
      <c r="U233" s="2521">
        <v>19</v>
      </c>
      <c r="V233" s="2521">
        <v>18</v>
      </c>
      <c r="W233" s="2521">
        <v>17</v>
      </c>
      <c r="X233" s="2521">
        <v>16</v>
      </c>
      <c r="Y233" s="2521">
        <v>16</v>
      </c>
      <c r="Z233" s="2521">
        <v>14</v>
      </c>
      <c r="AA233" s="2521">
        <v>13</v>
      </c>
      <c r="AB233" s="2523">
        <v>12</v>
      </c>
      <c r="AC233" s="83"/>
      <c r="AD233" s="78"/>
    </row>
    <row r="234" spans="1:30" ht="12" thickBot="1" x14ac:dyDescent="0.25">
      <c r="A234" s="2721"/>
      <c r="B234" s="2724"/>
      <c r="C234" s="46" t="s">
        <v>16</v>
      </c>
      <c r="D234" s="46"/>
      <c r="E234" s="126">
        <f t="shared" ref="E234:AC234" si="71">E232/E231</f>
        <v>0</v>
      </c>
      <c r="F234" s="126">
        <f t="shared" si="71"/>
        <v>0</v>
      </c>
      <c r="G234" s="126">
        <f t="shared" si="71"/>
        <v>0</v>
      </c>
      <c r="H234" s="450">
        <f t="shared" si="71"/>
        <v>0</v>
      </c>
      <c r="I234" s="126">
        <f t="shared" si="71"/>
        <v>0</v>
      </c>
      <c r="J234" s="126">
        <f t="shared" si="71"/>
        <v>0</v>
      </c>
      <c r="K234" s="126">
        <f t="shared" si="71"/>
        <v>0</v>
      </c>
      <c r="L234" s="126">
        <f t="shared" si="71"/>
        <v>0</v>
      </c>
      <c r="M234" s="126">
        <f t="shared" si="71"/>
        <v>0</v>
      </c>
      <c r="N234" s="450">
        <f t="shared" si="71"/>
        <v>0</v>
      </c>
      <c r="O234" s="126">
        <f t="shared" si="71"/>
        <v>0</v>
      </c>
      <c r="P234" s="126">
        <f t="shared" si="71"/>
        <v>0</v>
      </c>
      <c r="Q234" s="126">
        <f t="shared" si="71"/>
        <v>0</v>
      </c>
      <c r="R234" s="126">
        <f t="shared" si="71"/>
        <v>0</v>
      </c>
      <c r="S234" s="126">
        <f t="shared" si="71"/>
        <v>0</v>
      </c>
      <c r="T234" s="126">
        <f t="shared" si="71"/>
        <v>0</v>
      </c>
      <c r="U234" s="126">
        <f t="shared" si="71"/>
        <v>0</v>
      </c>
      <c r="V234" s="450">
        <f t="shared" si="71"/>
        <v>0</v>
      </c>
      <c r="W234" s="126">
        <f t="shared" si="71"/>
        <v>0</v>
      </c>
      <c r="X234" s="126">
        <f t="shared" si="71"/>
        <v>0</v>
      </c>
      <c r="Y234" s="126">
        <f t="shared" si="71"/>
        <v>0</v>
      </c>
      <c r="Z234" s="126">
        <f t="shared" si="71"/>
        <v>0</v>
      </c>
      <c r="AA234" s="126">
        <f t="shared" si="71"/>
        <v>0</v>
      </c>
      <c r="AB234" s="126">
        <f t="shared" si="71"/>
        <v>0</v>
      </c>
      <c r="AC234" s="122">
        <f t="shared" si="71"/>
        <v>0</v>
      </c>
    </row>
    <row r="235" spans="1:30" x14ac:dyDescent="0.2">
      <c r="A235" s="2728" t="s">
        <v>111</v>
      </c>
      <c r="B235" s="2722" t="s">
        <v>879</v>
      </c>
      <c r="C235" s="10" t="s">
        <v>486</v>
      </c>
      <c r="D235" s="1153" t="s">
        <v>509</v>
      </c>
      <c r="E235" s="225">
        <v>1.6799999999966531E-3</v>
      </c>
      <c r="F235" s="225">
        <v>1.2799999999879219E-3</v>
      </c>
      <c r="G235" s="225">
        <v>1.4400000000023283E-3</v>
      </c>
      <c r="H235" s="452">
        <v>1.0400000000117871E-3</v>
      </c>
      <c r="I235" s="225">
        <v>1.3599999999860302E-3</v>
      </c>
      <c r="J235" s="225">
        <v>1.4400000000023283E-3</v>
      </c>
      <c r="K235" s="225">
        <v>2.0000000000072759E-3</v>
      </c>
      <c r="L235" s="225">
        <v>1.8399999999928697E-3</v>
      </c>
      <c r="M235" s="225">
        <v>1.8400000000110596E-3</v>
      </c>
      <c r="N235" s="452">
        <v>1.9199999999909778E-3</v>
      </c>
      <c r="O235" s="225">
        <v>3.7600000000020373E-3</v>
      </c>
      <c r="P235" s="225">
        <v>2.8800000000046566E-3</v>
      </c>
      <c r="Q235" s="225">
        <v>3.2799999999951978E-3</v>
      </c>
      <c r="R235" s="225">
        <v>2.240000000001601E-3</v>
      </c>
      <c r="S235" s="225">
        <v>2.319999999999709E-3</v>
      </c>
      <c r="T235" s="225">
        <v>2.319999999999709E-3</v>
      </c>
      <c r="U235" s="225">
        <v>3.5200000000077127E-3</v>
      </c>
      <c r="V235" s="452">
        <v>2.319999999999709E-3</v>
      </c>
      <c r="W235" s="225">
        <v>2.319999999999709E-3</v>
      </c>
      <c r="X235" s="225">
        <v>2.3999999999978171E-3</v>
      </c>
      <c r="Y235" s="225">
        <v>3.1999999999970897E-3</v>
      </c>
      <c r="Z235" s="225">
        <v>3.9199999999982539E-3</v>
      </c>
      <c r="AA235" s="225">
        <v>3.1199999999989812E-3</v>
      </c>
      <c r="AB235" s="225">
        <v>3.1199999999989812E-3</v>
      </c>
      <c r="AC235" s="124">
        <f>SUM(E235:AB235)</f>
        <v>5.6559999999990396E-2</v>
      </c>
    </row>
    <row r="236" spans="1:30" x14ac:dyDescent="0.2">
      <c r="A236" s="2729"/>
      <c r="B236" s="2723"/>
      <c r="C236" s="11" t="s">
        <v>487</v>
      </c>
      <c r="D236" s="1156" t="s">
        <v>509</v>
      </c>
      <c r="E236" s="2603">
        <v>8.0000000000381985E-5</v>
      </c>
      <c r="F236" s="2603">
        <v>7.9999999999245117E-5</v>
      </c>
      <c r="G236" s="2603">
        <v>1.6000000000076397E-4</v>
      </c>
      <c r="H236" s="2604">
        <v>7.9999999999245117E-5</v>
      </c>
      <c r="I236" s="2603">
        <v>1.6000000000076397E-4</v>
      </c>
      <c r="J236" s="2603">
        <v>1.599999999996271E-4</v>
      </c>
      <c r="K236" s="2603">
        <v>2.4000000000000911E-4</v>
      </c>
      <c r="L236" s="2603">
        <v>1.599999999996271E-4</v>
      </c>
      <c r="M236" s="2603">
        <v>1.6000000000076397E-4</v>
      </c>
      <c r="N236" s="2604">
        <v>1.599999999996271E-4</v>
      </c>
      <c r="O236" s="2603">
        <v>1.599999999996271E-4</v>
      </c>
      <c r="P236" s="2603">
        <v>2.4000000000000911E-4</v>
      </c>
      <c r="Q236" s="2603">
        <v>1.6000000000076397E-4</v>
      </c>
      <c r="R236" s="2603">
        <v>1.599999999996271E-4</v>
      </c>
      <c r="S236" s="2603">
        <v>1.599999999996271E-4</v>
      </c>
      <c r="T236" s="2603">
        <v>8.0000000000381985E-5</v>
      </c>
      <c r="U236" s="2603">
        <v>2.4000000000000911E-4</v>
      </c>
      <c r="V236" s="2604">
        <v>1.599999999996271E-4</v>
      </c>
      <c r="W236" s="2603">
        <v>1.6000000000076397E-4</v>
      </c>
      <c r="X236" s="2603">
        <v>2.4000000000000911E-4</v>
      </c>
      <c r="Y236" s="2603">
        <v>3.199999999992542E-4</v>
      </c>
      <c r="Z236" s="2603">
        <v>4.0000000000077306E-4</v>
      </c>
      <c r="AA236" s="2603">
        <v>2.4000000000000911E-4</v>
      </c>
      <c r="AB236" s="2603">
        <v>1.599999999996271E-4</v>
      </c>
      <c r="AC236" s="124">
        <f>SUM(E236:AB236)</f>
        <v>4.320000000000164E-3</v>
      </c>
      <c r="AD236" s="671"/>
    </row>
    <row r="237" spans="1:30" ht="12" x14ac:dyDescent="0.2">
      <c r="A237" s="2729"/>
      <c r="B237" s="2723"/>
      <c r="C237" s="11" t="s">
        <v>8</v>
      </c>
      <c r="D237" s="1275" t="s">
        <v>468</v>
      </c>
      <c r="E237" s="2516">
        <v>3</v>
      </c>
      <c r="F237" s="2515">
        <v>1</v>
      </c>
      <c r="G237" s="2515">
        <v>3</v>
      </c>
      <c r="H237" s="2515">
        <v>1</v>
      </c>
      <c r="I237" s="2515">
        <v>2</v>
      </c>
      <c r="J237" s="2515">
        <v>2</v>
      </c>
      <c r="K237" s="2515">
        <v>4</v>
      </c>
      <c r="L237" s="2515">
        <v>5</v>
      </c>
      <c r="M237" s="2515">
        <v>6</v>
      </c>
      <c r="N237" s="2515">
        <v>6</v>
      </c>
      <c r="O237" s="2515">
        <v>6</v>
      </c>
      <c r="P237" s="2515">
        <v>7</v>
      </c>
      <c r="Q237" s="2515">
        <v>6</v>
      </c>
      <c r="R237" s="2515">
        <v>7</v>
      </c>
      <c r="S237" s="2515">
        <v>6</v>
      </c>
      <c r="T237" s="2515">
        <v>7</v>
      </c>
      <c r="U237" s="2515">
        <v>6</v>
      </c>
      <c r="V237" s="2515">
        <v>6</v>
      </c>
      <c r="W237" s="2515">
        <v>7</v>
      </c>
      <c r="X237" s="2515">
        <v>7</v>
      </c>
      <c r="Y237" s="2515">
        <v>7</v>
      </c>
      <c r="Z237" s="2515">
        <v>7</v>
      </c>
      <c r="AA237" s="2515">
        <v>4</v>
      </c>
      <c r="AB237" s="2517">
        <v>4</v>
      </c>
      <c r="AC237" s="83"/>
    </row>
    <row r="238" spans="1:30" ht="12" thickBot="1" x14ac:dyDescent="0.25">
      <c r="A238" s="2730"/>
      <c r="B238" s="2724"/>
      <c r="C238" s="46" t="s">
        <v>16</v>
      </c>
      <c r="D238" s="46"/>
      <c r="E238" s="110">
        <f t="shared" ref="E238:AC238" si="72">E236/E235</f>
        <v>4.7619047619369859E-2</v>
      </c>
      <c r="F238" s="110">
        <f t="shared" si="72"/>
        <v>6.25E-2</v>
      </c>
      <c r="G238" s="110">
        <f t="shared" si="72"/>
        <v>0.11111111111146199</v>
      </c>
      <c r="H238" s="450">
        <f t="shared" si="72"/>
        <v>7.6923076921479247E-2</v>
      </c>
      <c r="I238" s="110">
        <f t="shared" si="72"/>
        <v>0.11764705882529962</v>
      </c>
      <c r="J238" s="110">
        <f t="shared" si="72"/>
        <v>0.1111111111106725</v>
      </c>
      <c r="K238" s="110">
        <f t="shared" si="72"/>
        <v>0.11999999999956801</v>
      </c>
      <c r="L238" s="110">
        <f t="shared" si="72"/>
        <v>8.6956521739264742E-2</v>
      </c>
      <c r="M238" s="110">
        <f t="shared" si="72"/>
        <v>8.6956521739022977E-2</v>
      </c>
      <c r="N238" s="428">
        <f t="shared" si="72"/>
        <v>8.3333333333530712E-2</v>
      </c>
      <c r="O238" s="110">
        <f t="shared" si="72"/>
        <v>4.2553191489239472E-2</v>
      </c>
      <c r="P238" s="110">
        <f t="shared" si="72"/>
        <v>8.3333333333201753E-2</v>
      </c>
      <c r="Q238" s="110">
        <f t="shared" si="72"/>
        <v>4.8780487805182383E-2</v>
      </c>
      <c r="R238" s="110">
        <f t="shared" si="72"/>
        <v>7.1428571428353904E-2</v>
      </c>
      <c r="S238" s="110">
        <f t="shared" si="72"/>
        <v>6.8965517241227223E-2</v>
      </c>
      <c r="T238" s="110">
        <f t="shared" si="72"/>
        <v>3.4482758620858631E-2</v>
      </c>
      <c r="U238" s="110">
        <f t="shared" si="72"/>
        <v>6.8181818181671378E-2</v>
      </c>
      <c r="V238" s="428">
        <f t="shared" si="72"/>
        <v>6.8965517241227223E-2</v>
      </c>
      <c r="W238" s="110">
        <f t="shared" si="72"/>
        <v>6.8965517241717261E-2</v>
      </c>
      <c r="X238" s="110">
        <f t="shared" si="72"/>
        <v>0.10000000000009475</v>
      </c>
      <c r="Y238" s="110">
        <f t="shared" si="72"/>
        <v>9.9999999999857883E-2</v>
      </c>
      <c r="Z238" s="110">
        <f t="shared" si="72"/>
        <v>0.10204081632677327</v>
      </c>
      <c r="AA238" s="110">
        <f t="shared" si="72"/>
        <v>7.692307692310496E-2</v>
      </c>
      <c r="AB238" s="110">
        <f t="shared" si="72"/>
        <v>5.1282051281948508E-2</v>
      </c>
      <c r="AC238" s="122">
        <f t="shared" si="72"/>
        <v>7.6379066478092242E-2</v>
      </c>
    </row>
    <row r="239" spans="1:30" x14ac:dyDescent="0.2">
      <c r="A239" s="2719" t="s">
        <v>103</v>
      </c>
      <c r="B239" s="2725" t="s">
        <v>571</v>
      </c>
      <c r="C239" s="10" t="s">
        <v>486</v>
      </c>
      <c r="D239" s="1153" t="s">
        <v>509</v>
      </c>
      <c r="E239" s="80">
        <v>0.44000000000232831</v>
      </c>
      <c r="F239" s="80">
        <v>0.31999999999970896</v>
      </c>
      <c r="G239" s="80">
        <v>0.40000000000145519</v>
      </c>
      <c r="H239" s="426">
        <v>0.27999999999883585</v>
      </c>
      <c r="I239" s="80">
        <v>0.36000000000058208</v>
      </c>
      <c r="J239" s="80">
        <v>0.31999999999970896</v>
      </c>
      <c r="K239" s="80">
        <v>0.40000000000145519</v>
      </c>
      <c r="L239" s="80">
        <v>0.43999999999505235</v>
      </c>
      <c r="M239" s="80">
        <v>0.44000000000232831</v>
      </c>
      <c r="N239" s="426">
        <v>0.44000000000232831</v>
      </c>
      <c r="O239" s="80">
        <v>0.87999999999738066</v>
      </c>
      <c r="P239" s="80">
        <v>0.80000000000291038</v>
      </c>
      <c r="Q239" s="80">
        <v>0.51999999999679858</v>
      </c>
      <c r="R239" s="80">
        <v>0.48000000000320142</v>
      </c>
      <c r="S239" s="80">
        <v>0.47999999999592546</v>
      </c>
      <c r="T239" s="80">
        <v>0.52000000000407454</v>
      </c>
      <c r="U239" s="80">
        <v>0.79999999999563443</v>
      </c>
      <c r="V239" s="426">
        <v>0.44000000000232831</v>
      </c>
      <c r="W239" s="80">
        <v>0.44000000000232831</v>
      </c>
      <c r="X239" s="80">
        <v>0.47999999999592546</v>
      </c>
      <c r="Y239" s="80">
        <v>0.63999999999941792</v>
      </c>
      <c r="Z239" s="80">
        <v>0.8400000000037835</v>
      </c>
      <c r="AA239" s="80">
        <v>0.72000000000116415</v>
      </c>
      <c r="AB239" s="80">
        <v>0.7199999999938882</v>
      </c>
      <c r="AC239" s="124">
        <f>SUM(E239:AB239)</f>
        <v>12.599999999998545</v>
      </c>
    </row>
    <row r="240" spans="1:30" x14ac:dyDescent="0.2">
      <c r="A240" s="2720"/>
      <c r="B240" s="2726"/>
      <c r="C240" s="11" t="s">
        <v>487</v>
      </c>
      <c r="D240" s="1156" t="s">
        <v>509</v>
      </c>
      <c r="E240" s="82">
        <v>0.12000000000261934</v>
      </c>
      <c r="F240" s="82">
        <v>0.11999999999898137</v>
      </c>
      <c r="G240" s="82">
        <v>0.11999999999898137</v>
      </c>
      <c r="H240" s="430">
        <v>0.11999999999898137</v>
      </c>
      <c r="I240" s="82">
        <v>0.12000000000261934</v>
      </c>
      <c r="J240" s="82">
        <v>0.15999999999985448</v>
      </c>
      <c r="K240" s="82">
        <v>0.11999999999898137</v>
      </c>
      <c r="L240" s="82">
        <v>0.15999999999985448</v>
      </c>
      <c r="M240" s="82">
        <v>0.15999999999985448</v>
      </c>
      <c r="N240" s="430">
        <v>0.11999999999898137</v>
      </c>
      <c r="O240" s="82">
        <v>0.28000000000247383</v>
      </c>
      <c r="P240" s="82">
        <v>0.23999999999796273</v>
      </c>
      <c r="Q240" s="82">
        <v>0.15999999999985448</v>
      </c>
      <c r="R240" s="82">
        <v>0.15999999999985448</v>
      </c>
      <c r="S240" s="82">
        <v>0.15999999999985448</v>
      </c>
      <c r="T240" s="82">
        <v>0.2000000000007276</v>
      </c>
      <c r="U240" s="82">
        <v>0.24000000000160071</v>
      </c>
      <c r="V240" s="430">
        <v>0.15999999999985448</v>
      </c>
      <c r="W240" s="82">
        <v>0.15999999999985448</v>
      </c>
      <c r="X240" s="82">
        <v>0.11999999999898137</v>
      </c>
      <c r="Y240" s="82">
        <v>0.2000000000007276</v>
      </c>
      <c r="Z240" s="82">
        <v>0.24000000000160071</v>
      </c>
      <c r="AA240" s="82">
        <v>0.15999999999985448</v>
      </c>
      <c r="AB240" s="82">
        <v>0.15999999999985448</v>
      </c>
      <c r="AC240" s="124">
        <f>SUM(E240:AB240)</f>
        <v>3.9600000000027649</v>
      </c>
    </row>
    <row r="241" spans="1:30" ht="12" x14ac:dyDescent="0.2">
      <c r="A241" s="2720"/>
      <c r="B241" s="2726"/>
      <c r="C241" s="11" t="s">
        <v>8</v>
      </c>
      <c r="D241" s="1275" t="s">
        <v>468</v>
      </c>
      <c r="E241" s="2519">
        <v>19</v>
      </c>
      <c r="F241" s="2518">
        <v>18</v>
      </c>
      <c r="G241" s="2518">
        <v>16</v>
      </c>
      <c r="H241" s="2518">
        <v>16</v>
      </c>
      <c r="I241" s="2518">
        <v>17</v>
      </c>
      <c r="J241" s="2518">
        <v>20</v>
      </c>
      <c r="K241" s="2518">
        <v>24</v>
      </c>
      <c r="L241" s="2518">
        <v>30</v>
      </c>
      <c r="M241" s="2518">
        <v>33</v>
      </c>
      <c r="N241" s="2518">
        <v>35</v>
      </c>
      <c r="O241" s="2518">
        <v>36</v>
      </c>
      <c r="P241" s="2518">
        <v>38</v>
      </c>
      <c r="Q241" s="2518">
        <v>35</v>
      </c>
      <c r="R241" s="2518">
        <v>33</v>
      </c>
      <c r="S241" s="2518">
        <v>34</v>
      </c>
      <c r="T241" s="2518">
        <v>38</v>
      </c>
      <c r="U241" s="2518">
        <v>34</v>
      </c>
      <c r="V241" s="2518">
        <v>35</v>
      </c>
      <c r="W241" s="2518">
        <v>34</v>
      </c>
      <c r="X241" s="2518">
        <v>35</v>
      </c>
      <c r="Y241" s="2518">
        <v>36</v>
      </c>
      <c r="Z241" s="2518">
        <v>31</v>
      </c>
      <c r="AA241" s="2518">
        <v>28</v>
      </c>
      <c r="AB241" s="2520">
        <v>23</v>
      </c>
      <c r="AC241" s="83"/>
    </row>
    <row r="242" spans="1:30" ht="12" thickBot="1" x14ac:dyDescent="0.25">
      <c r="A242" s="2721"/>
      <c r="B242" s="2727"/>
      <c r="C242" s="46" t="s">
        <v>16</v>
      </c>
      <c r="D242" s="46"/>
      <c r="E242" s="110">
        <f t="shared" ref="E242:AC242" si="73">E240/E239</f>
        <v>0.2727272727317826</v>
      </c>
      <c r="F242" s="110">
        <f t="shared" si="73"/>
        <v>0.37499999999715783</v>
      </c>
      <c r="G242" s="110">
        <f t="shared" si="73"/>
        <v>0.29999999999636201</v>
      </c>
      <c r="H242" s="450">
        <f t="shared" si="73"/>
        <v>0.42857142856957248</v>
      </c>
      <c r="I242" s="110">
        <f t="shared" si="73"/>
        <v>0.33333333334007031</v>
      </c>
      <c r="J242" s="110">
        <f t="shared" si="73"/>
        <v>0.5</v>
      </c>
      <c r="K242" s="110">
        <f t="shared" si="73"/>
        <v>0.29999999999636201</v>
      </c>
      <c r="L242" s="110">
        <f t="shared" si="73"/>
        <v>0.36363636364012186</v>
      </c>
      <c r="M242" s="110">
        <f t="shared" si="73"/>
        <v>0.36363636363410867</v>
      </c>
      <c r="N242" s="450">
        <f t="shared" si="73"/>
        <v>0.27272727272351449</v>
      </c>
      <c r="O242" s="110">
        <f t="shared" si="73"/>
        <v>0.31818181818557645</v>
      </c>
      <c r="P242" s="110">
        <f t="shared" si="73"/>
        <v>0.29999999999636201</v>
      </c>
      <c r="Q242" s="110">
        <f t="shared" si="73"/>
        <v>0.3076923076939222</v>
      </c>
      <c r="R242" s="110">
        <f t="shared" si="73"/>
        <v>0.33333333333080695</v>
      </c>
      <c r="S242" s="110">
        <f t="shared" si="73"/>
        <v>0.33333333333585968</v>
      </c>
      <c r="T242" s="110">
        <f t="shared" si="73"/>
        <v>0.38461538461377015</v>
      </c>
      <c r="U242" s="110">
        <f t="shared" si="73"/>
        <v>0.30000000000363797</v>
      </c>
      <c r="V242" s="450">
        <f t="shared" si="73"/>
        <v>0.36363636363410867</v>
      </c>
      <c r="W242" s="110">
        <f t="shared" si="73"/>
        <v>0.36363636363410867</v>
      </c>
      <c r="X242" s="110">
        <f t="shared" si="73"/>
        <v>0.25</v>
      </c>
      <c r="Y242" s="110">
        <f t="shared" si="73"/>
        <v>0.31250000000142109</v>
      </c>
      <c r="Z242" s="110">
        <f t="shared" si="73"/>
        <v>0.28571428571490443</v>
      </c>
      <c r="AA242" s="110">
        <f t="shared" si="73"/>
        <v>0.2222222222216608</v>
      </c>
      <c r="AB242" s="110">
        <f t="shared" si="73"/>
        <v>0.22222222222390647</v>
      </c>
      <c r="AC242" s="122">
        <f t="shared" si="73"/>
        <v>0.31428571428597002</v>
      </c>
    </row>
    <row r="243" spans="1:30" x14ac:dyDescent="0.2">
      <c r="A243" s="2719" t="s">
        <v>121</v>
      </c>
      <c r="B243" s="2725" t="s">
        <v>574</v>
      </c>
      <c r="C243" s="10" t="s">
        <v>486</v>
      </c>
      <c r="D243" s="1153" t="s">
        <v>509</v>
      </c>
      <c r="E243" s="80">
        <v>0</v>
      </c>
      <c r="F243" s="80">
        <v>3.9999999997235136E-2</v>
      </c>
      <c r="G243" s="80">
        <v>0</v>
      </c>
      <c r="H243" s="454">
        <v>0</v>
      </c>
      <c r="I243" s="80">
        <v>0</v>
      </c>
      <c r="J243" s="80">
        <v>0</v>
      </c>
      <c r="K243" s="80">
        <v>0</v>
      </c>
      <c r="L243" s="80">
        <v>0</v>
      </c>
      <c r="M243" s="80">
        <v>4.0000000000873115E-2</v>
      </c>
      <c r="N243" s="454">
        <v>0</v>
      </c>
      <c r="O243" s="80">
        <v>0</v>
      </c>
      <c r="P243" s="80">
        <v>0</v>
      </c>
      <c r="Q243" s="80">
        <v>0</v>
      </c>
      <c r="R243" s="80">
        <v>4.0000000000873115E-2</v>
      </c>
      <c r="S243" s="80">
        <v>0</v>
      </c>
      <c r="T243" s="80">
        <v>0</v>
      </c>
      <c r="U243" s="80">
        <v>0</v>
      </c>
      <c r="V243" s="454">
        <v>0</v>
      </c>
      <c r="W243" s="80">
        <v>0</v>
      </c>
      <c r="X243" s="80">
        <v>4.0000000000873115E-2</v>
      </c>
      <c r="Y243" s="80">
        <v>0</v>
      </c>
      <c r="Z243" s="80">
        <v>0</v>
      </c>
      <c r="AA243" s="80">
        <v>0</v>
      </c>
      <c r="AB243" s="80">
        <v>0</v>
      </c>
      <c r="AC243" s="124">
        <f>SUM(E243:AB243)</f>
        <v>0.15999999999985448</v>
      </c>
    </row>
    <row r="244" spans="1:30" x14ac:dyDescent="0.2">
      <c r="A244" s="2720"/>
      <c r="B244" s="2726"/>
      <c r="C244" s="11" t="s">
        <v>487</v>
      </c>
      <c r="D244" s="1156" t="s">
        <v>509</v>
      </c>
      <c r="E244" s="82">
        <v>0</v>
      </c>
      <c r="F244" s="82">
        <v>0</v>
      </c>
      <c r="G244" s="82">
        <v>0</v>
      </c>
      <c r="H244" s="430">
        <v>3.9999999999054126E-2</v>
      </c>
      <c r="I244" s="82">
        <v>0</v>
      </c>
      <c r="J244" s="82">
        <v>0</v>
      </c>
      <c r="K244" s="82">
        <v>0</v>
      </c>
      <c r="L244" s="82">
        <v>4.0000000000873115E-2</v>
      </c>
      <c r="M244" s="82">
        <v>0</v>
      </c>
      <c r="N244" s="430">
        <v>0</v>
      </c>
      <c r="O244" s="82">
        <v>3.9999999999054126E-2</v>
      </c>
      <c r="P244" s="82">
        <v>0</v>
      </c>
      <c r="Q244" s="82">
        <v>0</v>
      </c>
      <c r="R244" s="82">
        <v>0</v>
      </c>
      <c r="S244" s="82">
        <v>4.0000000000873115E-2</v>
      </c>
      <c r="T244" s="82">
        <v>0</v>
      </c>
      <c r="U244" s="82">
        <v>0</v>
      </c>
      <c r="V244" s="430">
        <v>0</v>
      </c>
      <c r="W244" s="82">
        <v>0</v>
      </c>
      <c r="X244" s="82">
        <v>3.9999999999054126E-2</v>
      </c>
      <c r="Y244" s="82">
        <v>0</v>
      </c>
      <c r="Z244" s="82">
        <v>0</v>
      </c>
      <c r="AA244" s="82">
        <v>0</v>
      </c>
      <c r="AB244" s="82">
        <v>0</v>
      </c>
      <c r="AC244" s="124">
        <f>SUM(E244:AB244)</f>
        <v>0.19999999999890861</v>
      </c>
    </row>
    <row r="245" spans="1:30" ht="12" x14ac:dyDescent="0.2">
      <c r="A245" s="2720"/>
      <c r="B245" s="2726"/>
      <c r="C245" s="11" t="s">
        <v>8</v>
      </c>
      <c r="D245" s="1275" t="s">
        <v>468</v>
      </c>
      <c r="E245" s="781">
        <v>0</v>
      </c>
      <c r="F245" s="780">
        <v>0</v>
      </c>
      <c r="G245" s="780">
        <v>0</v>
      </c>
      <c r="H245" s="780">
        <v>0</v>
      </c>
      <c r="I245" s="780">
        <v>0</v>
      </c>
      <c r="J245" s="780">
        <v>0</v>
      </c>
      <c r="K245" s="780">
        <v>0</v>
      </c>
      <c r="L245" s="780">
        <v>0</v>
      </c>
      <c r="M245" s="780">
        <v>0</v>
      </c>
      <c r="N245" s="780">
        <v>0</v>
      </c>
      <c r="O245" s="780">
        <v>0</v>
      </c>
      <c r="P245" s="780">
        <v>0</v>
      </c>
      <c r="Q245" s="780">
        <v>0</v>
      </c>
      <c r="R245" s="780">
        <v>0</v>
      </c>
      <c r="S245" s="780">
        <v>0</v>
      </c>
      <c r="T245" s="780">
        <v>0</v>
      </c>
      <c r="U245" s="780">
        <v>0</v>
      </c>
      <c r="V245" s="780">
        <v>0</v>
      </c>
      <c r="W245" s="780">
        <v>0</v>
      </c>
      <c r="X245" s="780">
        <v>0</v>
      </c>
      <c r="Y245" s="780">
        <v>0</v>
      </c>
      <c r="Z245" s="780">
        <v>0</v>
      </c>
      <c r="AA245" s="780">
        <v>0</v>
      </c>
      <c r="AB245" s="782">
        <v>0</v>
      </c>
      <c r="AC245" s="83"/>
      <c r="AD245" s="78"/>
    </row>
    <row r="246" spans="1:30" ht="12" thickBot="1" x14ac:dyDescent="0.25">
      <c r="A246" s="2721"/>
      <c r="B246" s="2727"/>
      <c r="C246" s="46" t="s">
        <v>16</v>
      </c>
      <c r="D246" s="46"/>
      <c r="E246" s="110" t="e">
        <f t="shared" ref="E246:AC246" si="74">E244/E243</f>
        <v>#DIV/0!</v>
      </c>
      <c r="F246" s="110">
        <f t="shared" si="74"/>
        <v>0</v>
      </c>
      <c r="G246" s="110" t="e">
        <f t="shared" si="74"/>
        <v>#DIV/0!</v>
      </c>
      <c r="H246" s="428" t="e">
        <f t="shared" si="74"/>
        <v>#DIV/0!</v>
      </c>
      <c r="I246" s="110" t="e">
        <f t="shared" si="74"/>
        <v>#DIV/0!</v>
      </c>
      <c r="J246" s="110" t="e">
        <f t="shared" si="74"/>
        <v>#DIV/0!</v>
      </c>
      <c r="K246" s="110" t="e">
        <f t="shared" si="74"/>
        <v>#DIV/0!</v>
      </c>
      <c r="L246" s="110" t="e">
        <f t="shared" si="74"/>
        <v>#DIV/0!</v>
      </c>
      <c r="M246" s="110">
        <f t="shared" si="74"/>
        <v>0</v>
      </c>
      <c r="N246" s="428" t="e">
        <f t="shared" si="74"/>
        <v>#DIV/0!</v>
      </c>
      <c r="O246" s="110" t="e">
        <f t="shared" si="74"/>
        <v>#DIV/0!</v>
      </c>
      <c r="P246" s="110" t="e">
        <f t="shared" si="74"/>
        <v>#DIV/0!</v>
      </c>
      <c r="Q246" s="110" t="e">
        <f t="shared" si="74"/>
        <v>#DIV/0!</v>
      </c>
      <c r="R246" s="110">
        <f t="shared" si="74"/>
        <v>0</v>
      </c>
      <c r="S246" s="110" t="e">
        <f t="shared" si="74"/>
        <v>#DIV/0!</v>
      </c>
      <c r="T246" s="110" t="e">
        <f t="shared" si="74"/>
        <v>#DIV/0!</v>
      </c>
      <c r="U246" s="110" t="e">
        <f t="shared" si="74"/>
        <v>#DIV/0!</v>
      </c>
      <c r="V246" s="428" t="e">
        <f t="shared" si="74"/>
        <v>#DIV/0!</v>
      </c>
      <c r="W246" s="110" t="e">
        <f t="shared" si="74"/>
        <v>#DIV/0!</v>
      </c>
      <c r="X246" s="110">
        <f t="shared" si="74"/>
        <v>0.99999999995452526</v>
      </c>
      <c r="Y246" s="110" t="e">
        <f t="shared" si="74"/>
        <v>#DIV/0!</v>
      </c>
      <c r="Z246" s="110" t="e">
        <f t="shared" si="74"/>
        <v>#DIV/0!</v>
      </c>
      <c r="AA246" s="110" t="e">
        <f t="shared" si="74"/>
        <v>#DIV/0!</v>
      </c>
      <c r="AB246" s="110" t="e">
        <f t="shared" si="74"/>
        <v>#DIV/0!</v>
      </c>
      <c r="AC246" s="122">
        <f t="shared" si="74"/>
        <v>1.2499999999943157</v>
      </c>
    </row>
    <row r="247" spans="1:30" ht="12" thickBot="1" x14ac:dyDescent="0.25">
      <c r="A247" s="2728" t="s">
        <v>104</v>
      </c>
      <c r="B247" s="2725" t="s">
        <v>572</v>
      </c>
      <c r="C247" s="10" t="s">
        <v>486</v>
      </c>
      <c r="D247" s="1153" t="s">
        <v>509</v>
      </c>
      <c r="E247" s="765">
        <v>0.36000000000058208</v>
      </c>
      <c r="F247" s="765">
        <v>0.24000000000523869</v>
      </c>
      <c r="G247" s="765">
        <v>0.27999999999883585</v>
      </c>
      <c r="H247" s="765">
        <v>0.19999999999708962</v>
      </c>
      <c r="I247" s="765">
        <v>0.23999999999068677</v>
      </c>
      <c r="J247" s="765">
        <v>0.28000000001338776</v>
      </c>
      <c r="K247" s="765">
        <v>0.36000000000058208</v>
      </c>
      <c r="L247" s="765">
        <v>0.39999999999417923</v>
      </c>
      <c r="M247" s="765">
        <v>0.39999999999417923</v>
      </c>
      <c r="N247" s="765">
        <v>0.36000000000058208</v>
      </c>
      <c r="O247" s="765">
        <v>0.80000000000291038</v>
      </c>
      <c r="P247" s="765">
        <v>0.83999999999650754</v>
      </c>
      <c r="Q247" s="765">
        <v>0.32000000000698492</v>
      </c>
      <c r="R247" s="765">
        <v>0.39999999999417923</v>
      </c>
      <c r="S247" s="765">
        <v>0.48000000001047738</v>
      </c>
      <c r="T247" s="765">
        <v>0.39999999999417923</v>
      </c>
      <c r="U247" s="765">
        <v>0.63999999999941792</v>
      </c>
      <c r="V247" s="765">
        <v>0.39999999999417923</v>
      </c>
      <c r="W247" s="765">
        <v>0.40000000000873115</v>
      </c>
      <c r="X247" s="765">
        <v>0.44000000000232831</v>
      </c>
      <c r="Y247" s="765">
        <v>0.43999999998777639</v>
      </c>
      <c r="Z247" s="765">
        <v>0.63999999999941792</v>
      </c>
      <c r="AA247" s="765">
        <v>0.52000000000407454</v>
      </c>
      <c r="AB247" s="766">
        <v>0.44000000000232831</v>
      </c>
      <c r="AC247" s="124">
        <f>SUM(E247:AB247)</f>
        <v>10.279999999998836</v>
      </c>
    </row>
    <row r="248" spans="1:30" x14ac:dyDescent="0.2">
      <c r="A248" s="2729"/>
      <c r="B248" s="2726"/>
      <c r="C248" s="11" t="s">
        <v>487</v>
      </c>
      <c r="D248" s="1156" t="s">
        <v>509</v>
      </c>
      <c r="E248" s="82">
        <v>7.9999999998108251E-2</v>
      </c>
      <c r="F248" s="82">
        <v>4.0000000000873115E-2</v>
      </c>
      <c r="G248" s="82">
        <v>4.0000000000873115E-2</v>
      </c>
      <c r="H248" s="430">
        <v>4.0000000000873115E-2</v>
      </c>
      <c r="I248" s="82">
        <v>3.9999999997235136E-2</v>
      </c>
      <c r="J248" s="82">
        <v>4.0000000000873115E-2</v>
      </c>
      <c r="K248" s="82">
        <v>4.0000000000873115E-2</v>
      </c>
      <c r="L248" s="82">
        <v>4.0000000000873115E-2</v>
      </c>
      <c r="M248" s="82">
        <v>7.9999999998108251E-2</v>
      </c>
      <c r="N248" s="430">
        <v>8.000000000174623E-2</v>
      </c>
      <c r="O248" s="82">
        <v>0.15999999999985448</v>
      </c>
      <c r="P248" s="82">
        <v>0.2000000000007276</v>
      </c>
      <c r="Q248" s="82">
        <v>0</v>
      </c>
      <c r="R248" s="82">
        <v>7.9999999998108251E-2</v>
      </c>
      <c r="S248" s="82">
        <v>8.000000000174623E-2</v>
      </c>
      <c r="T248" s="82">
        <v>7.9999999998108251E-2</v>
      </c>
      <c r="U248" s="82">
        <v>0.11999999999898137</v>
      </c>
      <c r="V248" s="430">
        <v>8.000000000174623E-2</v>
      </c>
      <c r="W248" s="82">
        <v>8.000000000174623E-2</v>
      </c>
      <c r="X248" s="82">
        <v>3.9999999997235136E-2</v>
      </c>
      <c r="Y248" s="82">
        <v>8.000000000174623E-2</v>
      </c>
      <c r="Z248" s="82">
        <v>7.9999999998108251E-2</v>
      </c>
      <c r="AA248" s="82">
        <v>8.000000000174623E-2</v>
      </c>
      <c r="AB248" s="82">
        <v>7.9999999998108251E-2</v>
      </c>
      <c r="AC248" s="124">
        <f>SUM(E248:AB248)</f>
        <v>1.7599999999983993</v>
      </c>
    </row>
    <row r="249" spans="1:30" ht="12" x14ac:dyDescent="0.2">
      <c r="A249" s="2729"/>
      <c r="B249" s="2726"/>
      <c r="C249" s="11" t="s">
        <v>8</v>
      </c>
      <c r="D249" s="1275" t="s">
        <v>468</v>
      </c>
      <c r="E249" s="2525">
        <v>14</v>
      </c>
      <c r="F249" s="2524">
        <v>14</v>
      </c>
      <c r="G249" s="2524">
        <v>13</v>
      </c>
      <c r="H249" s="2524">
        <v>11</v>
      </c>
      <c r="I249" s="2524">
        <v>12</v>
      </c>
      <c r="J249" s="2524">
        <v>16</v>
      </c>
      <c r="K249" s="2524">
        <v>20</v>
      </c>
      <c r="L249" s="2524">
        <v>28</v>
      </c>
      <c r="M249" s="2524">
        <v>29</v>
      </c>
      <c r="N249" s="2524">
        <v>31</v>
      </c>
      <c r="O249" s="2524">
        <v>30</v>
      </c>
      <c r="P249" s="2524">
        <v>31</v>
      </c>
      <c r="Q249" s="2524">
        <v>29</v>
      </c>
      <c r="R249" s="2524">
        <v>30</v>
      </c>
      <c r="S249" s="2524">
        <v>28</v>
      </c>
      <c r="T249" s="2524">
        <v>28</v>
      </c>
      <c r="U249" s="2524">
        <v>23</v>
      </c>
      <c r="V249" s="2524">
        <v>31</v>
      </c>
      <c r="W249" s="2524">
        <v>31</v>
      </c>
      <c r="X249" s="2524">
        <v>25</v>
      </c>
      <c r="Y249" s="2524">
        <v>25</v>
      </c>
      <c r="Z249" s="2524">
        <v>25</v>
      </c>
      <c r="AA249" s="2524">
        <v>21</v>
      </c>
      <c r="AB249" s="2526">
        <v>17</v>
      </c>
      <c r="AC249" s="83"/>
    </row>
    <row r="250" spans="1:30" ht="12" thickBot="1" x14ac:dyDescent="0.25">
      <c r="A250" s="2730"/>
      <c r="B250" s="2727"/>
      <c r="C250" s="46" t="s">
        <v>16</v>
      </c>
      <c r="D250" s="46"/>
      <c r="E250" s="126">
        <f t="shared" ref="E250:AC250" si="75">E248/E247</f>
        <v>0.22222222221660806</v>
      </c>
      <c r="F250" s="126">
        <f t="shared" si="75"/>
        <v>0.16666666666666666</v>
      </c>
      <c r="G250" s="126">
        <f t="shared" si="75"/>
        <v>0.14285714286085507</v>
      </c>
      <c r="H250" s="450">
        <f t="shared" si="75"/>
        <v>0.20000000000727597</v>
      </c>
      <c r="I250" s="126">
        <f t="shared" si="75"/>
        <v>0.16666666666161392</v>
      </c>
      <c r="J250" s="126">
        <f t="shared" si="75"/>
        <v>0.14285714285343062</v>
      </c>
      <c r="K250" s="126">
        <f t="shared" si="75"/>
        <v>0.11111111111335678</v>
      </c>
      <c r="L250" s="126">
        <f t="shared" si="75"/>
        <v>0.10000000000363798</v>
      </c>
      <c r="M250" s="126">
        <f t="shared" si="75"/>
        <v>0.19999999999818102</v>
      </c>
      <c r="N250" s="450">
        <f t="shared" si="75"/>
        <v>0.22222222222671356</v>
      </c>
      <c r="O250" s="126">
        <f t="shared" si="75"/>
        <v>0.19999999999909052</v>
      </c>
      <c r="P250" s="126">
        <f t="shared" si="75"/>
        <v>0.23809523809709421</v>
      </c>
      <c r="Q250" s="126">
        <f t="shared" si="75"/>
        <v>0</v>
      </c>
      <c r="R250" s="126">
        <f t="shared" si="75"/>
        <v>0.19999999999818102</v>
      </c>
      <c r="S250" s="126">
        <f t="shared" si="75"/>
        <v>0.16666666666666666</v>
      </c>
      <c r="T250" s="126">
        <f t="shared" si="75"/>
        <v>0.19999999999818102</v>
      </c>
      <c r="U250" s="126">
        <f t="shared" si="75"/>
        <v>0.18749999999857891</v>
      </c>
      <c r="V250" s="450">
        <f t="shared" si="75"/>
        <v>0.20000000000727597</v>
      </c>
      <c r="W250" s="126">
        <f t="shared" si="75"/>
        <v>0.2</v>
      </c>
      <c r="X250" s="126">
        <f t="shared" si="75"/>
        <v>9.0909090902326073E-2</v>
      </c>
      <c r="Y250" s="126">
        <f t="shared" si="75"/>
        <v>0.18181818182720161</v>
      </c>
      <c r="Z250" s="126">
        <f t="shared" si="75"/>
        <v>0.12499999999715783</v>
      </c>
      <c r="AA250" s="126">
        <f t="shared" si="75"/>
        <v>0.15384615384830649</v>
      </c>
      <c r="AB250" s="126">
        <f t="shared" si="75"/>
        <v>0.18181818181292028</v>
      </c>
      <c r="AC250" s="122">
        <f t="shared" si="75"/>
        <v>0.17120622568079752</v>
      </c>
    </row>
    <row r="251" spans="1:30" x14ac:dyDescent="0.2">
      <c r="A251" s="2728" t="s">
        <v>95</v>
      </c>
      <c r="B251" s="2722" t="s">
        <v>879</v>
      </c>
      <c r="C251" s="10" t="s">
        <v>486</v>
      </c>
      <c r="D251" s="1153" t="s">
        <v>509</v>
      </c>
      <c r="E251" s="225">
        <v>2.5599999999940336E-3</v>
      </c>
      <c r="F251" s="225">
        <v>2.1600000000034925E-3</v>
      </c>
      <c r="G251" s="225">
        <v>2.0799999999962892E-3</v>
      </c>
      <c r="H251" s="452">
        <v>1.8400000000019646E-3</v>
      </c>
      <c r="I251" s="225">
        <v>2.319999999999709E-3</v>
      </c>
      <c r="J251" s="225">
        <v>2.319999999999709E-3</v>
      </c>
      <c r="K251" s="225">
        <v>3.1199999999989812E-3</v>
      </c>
      <c r="L251" s="225">
        <v>2.7199999999993453E-3</v>
      </c>
      <c r="M251" s="225">
        <v>2.7199999999993453E-3</v>
      </c>
      <c r="N251" s="453">
        <v>2.7199999999993453E-3</v>
      </c>
      <c r="O251" s="225">
        <v>4.9600000000009463E-3</v>
      </c>
      <c r="P251" s="225">
        <v>3.7600000000020373E-3</v>
      </c>
      <c r="Q251" s="225">
        <v>4.4800000000032019E-3</v>
      </c>
      <c r="R251" s="225">
        <v>2.95999999999367E-3</v>
      </c>
      <c r="S251" s="225">
        <v>2.9600000000027651E-3</v>
      </c>
      <c r="T251" s="225">
        <v>2.9600000000027651E-3</v>
      </c>
      <c r="U251" s="225">
        <v>4.5600000000013095E-3</v>
      </c>
      <c r="V251" s="453">
        <v>3.0400000000008732E-3</v>
      </c>
      <c r="W251" s="225">
        <v>3.2799999999951978E-3</v>
      </c>
      <c r="X251" s="225">
        <v>2.9600000000027651E-3</v>
      </c>
      <c r="Y251" s="225">
        <v>4.4799999999941068E-3</v>
      </c>
      <c r="Z251" s="225">
        <v>6.0800000000017463E-3</v>
      </c>
      <c r="AA251" s="225">
        <v>4.8800000000028378E-3</v>
      </c>
      <c r="AB251" s="225">
        <v>3.0400000000008732E-3</v>
      </c>
      <c r="AC251" s="127">
        <f>SUM(E251:AB251)</f>
        <v>7.8959999999997324E-2</v>
      </c>
    </row>
    <row r="252" spans="1:30" x14ac:dyDescent="0.2">
      <c r="A252" s="2729"/>
      <c r="B252" s="2723"/>
      <c r="C252" s="11" t="s">
        <v>487</v>
      </c>
      <c r="D252" s="1156" t="s">
        <v>509</v>
      </c>
      <c r="E252" s="2603">
        <v>0</v>
      </c>
      <c r="F252" s="2603">
        <v>7.9999999999813551E-5</v>
      </c>
      <c r="G252" s="2603">
        <v>0</v>
      </c>
      <c r="H252" s="2604">
        <v>7.9999999999813551E-5</v>
      </c>
      <c r="I252" s="2603">
        <v>8.0000000000381985E-5</v>
      </c>
      <c r="J252" s="2603">
        <v>7.9999999999813551E-5</v>
      </c>
      <c r="K252" s="2603">
        <v>1.6000000000019555E-4</v>
      </c>
      <c r="L252" s="2603">
        <v>1.599999999996271E-4</v>
      </c>
      <c r="M252" s="2603">
        <v>2.4000000000000911E-4</v>
      </c>
      <c r="N252" s="2604">
        <v>1.6000000000019555E-4</v>
      </c>
      <c r="O252" s="2603">
        <v>2.4000000000000911E-4</v>
      </c>
      <c r="P252" s="2603">
        <v>2.4000000000000911E-4</v>
      </c>
      <c r="Q252" s="2603">
        <v>3.1999999999982265E-4</v>
      </c>
      <c r="R252" s="2603">
        <v>1.6000000000019555E-4</v>
      </c>
      <c r="S252" s="2603">
        <v>1.6000000000019555E-4</v>
      </c>
      <c r="T252" s="2603">
        <v>2.4000000000000911E-4</v>
      </c>
      <c r="U252" s="2603">
        <v>3.1999999999982265E-4</v>
      </c>
      <c r="V252" s="2604">
        <v>3.1999999999982265E-4</v>
      </c>
      <c r="W252" s="2603">
        <v>3.200000000003911E-4</v>
      </c>
      <c r="X252" s="2603">
        <v>2.4000000000000911E-4</v>
      </c>
      <c r="Y252" s="2603">
        <v>3.9999999999963622E-4</v>
      </c>
      <c r="Z252" s="2603">
        <v>3.1999999999982265E-4</v>
      </c>
      <c r="AA252" s="2603">
        <v>1.6000000000019555E-4</v>
      </c>
      <c r="AB252" s="2603">
        <v>1.6000000000019555E-4</v>
      </c>
      <c r="AC252" s="127">
        <f>SUM(E252:AB252)</f>
        <v>4.639999999999987E-3</v>
      </c>
    </row>
    <row r="253" spans="1:30" ht="12" x14ac:dyDescent="0.2">
      <c r="A253" s="2729"/>
      <c r="B253" s="2723"/>
      <c r="C253" s="11" t="s">
        <v>8</v>
      </c>
      <c r="D253" s="1275" t="s">
        <v>468</v>
      </c>
      <c r="E253" s="2528">
        <v>3</v>
      </c>
      <c r="F253" s="2527">
        <v>4</v>
      </c>
      <c r="G253" s="2527">
        <v>2</v>
      </c>
      <c r="H253" s="2527">
        <v>4</v>
      </c>
      <c r="I253" s="2527">
        <v>3</v>
      </c>
      <c r="J253" s="2527">
        <v>4</v>
      </c>
      <c r="K253" s="2527">
        <v>9</v>
      </c>
      <c r="L253" s="2527">
        <v>10</v>
      </c>
      <c r="M253" s="2527">
        <v>8</v>
      </c>
      <c r="N253" s="2527">
        <v>8</v>
      </c>
      <c r="O253" s="2527">
        <v>8</v>
      </c>
      <c r="P253" s="2527">
        <v>9</v>
      </c>
      <c r="Q253" s="2527">
        <v>9</v>
      </c>
      <c r="R253" s="2527">
        <v>8</v>
      </c>
      <c r="S253" s="2527">
        <v>8</v>
      </c>
      <c r="T253" s="2527">
        <v>9</v>
      </c>
      <c r="U253" s="2527">
        <v>8</v>
      </c>
      <c r="V253" s="2527">
        <v>9</v>
      </c>
      <c r="W253" s="2527">
        <v>10</v>
      </c>
      <c r="X253" s="2527">
        <v>9</v>
      </c>
      <c r="Y253" s="2527">
        <v>10</v>
      </c>
      <c r="Z253" s="2527">
        <v>10</v>
      </c>
      <c r="AA253" s="2527">
        <v>7</v>
      </c>
      <c r="AB253" s="2529">
        <v>5</v>
      </c>
      <c r="AC253" s="83"/>
    </row>
    <row r="254" spans="1:30" ht="12" thickBot="1" x14ac:dyDescent="0.25">
      <c r="A254" s="2730"/>
      <c r="B254" s="2724"/>
      <c r="C254" s="46" t="s">
        <v>16</v>
      </c>
      <c r="D254" s="1157"/>
      <c r="E254" s="110">
        <f t="shared" ref="E254:AC254" si="76">E252/E251</f>
        <v>0</v>
      </c>
      <c r="F254" s="110">
        <f t="shared" si="76"/>
        <v>3.7037037036890832E-2</v>
      </c>
      <c r="G254" s="110">
        <f t="shared" si="76"/>
        <v>0</v>
      </c>
      <c r="H254" s="428">
        <f t="shared" si="76"/>
        <v>4.3478260869417466E-2</v>
      </c>
      <c r="I254" s="110">
        <f t="shared" si="76"/>
        <v>3.4482758620858631E-2</v>
      </c>
      <c r="J254" s="110">
        <f t="shared" si="76"/>
        <v>3.4482758620613611E-2</v>
      </c>
      <c r="K254" s="110">
        <f t="shared" si="76"/>
        <v>5.1282051282130703E-2</v>
      </c>
      <c r="L254" s="110">
        <f t="shared" si="76"/>
        <v>5.8823529411641769E-2</v>
      </c>
      <c r="M254" s="110">
        <f t="shared" si="76"/>
        <v>8.8235294117671642E-2</v>
      </c>
      <c r="N254" s="428">
        <f t="shared" si="76"/>
        <v>5.8823529411850754E-2</v>
      </c>
      <c r="O254" s="110">
        <f t="shared" si="76"/>
        <v>4.8387096774186157E-2</v>
      </c>
      <c r="P254" s="110">
        <f t="shared" si="76"/>
        <v>6.3829787234010393E-2</v>
      </c>
      <c r="Q254" s="110">
        <f t="shared" si="76"/>
        <v>7.1428571428480789E-2</v>
      </c>
      <c r="R254" s="110">
        <f t="shared" si="76"/>
        <v>5.4054054054235717E-2</v>
      </c>
      <c r="S254" s="110">
        <f t="shared" si="76"/>
        <v>5.4054054054069621E-2</v>
      </c>
      <c r="T254" s="110">
        <f t="shared" si="76"/>
        <v>8.1081081081008421E-2</v>
      </c>
      <c r="U254" s="110">
        <f t="shared" si="76"/>
        <v>7.0175438596432188E-2</v>
      </c>
      <c r="V254" s="428">
        <f t="shared" si="76"/>
        <v>0.10526315789464827</v>
      </c>
      <c r="W254" s="110">
        <f t="shared" si="76"/>
        <v>9.7560975610018169E-2</v>
      </c>
      <c r="X254" s="110">
        <f t="shared" si="76"/>
        <v>8.1081081081008421E-2</v>
      </c>
      <c r="Y254" s="110">
        <f t="shared" si="76"/>
        <v>8.9285714285750536E-2</v>
      </c>
      <c r="Z254" s="110">
        <f t="shared" si="76"/>
        <v>5.2631578947324134E-2</v>
      </c>
      <c r="AA254" s="110">
        <f t="shared" si="76"/>
        <v>3.2786885245922645E-2</v>
      </c>
      <c r="AB254" s="110">
        <f t="shared" si="76"/>
        <v>5.2631578947417629E-2</v>
      </c>
      <c r="AC254" s="122">
        <f t="shared" si="76"/>
        <v>5.8763931104358465E-2</v>
      </c>
    </row>
    <row r="255" spans="1:30" x14ac:dyDescent="0.2">
      <c r="A255" s="593"/>
      <c r="B255" s="594" t="s">
        <v>18</v>
      </c>
      <c r="C255" s="10" t="s">
        <v>486</v>
      </c>
      <c r="D255" s="1153" t="s">
        <v>509</v>
      </c>
      <c r="E255" s="226">
        <v>0</v>
      </c>
      <c r="F255" s="226">
        <v>2.0000000000072759E-3</v>
      </c>
      <c r="G255" s="226">
        <v>0</v>
      </c>
      <c r="H255" s="452">
        <v>1.999999999989086E-3</v>
      </c>
      <c r="I255" s="226">
        <v>2.0000000000072759E-3</v>
      </c>
      <c r="J255" s="226">
        <v>2.0000000000072759E-3</v>
      </c>
      <c r="K255" s="226">
        <v>1.999999999989086E-3</v>
      </c>
      <c r="L255" s="226">
        <v>2.0000000000072759E-3</v>
      </c>
      <c r="M255" s="226">
        <v>0</v>
      </c>
      <c r="N255" s="452">
        <v>1.999999999989086E-3</v>
      </c>
      <c r="O255" s="226">
        <v>4.0000000000145518E-3</v>
      </c>
      <c r="P255" s="226">
        <v>3.9999999999963624E-3</v>
      </c>
      <c r="Q255" s="226">
        <v>0</v>
      </c>
      <c r="R255" s="226">
        <v>1.999999999989086E-3</v>
      </c>
      <c r="S255" s="226">
        <v>0</v>
      </c>
      <c r="T255" s="226">
        <v>2.0000000000072759E-3</v>
      </c>
      <c r="U255" s="226">
        <v>2.0000000000072759E-3</v>
      </c>
      <c r="V255" s="452">
        <v>1.999999999989086E-3</v>
      </c>
      <c r="W255" s="226">
        <v>0</v>
      </c>
      <c r="X255" s="226">
        <v>3.9999999999963624E-3</v>
      </c>
      <c r="Y255" s="226">
        <v>0</v>
      </c>
      <c r="Z255" s="226">
        <v>4.0000000000145518E-3</v>
      </c>
      <c r="AA255" s="226">
        <v>3.9999999999963624E-3</v>
      </c>
      <c r="AB255" s="226">
        <v>1.999999999989086E-3</v>
      </c>
      <c r="AC255" s="127">
        <f>SUM(E255:AB255)</f>
        <v>4.3999999999996361E-2</v>
      </c>
      <c r="AD255" s="589">
        <f>MAX(E255:AB255)</f>
        <v>4.0000000000145518E-3</v>
      </c>
    </row>
    <row r="256" spans="1:30" ht="12" thickBot="1" x14ac:dyDescent="0.25">
      <c r="A256" s="597"/>
      <c r="B256" s="599" t="s">
        <v>19</v>
      </c>
      <c r="C256" s="45" t="s">
        <v>486</v>
      </c>
      <c r="D256" s="1211" t="s">
        <v>509</v>
      </c>
      <c r="E256" s="84">
        <v>0</v>
      </c>
      <c r="F256" s="84">
        <v>0</v>
      </c>
      <c r="G256" s="84">
        <v>0</v>
      </c>
      <c r="H256" s="449">
        <v>0</v>
      </c>
      <c r="I256" s="84">
        <v>0</v>
      </c>
      <c r="J256" s="84">
        <v>0</v>
      </c>
      <c r="K256" s="84">
        <v>0</v>
      </c>
      <c r="L256" s="84">
        <v>0</v>
      </c>
      <c r="M256" s="84">
        <v>0</v>
      </c>
      <c r="N256" s="449">
        <v>0</v>
      </c>
      <c r="O256" s="84">
        <v>0</v>
      </c>
      <c r="P256" s="84">
        <v>0</v>
      </c>
      <c r="Q256" s="84">
        <v>0</v>
      </c>
      <c r="R256" s="84">
        <v>0</v>
      </c>
      <c r="S256" s="84">
        <v>0</v>
      </c>
      <c r="T256" s="84">
        <v>0</v>
      </c>
      <c r="U256" s="84">
        <v>0</v>
      </c>
      <c r="V256" s="449">
        <v>0</v>
      </c>
      <c r="W256" s="84">
        <v>0</v>
      </c>
      <c r="X256" s="84">
        <v>0</v>
      </c>
      <c r="Y256" s="84">
        <v>0</v>
      </c>
      <c r="Z256" s="84">
        <v>0</v>
      </c>
      <c r="AA256" s="84">
        <v>0</v>
      </c>
      <c r="AB256" s="84">
        <v>0</v>
      </c>
      <c r="AC256" s="122">
        <f>SUM(E256:AB256)</f>
        <v>0</v>
      </c>
      <c r="AD256" s="5" t="s">
        <v>474</v>
      </c>
    </row>
    <row r="257" spans="1:32" ht="10.5" customHeight="1" x14ac:dyDescent="0.2">
      <c r="A257" s="2746" t="s">
        <v>154</v>
      </c>
      <c r="B257" s="2747"/>
      <c r="C257" s="12" t="s">
        <v>486</v>
      </c>
      <c r="D257" s="10"/>
      <c r="E257" s="109">
        <f>E223+E227+E231+E239+E243+E247+E251</f>
        <v>1.4425599999968655</v>
      </c>
      <c r="F257" s="109">
        <f t="shared" ref="F257:AC257" si="77">F223+F227+F231+F239+F243+F247+F251</f>
        <v>1.1621599999989485</v>
      </c>
      <c r="G257" s="109">
        <f t="shared" si="77"/>
        <v>1.2820800000024701</v>
      </c>
      <c r="H257" s="427">
        <f t="shared" si="77"/>
        <v>0.92183999999825572</v>
      </c>
      <c r="I257" s="109">
        <f t="shared" si="77"/>
        <v>1.1223199999980715</v>
      </c>
      <c r="J257" s="109">
        <f t="shared" si="77"/>
        <v>1.2023200000034557</v>
      </c>
      <c r="K257" s="109">
        <f t="shared" si="77"/>
        <v>1.4431200000050557</v>
      </c>
      <c r="L257" s="109">
        <f t="shared" si="77"/>
        <v>1.5227199999886125</v>
      </c>
      <c r="M257" s="109">
        <f t="shared" si="77"/>
        <v>1.6027199999994537</v>
      </c>
      <c r="N257" s="427">
        <f t="shared" si="77"/>
        <v>1.6027200000103676</v>
      </c>
      <c r="O257" s="109">
        <f t="shared" si="77"/>
        <v>3.0849599999953807</v>
      </c>
      <c r="P257" s="109">
        <f t="shared" si="77"/>
        <v>2.8437599999965095</v>
      </c>
      <c r="Q257" s="109">
        <f t="shared" si="77"/>
        <v>2.1644800000098621</v>
      </c>
      <c r="R257" s="109">
        <f t="shared" si="77"/>
        <v>1.762959999991117</v>
      </c>
      <c r="S257" s="109">
        <f t="shared" si="77"/>
        <v>1.8429600000110622</v>
      </c>
      <c r="T257" s="109">
        <f t="shared" si="77"/>
        <v>1.7629599999993115</v>
      </c>
      <c r="U257" s="109">
        <f t="shared" si="77"/>
        <v>2.684559999993926</v>
      </c>
      <c r="V257" s="427">
        <f t="shared" si="77"/>
        <v>1.6030399999939982</v>
      </c>
      <c r="W257" s="109">
        <f t="shared" si="77"/>
        <v>1.4832800000177486</v>
      </c>
      <c r="X257" s="109">
        <f t="shared" si="77"/>
        <v>1.7229599999920719</v>
      </c>
      <c r="Y257" s="109">
        <f t="shared" si="77"/>
        <v>2.0444799999826775</v>
      </c>
      <c r="Z257" s="109">
        <f t="shared" si="77"/>
        <v>2.7260800000048038</v>
      </c>
      <c r="AA257" s="109">
        <f t="shared" si="77"/>
        <v>2.2448800000061508</v>
      </c>
      <c r="AB257" s="109">
        <f t="shared" si="77"/>
        <v>2.0030400000090958</v>
      </c>
      <c r="AC257" s="121">
        <f t="shared" si="77"/>
        <v>43.27896000000527</v>
      </c>
    </row>
    <row r="258" spans="1:32" ht="10.5" customHeight="1" thickBot="1" x14ac:dyDescent="0.25">
      <c r="A258" s="2748"/>
      <c r="B258" s="2749"/>
      <c r="C258" s="9" t="s">
        <v>487</v>
      </c>
      <c r="D258" s="239"/>
      <c r="E258" s="112">
        <f>E224+E228+E232+E240+E244+E248+E252</f>
        <v>0.27999999999792635</v>
      </c>
      <c r="F258" s="112">
        <f t="shared" ref="F258:AC258" si="78">F224+F228+F232+F240+F244+F248+F252</f>
        <v>0.2000800000007274</v>
      </c>
      <c r="G258" s="112">
        <f t="shared" si="78"/>
        <v>0.2000000000007276</v>
      </c>
      <c r="H258" s="514">
        <f t="shared" si="78"/>
        <v>0.28008000000065464</v>
      </c>
      <c r="I258" s="112">
        <f t="shared" si="78"/>
        <v>0.24007999999705362</v>
      </c>
      <c r="J258" s="112">
        <f t="shared" si="78"/>
        <v>0.24008000000160051</v>
      </c>
      <c r="K258" s="112">
        <f t="shared" si="78"/>
        <v>0.28016000000156455</v>
      </c>
      <c r="L258" s="112">
        <f t="shared" si="78"/>
        <v>0.32015999999970857</v>
      </c>
      <c r="M258" s="112">
        <f t="shared" si="78"/>
        <v>0.3602399999996726</v>
      </c>
      <c r="N258" s="514">
        <f t="shared" si="78"/>
        <v>0.28015999999792657</v>
      </c>
      <c r="O258" s="112">
        <f t="shared" si="78"/>
        <v>0.64024000000396541</v>
      </c>
      <c r="P258" s="112">
        <f t="shared" si="78"/>
        <v>0.64023999999850845</v>
      </c>
      <c r="Q258" s="112">
        <f t="shared" si="78"/>
        <v>0.24032000000069104</v>
      </c>
      <c r="R258" s="112">
        <f t="shared" si="78"/>
        <v>0.36015999999603482</v>
      </c>
      <c r="S258" s="112">
        <f t="shared" si="78"/>
        <v>0.40016000000418389</v>
      </c>
      <c r="T258" s="112">
        <f t="shared" si="78"/>
        <v>0.36023999999694412</v>
      </c>
      <c r="U258" s="112">
        <f t="shared" si="78"/>
        <v>0.56032000000040005</v>
      </c>
      <c r="V258" s="514">
        <f t="shared" si="78"/>
        <v>0.36032000000331038</v>
      </c>
      <c r="W258" s="112">
        <f t="shared" si="78"/>
        <v>0.36031999999967296</v>
      </c>
      <c r="X258" s="112">
        <f t="shared" si="78"/>
        <v>0.24023999999614376</v>
      </c>
      <c r="Y258" s="112">
        <f t="shared" si="78"/>
        <v>0.40040000000054532</v>
      </c>
      <c r="Z258" s="112">
        <f t="shared" si="78"/>
        <v>0.44032000000141863</v>
      </c>
      <c r="AA258" s="112">
        <f t="shared" si="78"/>
        <v>0.3601599999996728</v>
      </c>
      <c r="AB258" s="112">
        <f t="shared" si="78"/>
        <v>0.3601599999996728</v>
      </c>
      <c r="AC258" s="122">
        <f t="shared" si="78"/>
        <v>8.4046399999987269</v>
      </c>
    </row>
    <row r="259" spans="1:32" ht="10.5" customHeight="1" x14ac:dyDescent="0.2">
      <c r="A259" s="2750" t="s">
        <v>155</v>
      </c>
      <c r="B259" s="2751"/>
      <c r="C259" s="7" t="s">
        <v>486</v>
      </c>
      <c r="D259" s="10"/>
      <c r="E259" s="109">
        <f>E209+E213-E257</f>
        <v>0.35743999998785503</v>
      </c>
      <c r="F259" s="109">
        <f t="shared" ref="F259:AB259" si="79">F209+F213-F257</f>
        <v>0.63783999998577201</v>
      </c>
      <c r="G259" s="109">
        <f t="shared" si="79"/>
        <v>0.31792000001426457</v>
      </c>
      <c r="H259" s="427">
        <f t="shared" si="79"/>
        <v>0.67816000000028909</v>
      </c>
      <c r="I259" s="109">
        <f t="shared" si="79"/>
        <v>0.2776800000142976</v>
      </c>
      <c r="J259" s="109">
        <f t="shared" si="79"/>
        <v>0.39768000001327897</v>
      </c>
      <c r="K259" s="109">
        <f t="shared" si="79"/>
        <v>0.55687999998403037</v>
      </c>
      <c r="L259" s="109">
        <f t="shared" si="79"/>
        <v>0.47728000000047355</v>
      </c>
      <c r="M259" s="109">
        <f t="shared" si="79"/>
        <v>1.1973400000267265</v>
      </c>
      <c r="N259" s="427">
        <f t="shared" si="79"/>
        <v>1.2173399999886023</v>
      </c>
      <c r="O259" s="109">
        <f t="shared" si="79"/>
        <v>-8.4960000002656688E-2</v>
      </c>
      <c r="P259" s="109">
        <f t="shared" si="79"/>
        <v>0.55624000000494567</v>
      </c>
      <c r="Q259" s="109">
        <f t="shared" si="79"/>
        <v>0.63551999999668629</v>
      </c>
      <c r="R259" s="109">
        <f t="shared" si="79"/>
        <v>1.0570399999976732</v>
      </c>
      <c r="S259" s="109">
        <f t="shared" si="79"/>
        <v>0.97703999997772795</v>
      </c>
      <c r="T259" s="109">
        <f t="shared" si="79"/>
        <v>1.2410400000086319</v>
      </c>
      <c r="U259" s="109">
        <f t="shared" si="79"/>
        <v>0.31544000001698747</v>
      </c>
      <c r="V259" s="427">
        <f t="shared" si="79"/>
        <v>1.3969600000169153</v>
      </c>
      <c r="W259" s="109">
        <f t="shared" si="79"/>
        <v>1.3171199999902412</v>
      </c>
      <c r="X259" s="109">
        <f t="shared" si="79"/>
        <v>0.87724000001590796</v>
      </c>
      <c r="Y259" s="109">
        <f t="shared" si="79"/>
        <v>0.5555200000195053</v>
      </c>
      <c r="Z259" s="109">
        <f t="shared" si="79"/>
        <v>-0.12608000000262098</v>
      </c>
      <c r="AA259" s="109">
        <f t="shared" si="79"/>
        <v>0.35511999997784205</v>
      </c>
      <c r="AB259" s="109">
        <f t="shared" si="79"/>
        <v>0.39915999999077423</v>
      </c>
      <c r="AC259" s="121" t="e">
        <f>#REF!+#REF!-AC257</f>
        <v>#REF!</v>
      </c>
    </row>
    <row r="260" spans="1:32" ht="10.5" customHeight="1" thickBot="1" x14ac:dyDescent="0.25">
      <c r="A260" s="2748"/>
      <c r="B260" s="2749"/>
      <c r="C260" s="9" t="s">
        <v>487</v>
      </c>
      <c r="D260" s="45"/>
      <c r="E260" s="126">
        <f t="shared" ref="E260:AB260" si="80">E210+E214-E258</f>
        <v>-0.27999999999792635</v>
      </c>
      <c r="F260" s="274">
        <f t="shared" si="80"/>
        <v>-0.2000800000007274</v>
      </c>
      <c r="G260" s="274">
        <f t="shared" si="80"/>
        <v>-0.2000000000007276</v>
      </c>
      <c r="H260" s="514">
        <f t="shared" si="80"/>
        <v>-0.28008000000065464</v>
      </c>
      <c r="I260" s="274">
        <f t="shared" si="80"/>
        <v>-0.24007999999705362</v>
      </c>
      <c r="J260" s="274">
        <f t="shared" si="80"/>
        <v>-0.24008000000160051</v>
      </c>
      <c r="K260" s="274">
        <f t="shared" si="80"/>
        <v>-0.28016000000156455</v>
      </c>
      <c r="L260" s="274">
        <f t="shared" si="80"/>
        <v>-0.32015999999970857</v>
      </c>
      <c r="M260" s="274">
        <f t="shared" si="80"/>
        <v>-0.3602399999996726</v>
      </c>
      <c r="N260" s="514">
        <f t="shared" si="80"/>
        <v>-0.28015999999792657</v>
      </c>
      <c r="O260" s="274">
        <f t="shared" si="80"/>
        <v>-0.64024000000396541</v>
      </c>
      <c r="P260" s="274">
        <f t="shared" si="80"/>
        <v>-0.64023999999850845</v>
      </c>
      <c r="Q260" s="274">
        <f t="shared" si="80"/>
        <v>-0.24032000000069104</v>
      </c>
      <c r="R260" s="274">
        <f t="shared" si="80"/>
        <v>-0.36015999999603482</v>
      </c>
      <c r="S260" s="126">
        <f t="shared" si="80"/>
        <v>-0.40016000000418389</v>
      </c>
      <c r="T260" s="274">
        <f t="shared" si="80"/>
        <v>-0.36023999999694412</v>
      </c>
      <c r="U260" s="274">
        <f t="shared" si="80"/>
        <v>-0.56032000000040005</v>
      </c>
      <c r="V260" s="514">
        <f t="shared" si="80"/>
        <v>-0.36032000000331038</v>
      </c>
      <c r="W260" s="274">
        <f t="shared" si="80"/>
        <v>-0.36031999999967296</v>
      </c>
      <c r="X260" s="274">
        <f t="shared" si="80"/>
        <v>-0.24023999999614376</v>
      </c>
      <c r="Y260" s="274">
        <f t="shared" si="80"/>
        <v>-0.40040000000054532</v>
      </c>
      <c r="Z260" s="274">
        <f t="shared" si="80"/>
        <v>-0.44032000000141863</v>
      </c>
      <c r="AA260" s="274">
        <f t="shared" si="80"/>
        <v>-0.3601599999996728</v>
      </c>
      <c r="AB260" s="274">
        <f t="shared" si="80"/>
        <v>-0.3601599999996728</v>
      </c>
      <c r="AC260" s="122" t="e">
        <f>#REF!+#REF!-AC258</f>
        <v>#REF!</v>
      </c>
    </row>
    <row r="261" spans="1:32" s="42" customFormat="1" ht="30" customHeight="1" thickBot="1" x14ac:dyDescent="0.25">
      <c r="A261" s="649"/>
      <c r="B261" s="41"/>
      <c r="C261" s="650" t="s">
        <v>282</v>
      </c>
      <c r="E261" s="98"/>
      <c r="F261" s="98"/>
      <c r="G261" s="98"/>
      <c r="H261" s="587">
        <f>H223+H227+H231+H239+H243</f>
        <v>0.72000000000116415</v>
      </c>
      <c r="I261" s="98"/>
      <c r="J261" s="98"/>
      <c r="K261" s="98"/>
      <c r="L261" s="98"/>
      <c r="M261" s="98"/>
      <c r="N261" s="587">
        <f>N223+N227+N231+N239+N243</f>
        <v>1.2400000000097862</v>
      </c>
      <c r="O261" s="98"/>
      <c r="P261" s="98"/>
      <c r="Q261" s="98"/>
      <c r="R261" s="98"/>
      <c r="S261" s="98"/>
      <c r="T261" s="98"/>
      <c r="U261" s="98"/>
      <c r="V261" s="587">
        <f>V223+V227+V231+V239+V243</f>
        <v>1.1999999999998181</v>
      </c>
      <c r="W261" s="98"/>
      <c r="X261" s="98"/>
      <c r="Y261" s="651">
        <f>Y223+Y227+Y231+Y239+Y243</f>
        <v>1.5999999999949068</v>
      </c>
      <c r="Z261" s="98"/>
      <c r="AA261" s="98"/>
      <c r="AB261" s="98"/>
      <c r="AC261" s="98"/>
    </row>
    <row r="262" spans="1:32" ht="28.5" customHeight="1" x14ac:dyDescent="0.2">
      <c r="A262" s="134" t="s">
        <v>17</v>
      </c>
      <c r="B262" s="135" t="s">
        <v>5</v>
      </c>
      <c r="C262" s="6" t="s">
        <v>14</v>
      </c>
      <c r="D262" s="6" t="s">
        <v>501</v>
      </c>
      <c r="E262" s="2732" t="s">
        <v>15</v>
      </c>
      <c r="F262" s="2732"/>
      <c r="G262" s="2732"/>
      <c r="H262" s="2732"/>
      <c r="I262" s="2732"/>
      <c r="J262" s="2732"/>
      <c r="K262" s="2732"/>
      <c r="L262" s="2732"/>
      <c r="M262" s="2732"/>
      <c r="N262" s="2732"/>
      <c r="O262" s="2732"/>
      <c r="P262" s="2732"/>
      <c r="Q262" s="2732"/>
      <c r="R262" s="2732"/>
      <c r="S262" s="2732"/>
      <c r="T262" s="2732"/>
      <c r="U262" s="2732"/>
      <c r="V262" s="2732"/>
      <c r="W262" s="2732"/>
      <c r="X262" s="2732"/>
      <c r="Y262" s="2732"/>
      <c r="Z262" s="2732"/>
      <c r="AA262" s="2732"/>
      <c r="AB262" s="2732"/>
      <c r="AC262" s="2733" t="s">
        <v>10</v>
      </c>
    </row>
    <row r="263" spans="1:32" s="13" customFormat="1" ht="12.75" customHeight="1" thickBot="1" x14ac:dyDescent="0.25">
      <c r="A263" s="2735" t="s">
        <v>575</v>
      </c>
      <c r="B263" s="2736"/>
      <c r="C263" s="17"/>
      <c r="D263" s="17"/>
      <c r="E263" s="18">
        <v>1</v>
      </c>
      <c r="F263" s="18">
        <v>2</v>
      </c>
      <c r="G263" s="18">
        <v>3</v>
      </c>
      <c r="H263" s="18">
        <v>4</v>
      </c>
      <c r="I263" s="18">
        <v>5</v>
      </c>
      <c r="J263" s="18">
        <v>6</v>
      </c>
      <c r="K263" s="18">
        <v>7</v>
      </c>
      <c r="L263" s="18">
        <v>8</v>
      </c>
      <c r="M263" s="18">
        <v>9</v>
      </c>
      <c r="N263" s="18">
        <v>10</v>
      </c>
      <c r="O263" s="18">
        <v>11</v>
      </c>
      <c r="P263" s="18">
        <v>12</v>
      </c>
      <c r="Q263" s="18">
        <v>13</v>
      </c>
      <c r="R263" s="18">
        <v>14</v>
      </c>
      <c r="S263" s="18">
        <v>15</v>
      </c>
      <c r="T263" s="18">
        <v>16</v>
      </c>
      <c r="U263" s="18">
        <v>17</v>
      </c>
      <c r="V263" s="18">
        <v>18</v>
      </c>
      <c r="W263" s="18">
        <v>19</v>
      </c>
      <c r="X263" s="18">
        <v>20</v>
      </c>
      <c r="Y263" s="18">
        <v>21</v>
      </c>
      <c r="Z263" s="18">
        <v>22</v>
      </c>
      <c r="AA263" s="18">
        <v>23</v>
      </c>
      <c r="AB263" s="18">
        <v>24</v>
      </c>
      <c r="AC263" s="2734"/>
      <c r="AD263" s="2717" t="s">
        <v>281</v>
      </c>
      <c r="AE263" s="2718"/>
      <c r="AF263" s="238"/>
    </row>
    <row r="264" spans="1:32" x14ac:dyDescent="0.2">
      <c r="A264" s="2728" t="s">
        <v>108</v>
      </c>
      <c r="B264" s="2725" t="s">
        <v>576</v>
      </c>
      <c r="C264" s="10" t="s">
        <v>486</v>
      </c>
      <c r="D264" s="1153" t="s">
        <v>509</v>
      </c>
      <c r="E264" s="109">
        <v>0.35600000000558801</v>
      </c>
      <c r="F264" s="109">
        <v>0.40799999999580905</v>
      </c>
      <c r="G264" s="109">
        <v>0.33599999999860303</v>
      </c>
      <c r="H264" s="427">
        <v>0.33600000000733415</v>
      </c>
      <c r="I264" s="109">
        <v>0.38399999999965073</v>
      </c>
      <c r="J264" s="109">
        <v>0.35999999999476129</v>
      </c>
      <c r="K264" s="109">
        <v>0.31200000000244471</v>
      </c>
      <c r="L264" s="109">
        <v>0.33599999999860303</v>
      </c>
      <c r="M264" s="109">
        <v>0.53599999999860304</v>
      </c>
      <c r="N264" s="427">
        <v>0.45199999999895202</v>
      </c>
      <c r="O264" s="109">
        <v>0.6</v>
      </c>
      <c r="P264" s="109">
        <v>0.38399999999965073</v>
      </c>
      <c r="Q264" s="109">
        <v>0.40800000000454018</v>
      </c>
      <c r="R264" s="109">
        <v>0.58399999999965102</v>
      </c>
      <c r="S264" s="109">
        <v>0.448000000001048</v>
      </c>
      <c r="T264" s="109">
        <v>0.55199999999895222</v>
      </c>
      <c r="U264" s="109">
        <v>0.36000000000349247</v>
      </c>
      <c r="V264" s="427">
        <v>0.38399999999965073</v>
      </c>
      <c r="W264" s="109">
        <v>0.38399999999965073</v>
      </c>
      <c r="X264" s="109">
        <v>0.50399999999790446</v>
      </c>
      <c r="Y264" s="109">
        <v>0.64800000000104774</v>
      </c>
      <c r="Z264" s="109">
        <v>0.40799999999580905</v>
      </c>
      <c r="AA264" s="109">
        <v>0.40800000000454018</v>
      </c>
      <c r="AB264" s="86">
        <v>0.43200000000069849</v>
      </c>
      <c r="AC264" s="124">
        <f>SUM(E264:AB264)</f>
        <v>10.320000000006985</v>
      </c>
    </row>
    <row r="265" spans="1:32" x14ac:dyDescent="0.2">
      <c r="A265" s="2729"/>
      <c r="B265" s="2726"/>
      <c r="C265" s="11" t="s">
        <v>487</v>
      </c>
      <c r="D265" s="1156" t="s">
        <v>509</v>
      </c>
      <c r="E265" s="110">
        <v>0.19199999999982537</v>
      </c>
      <c r="F265" s="110">
        <v>0.19199999999982537</v>
      </c>
      <c r="G265" s="110">
        <v>0.11999999999825377</v>
      </c>
      <c r="H265" s="428">
        <v>0.11999999999825377</v>
      </c>
      <c r="I265" s="110">
        <v>0.1440000000031432</v>
      </c>
      <c r="J265" s="110">
        <v>0.11999999999825377</v>
      </c>
      <c r="K265" s="110">
        <v>9.6000000002095479E-2</v>
      </c>
      <c r="L265" s="110">
        <v>0.11999999999825377</v>
      </c>
      <c r="M265" s="110">
        <v>0.11999999999825377</v>
      </c>
      <c r="N265" s="428">
        <v>0.2400000000008731</v>
      </c>
      <c r="O265" s="110">
        <v>0.2400000000008731</v>
      </c>
      <c r="P265" s="110">
        <v>0.14399999999877763</v>
      </c>
      <c r="Q265" s="110">
        <v>0.16799999999930151</v>
      </c>
      <c r="R265" s="110">
        <v>0.1440000000031432</v>
      </c>
      <c r="S265" s="110">
        <v>0.28799999999755527</v>
      </c>
      <c r="T265" s="110">
        <v>0.21600000000034925</v>
      </c>
      <c r="U265" s="110">
        <v>0.12000000000261934</v>
      </c>
      <c r="V265" s="428">
        <v>0.11999999999825377</v>
      </c>
      <c r="W265" s="110">
        <v>0.14399999999877763</v>
      </c>
      <c r="X265" s="110">
        <v>0.1440000000031432</v>
      </c>
      <c r="Y265" s="110">
        <v>0.19199999999982537</v>
      </c>
      <c r="Z265" s="110">
        <v>0.14399999999877763</v>
      </c>
      <c r="AA265" s="110">
        <v>0.14399999999877763</v>
      </c>
      <c r="AB265" s="112">
        <v>0.14399999999877763</v>
      </c>
      <c r="AC265" s="124">
        <f>SUM(E265:AB265)</f>
        <v>3.815999999995983</v>
      </c>
    </row>
    <row r="266" spans="1:32" ht="12" x14ac:dyDescent="0.2">
      <c r="A266" s="2729"/>
      <c r="B266" s="2726"/>
      <c r="C266" s="11" t="s">
        <v>8</v>
      </c>
      <c r="D266" s="1275" t="s">
        <v>468</v>
      </c>
      <c r="E266" s="2471">
        <v>39</v>
      </c>
      <c r="F266" s="2470">
        <v>45</v>
      </c>
      <c r="G266" s="2470">
        <v>33</v>
      </c>
      <c r="H266" s="2470">
        <v>36</v>
      </c>
      <c r="I266" s="2470">
        <v>32</v>
      </c>
      <c r="J266" s="2470">
        <v>33</v>
      </c>
      <c r="K266" s="2470">
        <v>34</v>
      </c>
      <c r="L266" s="2470">
        <v>43</v>
      </c>
      <c r="M266" s="2470">
        <v>54</v>
      </c>
      <c r="N266" s="2470">
        <v>45</v>
      </c>
      <c r="O266" s="2470">
        <v>51</v>
      </c>
      <c r="P266" s="2470">
        <v>42</v>
      </c>
      <c r="Q266" s="2470">
        <v>44</v>
      </c>
      <c r="R266" s="2470">
        <v>51</v>
      </c>
      <c r="S266" s="2470">
        <v>40</v>
      </c>
      <c r="T266" s="2470">
        <v>51</v>
      </c>
      <c r="U266" s="2470">
        <v>41</v>
      </c>
      <c r="V266" s="2470">
        <v>38</v>
      </c>
      <c r="W266" s="2470">
        <v>50</v>
      </c>
      <c r="X266" s="2470">
        <v>50</v>
      </c>
      <c r="Y266" s="2470">
        <v>57</v>
      </c>
      <c r="Z266" s="2470">
        <v>42</v>
      </c>
      <c r="AA266" s="2470">
        <v>48</v>
      </c>
      <c r="AB266" s="2472">
        <v>41</v>
      </c>
      <c r="AC266" s="83"/>
    </row>
    <row r="267" spans="1:32" ht="12" thickBot="1" x14ac:dyDescent="0.25">
      <c r="A267" s="2729"/>
      <c r="B267" s="2726"/>
      <c r="C267" s="11" t="s">
        <v>16</v>
      </c>
      <c r="D267" s="1156"/>
      <c r="E267" s="110">
        <f t="shared" ref="E267:AB267" si="81">E265/E264</f>
        <v>0.53932584268767303</v>
      </c>
      <c r="F267" s="110">
        <f t="shared" si="81"/>
        <v>0.47058823529852345</v>
      </c>
      <c r="G267" s="110">
        <f t="shared" si="81"/>
        <v>0.3571428571391449</v>
      </c>
      <c r="H267" s="428">
        <f t="shared" si="81"/>
        <v>0.35714285712986438</v>
      </c>
      <c r="I267" s="110">
        <f t="shared" si="81"/>
        <v>0.37500000000852651</v>
      </c>
      <c r="J267" s="110">
        <f t="shared" si="81"/>
        <v>0.33333333333333337</v>
      </c>
      <c r="K267" s="110">
        <f t="shared" si="81"/>
        <v>0.30769230769661299</v>
      </c>
      <c r="L267" s="110">
        <f t="shared" si="81"/>
        <v>0.3571428571391449</v>
      </c>
      <c r="M267" s="110">
        <f t="shared" si="81"/>
        <v>0.22388059701225096</v>
      </c>
      <c r="N267" s="428">
        <f t="shared" si="81"/>
        <v>0.53097345133059637</v>
      </c>
      <c r="O267" s="110">
        <f t="shared" si="81"/>
        <v>0.40000000000145519</v>
      </c>
      <c r="P267" s="110">
        <f t="shared" si="81"/>
        <v>0.37499999999715783</v>
      </c>
      <c r="Q267" s="110">
        <f t="shared" si="81"/>
        <v>0.4117647058760589</v>
      </c>
      <c r="R267" s="110">
        <f t="shared" si="81"/>
        <v>0.24657534247128296</v>
      </c>
      <c r="S267" s="110">
        <f t="shared" si="81"/>
        <v>0.64285714285018203</v>
      </c>
      <c r="T267" s="110">
        <f t="shared" si="81"/>
        <v>0.39130434782746243</v>
      </c>
      <c r="U267" s="110">
        <f t="shared" si="81"/>
        <v>0.33333333333737553</v>
      </c>
      <c r="V267" s="428">
        <f t="shared" si="81"/>
        <v>0.31249999999573674</v>
      </c>
      <c r="W267" s="110">
        <f t="shared" si="81"/>
        <v>0.37499999999715783</v>
      </c>
      <c r="X267" s="110">
        <f t="shared" si="81"/>
        <v>0.28571428572171015</v>
      </c>
      <c r="Y267" s="110">
        <f t="shared" si="81"/>
        <v>0.29629629629554771</v>
      </c>
      <c r="Z267" s="110">
        <f t="shared" si="81"/>
        <v>0.35294117647121764</v>
      </c>
      <c r="AA267" s="110">
        <f t="shared" si="81"/>
        <v>0.35294117646366474</v>
      </c>
      <c r="AB267" s="110">
        <f t="shared" si="81"/>
        <v>0.33333333332996484</v>
      </c>
      <c r="AC267" s="117">
        <f>AC265/AC264</f>
        <v>0.36976744185982563</v>
      </c>
    </row>
    <row r="268" spans="1:32" x14ac:dyDescent="0.2">
      <c r="A268" s="2728" t="s">
        <v>103</v>
      </c>
      <c r="B268" s="2725" t="s">
        <v>577</v>
      </c>
      <c r="C268" s="10" t="s">
        <v>486</v>
      </c>
      <c r="D268" s="1153" t="s">
        <v>509</v>
      </c>
      <c r="E268" s="109">
        <v>0.43200000000069849</v>
      </c>
      <c r="F268" s="109">
        <v>0.40799999999580905</v>
      </c>
      <c r="G268" s="109">
        <v>0.41999999999825399</v>
      </c>
      <c r="H268" s="427">
        <v>0.37200000000593703</v>
      </c>
      <c r="I268" s="109">
        <v>0.33599999999860303</v>
      </c>
      <c r="J268" s="109">
        <v>0.28799999999755527</v>
      </c>
      <c r="K268" s="109">
        <v>0.28799999999755527</v>
      </c>
      <c r="L268" s="109">
        <v>0.31200000000244471</v>
      </c>
      <c r="M268" s="109">
        <v>0.51200000000244505</v>
      </c>
      <c r="N268" s="427">
        <v>0.59600000000209497</v>
      </c>
      <c r="O268" s="109">
        <v>0.69199999999546002</v>
      </c>
      <c r="P268" s="109">
        <v>0.57200000000593698</v>
      </c>
      <c r="Q268" s="109">
        <v>0.69599999999336426</v>
      </c>
      <c r="R268" s="109">
        <v>0.49600000000209499</v>
      </c>
      <c r="S268" s="109">
        <v>0.46799999999930098</v>
      </c>
      <c r="T268" s="109">
        <v>0.59200000000419095</v>
      </c>
      <c r="U268" s="109">
        <v>0.54800000000104798</v>
      </c>
      <c r="V268" s="427">
        <v>0.56799999999930195</v>
      </c>
      <c r="W268" s="109">
        <v>0.40799999999580905</v>
      </c>
      <c r="X268" s="109">
        <v>0.40800000000454018</v>
      </c>
      <c r="Y268" s="109">
        <v>0.42799999999406302</v>
      </c>
      <c r="Z268" s="109">
        <v>0.48399999999965099</v>
      </c>
      <c r="AA268" s="109">
        <v>0.36080000000045398</v>
      </c>
      <c r="AB268" s="109">
        <v>0.36080000000045398</v>
      </c>
      <c r="AC268" s="124">
        <f>SUM(E268:AB268)</f>
        <v>11.045599999997064</v>
      </c>
    </row>
    <row r="269" spans="1:32" ht="11.25" customHeight="1" x14ac:dyDescent="0.2">
      <c r="A269" s="2752"/>
      <c r="B269" s="2731"/>
      <c r="C269" s="11" t="s">
        <v>487</v>
      </c>
      <c r="D269" s="1156" t="s">
        <v>509</v>
      </c>
      <c r="E269" s="110">
        <v>0.21600000000034925</v>
      </c>
      <c r="F269" s="110">
        <v>0.21600000000034925</v>
      </c>
      <c r="G269" s="110">
        <v>0.21600000000034925</v>
      </c>
      <c r="H269" s="428">
        <v>0.21600000000034925</v>
      </c>
      <c r="I269" s="110">
        <v>0.21600000000034925</v>
      </c>
      <c r="J269" s="110">
        <v>0.16799999999930151</v>
      </c>
      <c r="K269" s="110">
        <v>0.16799999999930151</v>
      </c>
      <c r="L269" s="110">
        <v>0.19199999999982537</v>
      </c>
      <c r="M269" s="110">
        <v>0.19199999999982537</v>
      </c>
      <c r="N269" s="428">
        <v>0.31200000000244471</v>
      </c>
      <c r="O269" s="110">
        <v>0.31199999999807915</v>
      </c>
      <c r="P269" s="110">
        <v>0.26400000000139695</v>
      </c>
      <c r="Q269" s="110">
        <v>0.26400000000139695</v>
      </c>
      <c r="R269" s="110">
        <v>0.26399999999703139</v>
      </c>
      <c r="S269" s="110">
        <v>0.38399999999965073</v>
      </c>
      <c r="T269" s="110">
        <v>0.31200000000244471</v>
      </c>
      <c r="U269" s="110">
        <v>0.19199999999982537</v>
      </c>
      <c r="V269" s="428">
        <v>0.21600000000034925</v>
      </c>
      <c r="W269" s="110">
        <v>0.21600000000034925</v>
      </c>
      <c r="X269" s="110">
        <v>0.21600000000034925</v>
      </c>
      <c r="Y269" s="110">
        <v>0.31199999999807915</v>
      </c>
      <c r="Z269" s="110">
        <v>0.19199999999982537</v>
      </c>
      <c r="AA269" s="110">
        <v>0.21600000000034925</v>
      </c>
      <c r="AB269" s="110">
        <v>0.21600000000034925</v>
      </c>
      <c r="AC269" s="124">
        <v>7.9439999999987787</v>
      </c>
    </row>
    <row r="270" spans="1:32" ht="11.25" customHeight="1" x14ac:dyDescent="0.2">
      <c r="A270" s="2752"/>
      <c r="B270" s="2731"/>
      <c r="C270" s="11" t="s">
        <v>8</v>
      </c>
      <c r="D270" s="1275" t="s">
        <v>468</v>
      </c>
      <c r="E270" s="2474">
        <v>42</v>
      </c>
      <c r="F270" s="2473">
        <v>47</v>
      </c>
      <c r="G270" s="2473">
        <v>41</v>
      </c>
      <c r="H270" s="2473">
        <v>41</v>
      </c>
      <c r="I270" s="2473">
        <v>34</v>
      </c>
      <c r="J270" s="2473">
        <v>32</v>
      </c>
      <c r="K270" s="2473">
        <v>30</v>
      </c>
      <c r="L270" s="2473">
        <v>41</v>
      </c>
      <c r="M270" s="2473">
        <v>56</v>
      </c>
      <c r="N270" s="2473">
        <v>61</v>
      </c>
      <c r="O270" s="2473">
        <v>67</v>
      </c>
      <c r="P270" s="2473">
        <v>60</v>
      </c>
      <c r="Q270" s="2473">
        <v>65</v>
      </c>
      <c r="R270" s="2473">
        <v>54</v>
      </c>
      <c r="S270" s="2473">
        <v>46</v>
      </c>
      <c r="T270" s="2473">
        <v>56</v>
      </c>
      <c r="U270" s="2473">
        <v>51</v>
      </c>
      <c r="V270" s="2473">
        <v>55</v>
      </c>
      <c r="W270" s="2473">
        <v>48</v>
      </c>
      <c r="X270" s="2473">
        <v>39</v>
      </c>
      <c r="Y270" s="2473">
        <v>47</v>
      </c>
      <c r="Z270" s="2473">
        <v>51</v>
      </c>
      <c r="AA270" s="2473">
        <v>44</v>
      </c>
      <c r="AB270" s="2475">
        <v>45</v>
      </c>
      <c r="AC270" s="83"/>
    </row>
    <row r="271" spans="1:32" ht="11.25" customHeight="1" thickBot="1" x14ac:dyDescent="0.25">
      <c r="A271" s="2752"/>
      <c r="B271" s="2731"/>
      <c r="C271" s="11" t="s">
        <v>16</v>
      </c>
      <c r="D271" s="11"/>
      <c r="E271" s="110">
        <f t="shared" ref="E271:AB271" si="82">E269/E268</f>
        <v>0.5</v>
      </c>
      <c r="F271" s="110">
        <f t="shared" si="82"/>
        <v>0.52941176471217644</v>
      </c>
      <c r="G271" s="110">
        <f t="shared" si="82"/>
        <v>0.51428571428868375</v>
      </c>
      <c r="H271" s="428">
        <f t="shared" si="82"/>
        <v>0.5806451612819945</v>
      </c>
      <c r="I271" s="110">
        <f t="shared" si="82"/>
        <v>0.64285714286085505</v>
      </c>
      <c r="J271" s="110">
        <f t="shared" si="82"/>
        <v>0.58333333333585979</v>
      </c>
      <c r="K271" s="110">
        <f t="shared" si="82"/>
        <v>0.58333333333585979</v>
      </c>
      <c r="L271" s="110">
        <f t="shared" si="82"/>
        <v>0.61538461537923372</v>
      </c>
      <c r="M271" s="110">
        <f t="shared" si="82"/>
        <v>0.37499999999786809</v>
      </c>
      <c r="N271" s="428">
        <f t="shared" si="82"/>
        <v>0.52348993288816781</v>
      </c>
      <c r="O271" s="110">
        <f t="shared" si="82"/>
        <v>0.45086705202330357</v>
      </c>
      <c r="P271" s="110">
        <f t="shared" si="82"/>
        <v>0.46153846153611328</v>
      </c>
      <c r="Q271" s="110">
        <f t="shared" si="82"/>
        <v>0.37931034483320969</v>
      </c>
      <c r="R271" s="110">
        <f t="shared" si="82"/>
        <v>0.53225806450789581</v>
      </c>
      <c r="S271" s="110">
        <f t="shared" si="82"/>
        <v>0.82051282051329977</v>
      </c>
      <c r="T271" s="110">
        <f t="shared" si="82"/>
        <v>0.52702702702742565</v>
      </c>
      <c r="U271" s="110">
        <f t="shared" si="82"/>
        <v>0.35036496350266094</v>
      </c>
      <c r="V271" s="428">
        <f t="shared" si="82"/>
        <v>0.38028169014192731</v>
      </c>
      <c r="W271" s="110">
        <f t="shared" si="82"/>
        <v>0.52941176471217644</v>
      </c>
      <c r="X271" s="110">
        <f t="shared" si="82"/>
        <v>0.52941176470084716</v>
      </c>
      <c r="Y271" s="110">
        <f t="shared" si="82"/>
        <v>0.72897196262244635</v>
      </c>
      <c r="Z271" s="110">
        <f t="shared" si="82"/>
        <v>0.3966942148759583</v>
      </c>
      <c r="AA271" s="110">
        <f t="shared" si="82"/>
        <v>0.59866962306008165</v>
      </c>
      <c r="AB271" s="110">
        <f t="shared" si="82"/>
        <v>0.59866962306008165</v>
      </c>
      <c r="AC271" s="117">
        <f>AC269/AC268</f>
        <v>0.71920040559144727</v>
      </c>
    </row>
    <row r="272" spans="1:32" x14ac:dyDescent="0.2">
      <c r="A272" s="253" t="s">
        <v>538</v>
      </c>
      <c r="B272" s="254"/>
      <c r="C272" s="255"/>
      <c r="D272" s="255"/>
      <c r="E272" s="256">
        <f>E264+E268</f>
        <v>0.78800000000628656</v>
      </c>
      <c r="F272" s="256">
        <f t="shared" ref="F272:AB272" si="83">F264+F268</f>
        <v>0.8159999999916181</v>
      </c>
      <c r="G272" s="256">
        <f t="shared" si="83"/>
        <v>0.75599999999685696</v>
      </c>
      <c r="H272" s="256">
        <f t="shared" si="83"/>
        <v>0.70800000001327112</v>
      </c>
      <c r="I272" s="256">
        <f t="shared" si="83"/>
        <v>0.71999999999825381</v>
      </c>
      <c r="J272" s="256">
        <f t="shared" si="83"/>
        <v>0.6479999999923165</v>
      </c>
      <c r="K272" s="256">
        <f t="shared" si="83"/>
        <v>0.6</v>
      </c>
      <c r="L272" s="256">
        <f t="shared" si="83"/>
        <v>0.64800000000104774</v>
      </c>
      <c r="M272" s="256">
        <f t="shared" si="83"/>
        <v>1.0480000000010481</v>
      </c>
      <c r="N272" s="256">
        <f t="shared" si="83"/>
        <v>1.048000000001047</v>
      </c>
      <c r="O272" s="256">
        <f t="shared" si="83"/>
        <v>1.2919999999954599</v>
      </c>
      <c r="P272" s="256">
        <f t="shared" si="83"/>
        <v>0.95600000000558771</v>
      </c>
      <c r="Q272" s="256">
        <f t="shared" si="83"/>
        <v>1.1039999999979044</v>
      </c>
      <c r="R272" s="256">
        <f t="shared" si="83"/>
        <v>1.080000000001746</v>
      </c>
      <c r="S272" s="256">
        <f t="shared" si="83"/>
        <v>0.91600000000034898</v>
      </c>
      <c r="T272" s="256">
        <f t="shared" si="83"/>
        <v>1.1440000000031432</v>
      </c>
      <c r="U272" s="256">
        <f t="shared" si="83"/>
        <v>0.90800000000454051</v>
      </c>
      <c r="V272" s="256">
        <f t="shared" si="83"/>
        <v>0.95199999999895268</v>
      </c>
      <c r="W272" s="256">
        <f t="shared" si="83"/>
        <v>0.79199999999545978</v>
      </c>
      <c r="X272" s="256">
        <f t="shared" si="83"/>
        <v>0.91200000000244463</v>
      </c>
      <c r="Y272" s="256">
        <f t="shared" si="83"/>
        <v>1.0759999999951106</v>
      </c>
      <c r="Z272" s="256">
        <f t="shared" si="83"/>
        <v>0.89199999999545998</v>
      </c>
      <c r="AA272" s="256">
        <f t="shared" si="83"/>
        <v>0.76880000000499416</v>
      </c>
      <c r="AB272" s="256">
        <f t="shared" si="83"/>
        <v>0.79280000000115247</v>
      </c>
      <c r="AC272" s="257"/>
    </row>
    <row r="273" spans="1:30" x14ac:dyDescent="0.2">
      <c r="A273" s="258" t="s">
        <v>539</v>
      </c>
      <c r="B273" s="259"/>
      <c r="C273" s="260"/>
      <c r="D273" s="260"/>
      <c r="E273" s="268">
        <f t="shared" ref="E273:AB273" si="84">E265+E269</f>
        <v>0.40800000000017461</v>
      </c>
      <c r="F273" s="268">
        <f t="shared" si="84"/>
        <v>0.40800000000017461</v>
      </c>
      <c r="G273" s="268">
        <f t="shared" si="84"/>
        <v>0.33599999999860303</v>
      </c>
      <c r="H273" s="268">
        <f t="shared" si="84"/>
        <v>0.33599999999860303</v>
      </c>
      <c r="I273" s="268">
        <f t="shared" si="84"/>
        <v>0.36000000000349242</v>
      </c>
      <c r="J273" s="268">
        <f t="shared" si="84"/>
        <v>0.28799999999755527</v>
      </c>
      <c r="K273" s="268">
        <f t="shared" si="84"/>
        <v>0.26400000000139701</v>
      </c>
      <c r="L273" s="268">
        <f t="shared" si="84"/>
        <v>0.31199999999807915</v>
      </c>
      <c r="M273" s="268">
        <f t="shared" si="84"/>
        <v>0.31199999999807915</v>
      </c>
      <c r="N273" s="268">
        <f t="shared" si="84"/>
        <v>0.55200000000331784</v>
      </c>
      <c r="O273" s="268">
        <f t="shared" si="84"/>
        <v>0.55199999999895222</v>
      </c>
      <c r="P273" s="268">
        <f t="shared" si="84"/>
        <v>0.40800000000017456</v>
      </c>
      <c r="Q273" s="268">
        <f t="shared" si="84"/>
        <v>0.43200000000069849</v>
      </c>
      <c r="R273" s="268">
        <f t="shared" si="84"/>
        <v>0.40800000000017456</v>
      </c>
      <c r="S273" s="268">
        <f t="shared" si="84"/>
        <v>0.67199999999720594</v>
      </c>
      <c r="T273" s="268">
        <f t="shared" si="84"/>
        <v>0.52800000000279401</v>
      </c>
      <c r="U273" s="268">
        <f t="shared" si="84"/>
        <v>0.31200000000244471</v>
      </c>
      <c r="V273" s="268">
        <f t="shared" si="84"/>
        <v>0.33599999999860303</v>
      </c>
      <c r="W273" s="268">
        <f t="shared" si="84"/>
        <v>0.35999999999912691</v>
      </c>
      <c r="X273" s="268">
        <f t="shared" si="84"/>
        <v>0.36000000000349242</v>
      </c>
      <c r="Y273" s="268">
        <f t="shared" si="84"/>
        <v>0.50399999999790457</v>
      </c>
      <c r="Z273" s="268">
        <f t="shared" si="84"/>
        <v>0.33599999999860297</v>
      </c>
      <c r="AA273" s="268">
        <f t="shared" si="84"/>
        <v>0.35999999999912691</v>
      </c>
      <c r="AB273" s="268">
        <f t="shared" si="84"/>
        <v>0.35999999999912691</v>
      </c>
      <c r="AC273" s="262"/>
    </row>
    <row r="274" spans="1:30" ht="12" thickBot="1" x14ac:dyDescent="0.25">
      <c r="A274" s="263" t="s">
        <v>540</v>
      </c>
      <c r="B274" s="264"/>
      <c r="C274" s="265"/>
      <c r="D274" s="265"/>
      <c r="E274" s="266">
        <f t="shared" ref="E274:AB274" si="85">SQRT(E272*E272+E273*E273)</f>
        <v>0.88736012982894952</v>
      </c>
      <c r="F274" s="266">
        <f t="shared" si="85"/>
        <v>0.91231573481249528</v>
      </c>
      <c r="G274" s="266">
        <f t="shared" si="85"/>
        <v>0.82730405534743323</v>
      </c>
      <c r="H274" s="266">
        <f t="shared" si="85"/>
        <v>0.78368360963966388</v>
      </c>
      <c r="I274" s="266">
        <f t="shared" si="85"/>
        <v>0.80498447189992439</v>
      </c>
      <c r="J274" s="266">
        <f t="shared" si="85"/>
        <v>0.70911776172130536</v>
      </c>
      <c r="K274" s="266">
        <f t="shared" si="85"/>
        <v>0.65551201362045042</v>
      </c>
      <c r="L274" s="266">
        <f t="shared" si="85"/>
        <v>0.71919955506115218</v>
      </c>
      <c r="M274" s="266">
        <f t="shared" si="85"/>
        <v>1.09345690358651</v>
      </c>
      <c r="N274" s="266">
        <f t="shared" si="85"/>
        <v>1.1844863865852817</v>
      </c>
      <c r="O274" s="266">
        <f t="shared" si="85"/>
        <v>1.404979715151472</v>
      </c>
      <c r="P274" s="266">
        <f t="shared" si="85"/>
        <v>1.0394229168201106</v>
      </c>
      <c r="Q274" s="266">
        <f t="shared" si="85"/>
        <v>1.1855125473802359</v>
      </c>
      <c r="R274" s="266">
        <f t="shared" si="85"/>
        <v>1.1544972931990416</v>
      </c>
      <c r="S274" s="266">
        <f t="shared" si="85"/>
        <v>1.1360633785123451</v>
      </c>
      <c r="T274" s="266">
        <f t="shared" si="85"/>
        <v>1.2599682535723438</v>
      </c>
      <c r="U274" s="266">
        <f t="shared" si="85"/>
        <v>0.9601083272265537</v>
      </c>
      <c r="V274" s="266">
        <f t="shared" si="85"/>
        <v>1.0095543571284644</v>
      </c>
      <c r="W274" s="266">
        <f t="shared" si="85"/>
        <v>0.86997931009431462</v>
      </c>
      <c r="X274" s="266">
        <f t="shared" si="85"/>
        <v>0.98048151436270004</v>
      </c>
      <c r="Y274" s="266">
        <f t="shared" si="85"/>
        <v>1.1881885372226775</v>
      </c>
      <c r="Z274" s="266">
        <f t="shared" si="85"/>
        <v>0.95318413750490094</v>
      </c>
      <c r="AA274" s="266">
        <f t="shared" si="85"/>
        <v>0.84891309331818554</v>
      </c>
      <c r="AB274" s="266">
        <f t="shared" si="85"/>
        <v>0.87070766621248874</v>
      </c>
      <c r="AC274" s="267"/>
    </row>
    <row r="275" spans="1:30" s="13" customFormat="1" ht="14.25" customHeight="1" thickBot="1" x14ac:dyDescent="0.25">
      <c r="A275" s="138" t="s">
        <v>299</v>
      </c>
      <c r="B275" s="139"/>
      <c r="C275" s="140"/>
      <c r="D275" s="140"/>
      <c r="E275" s="3">
        <v>1</v>
      </c>
      <c r="F275" s="3">
        <v>2</v>
      </c>
      <c r="G275" s="3">
        <v>3</v>
      </c>
      <c r="H275" s="3">
        <v>4</v>
      </c>
      <c r="I275" s="3">
        <v>5</v>
      </c>
      <c r="J275" s="3">
        <v>6</v>
      </c>
      <c r="K275" s="3">
        <v>7</v>
      </c>
      <c r="L275" s="3">
        <v>8</v>
      </c>
      <c r="M275" s="3">
        <v>9</v>
      </c>
      <c r="N275" s="3">
        <v>10</v>
      </c>
      <c r="O275" s="3">
        <v>11</v>
      </c>
      <c r="P275" s="3">
        <v>12</v>
      </c>
      <c r="Q275" s="3">
        <v>13</v>
      </c>
      <c r="R275" s="3">
        <v>14</v>
      </c>
      <c r="S275" s="3">
        <v>15</v>
      </c>
      <c r="T275" s="3">
        <v>16</v>
      </c>
      <c r="U275" s="3">
        <v>17</v>
      </c>
      <c r="V275" s="3">
        <v>18</v>
      </c>
      <c r="W275" s="3">
        <v>19</v>
      </c>
      <c r="X275" s="3">
        <v>20</v>
      </c>
      <c r="Y275" s="3">
        <v>21</v>
      </c>
      <c r="Z275" s="3">
        <v>22</v>
      </c>
      <c r="AA275" s="3">
        <v>23</v>
      </c>
      <c r="AB275" s="3">
        <v>24</v>
      </c>
      <c r="AC275" s="141"/>
    </row>
    <row r="276" spans="1:30" s="32" customFormat="1" ht="14.25" customHeight="1" x14ac:dyDescent="0.2">
      <c r="A276" s="28" t="s">
        <v>148</v>
      </c>
      <c r="B276" s="431"/>
      <c r="C276" s="432" t="s">
        <v>13</v>
      </c>
      <c r="D276" s="1150" t="s">
        <v>468</v>
      </c>
      <c r="E276" s="2467">
        <v>6.2300000190734863</v>
      </c>
      <c r="F276" s="2468">
        <v>6.2399997711181641</v>
      </c>
      <c r="G276" s="2468">
        <v>6.2600002288818359</v>
      </c>
      <c r="H276" s="2468">
        <v>6.2600002288818359</v>
      </c>
      <c r="I276" s="2468">
        <v>6.3299999237060547</v>
      </c>
      <c r="J276" s="2468">
        <v>6.3499999046325684</v>
      </c>
      <c r="K276" s="2468">
        <v>6.3400001525878906</v>
      </c>
      <c r="L276" s="2468">
        <v>6.2899999618530273</v>
      </c>
      <c r="M276" s="2468">
        <v>6.2399997711181641</v>
      </c>
      <c r="N276" s="2468">
        <v>6.2399997711181641</v>
      </c>
      <c r="O276" s="2468">
        <v>6.2300000190734863</v>
      </c>
      <c r="P276" s="2468">
        <v>6.2699999809265137</v>
      </c>
      <c r="Q276" s="2468">
        <v>6.25</v>
      </c>
      <c r="R276" s="2468">
        <v>6.2399997711181641</v>
      </c>
      <c r="S276" s="2468">
        <v>6.2699999809265137</v>
      </c>
      <c r="T276" s="2468">
        <v>6.2399997711181641</v>
      </c>
      <c r="U276" s="2468">
        <v>6.2699999809265137</v>
      </c>
      <c r="V276" s="2468">
        <v>6.2800002098083496</v>
      </c>
      <c r="W276" s="2468">
        <v>6.2899999618530273</v>
      </c>
      <c r="X276" s="2468">
        <v>6.2800002098083496</v>
      </c>
      <c r="Y276" s="2468">
        <v>6.2600002288818359</v>
      </c>
      <c r="Z276" s="2468">
        <v>6.3000001907348633</v>
      </c>
      <c r="AA276" s="2468">
        <v>6.25</v>
      </c>
      <c r="AB276" s="2469">
        <v>6.2300000190734863</v>
      </c>
      <c r="AC276" s="434"/>
    </row>
    <row r="277" spans="1:30" s="32" customFormat="1" ht="14.25" customHeight="1" thickBot="1" x14ac:dyDescent="0.25">
      <c r="A277" s="33" t="s">
        <v>149</v>
      </c>
      <c r="B277" s="34"/>
      <c r="C277" s="436" t="s">
        <v>13</v>
      </c>
      <c r="D277" s="1152" t="s">
        <v>468</v>
      </c>
      <c r="E277" s="2465">
        <v>6.2600002288818359</v>
      </c>
      <c r="F277" s="2464">
        <v>6.2800002098083496</v>
      </c>
      <c r="G277" s="2464">
        <v>6.2800002098083496</v>
      </c>
      <c r="H277" s="2464">
        <v>6.2899999618530273</v>
      </c>
      <c r="I277" s="2464">
        <v>6.3400001525878906</v>
      </c>
      <c r="J277" s="2464">
        <v>6.369999885559082</v>
      </c>
      <c r="K277" s="2464">
        <v>6.369999885559082</v>
      </c>
      <c r="L277" s="2464">
        <v>6.320000171661377</v>
      </c>
      <c r="M277" s="2464">
        <v>6.25</v>
      </c>
      <c r="N277" s="2464">
        <v>6.25</v>
      </c>
      <c r="O277" s="2464">
        <v>6.2199997901916504</v>
      </c>
      <c r="P277" s="2464">
        <v>6.25</v>
      </c>
      <c r="Q277" s="2464">
        <v>6.2600002288818359</v>
      </c>
      <c r="R277" s="2464">
        <v>6.25</v>
      </c>
      <c r="S277" s="2464">
        <v>6.2800002098083496</v>
      </c>
      <c r="T277" s="2464">
        <v>6.25</v>
      </c>
      <c r="U277" s="2464">
        <v>6.309999942779541</v>
      </c>
      <c r="V277" s="2464">
        <v>6.3000001907348633</v>
      </c>
      <c r="W277" s="2464">
        <v>6.3299999237060547</v>
      </c>
      <c r="X277" s="2464">
        <v>6.3400001525878906</v>
      </c>
      <c r="Y277" s="2464">
        <v>6.3299999237060547</v>
      </c>
      <c r="Z277" s="2464">
        <v>6.320000171661377</v>
      </c>
      <c r="AA277" s="2464">
        <v>6.3000001907348633</v>
      </c>
      <c r="AB277" s="2466">
        <v>6.2699999809265137</v>
      </c>
      <c r="AC277" s="439"/>
    </row>
    <row r="278" spans="1:30" s="32" customFormat="1" ht="11.25" customHeight="1" x14ac:dyDescent="0.2">
      <c r="A278" s="2728" t="s">
        <v>109</v>
      </c>
      <c r="B278" s="2725" t="s">
        <v>578</v>
      </c>
      <c r="C278" s="10" t="s">
        <v>486</v>
      </c>
      <c r="D278" s="1153" t="s">
        <v>509</v>
      </c>
      <c r="E278" s="109">
        <v>7.2000000000480208E-2</v>
      </c>
      <c r="F278" s="109">
        <v>4.7999999999956341E-2</v>
      </c>
      <c r="G278" s="109">
        <v>7.1999999999388817E-2</v>
      </c>
      <c r="H278" s="427">
        <v>4.7999999999956341E-2</v>
      </c>
      <c r="I278" s="109">
        <v>4.7999999999956341E-2</v>
      </c>
      <c r="J278" s="109">
        <v>4.7999999999956341E-2</v>
      </c>
      <c r="K278" s="109">
        <v>2.400000000052387E-2</v>
      </c>
      <c r="L278" s="109">
        <v>4.7999999999956341E-2</v>
      </c>
      <c r="M278" s="109">
        <v>2.400000000052387E-2</v>
      </c>
      <c r="N278" s="427">
        <v>0.11999999999934516</v>
      </c>
      <c r="O278" s="109">
        <v>0.12000000000043655</v>
      </c>
      <c r="P278" s="109">
        <v>4.7999999999956341E-2</v>
      </c>
      <c r="Q278" s="109">
        <v>7.1999999999388817E-2</v>
      </c>
      <c r="R278" s="109">
        <v>4.7999999999956341E-2</v>
      </c>
      <c r="S278" s="109">
        <v>0.14400000000096042</v>
      </c>
      <c r="T278" s="109">
        <v>9.5999999999912683E-2</v>
      </c>
      <c r="U278" s="109">
        <v>2.3999999999432475E-2</v>
      </c>
      <c r="V278" s="427">
        <v>2.400000000052387E-2</v>
      </c>
      <c r="W278" s="109">
        <v>2.3999999999432475E-2</v>
      </c>
      <c r="X278" s="109">
        <v>4.7999999999956341E-2</v>
      </c>
      <c r="Y278" s="109">
        <v>9.5999999999912683E-2</v>
      </c>
      <c r="Z278" s="109">
        <v>4.7999999999956341E-2</v>
      </c>
      <c r="AA278" s="109">
        <v>4.7999999999956341E-2</v>
      </c>
      <c r="AB278" s="109">
        <v>2.400000000052387E-2</v>
      </c>
      <c r="AC278" s="124">
        <f>SUM(E278:AB278)</f>
        <v>1.4160000000003488</v>
      </c>
      <c r="AD278" s="671"/>
    </row>
    <row r="279" spans="1:30" s="32" customFormat="1" ht="11.25" customHeight="1" x14ac:dyDescent="0.2">
      <c r="A279" s="2729"/>
      <c r="B279" s="2726"/>
      <c r="C279" s="11" t="s">
        <v>487</v>
      </c>
      <c r="D279" s="1156" t="s">
        <v>509</v>
      </c>
      <c r="E279" s="82">
        <v>0</v>
      </c>
      <c r="F279" s="82">
        <v>0</v>
      </c>
      <c r="G279" s="82">
        <v>0</v>
      </c>
      <c r="H279" s="430">
        <v>0</v>
      </c>
      <c r="I279" s="82">
        <v>0</v>
      </c>
      <c r="J279" s="82">
        <v>0</v>
      </c>
      <c r="K279" s="82">
        <v>0.23999999999869032</v>
      </c>
      <c r="L279" s="82">
        <v>0</v>
      </c>
      <c r="M279" s="82">
        <v>0</v>
      </c>
      <c r="N279" s="430">
        <v>0</v>
      </c>
      <c r="O279" s="82">
        <v>0</v>
      </c>
      <c r="P279" s="82">
        <v>0.2400000000008731</v>
      </c>
      <c r="Q279" s="82">
        <v>0</v>
      </c>
      <c r="R279" s="82">
        <v>0</v>
      </c>
      <c r="S279" s="82">
        <v>0.23999999999869032</v>
      </c>
      <c r="T279" s="82">
        <v>0</v>
      </c>
      <c r="U279" s="82">
        <v>0</v>
      </c>
      <c r="V279" s="430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0</v>
      </c>
      <c r="AB279" s="82">
        <v>0</v>
      </c>
      <c r="AC279" s="124">
        <f>SUM(E279:AB279)</f>
        <v>0.71999999999825381</v>
      </c>
      <c r="AD279" s="671"/>
    </row>
    <row r="280" spans="1:30" s="32" customFormat="1" ht="11.25" customHeight="1" x14ac:dyDescent="0.2">
      <c r="A280" s="2729"/>
      <c r="B280" s="2726"/>
      <c r="C280" s="11" t="s">
        <v>8</v>
      </c>
      <c r="D280" s="1275" t="s">
        <v>468</v>
      </c>
      <c r="E280" s="2483">
        <v>5</v>
      </c>
      <c r="F280" s="2482">
        <v>5</v>
      </c>
      <c r="G280" s="2482">
        <v>5</v>
      </c>
      <c r="H280" s="2482">
        <v>5</v>
      </c>
      <c r="I280" s="2482">
        <v>6</v>
      </c>
      <c r="J280" s="2482">
        <v>5</v>
      </c>
      <c r="K280" s="2482">
        <v>0</v>
      </c>
      <c r="L280" s="2482">
        <v>3</v>
      </c>
      <c r="M280" s="2482">
        <v>12</v>
      </c>
      <c r="N280" s="2482">
        <v>7</v>
      </c>
      <c r="O280" s="2482">
        <v>14</v>
      </c>
      <c r="P280" s="2482">
        <v>4</v>
      </c>
      <c r="Q280" s="2482">
        <v>3</v>
      </c>
      <c r="R280" s="2482">
        <v>13</v>
      </c>
      <c r="S280" s="2482">
        <v>3</v>
      </c>
      <c r="T280" s="2482">
        <v>12</v>
      </c>
      <c r="U280" s="2482">
        <v>2</v>
      </c>
      <c r="V280" s="2482">
        <v>2</v>
      </c>
      <c r="W280" s="2482">
        <v>4</v>
      </c>
      <c r="X280" s="2482">
        <v>3</v>
      </c>
      <c r="Y280" s="2482">
        <v>4</v>
      </c>
      <c r="Z280" s="2482">
        <v>4</v>
      </c>
      <c r="AA280" s="2482">
        <v>5</v>
      </c>
      <c r="AB280" s="2484">
        <v>3</v>
      </c>
      <c r="AC280" s="83"/>
    </row>
    <row r="281" spans="1:30" s="32" customFormat="1" ht="11.25" customHeight="1" thickBot="1" x14ac:dyDescent="0.25">
      <c r="A281" s="2730"/>
      <c r="B281" s="2727"/>
      <c r="C281" s="46" t="s">
        <v>16</v>
      </c>
      <c r="D281" s="1157"/>
      <c r="E281" s="110">
        <f t="shared" ref="E281:AB281" si="86">E279/E278</f>
        <v>0</v>
      </c>
      <c r="F281" s="110">
        <f t="shared" si="86"/>
        <v>0</v>
      </c>
      <c r="G281" s="110">
        <f t="shared" si="86"/>
        <v>0</v>
      </c>
      <c r="H281" s="428">
        <f t="shared" si="86"/>
        <v>0</v>
      </c>
      <c r="I281" s="110">
        <f t="shared" si="86"/>
        <v>0</v>
      </c>
      <c r="J281" s="110">
        <f t="shared" si="86"/>
        <v>0</v>
      </c>
      <c r="K281" s="110">
        <f t="shared" si="86"/>
        <v>9.9999999997271516</v>
      </c>
      <c r="L281" s="110">
        <f t="shared" si="86"/>
        <v>0</v>
      </c>
      <c r="M281" s="110">
        <f t="shared" si="86"/>
        <v>0</v>
      </c>
      <c r="N281" s="428">
        <f t="shared" si="86"/>
        <v>0</v>
      </c>
      <c r="O281" s="110">
        <f t="shared" si="86"/>
        <v>0</v>
      </c>
      <c r="P281" s="110">
        <f t="shared" si="86"/>
        <v>5.0000000000227374</v>
      </c>
      <c r="Q281" s="110">
        <f t="shared" si="86"/>
        <v>0</v>
      </c>
      <c r="R281" s="110">
        <f t="shared" si="86"/>
        <v>0</v>
      </c>
      <c r="S281" s="110">
        <f t="shared" si="86"/>
        <v>1.6666666666464558</v>
      </c>
      <c r="T281" s="110">
        <f t="shared" si="86"/>
        <v>0</v>
      </c>
      <c r="U281" s="110">
        <f t="shared" si="86"/>
        <v>0</v>
      </c>
      <c r="V281" s="428">
        <f t="shared" si="86"/>
        <v>0</v>
      </c>
      <c r="W281" s="110">
        <f t="shared" si="86"/>
        <v>0</v>
      </c>
      <c r="X281" s="110">
        <f t="shared" si="86"/>
        <v>0</v>
      </c>
      <c r="Y281" s="110">
        <f t="shared" si="86"/>
        <v>0</v>
      </c>
      <c r="Z281" s="110">
        <f t="shared" si="86"/>
        <v>0</v>
      </c>
      <c r="AA281" s="110">
        <f t="shared" si="86"/>
        <v>0</v>
      </c>
      <c r="AB281" s="110">
        <f t="shared" si="86"/>
        <v>0</v>
      </c>
      <c r="AC281" s="122">
        <f>AC279/AC278</f>
        <v>0.50847457626982806</v>
      </c>
    </row>
    <row r="282" spans="1:30" x14ac:dyDescent="0.2">
      <c r="A282" s="2728" t="s">
        <v>110</v>
      </c>
      <c r="B282" s="2725" t="s">
        <v>579</v>
      </c>
      <c r="C282" s="10" t="s">
        <v>486</v>
      </c>
      <c r="D282" s="1153" t="s">
        <v>509</v>
      </c>
      <c r="E282" s="109">
        <v>0.19199999999982537</v>
      </c>
      <c r="F282" s="109">
        <v>0.19199999999982537</v>
      </c>
      <c r="G282" s="109">
        <v>9.5999999997729901E-2</v>
      </c>
      <c r="H282" s="427">
        <v>0.12000000000261934</v>
      </c>
      <c r="I282" s="109">
        <v>0.11999999999825377</v>
      </c>
      <c r="J282" s="109">
        <v>9.6000000002095479E-2</v>
      </c>
      <c r="K282" s="109">
        <v>7.1999999997206035E-2</v>
      </c>
      <c r="L282" s="109">
        <v>9.6000000002095479E-2</v>
      </c>
      <c r="M282" s="109">
        <v>9.5999999997729901E-2</v>
      </c>
      <c r="N282" s="427">
        <v>0.12000000000261934</v>
      </c>
      <c r="O282" s="109">
        <v>0.14399999999877763</v>
      </c>
      <c r="P282" s="109">
        <v>4.8000000001047739E-2</v>
      </c>
      <c r="Q282" s="109">
        <v>7.2000000001571599E-2</v>
      </c>
      <c r="R282" s="109">
        <v>7.1999999997206035E-2</v>
      </c>
      <c r="S282" s="109">
        <v>0.12000000000261934</v>
      </c>
      <c r="T282" s="109">
        <v>9.5999999997729901E-2</v>
      </c>
      <c r="U282" s="109">
        <v>0.12000000000261934</v>
      </c>
      <c r="V282" s="427">
        <v>0.11999999999825377</v>
      </c>
      <c r="W282" s="109">
        <v>9.5999999997729901E-2</v>
      </c>
      <c r="X282" s="109">
        <v>0.16800000000366708</v>
      </c>
      <c r="Y282" s="109">
        <v>0.19199999999982537</v>
      </c>
      <c r="Z282" s="109">
        <v>0.14399999999877763</v>
      </c>
      <c r="AA282" s="109">
        <v>0.14399999999877763</v>
      </c>
      <c r="AB282" s="109">
        <v>0.14399999999877763</v>
      </c>
      <c r="AC282" s="124">
        <f>SUM(E282:AB282)</f>
        <v>2.8799999999973802</v>
      </c>
    </row>
    <row r="283" spans="1:30" x14ac:dyDescent="0.2">
      <c r="A283" s="2729"/>
      <c r="B283" s="2726"/>
      <c r="C283" s="11" t="s">
        <v>487</v>
      </c>
      <c r="D283" s="1156" t="s">
        <v>509</v>
      </c>
      <c r="E283" s="110">
        <v>0.12000000000043655</v>
      </c>
      <c r="F283" s="110">
        <v>7.2000000000480208E-2</v>
      </c>
      <c r="G283" s="110">
        <v>7.1999999999388817E-2</v>
      </c>
      <c r="H283" s="428">
        <v>4.7999999999956341E-2</v>
      </c>
      <c r="I283" s="110">
        <v>4.7999999999956341E-2</v>
      </c>
      <c r="J283" s="110">
        <v>4.7999999999956341E-2</v>
      </c>
      <c r="K283" s="110">
        <v>2.400000000052387E-2</v>
      </c>
      <c r="L283" s="110">
        <v>2.3999999999432475E-2</v>
      </c>
      <c r="M283" s="110">
        <v>2.400000000052387E-2</v>
      </c>
      <c r="N283" s="428">
        <v>4.7999999999956341E-2</v>
      </c>
      <c r="O283" s="110">
        <v>7.1999999999388817E-2</v>
      </c>
      <c r="P283" s="110">
        <v>2.400000000052387E-2</v>
      </c>
      <c r="Q283" s="110">
        <v>2.400000000052387E-2</v>
      </c>
      <c r="R283" s="110">
        <v>2.3999999999432475E-2</v>
      </c>
      <c r="S283" s="110">
        <v>4.7999999999956341E-2</v>
      </c>
      <c r="T283" s="110">
        <v>4.7999999999956341E-2</v>
      </c>
      <c r="U283" s="110">
        <v>4.7999999999956341E-2</v>
      </c>
      <c r="V283" s="428">
        <v>4.7999999999956341E-2</v>
      </c>
      <c r="W283" s="110">
        <v>2.400000000052387E-2</v>
      </c>
      <c r="X283" s="110">
        <v>7.1999999999388817E-2</v>
      </c>
      <c r="Y283" s="110">
        <v>7.2000000000480208E-2</v>
      </c>
      <c r="Z283" s="110">
        <v>7.1999999999388817E-2</v>
      </c>
      <c r="AA283" s="110">
        <v>7.2000000000480208E-2</v>
      </c>
      <c r="AB283" s="110">
        <v>7.2000000000480208E-2</v>
      </c>
      <c r="AC283" s="124">
        <f>SUM(E283:AB283)</f>
        <v>1.2480000000010472</v>
      </c>
    </row>
    <row r="284" spans="1:30" ht="12" x14ac:dyDescent="0.2">
      <c r="A284" s="2729"/>
      <c r="B284" s="2726"/>
      <c r="C284" s="11" t="s">
        <v>8</v>
      </c>
      <c r="D284" s="1275" t="s">
        <v>468</v>
      </c>
      <c r="E284" s="2489">
        <v>18</v>
      </c>
      <c r="F284" s="2488">
        <v>22</v>
      </c>
      <c r="G284" s="2488">
        <v>12</v>
      </c>
      <c r="H284" s="2488">
        <v>16</v>
      </c>
      <c r="I284" s="2488">
        <v>11</v>
      </c>
      <c r="J284" s="2488">
        <v>9</v>
      </c>
      <c r="K284" s="2488">
        <v>9</v>
      </c>
      <c r="L284" s="2488">
        <v>10</v>
      </c>
      <c r="M284" s="2488">
        <v>12</v>
      </c>
      <c r="N284" s="2488">
        <v>11</v>
      </c>
      <c r="O284" s="2488">
        <v>10</v>
      </c>
      <c r="P284" s="2488">
        <v>11</v>
      </c>
      <c r="Q284" s="2488">
        <v>9</v>
      </c>
      <c r="R284" s="2488">
        <v>8</v>
      </c>
      <c r="S284" s="2488">
        <v>8</v>
      </c>
      <c r="T284" s="2488">
        <v>9</v>
      </c>
      <c r="U284" s="2488">
        <v>11</v>
      </c>
      <c r="V284" s="2488">
        <v>12</v>
      </c>
      <c r="W284" s="2488">
        <v>15</v>
      </c>
      <c r="X284" s="2488">
        <v>14</v>
      </c>
      <c r="Y284" s="2488">
        <v>20</v>
      </c>
      <c r="Z284" s="2488">
        <v>14</v>
      </c>
      <c r="AA284" s="2488">
        <v>21</v>
      </c>
      <c r="AB284" s="2490">
        <v>19</v>
      </c>
      <c r="AC284" s="83"/>
      <c r="AD284" s="78"/>
    </row>
    <row r="285" spans="1:30" ht="11.25" customHeight="1" thickBot="1" x14ac:dyDescent="0.25">
      <c r="A285" s="2730"/>
      <c r="B285" s="2727"/>
      <c r="C285" s="46" t="s">
        <v>16</v>
      </c>
      <c r="D285" s="46"/>
      <c r="E285" s="110">
        <f t="shared" ref="E285:AB285" si="87">E283/E282</f>
        <v>0.62500000000284217</v>
      </c>
      <c r="F285" s="110">
        <f t="shared" si="87"/>
        <v>0.37500000000284217</v>
      </c>
      <c r="G285" s="110">
        <f t="shared" si="87"/>
        <v>0.75000000001136868</v>
      </c>
      <c r="H285" s="428">
        <f t="shared" si="87"/>
        <v>0.39999999999090502</v>
      </c>
      <c r="I285" s="110">
        <f t="shared" si="87"/>
        <v>0.40000000000545693</v>
      </c>
      <c r="J285" s="110">
        <f t="shared" si="87"/>
        <v>0.49999999998863126</v>
      </c>
      <c r="K285" s="110">
        <f t="shared" si="87"/>
        <v>0.33333333335354431</v>
      </c>
      <c r="L285" s="110">
        <f t="shared" si="87"/>
        <v>0.24999999998863132</v>
      </c>
      <c r="M285" s="110">
        <f t="shared" si="87"/>
        <v>0.25000000001136868</v>
      </c>
      <c r="N285" s="428">
        <f t="shared" si="87"/>
        <v>0.39999999999090502</v>
      </c>
      <c r="O285" s="110">
        <f t="shared" si="87"/>
        <v>0.5</v>
      </c>
      <c r="P285" s="110">
        <f t="shared" si="87"/>
        <v>0.5</v>
      </c>
      <c r="Q285" s="110">
        <f t="shared" si="87"/>
        <v>0.33333333333333337</v>
      </c>
      <c r="R285" s="110">
        <f t="shared" si="87"/>
        <v>0.33333333333838605</v>
      </c>
      <c r="S285" s="110">
        <f t="shared" si="87"/>
        <v>0.39999999999090502</v>
      </c>
      <c r="T285" s="110">
        <f t="shared" si="87"/>
        <v>0.50000000001136868</v>
      </c>
      <c r="U285" s="110">
        <f t="shared" si="87"/>
        <v>0.39999999999090502</v>
      </c>
      <c r="V285" s="428">
        <f t="shared" si="87"/>
        <v>0.40000000000545693</v>
      </c>
      <c r="W285" s="110">
        <f t="shared" si="87"/>
        <v>0.25000000001136868</v>
      </c>
      <c r="X285" s="110">
        <f t="shared" si="87"/>
        <v>0.42857142855843577</v>
      </c>
      <c r="Y285" s="110">
        <f t="shared" si="87"/>
        <v>0.37500000000284217</v>
      </c>
      <c r="Z285" s="110">
        <f t="shared" si="87"/>
        <v>0.5</v>
      </c>
      <c r="AA285" s="110">
        <f t="shared" si="87"/>
        <v>0.50000000000757905</v>
      </c>
      <c r="AB285" s="110">
        <f t="shared" si="87"/>
        <v>0.50000000000757905</v>
      </c>
      <c r="AC285" s="122">
        <f>AC283/AC282</f>
        <v>0.43333333333409113</v>
      </c>
    </row>
    <row r="286" spans="1:30" x14ac:dyDescent="0.2">
      <c r="A286" s="2728" t="s">
        <v>118</v>
      </c>
      <c r="B286" s="2725" t="s">
        <v>580</v>
      </c>
      <c r="C286" s="10" t="s">
        <v>486</v>
      </c>
      <c r="D286" s="1153" t="s">
        <v>509</v>
      </c>
      <c r="E286" s="109">
        <v>0.16799999999930151</v>
      </c>
      <c r="F286" s="109">
        <v>0.1440000000031432</v>
      </c>
      <c r="G286" s="109">
        <v>0.16799999999930151</v>
      </c>
      <c r="H286" s="427">
        <v>0.11999999999825377</v>
      </c>
      <c r="I286" s="109">
        <v>0.16799999999930151</v>
      </c>
      <c r="J286" s="109">
        <v>0.19199999999982537</v>
      </c>
      <c r="K286" s="109">
        <v>0.16800000000366708</v>
      </c>
      <c r="L286" s="109">
        <v>0.16799999999930151</v>
      </c>
      <c r="M286" s="109">
        <v>0.16799999999930151</v>
      </c>
      <c r="N286" s="427">
        <v>0.26400000000139695</v>
      </c>
      <c r="O286" s="109">
        <v>0.26399999999703139</v>
      </c>
      <c r="P286" s="109">
        <v>0.19199999999982537</v>
      </c>
      <c r="Q286" s="109">
        <v>0.21600000000034925</v>
      </c>
      <c r="R286" s="109">
        <v>0.19199999999982537</v>
      </c>
      <c r="S286" s="109">
        <v>0.31200000000244471</v>
      </c>
      <c r="T286" s="109">
        <v>0.26399999999703139</v>
      </c>
      <c r="U286" s="109">
        <v>0.21600000000034925</v>
      </c>
      <c r="V286" s="427">
        <v>0.21600000000034925</v>
      </c>
      <c r="W286" s="109">
        <v>0.19199999999982537</v>
      </c>
      <c r="X286" s="109">
        <v>0.2400000000008731</v>
      </c>
      <c r="Y286" s="109">
        <v>0.33599999999860303</v>
      </c>
      <c r="Z286" s="109">
        <v>0.21600000000034925</v>
      </c>
      <c r="AA286" s="109">
        <v>0.21600000000034925</v>
      </c>
      <c r="AB286" s="109">
        <v>0.19199999999982537</v>
      </c>
      <c r="AC286" s="124">
        <f>SUM(E286:AB286)</f>
        <v>4.991999999999825</v>
      </c>
    </row>
    <row r="287" spans="1:30" x14ac:dyDescent="0.2">
      <c r="A287" s="2729"/>
      <c r="B287" s="2726"/>
      <c r="C287" s="11" t="s">
        <v>487</v>
      </c>
      <c r="D287" s="1156" t="s">
        <v>509</v>
      </c>
      <c r="E287" s="110">
        <v>4.8000000001047739E-2</v>
      </c>
      <c r="F287" s="110">
        <v>4.7999999998864951E-2</v>
      </c>
      <c r="G287" s="110">
        <v>4.8000000001047739E-2</v>
      </c>
      <c r="H287" s="430">
        <v>4.7999999998864951E-2</v>
      </c>
      <c r="I287" s="110">
        <v>7.2000000001571599E-2</v>
      </c>
      <c r="J287" s="110">
        <v>4.7999999998864951E-2</v>
      </c>
      <c r="K287" s="110">
        <v>4.8000000001047739E-2</v>
      </c>
      <c r="L287" s="110">
        <v>4.7999999998864951E-2</v>
      </c>
      <c r="M287" s="110">
        <v>4.8000000001047739E-2</v>
      </c>
      <c r="N287" s="430">
        <v>4.7999999998864951E-2</v>
      </c>
      <c r="O287" s="110">
        <v>7.2000000001571599E-2</v>
      </c>
      <c r="P287" s="110">
        <v>4.7999999998864951E-2</v>
      </c>
      <c r="Q287" s="110">
        <v>4.8000000001047739E-2</v>
      </c>
      <c r="R287" s="110">
        <v>4.7999999998864951E-2</v>
      </c>
      <c r="S287" s="110">
        <v>9.5999999999912683E-2</v>
      </c>
      <c r="T287" s="110">
        <v>4.8000000001047739E-2</v>
      </c>
      <c r="U287" s="110">
        <v>4.7999999998864951E-2</v>
      </c>
      <c r="V287" s="430">
        <v>4.8000000001047739E-2</v>
      </c>
      <c r="W287" s="110">
        <v>7.1999999999388817E-2</v>
      </c>
      <c r="X287" s="110">
        <v>7.1999999999388817E-2</v>
      </c>
      <c r="Y287" s="110">
        <v>7.2000000001571599E-2</v>
      </c>
      <c r="Z287" s="110">
        <v>4.7999999998864951E-2</v>
      </c>
      <c r="AA287" s="110">
        <v>7.1999999999388817E-2</v>
      </c>
      <c r="AB287" s="110">
        <v>4.8000000001047739E-2</v>
      </c>
      <c r="AC287" s="124">
        <f>SUM(E287:AB287)</f>
        <v>1.3440000000009604</v>
      </c>
    </row>
    <row r="288" spans="1:30" ht="12" x14ac:dyDescent="0.2">
      <c r="A288" s="2729"/>
      <c r="B288" s="2726"/>
      <c r="C288" s="11" t="s">
        <v>8</v>
      </c>
      <c r="D288" s="1275" t="s">
        <v>468</v>
      </c>
      <c r="E288" s="2492">
        <v>17</v>
      </c>
      <c r="F288" s="2491">
        <v>15</v>
      </c>
      <c r="G288" s="2491">
        <v>14</v>
      </c>
      <c r="H288" s="2491">
        <v>15</v>
      </c>
      <c r="I288" s="2491">
        <v>17</v>
      </c>
      <c r="J288" s="2491">
        <v>19</v>
      </c>
      <c r="K288" s="2491">
        <v>18</v>
      </c>
      <c r="L288" s="2491">
        <v>23</v>
      </c>
      <c r="M288" s="2491">
        <v>23</v>
      </c>
      <c r="N288" s="2491">
        <v>23</v>
      </c>
      <c r="O288" s="2491">
        <v>24</v>
      </c>
      <c r="P288" s="2491">
        <v>24</v>
      </c>
      <c r="Q288" s="2491">
        <v>27</v>
      </c>
      <c r="R288" s="2491">
        <v>24</v>
      </c>
      <c r="S288" s="2491">
        <v>23</v>
      </c>
      <c r="T288" s="2491">
        <v>22</v>
      </c>
      <c r="U288" s="2491">
        <v>23</v>
      </c>
      <c r="V288" s="2491">
        <v>23</v>
      </c>
      <c r="W288" s="2491">
        <v>26</v>
      </c>
      <c r="X288" s="2491">
        <v>28</v>
      </c>
      <c r="Y288" s="2491">
        <v>25</v>
      </c>
      <c r="Z288" s="2491">
        <v>26</v>
      </c>
      <c r="AA288" s="2491">
        <v>21</v>
      </c>
      <c r="AB288" s="2493">
        <v>18</v>
      </c>
      <c r="AC288" s="83"/>
    </row>
    <row r="289" spans="1:30" ht="12" thickBot="1" x14ac:dyDescent="0.25">
      <c r="A289" s="2730"/>
      <c r="B289" s="2727"/>
      <c r="C289" s="46" t="s">
        <v>16</v>
      </c>
      <c r="D289" s="1157"/>
      <c r="E289" s="110">
        <f t="shared" ref="E289:AB289" si="88">E287/E286</f>
        <v>0.28571428572171015</v>
      </c>
      <c r="F289" s="110">
        <f t="shared" si="88"/>
        <v>0.33333333331817511</v>
      </c>
      <c r="G289" s="110">
        <f t="shared" si="88"/>
        <v>0.28571428572171015</v>
      </c>
      <c r="H289" s="428">
        <f t="shared" si="88"/>
        <v>0.39999999999636204</v>
      </c>
      <c r="I289" s="110">
        <f t="shared" si="88"/>
        <v>0.42857142858256519</v>
      </c>
      <c r="J289" s="110">
        <f t="shared" si="88"/>
        <v>0.24999999999431569</v>
      </c>
      <c r="K289" s="110">
        <f t="shared" si="88"/>
        <v>0.28571428571428575</v>
      </c>
      <c r="L289" s="110">
        <f t="shared" si="88"/>
        <v>0.28571428570871737</v>
      </c>
      <c r="M289" s="110">
        <f t="shared" si="88"/>
        <v>0.28571428572171015</v>
      </c>
      <c r="N289" s="428">
        <f t="shared" si="88"/>
        <v>0.18181818181292031</v>
      </c>
      <c r="O289" s="110">
        <f t="shared" si="88"/>
        <v>0.27272727273629249</v>
      </c>
      <c r="P289" s="110">
        <f t="shared" si="88"/>
        <v>0.24999999999431569</v>
      </c>
      <c r="Q289" s="110">
        <f t="shared" si="88"/>
        <v>0.22222222222671356</v>
      </c>
      <c r="R289" s="110">
        <f t="shared" si="88"/>
        <v>0.24999999999431569</v>
      </c>
      <c r="S289" s="110">
        <f t="shared" si="88"/>
        <v>0.30769230768961686</v>
      </c>
      <c r="T289" s="110">
        <f t="shared" si="88"/>
        <v>0.18181818182419501</v>
      </c>
      <c r="U289" s="110">
        <f t="shared" si="88"/>
        <v>0.22222222221660806</v>
      </c>
      <c r="V289" s="428">
        <f t="shared" si="88"/>
        <v>0.22222222222671356</v>
      </c>
      <c r="W289" s="110">
        <f t="shared" si="88"/>
        <v>0.37499999999715783</v>
      </c>
      <c r="X289" s="110">
        <f t="shared" si="88"/>
        <v>0.29999999999636201</v>
      </c>
      <c r="Y289" s="110">
        <f t="shared" si="88"/>
        <v>0.2142857142912826</v>
      </c>
      <c r="Z289" s="110">
        <f t="shared" si="88"/>
        <v>0.22222222221660806</v>
      </c>
      <c r="AA289" s="110">
        <f t="shared" si="88"/>
        <v>0.33333333332996484</v>
      </c>
      <c r="AB289" s="110">
        <f t="shared" si="88"/>
        <v>0.25000000000568434</v>
      </c>
      <c r="AC289" s="122">
        <f>AC287/AC286</f>
        <v>0.26923076923097106</v>
      </c>
    </row>
    <row r="290" spans="1:30" x14ac:dyDescent="0.2">
      <c r="A290" s="2728" t="s">
        <v>111</v>
      </c>
      <c r="B290" s="2722" t="s">
        <v>581</v>
      </c>
      <c r="C290" s="10" t="s">
        <v>486</v>
      </c>
      <c r="D290" s="1153" t="s">
        <v>509</v>
      </c>
      <c r="E290" s="109">
        <v>2.400000000052387E-2</v>
      </c>
      <c r="F290" s="109">
        <v>3.5999999999694408E-2</v>
      </c>
      <c r="G290" s="109">
        <v>2.3999999999978171E-2</v>
      </c>
      <c r="H290" s="427">
        <v>2.3999999999978171E-2</v>
      </c>
      <c r="I290" s="109">
        <v>2.3999999999978171E-2</v>
      </c>
      <c r="J290" s="109">
        <v>2.3999999999978171E-2</v>
      </c>
      <c r="K290" s="109">
        <v>2.3999999999978171E-2</v>
      </c>
      <c r="L290" s="109">
        <v>3.6000000000240104E-2</v>
      </c>
      <c r="M290" s="109">
        <v>3.5999999999694408E-2</v>
      </c>
      <c r="N290" s="427">
        <v>8.4000000000196445E-2</v>
      </c>
      <c r="O290" s="109">
        <v>8.4000000000196445E-2</v>
      </c>
      <c r="P290" s="109">
        <v>5.9999999999672579E-2</v>
      </c>
      <c r="Q290" s="109">
        <v>6.0000000000218275E-2</v>
      </c>
      <c r="R290" s="109">
        <v>5.9999999999672579E-2</v>
      </c>
      <c r="S290" s="109">
        <v>9.6000000000458385E-2</v>
      </c>
      <c r="T290" s="109">
        <v>7.1999999999934519E-2</v>
      </c>
      <c r="U290" s="109">
        <v>3.5999999999694408E-2</v>
      </c>
      <c r="V290" s="427">
        <v>3.6000000000240104E-2</v>
      </c>
      <c r="W290" s="109">
        <v>4.7999999999956341E-2</v>
      </c>
      <c r="X290" s="109">
        <v>2.3999999999978171E-2</v>
      </c>
      <c r="Y290" s="109">
        <v>2.3999999999978171E-2</v>
      </c>
      <c r="Z290" s="109">
        <v>2.3999999999978171E-2</v>
      </c>
      <c r="AA290" s="109">
        <v>2.3999999999978171E-2</v>
      </c>
      <c r="AB290" s="109">
        <v>1.2000000000261935E-2</v>
      </c>
      <c r="AC290" s="124">
        <f>SUM(E290:AB290)</f>
        <v>0.99600000000045819</v>
      </c>
    </row>
    <row r="291" spans="1:30" x14ac:dyDescent="0.2">
      <c r="A291" s="2729"/>
      <c r="B291" s="2723"/>
      <c r="C291" s="11" t="s">
        <v>487</v>
      </c>
      <c r="D291" s="1156" t="s">
        <v>509</v>
      </c>
      <c r="E291" s="110">
        <v>1.1999999999989085E-2</v>
      </c>
      <c r="F291" s="110">
        <v>1.1999999999989085E-2</v>
      </c>
      <c r="G291" s="110">
        <v>0</v>
      </c>
      <c r="H291" s="428">
        <v>1.1999999999989085E-2</v>
      </c>
      <c r="I291" s="110">
        <v>1.1999999999989085E-2</v>
      </c>
      <c r="J291" s="110">
        <v>1.1999999999989085E-2</v>
      </c>
      <c r="K291" s="110">
        <v>1.2000000000261935E-2</v>
      </c>
      <c r="L291" s="110">
        <v>1.1999999999989085E-2</v>
      </c>
      <c r="M291" s="110">
        <v>1.1999999999989085E-2</v>
      </c>
      <c r="N291" s="428">
        <v>2.3999999999978171E-2</v>
      </c>
      <c r="O291" s="110">
        <v>1.1999999999989085E-2</v>
      </c>
      <c r="P291" s="110">
        <v>1.1999999999989085E-2</v>
      </c>
      <c r="Q291" s="110">
        <v>2.3999999999978171E-2</v>
      </c>
      <c r="R291" s="110">
        <v>2.3999999999978171E-2</v>
      </c>
      <c r="S291" s="110">
        <v>2.3999999999978171E-2</v>
      </c>
      <c r="T291" s="110">
        <v>2.3999999999978171E-2</v>
      </c>
      <c r="U291" s="110">
        <v>1.1999999999989085E-2</v>
      </c>
      <c r="V291" s="428">
        <v>1.1999999999989085E-2</v>
      </c>
      <c r="W291" s="110">
        <v>1.1999999999989085E-2</v>
      </c>
      <c r="X291" s="110">
        <v>0</v>
      </c>
      <c r="Y291" s="110">
        <v>1.1999999999989085E-2</v>
      </c>
      <c r="Z291" s="110">
        <v>0</v>
      </c>
      <c r="AA291" s="110">
        <v>1.1999999999989085E-2</v>
      </c>
      <c r="AB291" s="110">
        <v>1.1999999999989085E-2</v>
      </c>
      <c r="AC291" s="124">
        <f>SUM(E291:AB291)</f>
        <v>0.31199999999998906</v>
      </c>
    </row>
    <row r="292" spans="1:30" ht="12" x14ac:dyDescent="0.2">
      <c r="A292" s="2729"/>
      <c r="B292" s="2723"/>
      <c r="C292" s="11" t="s">
        <v>8</v>
      </c>
      <c r="D292" s="1275" t="s">
        <v>468</v>
      </c>
      <c r="E292" s="2495">
        <v>4</v>
      </c>
      <c r="F292" s="2494">
        <v>3</v>
      </c>
      <c r="G292" s="2494">
        <v>3</v>
      </c>
      <c r="H292" s="2494">
        <v>3</v>
      </c>
      <c r="I292" s="2494">
        <v>4</v>
      </c>
      <c r="J292" s="2494">
        <v>3</v>
      </c>
      <c r="K292" s="2494">
        <v>3</v>
      </c>
      <c r="L292" s="2494">
        <v>5</v>
      </c>
      <c r="M292" s="2494">
        <v>9</v>
      </c>
      <c r="N292" s="2494">
        <v>8</v>
      </c>
      <c r="O292" s="2494">
        <v>8</v>
      </c>
      <c r="P292" s="2494">
        <v>10</v>
      </c>
      <c r="Q292" s="2494">
        <v>7</v>
      </c>
      <c r="R292" s="2494">
        <v>8</v>
      </c>
      <c r="S292" s="2494">
        <v>7</v>
      </c>
      <c r="T292" s="2494">
        <v>8</v>
      </c>
      <c r="U292" s="2494">
        <v>6</v>
      </c>
      <c r="V292" s="2494">
        <v>3</v>
      </c>
      <c r="W292" s="2494">
        <v>4</v>
      </c>
      <c r="X292" s="2494">
        <v>4</v>
      </c>
      <c r="Y292" s="2494">
        <v>3</v>
      </c>
      <c r="Z292" s="2494">
        <v>3</v>
      </c>
      <c r="AA292" s="2494">
        <v>3</v>
      </c>
      <c r="AB292" s="2496">
        <v>3</v>
      </c>
      <c r="AC292" s="83"/>
      <c r="AD292" s="78"/>
    </row>
    <row r="293" spans="1:30" ht="12" thickBot="1" x14ac:dyDescent="0.25">
      <c r="A293" s="2730"/>
      <c r="B293" s="2724"/>
      <c r="C293" s="46" t="s">
        <v>16</v>
      </c>
      <c r="D293" s="46"/>
      <c r="E293" s="110">
        <f t="shared" ref="E293:AB293" si="89">E291/E290</f>
        <v>0.49999999998863126</v>
      </c>
      <c r="F293" s="110">
        <f t="shared" si="89"/>
        <v>0.33333333333585968</v>
      </c>
      <c r="G293" s="110">
        <f t="shared" si="89"/>
        <v>0</v>
      </c>
      <c r="H293" s="428">
        <f t="shared" si="89"/>
        <v>0.5</v>
      </c>
      <c r="I293" s="110">
        <f t="shared" si="89"/>
        <v>0.5</v>
      </c>
      <c r="J293" s="110">
        <f t="shared" si="89"/>
        <v>0.5</v>
      </c>
      <c r="K293" s="110">
        <f t="shared" si="89"/>
        <v>0.50000000001136868</v>
      </c>
      <c r="L293" s="110">
        <f t="shared" si="89"/>
        <v>0.33333333333080695</v>
      </c>
      <c r="M293" s="110">
        <f t="shared" si="89"/>
        <v>0.33333333333585968</v>
      </c>
      <c r="N293" s="428">
        <f t="shared" si="89"/>
        <v>0.28571428571335766</v>
      </c>
      <c r="O293" s="110">
        <f t="shared" si="89"/>
        <v>0.14285714285667883</v>
      </c>
      <c r="P293" s="110">
        <f t="shared" si="89"/>
        <v>0.20000000000090951</v>
      </c>
      <c r="Q293" s="110">
        <f t="shared" si="89"/>
        <v>0.39999999999818103</v>
      </c>
      <c r="R293" s="110">
        <f t="shared" si="89"/>
        <v>0.40000000000181901</v>
      </c>
      <c r="S293" s="110">
        <f t="shared" si="89"/>
        <v>0.24999999999857889</v>
      </c>
      <c r="T293" s="110">
        <f t="shared" si="89"/>
        <v>0.33333333333333331</v>
      </c>
      <c r="U293" s="110">
        <f t="shared" si="89"/>
        <v>0.33333333333585968</v>
      </c>
      <c r="V293" s="428">
        <f t="shared" si="89"/>
        <v>0.33333333333080695</v>
      </c>
      <c r="W293" s="110">
        <f t="shared" si="89"/>
        <v>0.25</v>
      </c>
      <c r="X293" s="110">
        <f t="shared" si="89"/>
        <v>0</v>
      </c>
      <c r="Y293" s="110">
        <f t="shared" si="89"/>
        <v>0.5</v>
      </c>
      <c r="Z293" s="110">
        <f t="shared" si="89"/>
        <v>0</v>
      </c>
      <c r="AA293" s="110">
        <f t="shared" si="89"/>
        <v>0.5</v>
      </c>
      <c r="AB293" s="110">
        <f t="shared" si="89"/>
        <v>0.99999999997726252</v>
      </c>
      <c r="AC293" s="122">
        <f>AC291/AC290</f>
        <v>0.31325301204803768</v>
      </c>
    </row>
    <row r="294" spans="1:30" x14ac:dyDescent="0.2">
      <c r="A294" s="2728" t="s">
        <v>123</v>
      </c>
      <c r="B294" s="2725" t="s">
        <v>582</v>
      </c>
      <c r="C294" s="10" t="s">
        <v>486</v>
      </c>
      <c r="D294" s="1153" t="s">
        <v>509</v>
      </c>
      <c r="E294" s="109">
        <v>1.1999999999989085E-2</v>
      </c>
      <c r="F294" s="109">
        <v>1.1999999999989085E-2</v>
      </c>
      <c r="G294" s="109">
        <v>0</v>
      </c>
      <c r="H294" s="109">
        <v>1.1999999999989085E-2</v>
      </c>
      <c r="I294" s="109">
        <v>1.1999999999989085E-2</v>
      </c>
      <c r="J294" s="109">
        <v>1.1999999999989085E-2</v>
      </c>
      <c r="K294" s="109">
        <v>1.2000000000261935E-2</v>
      </c>
      <c r="L294" s="109">
        <v>1.1999999999989085E-2</v>
      </c>
      <c r="M294" s="109">
        <v>1.1999999999989085E-2</v>
      </c>
      <c r="N294" s="109">
        <v>2.3999999999978171E-2</v>
      </c>
      <c r="O294" s="109">
        <v>1.1999999999989085E-2</v>
      </c>
      <c r="P294" s="109">
        <v>1.1999999999989085E-2</v>
      </c>
      <c r="Q294" s="109">
        <v>2.3999999999978171E-2</v>
      </c>
      <c r="R294" s="109">
        <v>2.3999999999978171E-2</v>
      </c>
      <c r="S294" s="109">
        <v>2.3999999999978171E-2</v>
      </c>
      <c r="T294" s="109">
        <v>2.3999999999978171E-2</v>
      </c>
      <c r="U294" s="109">
        <v>1.1999999999989085E-2</v>
      </c>
      <c r="V294" s="109">
        <v>1.1999999999989085E-2</v>
      </c>
      <c r="W294" s="109">
        <v>1.1999999999989085E-2</v>
      </c>
      <c r="X294" s="109">
        <v>0</v>
      </c>
      <c r="Y294" s="109">
        <v>1.1999999999989085E-2</v>
      </c>
      <c r="Z294" s="109">
        <v>0</v>
      </c>
      <c r="AA294" s="109">
        <v>1.1999999999989085E-2</v>
      </c>
      <c r="AB294" s="109">
        <v>1.1999999999989085E-2</v>
      </c>
      <c r="AC294" s="124">
        <f>SUM(E294:AB294)</f>
        <v>0.31199999999998906</v>
      </c>
      <c r="AD294" s="678"/>
    </row>
    <row r="295" spans="1:30" x14ac:dyDescent="0.2">
      <c r="A295" s="2729"/>
      <c r="B295" s="2726"/>
      <c r="C295" s="11" t="s">
        <v>487</v>
      </c>
      <c r="D295" s="1156" t="s">
        <v>509</v>
      </c>
      <c r="E295" s="110">
        <v>4.1999999999825378E-2</v>
      </c>
      <c r="F295" s="110">
        <v>4.7999999999956341E-2</v>
      </c>
      <c r="G295" s="110">
        <v>3.5999999999694408E-2</v>
      </c>
      <c r="H295" s="110">
        <v>4.1999999999825378E-2</v>
      </c>
      <c r="I295" s="110">
        <v>3.6000000000785799E-2</v>
      </c>
      <c r="J295" s="110">
        <v>2.9999999999563442E-2</v>
      </c>
      <c r="K295" s="110">
        <v>5.4000000000087311E-2</v>
      </c>
      <c r="L295" s="110">
        <v>6.0000000000218275E-2</v>
      </c>
      <c r="M295" s="110">
        <v>6.0000000000218275E-2</v>
      </c>
      <c r="N295" s="110">
        <v>0.11399999999921419</v>
      </c>
      <c r="O295" s="110">
        <v>0.11400000000030558</v>
      </c>
      <c r="P295" s="110">
        <v>6.6000000000349238E-2</v>
      </c>
      <c r="Q295" s="110">
        <v>6.5999999999257847E-2</v>
      </c>
      <c r="R295" s="110">
        <v>7.2000000000480208E-2</v>
      </c>
      <c r="S295" s="110">
        <v>6.6000000000349238E-2</v>
      </c>
      <c r="T295" s="110">
        <v>2.3999999999432475E-2</v>
      </c>
      <c r="U295" s="110">
        <v>1.80000000003929E-2</v>
      </c>
      <c r="V295" s="110">
        <v>2.3999999999432475E-2</v>
      </c>
      <c r="W295" s="110">
        <v>2.400000000052387E-2</v>
      </c>
      <c r="X295" s="110">
        <v>3.5999999999694408E-2</v>
      </c>
      <c r="Y295" s="110">
        <v>4.7999999999956341E-2</v>
      </c>
      <c r="Z295" s="110">
        <v>3.6000000000785799E-2</v>
      </c>
      <c r="AA295" s="110">
        <v>4.1999999999825378E-2</v>
      </c>
      <c r="AB295" s="110">
        <v>4.1999999999825378E-2</v>
      </c>
      <c r="AC295" s="124">
        <f>SUM(E295:AB295)</f>
        <v>1.1999999999999997</v>
      </c>
      <c r="AD295" s="678"/>
    </row>
    <row r="296" spans="1:30" x14ac:dyDescent="0.2">
      <c r="A296" s="2729"/>
      <c r="B296" s="2726"/>
      <c r="C296" s="11" t="s">
        <v>8</v>
      </c>
      <c r="D296" s="1156" t="s">
        <v>508</v>
      </c>
      <c r="E296" s="111">
        <f>E294*100</f>
        <v>1.1999999999989086</v>
      </c>
      <c r="F296" s="111">
        <f t="shared" ref="F296:AB296" si="90">F294*100</f>
        <v>1.1999999999989086</v>
      </c>
      <c r="G296" s="111">
        <f t="shared" si="90"/>
        <v>0</v>
      </c>
      <c r="H296" s="429">
        <f t="shared" si="90"/>
        <v>1.1999999999989086</v>
      </c>
      <c r="I296" s="111">
        <f t="shared" si="90"/>
        <v>1.1999999999989086</v>
      </c>
      <c r="J296" s="111">
        <f t="shared" si="90"/>
        <v>1.1999999999989086</v>
      </c>
      <c r="K296" s="111">
        <f t="shared" si="90"/>
        <v>1.2000000000261934</v>
      </c>
      <c r="L296" s="111">
        <f t="shared" si="90"/>
        <v>1.1999999999989086</v>
      </c>
      <c r="M296" s="111">
        <f t="shared" si="90"/>
        <v>1.1999999999989086</v>
      </c>
      <c r="N296" s="429">
        <f t="shared" si="90"/>
        <v>2.3999999999978172</v>
      </c>
      <c r="O296" s="111">
        <f t="shared" si="90"/>
        <v>1.1999999999989086</v>
      </c>
      <c r="P296" s="111">
        <f t="shared" si="90"/>
        <v>1.1999999999989086</v>
      </c>
      <c r="Q296" s="111">
        <f t="shared" si="90"/>
        <v>2.3999999999978172</v>
      </c>
      <c r="R296" s="111">
        <f t="shared" si="90"/>
        <v>2.3999999999978172</v>
      </c>
      <c r="S296" s="111">
        <f t="shared" si="90"/>
        <v>2.3999999999978172</v>
      </c>
      <c r="T296" s="111">
        <f t="shared" si="90"/>
        <v>2.3999999999978172</v>
      </c>
      <c r="U296" s="111">
        <f t="shared" si="90"/>
        <v>1.1999999999989086</v>
      </c>
      <c r="V296" s="429">
        <f t="shared" si="90"/>
        <v>1.1999999999989086</v>
      </c>
      <c r="W296" s="111">
        <f t="shared" si="90"/>
        <v>1.1999999999989086</v>
      </c>
      <c r="X296" s="111">
        <f t="shared" si="90"/>
        <v>0</v>
      </c>
      <c r="Y296" s="111">
        <f t="shared" si="90"/>
        <v>1.1999999999989086</v>
      </c>
      <c r="Z296" s="111">
        <f t="shared" si="90"/>
        <v>0</v>
      </c>
      <c r="AA296" s="111">
        <f t="shared" si="90"/>
        <v>1.1999999999989086</v>
      </c>
      <c r="AB296" s="111">
        <f t="shared" si="90"/>
        <v>1.1999999999989086</v>
      </c>
      <c r="AC296" s="83"/>
    </row>
    <row r="297" spans="1:30" ht="12" thickBot="1" x14ac:dyDescent="0.25">
      <c r="A297" s="2730"/>
      <c r="B297" s="2727"/>
      <c r="C297" s="46" t="s">
        <v>16</v>
      </c>
      <c r="D297" s="46"/>
      <c r="E297" s="110">
        <f t="shared" ref="E297:AB297" si="91">E295/E294</f>
        <v>3.4999999999886318</v>
      </c>
      <c r="F297" s="110">
        <f t="shared" si="91"/>
        <v>4</v>
      </c>
      <c r="G297" s="110" t="e">
        <f t="shared" si="91"/>
        <v>#DIV/0!</v>
      </c>
      <c r="H297" s="428">
        <f t="shared" si="91"/>
        <v>3.4999999999886318</v>
      </c>
      <c r="I297" s="110">
        <f t="shared" si="91"/>
        <v>3.0000000000682121</v>
      </c>
      <c r="J297" s="110">
        <f t="shared" si="91"/>
        <v>2.4999999999658939</v>
      </c>
      <c r="K297" s="110">
        <f t="shared" si="91"/>
        <v>4.4999999999090505</v>
      </c>
      <c r="L297" s="110">
        <f t="shared" si="91"/>
        <v>5.0000000000227374</v>
      </c>
      <c r="M297" s="110">
        <f t="shared" si="91"/>
        <v>5.0000000000227374</v>
      </c>
      <c r="N297" s="428">
        <f t="shared" si="91"/>
        <v>4.7499999999715783</v>
      </c>
      <c r="O297" s="110">
        <f t="shared" si="91"/>
        <v>9.5000000000341061</v>
      </c>
      <c r="P297" s="110">
        <f t="shared" si="91"/>
        <v>5.5000000000341061</v>
      </c>
      <c r="Q297" s="110">
        <f t="shared" si="91"/>
        <v>2.7499999999715783</v>
      </c>
      <c r="R297" s="110">
        <f t="shared" si="91"/>
        <v>3.0000000000227374</v>
      </c>
      <c r="S297" s="110">
        <f t="shared" si="91"/>
        <v>2.750000000017053</v>
      </c>
      <c r="T297" s="110">
        <f t="shared" si="91"/>
        <v>0.99999999997726274</v>
      </c>
      <c r="U297" s="110">
        <f t="shared" si="91"/>
        <v>1.5000000000341061</v>
      </c>
      <c r="V297" s="428">
        <f t="shared" si="91"/>
        <v>1.9999999999545255</v>
      </c>
      <c r="W297" s="110">
        <f t="shared" si="91"/>
        <v>2.0000000000454747</v>
      </c>
      <c r="X297" s="110" t="e">
        <f t="shared" si="91"/>
        <v>#DIV/0!</v>
      </c>
      <c r="Y297" s="110">
        <f t="shared" si="91"/>
        <v>4</v>
      </c>
      <c r="Z297" s="110" t="e">
        <f t="shared" si="91"/>
        <v>#DIV/0!</v>
      </c>
      <c r="AA297" s="110">
        <f t="shared" si="91"/>
        <v>3.4999999999886318</v>
      </c>
      <c r="AB297" s="110">
        <f t="shared" si="91"/>
        <v>3.4999999999886318</v>
      </c>
      <c r="AC297" s="122">
        <f>AC295/AC294</f>
        <v>3.8461538461539799</v>
      </c>
    </row>
    <row r="298" spans="1:30" x14ac:dyDescent="0.2">
      <c r="A298" s="2728" t="s">
        <v>94</v>
      </c>
      <c r="B298" s="2725" t="s">
        <v>578</v>
      </c>
      <c r="C298" s="10" t="s">
        <v>486</v>
      </c>
      <c r="D298" s="1153" t="s">
        <v>509</v>
      </c>
      <c r="E298" s="109">
        <v>0.16799999999984719</v>
      </c>
      <c r="F298" s="109">
        <v>0.16799999999984719</v>
      </c>
      <c r="G298" s="109">
        <v>0.1320000000001528</v>
      </c>
      <c r="H298" s="427">
        <v>0.14399999999986904</v>
      </c>
      <c r="I298" s="109">
        <v>0.14399999999986904</v>
      </c>
      <c r="J298" s="109">
        <v>0.1320000000001528</v>
      </c>
      <c r="K298" s="109">
        <v>0.1320000000001528</v>
      </c>
      <c r="L298" s="109">
        <v>0.14399999999986904</v>
      </c>
      <c r="M298" s="109">
        <v>0.14399999999986904</v>
      </c>
      <c r="N298" s="427">
        <v>0.3</v>
      </c>
      <c r="O298" s="109">
        <v>0.3</v>
      </c>
      <c r="P298" s="109">
        <v>0.19200000000037107</v>
      </c>
      <c r="Q298" s="109">
        <v>0.19199999999982537</v>
      </c>
      <c r="R298" s="109">
        <v>0.20400000000008731</v>
      </c>
      <c r="S298" s="109">
        <v>0.34799999999995634</v>
      </c>
      <c r="T298" s="109">
        <v>0.28799999999973808</v>
      </c>
      <c r="U298" s="109">
        <v>0.16800000000039289</v>
      </c>
      <c r="V298" s="427">
        <v>0.17999999999956343</v>
      </c>
      <c r="W298" s="109">
        <v>0.18000000000010913</v>
      </c>
      <c r="X298" s="109">
        <v>0.18000000000010913</v>
      </c>
      <c r="Y298" s="109">
        <v>0.19199999999982537</v>
      </c>
      <c r="Z298" s="109">
        <v>0.14400000000041471</v>
      </c>
      <c r="AA298" s="109">
        <v>0.15599999999958528</v>
      </c>
      <c r="AB298" s="109">
        <v>0.15600000000013095</v>
      </c>
      <c r="AC298" s="124">
        <f>SUM(E298:AB298)</f>
        <v>4.4879999999997375</v>
      </c>
    </row>
    <row r="299" spans="1:30" x14ac:dyDescent="0.2">
      <c r="A299" s="2729"/>
      <c r="B299" s="2726"/>
      <c r="C299" s="11" t="s">
        <v>487</v>
      </c>
      <c r="D299" s="1156" t="s">
        <v>509</v>
      </c>
      <c r="E299" s="110">
        <v>0</v>
      </c>
      <c r="F299" s="110">
        <v>0.12000000000002728</v>
      </c>
      <c r="G299" s="110">
        <v>0</v>
      </c>
      <c r="H299" s="428">
        <v>0.12000000000002728</v>
      </c>
      <c r="I299" s="110">
        <v>0</v>
      </c>
      <c r="J299" s="110">
        <v>0.12000000000002728</v>
      </c>
      <c r="K299" s="110">
        <v>0</v>
      </c>
      <c r="L299" s="110">
        <v>0</v>
      </c>
      <c r="M299" s="110">
        <v>0</v>
      </c>
      <c r="N299" s="428">
        <v>0.23999999999991814</v>
      </c>
      <c r="O299" s="110">
        <v>0.12000000000002728</v>
      </c>
      <c r="P299" s="110">
        <v>0</v>
      </c>
      <c r="Q299" s="110">
        <v>0.12000000000002728</v>
      </c>
      <c r="R299" s="110">
        <v>0</v>
      </c>
      <c r="S299" s="110">
        <v>0.24000000000005456</v>
      </c>
      <c r="T299" s="110">
        <v>0.11999999999989086</v>
      </c>
      <c r="U299" s="110">
        <v>0.12000000000002728</v>
      </c>
      <c r="V299" s="428">
        <v>0.12000000000002728</v>
      </c>
      <c r="W299" s="110">
        <v>0</v>
      </c>
      <c r="X299" s="110">
        <v>0</v>
      </c>
      <c r="Y299" s="110">
        <v>0.12000000000002728</v>
      </c>
      <c r="Z299" s="110">
        <v>0</v>
      </c>
      <c r="AA299" s="110">
        <v>0.12000000000002728</v>
      </c>
      <c r="AB299" s="110">
        <v>0</v>
      </c>
      <c r="AC299" s="124">
        <f>SUM(E299:AB299)</f>
        <v>1.6800000000001087</v>
      </c>
    </row>
    <row r="300" spans="1:30" ht="12" x14ac:dyDescent="0.2">
      <c r="A300" s="2729"/>
      <c r="B300" s="2726"/>
      <c r="C300" s="11" t="s">
        <v>8</v>
      </c>
      <c r="D300" s="1156" t="s">
        <v>468</v>
      </c>
      <c r="E300" s="2477">
        <v>14</v>
      </c>
      <c r="F300" s="2476">
        <v>16</v>
      </c>
      <c r="G300" s="2476">
        <v>16</v>
      </c>
      <c r="H300" s="2476">
        <v>13</v>
      </c>
      <c r="I300" s="2476">
        <v>14</v>
      </c>
      <c r="J300" s="2476">
        <v>14</v>
      </c>
      <c r="K300" s="2476">
        <v>10</v>
      </c>
      <c r="L300" s="2476">
        <v>17</v>
      </c>
      <c r="M300" s="2476">
        <v>21</v>
      </c>
      <c r="N300" s="2476">
        <v>25</v>
      </c>
      <c r="O300" s="2476">
        <v>27</v>
      </c>
      <c r="P300" s="2476">
        <v>23</v>
      </c>
      <c r="Q300" s="2476">
        <v>28</v>
      </c>
      <c r="R300" s="2476">
        <v>19</v>
      </c>
      <c r="S300" s="2476">
        <v>20</v>
      </c>
      <c r="T300" s="2476">
        <v>24</v>
      </c>
      <c r="U300" s="2476">
        <v>19</v>
      </c>
      <c r="V300" s="2476">
        <v>26</v>
      </c>
      <c r="W300" s="2476">
        <v>15</v>
      </c>
      <c r="X300" s="2476">
        <v>8</v>
      </c>
      <c r="Y300" s="2476">
        <v>18</v>
      </c>
      <c r="Z300" s="2476">
        <v>22</v>
      </c>
      <c r="AA300" s="2476">
        <v>15</v>
      </c>
      <c r="AB300" s="2478">
        <v>17</v>
      </c>
      <c r="AC300" s="83"/>
      <c r="AD300" s="78"/>
    </row>
    <row r="301" spans="1:30" ht="12" thickBot="1" x14ac:dyDescent="0.25">
      <c r="A301" s="2730"/>
      <c r="B301" s="2727"/>
      <c r="C301" s="46" t="s">
        <v>16</v>
      </c>
      <c r="D301" s="46"/>
      <c r="E301" s="110">
        <f t="shared" ref="E301:AB301" si="92">E299/E298</f>
        <v>0</v>
      </c>
      <c r="F301" s="110">
        <f t="shared" si="92"/>
        <v>0.71428571428652632</v>
      </c>
      <c r="G301" s="110">
        <f t="shared" si="92"/>
        <v>0</v>
      </c>
      <c r="H301" s="428">
        <f t="shared" si="92"/>
        <v>0.83333333333428061</v>
      </c>
      <c r="I301" s="110">
        <f t="shared" si="92"/>
        <v>0</v>
      </c>
      <c r="J301" s="110">
        <f t="shared" si="92"/>
        <v>0.9090909090900634</v>
      </c>
      <c r="K301" s="110">
        <f t="shared" si="92"/>
        <v>0</v>
      </c>
      <c r="L301" s="110">
        <f t="shared" si="92"/>
        <v>0</v>
      </c>
      <c r="M301" s="110">
        <f t="shared" si="92"/>
        <v>0</v>
      </c>
      <c r="N301" s="428">
        <f t="shared" si="92"/>
        <v>0.79999999999972715</v>
      </c>
      <c r="O301" s="110">
        <f t="shared" si="92"/>
        <v>0.40000000000009095</v>
      </c>
      <c r="P301" s="110">
        <f t="shared" si="92"/>
        <v>0</v>
      </c>
      <c r="Q301" s="110">
        <f t="shared" si="92"/>
        <v>0.62500000000071054</v>
      </c>
      <c r="R301" s="110">
        <f t="shared" si="92"/>
        <v>0</v>
      </c>
      <c r="S301" s="110">
        <f t="shared" si="92"/>
        <v>0.6896551724140364</v>
      </c>
      <c r="T301" s="110">
        <f t="shared" si="92"/>
        <v>0.41666666666666663</v>
      </c>
      <c r="U301" s="110">
        <f t="shared" si="92"/>
        <v>0.71428571428420617</v>
      </c>
      <c r="V301" s="428">
        <f t="shared" si="92"/>
        <v>0.6666666666684351</v>
      </c>
      <c r="W301" s="110">
        <f t="shared" si="92"/>
        <v>0</v>
      </c>
      <c r="X301" s="110">
        <f t="shared" si="92"/>
        <v>0</v>
      </c>
      <c r="Y301" s="110">
        <f t="shared" si="92"/>
        <v>0.62500000000071054</v>
      </c>
      <c r="Z301" s="110">
        <f t="shared" si="92"/>
        <v>0</v>
      </c>
      <c r="AA301" s="110">
        <f t="shared" si="92"/>
        <v>0.76923076923298905</v>
      </c>
      <c r="AB301" s="110">
        <f t="shared" si="92"/>
        <v>0</v>
      </c>
      <c r="AC301" s="122">
        <f>AC299/AC298</f>
        <v>0.37433155080218516</v>
      </c>
    </row>
    <row r="302" spans="1:30" x14ac:dyDescent="0.2">
      <c r="A302" s="2728" t="s">
        <v>101</v>
      </c>
      <c r="B302" s="2725" t="s">
        <v>579</v>
      </c>
      <c r="C302" s="10" t="s">
        <v>486</v>
      </c>
      <c r="D302" s="1153" t="s">
        <v>509</v>
      </c>
      <c r="E302" s="109">
        <v>0.12000000000043655</v>
      </c>
      <c r="F302" s="109">
        <v>0.12000000000043655</v>
      </c>
      <c r="G302" s="109">
        <v>0.11999999999825377</v>
      </c>
      <c r="H302" s="427">
        <v>0.12000000000043655</v>
      </c>
      <c r="I302" s="109">
        <v>4.8000000001047739E-2</v>
      </c>
      <c r="J302" s="109">
        <v>2.3999999998341081E-2</v>
      </c>
      <c r="K302" s="109">
        <v>2.400000000052387E-2</v>
      </c>
      <c r="L302" s="109">
        <v>2.400000000052387E-2</v>
      </c>
      <c r="M302" s="109">
        <v>0</v>
      </c>
      <c r="N302" s="427">
        <v>2.400000000052387E-2</v>
      </c>
      <c r="O302" s="109">
        <v>0</v>
      </c>
      <c r="P302" s="109">
        <v>2.3999999998341081E-2</v>
      </c>
      <c r="Q302" s="109">
        <v>2.400000000052387E-2</v>
      </c>
      <c r="R302" s="109">
        <v>2.400000000052387E-2</v>
      </c>
      <c r="S302" s="109">
        <v>2.400000000052387E-2</v>
      </c>
      <c r="T302" s="109">
        <v>7.1999999999388817E-2</v>
      </c>
      <c r="U302" s="109">
        <v>0.12000000000043655</v>
      </c>
      <c r="V302" s="427">
        <v>0.12000000000043655</v>
      </c>
      <c r="W302" s="109">
        <v>0.11999999999825377</v>
      </c>
      <c r="X302" s="109">
        <v>9.5999999999912683E-2</v>
      </c>
      <c r="Y302" s="109">
        <v>0.12000000000043655</v>
      </c>
      <c r="Z302" s="109">
        <v>0.12000000000043655</v>
      </c>
      <c r="AA302" s="109">
        <v>0.12000000000043655</v>
      </c>
      <c r="AB302" s="109">
        <v>0.12000000000043655</v>
      </c>
      <c r="AC302" s="124">
        <f>SUM(E302:AB302)</f>
        <v>1.728000000000611</v>
      </c>
    </row>
    <row r="303" spans="1:30" x14ac:dyDescent="0.2">
      <c r="A303" s="2729"/>
      <c r="B303" s="2726"/>
      <c r="C303" s="11" t="s">
        <v>487</v>
      </c>
      <c r="D303" s="1156" t="s">
        <v>509</v>
      </c>
      <c r="E303" s="110">
        <v>4.7999999999956341E-2</v>
      </c>
      <c r="F303" s="110">
        <v>7.1999999999934519E-2</v>
      </c>
      <c r="G303" s="110">
        <v>4.7999999999956341E-2</v>
      </c>
      <c r="H303" s="430">
        <v>7.1999999999934519E-2</v>
      </c>
      <c r="I303" s="110">
        <v>2.3999999999978171E-2</v>
      </c>
      <c r="J303" s="110">
        <v>2.3999999999978171E-2</v>
      </c>
      <c r="K303" s="110">
        <v>2.3999999999978171E-2</v>
      </c>
      <c r="L303" s="110">
        <v>2.3999999999978171E-2</v>
      </c>
      <c r="M303" s="110">
        <v>2.3999999999978171E-2</v>
      </c>
      <c r="N303" s="430">
        <v>0</v>
      </c>
      <c r="O303" s="110">
        <v>0</v>
      </c>
      <c r="P303" s="110">
        <v>2.400000000052387E-2</v>
      </c>
      <c r="Q303" s="110">
        <v>2.3999999999978171E-2</v>
      </c>
      <c r="R303" s="110">
        <v>2.3999999999978171E-2</v>
      </c>
      <c r="S303" s="110">
        <v>4.7999999999956341E-2</v>
      </c>
      <c r="T303" s="110">
        <v>2.3999999999978171E-2</v>
      </c>
      <c r="U303" s="110">
        <v>4.7999999999956341E-2</v>
      </c>
      <c r="V303" s="430">
        <v>4.7999999999956341E-2</v>
      </c>
      <c r="W303" s="110">
        <v>2.3999999999978171E-2</v>
      </c>
      <c r="X303" s="110">
        <v>4.7999999999956341E-2</v>
      </c>
      <c r="Y303" s="110">
        <v>7.1999999999934519E-2</v>
      </c>
      <c r="Z303" s="110">
        <v>4.7999999999956341E-2</v>
      </c>
      <c r="AA303" s="110">
        <v>4.7999999999956341E-2</v>
      </c>
      <c r="AB303" s="110">
        <v>2.3999999999978171E-2</v>
      </c>
      <c r="AC303" s="124">
        <f>SUM(E303:AB303)</f>
        <v>0.86399999999975952</v>
      </c>
    </row>
    <row r="304" spans="1:30" ht="12" x14ac:dyDescent="0.2">
      <c r="A304" s="2729"/>
      <c r="B304" s="2726"/>
      <c r="C304" s="11" t="s">
        <v>8</v>
      </c>
      <c r="D304" s="1156" t="s">
        <v>468</v>
      </c>
      <c r="E304" s="2480">
        <v>12</v>
      </c>
      <c r="F304" s="2479">
        <v>17</v>
      </c>
      <c r="G304" s="2479">
        <v>12</v>
      </c>
      <c r="H304" s="2479">
        <v>12</v>
      </c>
      <c r="I304" s="2479">
        <v>5</v>
      </c>
      <c r="J304" s="2479">
        <v>3</v>
      </c>
      <c r="K304" s="2479">
        <v>0</v>
      </c>
      <c r="L304" s="2479">
        <v>2</v>
      </c>
      <c r="M304" s="2479">
        <v>0</v>
      </c>
      <c r="N304" s="2479">
        <v>4</v>
      </c>
      <c r="O304" s="2479">
        <v>3</v>
      </c>
      <c r="P304" s="2479">
        <v>3</v>
      </c>
      <c r="Q304" s="2479">
        <v>3</v>
      </c>
      <c r="R304" s="2479">
        <v>0</v>
      </c>
      <c r="S304" s="2479">
        <v>0</v>
      </c>
      <c r="T304" s="2479">
        <v>0</v>
      </c>
      <c r="U304" s="2479">
        <v>11</v>
      </c>
      <c r="V304" s="2479">
        <v>14</v>
      </c>
      <c r="W304" s="2479">
        <v>8</v>
      </c>
      <c r="X304" s="2479">
        <v>11</v>
      </c>
      <c r="Y304" s="2479">
        <v>12</v>
      </c>
      <c r="Z304" s="2479">
        <v>12</v>
      </c>
      <c r="AA304" s="2479">
        <v>12</v>
      </c>
      <c r="AB304" s="2481">
        <v>12</v>
      </c>
      <c r="AC304" s="83"/>
    </row>
    <row r="305" spans="1:32" ht="12" thickBot="1" x14ac:dyDescent="0.25">
      <c r="A305" s="2730"/>
      <c r="B305" s="2727"/>
      <c r="C305" s="46" t="s">
        <v>16</v>
      </c>
      <c r="D305" s="46"/>
      <c r="E305" s="110">
        <f t="shared" ref="E305:AB305" si="93">E303/E302</f>
        <v>0.39999999999818103</v>
      </c>
      <c r="F305" s="110">
        <f t="shared" si="93"/>
        <v>0.5999999999972716</v>
      </c>
      <c r="G305" s="110">
        <f t="shared" si="93"/>
        <v>0.40000000000545693</v>
      </c>
      <c r="H305" s="428">
        <f t="shared" si="93"/>
        <v>0.5999999999972716</v>
      </c>
      <c r="I305" s="110">
        <f t="shared" si="93"/>
        <v>0.49999999998863126</v>
      </c>
      <c r="J305" s="110">
        <f t="shared" si="93"/>
        <v>1.0000000000682121</v>
      </c>
      <c r="K305" s="110">
        <f t="shared" si="93"/>
        <v>0.99999999997726252</v>
      </c>
      <c r="L305" s="110">
        <f t="shared" si="93"/>
        <v>0.99999999997726252</v>
      </c>
      <c r="M305" s="110" t="e">
        <f t="shared" si="93"/>
        <v>#DIV/0!</v>
      </c>
      <c r="N305" s="428">
        <f t="shared" si="93"/>
        <v>0</v>
      </c>
      <c r="O305" s="110" t="e">
        <f t="shared" si="93"/>
        <v>#DIV/0!</v>
      </c>
      <c r="P305" s="110">
        <f t="shared" si="93"/>
        <v>1.0000000000909495</v>
      </c>
      <c r="Q305" s="110">
        <f t="shared" si="93"/>
        <v>0.99999999997726252</v>
      </c>
      <c r="R305" s="110">
        <f t="shared" si="93"/>
        <v>0.99999999997726252</v>
      </c>
      <c r="S305" s="110">
        <f t="shared" si="93"/>
        <v>1.999999999954525</v>
      </c>
      <c r="T305" s="110">
        <f t="shared" si="93"/>
        <v>0.33333333333585968</v>
      </c>
      <c r="U305" s="110">
        <f t="shared" si="93"/>
        <v>0.39999999999818103</v>
      </c>
      <c r="V305" s="428">
        <f t="shared" si="93"/>
        <v>0.39999999999818103</v>
      </c>
      <c r="W305" s="110">
        <f t="shared" si="93"/>
        <v>0.20000000000272847</v>
      </c>
      <c r="X305" s="110">
        <f t="shared" si="93"/>
        <v>0.5</v>
      </c>
      <c r="Y305" s="110">
        <f t="shared" si="93"/>
        <v>0.5999999999972716</v>
      </c>
      <c r="Z305" s="110">
        <f t="shared" si="93"/>
        <v>0.39999999999818103</v>
      </c>
      <c r="AA305" s="110">
        <f t="shared" si="93"/>
        <v>0.39999999999818103</v>
      </c>
      <c r="AB305" s="110">
        <f t="shared" si="93"/>
        <v>0.19999999999909052</v>
      </c>
      <c r="AC305" s="122">
        <f>AC303/AC302</f>
        <v>0.49999999999968403</v>
      </c>
    </row>
    <row r="306" spans="1:32" x14ac:dyDescent="0.2">
      <c r="A306" s="2728" t="s">
        <v>99</v>
      </c>
      <c r="B306" s="2722" t="s">
        <v>584</v>
      </c>
      <c r="C306" s="10" t="s">
        <v>486</v>
      </c>
      <c r="D306" s="1153" t="s">
        <v>509</v>
      </c>
      <c r="E306" s="109">
        <v>3.9600000000209544E-2</v>
      </c>
      <c r="F306" s="109">
        <v>3.2400000000052387E-2</v>
      </c>
      <c r="G306" s="109">
        <v>4.3199999999633289E-2</v>
      </c>
      <c r="H306" s="427">
        <v>4.3200000000288126E-2</v>
      </c>
      <c r="I306" s="109">
        <v>4.6799999999711871E-2</v>
      </c>
      <c r="J306" s="109">
        <v>4.6800000000366708E-2</v>
      </c>
      <c r="K306" s="109">
        <v>3.6000000000130969E-2</v>
      </c>
      <c r="L306" s="109">
        <v>3.9599999999554707E-2</v>
      </c>
      <c r="M306" s="109">
        <v>3.9600000000209544E-2</v>
      </c>
      <c r="N306" s="427">
        <v>0.10080000000023574</v>
      </c>
      <c r="O306" s="109">
        <v>0.10079999999958091</v>
      </c>
      <c r="P306" s="109">
        <v>0.12600000000013095</v>
      </c>
      <c r="Q306" s="109">
        <v>0.12600000000013095</v>
      </c>
      <c r="R306" s="109">
        <v>0.12600000000013095</v>
      </c>
      <c r="S306" s="109">
        <v>0.15120000000002617</v>
      </c>
      <c r="T306" s="109">
        <v>0.11519999999989522</v>
      </c>
      <c r="U306" s="109">
        <v>6.8400000000183356E-2</v>
      </c>
      <c r="V306" s="427">
        <v>6.8399999999528519E-2</v>
      </c>
      <c r="W306" s="109">
        <v>6.8400000000183356E-2</v>
      </c>
      <c r="X306" s="109">
        <v>5.759999999994761E-2</v>
      </c>
      <c r="Y306" s="109">
        <v>7.2000000000261938E-2</v>
      </c>
      <c r="Z306" s="109">
        <v>4.6799999999711871E-2</v>
      </c>
      <c r="AA306" s="109">
        <v>4.6800000000366708E-2</v>
      </c>
      <c r="AB306" s="109">
        <v>5.0399999999790453E-2</v>
      </c>
      <c r="AC306" s="124">
        <f>SUM(E306:AB306)</f>
        <v>1.692000000000262</v>
      </c>
    </row>
    <row r="307" spans="1:32" x14ac:dyDescent="0.2">
      <c r="A307" s="2729"/>
      <c r="B307" s="2723"/>
      <c r="C307" s="11" t="s">
        <v>487</v>
      </c>
      <c r="D307" s="1156" t="s">
        <v>509</v>
      </c>
      <c r="E307" s="110">
        <v>1.0800000000235741E-2</v>
      </c>
      <c r="F307" s="110">
        <v>1.0799999999908322E-2</v>
      </c>
      <c r="G307" s="110">
        <v>1.4399999999986902E-2</v>
      </c>
      <c r="H307" s="428">
        <v>7.2000000001571605E-3</v>
      </c>
      <c r="I307" s="110">
        <v>1.0799999999908322E-2</v>
      </c>
      <c r="J307" s="110">
        <v>1.4399999999986902E-2</v>
      </c>
      <c r="K307" s="110">
        <v>7.1999999998297419E-3</v>
      </c>
      <c r="L307" s="110">
        <v>1.0800000000235741E-2</v>
      </c>
      <c r="M307" s="110">
        <v>1.0799999999908322E-2</v>
      </c>
      <c r="N307" s="428">
        <v>2.5199999999895226E-2</v>
      </c>
      <c r="O307" s="110">
        <v>4.6800000000039289E-2</v>
      </c>
      <c r="P307" s="110">
        <v>3.6000000000785803E-3</v>
      </c>
      <c r="Q307" s="110">
        <v>3.6000000000785803E-3</v>
      </c>
      <c r="R307" s="110">
        <v>3.5999999997511621E-3</v>
      </c>
      <c r="S307" s="110">
        <v>9.7200000000157161E-2</v>
      </c>
      <c r="T307" s="110">
        <v>4.3199999999960707E-2</v>
      </c>
      <c r="U307" s="110">
        <v>2.1600000000144063E-2</v>
      </c>
      <c r="V307" s="428">
        <v>1.7999999999738066E-2</v>
      </c>
      <c r="W307" s="110">
        <v>2.1600000000144063E-2</v>
      </c>
      <c r="X307" s="110">
        <v>1.0799999999908322E-2</v>
      </c>
      <c r="Y307" s="110">
        <v>1.4399999999986902E-2</v>
      </c>
      <c r="Z307" s="110">
        <v>1.0800000000235741E-2</v>
      </c>
      <c r="AA307" s="110">
        <v>1.0799999999908322E-2</v>
      </c>
      <c r="AB307" s="110">
        <v>1.0799999999908322E-2</v>
      </c>
      <c r="AC307" s="124">
        <f>SUM(E307:AB307)</f>
        <v>0.43920000000009168</v>
      </c>
    </row>
    <row r="308" spans="1:32" ht="12" x14ac:dyDescent="0.2">
      <c r="A308" s="2729"/>
      <c r="B308" s="2723"/>
      <c r="C308" s="11" t="s">
        <v>8</v>
      </c>
      <c r="D308" s="1156" t="s">
        <v>468</v>
      </c>
      <c r="E308" s="2486">
        <v>5</v>
      </c>
      <c r="F308" s="2485">
        <v>4</v>
      </c>
      <c r="G308" s="2485">
        <v>3</v>
      </c>
      <c r="H308" s="2485">
        <v>5</v>
      </c>
      <c r="I308" s="2485">
        <v>5</v>
      </c>
      <c r="J308" s="2485">
        <v>5</v>
      </c>
      <c r="K308" s="2485">
        <v>0</v>
      </c>
      <c r="L308" s="2485">
        <v>4</v>
      </c>
      <c r="M308" s="2485">
        <v>5</v>
      </c>
      <c r="N308" s="2485">
        <v>8</v>
      </c>
      <c r="O308" s="2485">
        <v>14</v>
      </c>
      <c r="P308" s="2485">
        <v>14</v>
      </c>
      <c r="Q308" s="2485">
        <v>12</v>
      </c>
      <c r="R308" s="2485">
        <v>8</v>
      </c>
      <c r="S308" s="2485">
        <v>6</v>
      </c>
      <c r="T308" s="2485">
        <v>8</v>
      </c>
      <c r="U308" s="2485">
        <v>9</v>
      </c>
      <c r="V308" s="2485">
        <v>6</v>
      </c>
      <c r="W308" s="2485">
        <v>6</v>
      </c>
      <c r="X308" s="2485">
        <v>4</v>
      </c>
      <c r="Y308" s="2485">
        <v>6</v>
      </c>
      <c r="Z308" s="2485">
        <v>5</v>
      </c>
      <c r="AA308" s="2485">
        <v>5</v>
      </c>
      <c r="AB308" s="2487">
        <v>4</v>
      </c>
      <c r="AC308" s="83"/>
    </row>
    <row r="309" spans="1:32" ht="12" thickBot="1" x14ac:dyDescent="0.25">
      <c r="A309" s="2730"/>
      <c r="B309" s="2724"/>
      <c r="C309" s="46" t="s">
        <v>16</v>
      </c>
      <c r="D309" s="1157"/>
      <c r="E309" s="110">
        <f t="shared" ref="E309:AB309" si="94">E307/E306</f>
        <v>0.27272727273178266</v>
      </c>
      <c r="F309" s="110">
        <f t="shared" si="94"/>
        <v>0.33333333332996479</v>
      </c>
      <c r="G309" s="110">
        <f t="shared" si="94"/>
        <v>0.33333333333585974</v>
      </c>
      <c r="H309" s="428">
        <f t="shared" si="94"/>
        <v>0.16666666666919305</v>
      </c>
      <c r="I309" s="110">
        <f t="shared" si="94"/>
        <v>0.2307692307686926</v>
      </c>
      <c r="J309" s="110">
        <f t="shared" si="94"/>
        <v>0.30769230768961686</v>
      </c>
      <c r="K309" s="110">
        <f t="shared" si="94"/>
        <v>0.19999999999454302</v>
      </c>
      <c r="L309" s="110">
        <f t="shared" si="94"/>
        <v>0.27272727273629255</v>
      </c>
      <c r="M309" s="110">
        <f t="shared" si="94"/>
        <v>0.27272727272351449</v>
      </c>
      <c r="N309" s="428">
        <f t="shared" si="94"/>
        <v>0.24999999999837591</v>
      </c>
      <c r="O309" s="110">
        <f t="shared" si="94"/>
        <v>0.46428571428803439</v>
      </c>
      <c r="P309" s="110">
        <f t="shared" si="94"/>
        <v>2.8571428572022529E-2</v>
      </c>
      <c r="Q309" s="110">
        <f t="shared" si="94"/>
        <v>2.8571428572022529E-2</v>
      </c>
      <c r="R309" s="110">
        <f t="shared" si="94"/>
        <v>2.8571428569423973E-2</v>
      </c>
      <c r="S309" s="110">
        <f t="shared" si="94"/>
        <v>0.64285714285807094</v>
      </c>
      <c r="T309" s="110">
        <f t="shared" si="94"/>
        <v>0.375</v>
      </c>
      <c r="U309" s="110">
        <f t="shared" si="94"/>
        <v>0.31578947368547017</v>
      </c>
      <c r="V309" s="428">
        <f t="shared" si="94"/>
        <v>0.26315789473482659</v>
      </c>
      <c r="W309" s="110">
        <f t="shared" si="94"/>
        <v>0.31578947368547017</v>
      </c>
      <c r="X309" s="110">
        <f t="shared" si="94"/>
        <v>0.18749999999857891</v>
      </c>
      <c r="Y309" s="110">
        <f t="shared" si="94"/>
        <v>0.19999999999909049</v>
      </c>
      <c r="Z309" s="110">
        <f t="shared" si="94"/>
        <v>0.23076923077568873</v>
      </c>
      <c r="AA309" s="110">
        <f t="shared" si="94"/>
        <v>0.23076923076546363</v>
      </c>
      <c r="AB309" s="110">
        <f t="shared" si="94"/>
        <v>0.21428571428478621</v>
      </c>
      <c r="AC309" s="122">
        <f>AC307/AC306</f>
        <v>0.25957446808512036</v>
      </c>
    </row>
    <row r="310" spans="1:32" x14ac:dyDescent="0.2">
      <c r="A310" s="2728" t="s">
        <v>121</v>
      </c>
      <c r="B310" s="2725" t="s">
        <v>583</v>
      </c>
      <c r="C310" s="10" t="s">
        <v>486</v>
      </c>
      <c r="D310" s="1153" t="s">
        <v>509</v>
      </c>
      <c r="E310" s="109">
        <v>7.2000000001571599E-2</v>
      </c>
      <c r="F310" s="109">
        <v>5.9999999999126884E-2</v>
      </c>
      <c r="G310" s="109">
        <v>4.7999999998864951E-2</v>
      </c>
      <c r="H310" s="427">
        <v>6.0000000001309672E-2</v>
      </c>
      <c r="I310" s="109">
        <v>7.1999999999388817E-2</v>
      </c>
      <c r="J310" s="109">
        <v>4.8000000001047739E-2</v>
      </c>
      <c r="K310" s="109">
        <v>5.9999999999126884E-2</v>
      </c>
      <c r="L310" s="109">
        <v>5.9999999999126884E-2</v>
      </c>
      <c r="M310" s="109">
        <v>6.0000000001309672E-2</v>
      </c>
      <c r="N310" s="427">
        <v>0.15599999999903957</v>
      </c>
      <c r="O310" s="109">
        <v>0.15600000000122236</v>
      </c>
      <c r="P310" s="109">
        <v>0.12000000000043655</v>
      </c>
      <c r="Q310" s="109">
        <v>0.11999999999825377</v>
      </c>
      <c r="R310" s="109">
        <v>0.12000000000043655</v>
      </c>
      <c r="S310" s="109">
        <v>0.15600000000122236</v>
      </c>
      <c r="T310" s="109">
        <v>0.14399999999877763</v>
      </c>
      <c r="U310" s="109">
        <v>7.1999999999388817E-2</v>
      </c>
      <c r="V310" s="427">
        <v>8.4000000001833539E-2</v>
      </c>
      <c r="W310" s="109">
        <v>8.3999999999650757E-2</v>
      </c>
      <c r="X310" s="109">
        <v>5.9999999999126884E-2</v>
      </c>
      <c r="Y310" s="109">
        <v>8.3999999999650757E-2</v>
      </c>
      <c r="Z310" s="109">
        <v>4.8000000001047739E-2</v>
      </c>
      <c r="AA310" s="109">
        <v>5.9999999999126884E-2</v>
      </c>
      <c r="AB310" s="109">
        <v>4.8000000001047739E-2</v>
      </c>
      <c r="AC310" s="124">
        <f>SUM(E310:AB310)</f>
        <v>2.0520000000011347</v>
      </c>
    </row>
    <row r="311" spans="1:32" x14ac:dyDescent="0.2">
      <c r="A311" s="2729"/>
      <c r="B311" s="2726"/>
      <c r="C311" s="11" t="s">
        <v>487</v>
      </c>
      <c r="D311" s="1156" t="s">
        <v>509</v>
      </c>
      <c r="E311" s="110">
        <v>4.8000000001047739E-2</v>
      </c>
      <c r="F311" s="110">
        <v>5.9999999999126884E-2</v>
      </c>
      <c r="G311" s="110">
        <v>4.8000000001047739E-2</v>
      </c>
      <c r="H311" s="430">
        <v>4.7999999998864951E-2</v>
      </c>
      <c r="I311" s="110">
        <v>6.0000000001309672E-2</v>
      </c>
      <c r="J311" s="110">
        <v>4.7999999998864951E-2</v>
      </c>
      <c r="K311" s="110">
        <v>4.8000000001047739E-2</v>
      </c>
      <c r="L311" s="110">
        <v>4.7999999998864951E-2</v>
      </c>
      <c r="M311" s="110">
        <v>3.6000000000785799E-2</v>
      </c>
      <c r="N311" s="430">
        <v>7.1999999999388817E-2</v>
      </c>
      <c r="O311" s="110">
        <v>7.2000000001571599E-2</v>
      </c>
      <c r="P311" s="110">
        <v>5.9999999999126884E-2</v>
      </c>
      <c r="Q311" s="110">
        <v>5.9999999999126884E-2</v>
      </c>
      <c r="R311" s="110">
        <v>7.2000000001571599E-2</v>
      </c>
      <c r="S311" s="110">
        <v>8.3999999999650757E-2</v>
      </c>
      <c r="T311" s="110">
        <v>8.3999999999650757E-2</v>
      </c>
      <c r="U311" s="110">
        <v>4.8000000001047739E-2</v>
      </c>
      <c r="V311" s="430">
        <v>5.9999999999126884E-2</v>
      </c>
      <c r="W311" s="110">
        <v>5.9999999999126884E-2</v>
      </c>
      <c r="X311" s="110">
        <v>6.0000000001309672E-2</v>
      </c>
      <c r="Y311" s="110">
        <v>7.1999999999388817E-2</v>
      </c>
      <c r="Z311" s="110">
        <v>4.8000000001047739E-2</v>
      </c>
      <c r="AA311" s="110">
        <v>4.7999999998864951E-2</v>
      </c>
      <c r="AB311" s="110">
        <v>4.8000000001047739E-2</v>
      </c>
      <c r="AC311" s="124">
        <f>SUM(E311:AB311)</f>
        <v>1.3920000000020081</v>
      </c>
    </row>
    <row r="312" spans="1:32" ht="12" x14ac:dyDescent="0.2">
      <c r="A312" s="2729"/>
      <c r="B312" s="2726"/>
      <c r="C312" s="11" t="s">
        <v>8</v>
      </c>
      <c r="D312" s="1156" t="s">
        <v>468</v>
      </c>
      <c r="E312" s="2498">
        <v>8</v>
      </c>
      <c r="F312" s="2497">
        <v>8</v>
      </c>
      <c r="G312" s="2497">
        <v>8</v>
      </c>
      <c r="H312" s="2497">
        <v>8</v>
      </c>
      <c r="I312" s="2497">
        <v>9</v>
      </c>
      <c r="J312" s="2497">
        <v>8</v>
      </c>
      <c r="K312" s="2497">
        <v>8</v>
      </c>
      <c r="L312" s="2497">
        <v>10</v>
      </c>
      <c r="M312" s="2497">
        <v>14</v>
      </c>
      <c r="N312" s="2497">
        <v>14</v>
      </c>
      <c r="O312" s="2497">
        <v>14</v>
      </c>
      <c r="P312" s="2497">
        <v>15</v>
      </c>
      <c r="Q312" s="2497">
        <v>19</v>
      </c>
      <c r="R312" s="2497">
        <v>14</v>
      </c>
      <c r="S312" s="2497">
        <v>11</v>
      </c>
      <c r="T312" s="2497">
        <v>15</v>
      </c>
      <c r="U312" s="2497">
        <v>12</v>
      </c>
      <c r="V312" s="2497">
        <v>11</v>
      </c>
      <c r="W312" s="2497">
        <v>11</v>
      </c>
      <c r="X312" s="2497">
        <v>10</v>
      </c>
      <c r="Y312" s="2497">
        <v>8</v>
      </c>
      <c r="Z312" s="2497">
        <v>11</v>
      </c>
      <c r="AA312" s="2497">
        <v>11</v>
      </c>
      <c r="AB312" s="2499">
        <v>10</v>
      </c>
      <c r="AC312" s="83"/>
    </row>
    <row r="313" spans="1:32" ht="12" thickBot="1" x14ac:dyDescent="0.25">
      <c r="A313" s="2730"/>
      <c r="B313" s="2727"/>
      <c r="C313" s="46" t="s">
        <v>16</v>
      </c>
      <c r="D313" s="46"/>
      <c r="E313" s="110">
        <f t="shared" ref="E313:AB313" si="95">E311/E310</f>
        <v>0.66666666666666674</v>
      </c>
      <c r="F313" s="110">
        <f t="shared" si="95"/>
        <v>1</v>
      </c>
      <c r="G313" s="110">
        <f t="shared" si="95"/>
        <v>1.0000000000454747</v>
      </c>
      <c r="H313" s="428">
        <f t="shared" si="95"/>
        <v>0.79999999996362026</v>
      </c>
      <c r="I313" s="110">
        <f t="shared" si="95"/>
        <v>0.83333333335859716</v>
      </c>
      <c r="J313" s="110">
        <f t="shared" si="95"/>
        <v>0.99999999995452526</v>
      </c>
      <c r="K313" s="110">
        <f t="shared" si="95"/>
        <v>0.80000000002910387</v>
      </c>
      <c r="L313" s="110">
        <f t="shared" si="95"/>
        <v>0.79999999999272409</v>
      </c>
      <c r="M313" s="110">
        <f t="shared" si="95"/>
        <v>0.6</v>
      </c>
      <c r="N313" s="428">
        <f t="shared" si="95"/>
        <v>0.4615384615373852</v>
      </c>
      <c r="O313" s="110">
        <f t="shared" si="95"/>
        <v>0.46153846154491945</v>
      </c>
      <c r="P313" s="110">
        <f t="shared" si="95"/>
        <v>0.49999999999090505</v>
      </c>
      <c r="Q313" s="110">
        <f t="shared" si="95"/>
        <v>0.5</v>
      </c>
      <c r="R313" s="110">
        <f t="shared" si="95"/>
        <v>0.60000000001091391</v>
      </c>
      <c r="S313" s="110">
        <f t="shared" si="95"/>
        <v>0.5384615384550806</v>
      </c>
      <c r="T313" s="110">
        <f t="shared" si="95"/>
        <v>0.58333333333585979</v>
      </c>
      <c r="U313" s="110">
        <f t="shared" si="95"/>
        <v>0.66666666668687768</v>
      </c>
      <c r="V313" s="428">
        <f t="shared" si="95"/>
        <v>0.71428571425972875</v>
      </c>
      <c r="W313" s="110">
        <f t="shared" si="95"/>
        <v>0.7142857142782898</v>
      </c>
      <c r="X313" s="110">
        <f t="shared" si="95"/>
        <v>1.0000000000363798</v>
      </c>
      <c r="Y313" s="110">
        <f t="shared" si="95"/>
        <v>0.85714285713914484</v>
      </c>
      <c r="Z313" s="110">
        <f t="shared" si="95"/>
        <v>1</v>
      </c>
      <c r="AA313" s="110">
        <f t="shared" si="95"/>
        <v>0.79999999999272409</v>
      </c>
      <c r="AB313" s="110">
        <f t="shared" si="95"/>
        <v>1</v>
      </c>
      <c r="AC313" s="122">
        <f>AC311/AC310</f>
        <v>0.67836257310001868</v>
      </c>
    </row>
    <row r="314" spans="1:32" x14ac:dyDescent="0.2">
      <c r="A314" s="2728" t="s">
        <v>104</v>
      </c>
      <c r="B314" s="2722" t="s">
        <v>581</v>
      </c>
      <c r="C314" s="10" t="s">
        <v>486</v>
      </c>
      <c r="D314" s="1153" t="s">
        <v>509</v>
      </c>
      <c r="E314" s="80">
        <v>0</v>
      </c>
      <c r="F314" s="80">
        <v>0</v>
      </c>
      <c r="G314" s="80">
        <v>0</v>
      </c>
      <c r="H314" s="427">
        <v>0</v>
      </c>
      <c r="I314" s="80">
        <v>0</v>
      </c>
      <c r="J314" s="80">
        <v>0</v>
      </c>
      <c r="K314" s="80">
        <v>0</v>
      </c>
      <c r="L314" s="80">
        <v>0</v>
      </c>
      <c r="M314" s="80">
        <v>0</v>
      </c>
      <c r="N314" s="427">
        <v>0</v>
      </c>
      <c r="O314" s="80">
        <v>0</v>
      </c>
      <c r="P314" s="80">
        <v>0</v>
      </c>
      <c r="Q314" s="80">
        <v>0</v>
      </c>
      <c r="R314" s="80">
        <v>0</v>
      </c>
      <c r="S314" s="80">
        <v>0</v>
      </c>
      <c r="T314" s="80">
        <v>0</v>
      </c>
      <c r="U314" s="80">
        <v>0</v>
      </c>
      <c r="V314" s="427">
        <v>0</v>
      </c>
      <c r="W314" s="80">
        <v>0</v>
      </c>
      <c r="X314" s="80">
        <v>0</v>
      </c>
      <c r="Y314" s="80">
        <v>0</v>
      </c>
      <c r="Z314" s="80">
        <v>0</v>
      </c>
      <c r="AA314" s="80">
        <v>0</v>
      </c>
      <c r="AB314" s="80">
        <v>0</v>
      </c>
      <c r="AC314" s="124">
        <f>SUM(E314:AB314)</f>
        <v>0</v>
      </c>
      <c r="AD314" s="5" t="s">
        <v>474</v>
      </c>
    </row>
    <row r="315" spans="1:32" x14ac:dyDescent="0.2">
      <c r="A315" s="2729"/>
      <c r="B315" s="2723"/>
      <c r="C315" s="11" t="s">
        <v>487</v>
      </c>
      <c r="D315" s="1156" t="s">
        <v>509</v>
      </c>
      <c r="E315" s="82">
        <v>0</v>
      </c>
      <c r="F315" s="82">
        <v>0</v>
      </c>
      <c r="G315" s="82">
        <v>0</v>
      </c>
      <c r="H315" s="428">
        <v>0</v>
      </c>
      <c r="I315" s="82">
        <v>0</v>
      </c>
      <c r="J315" s="82">
        <v>0</v>
      </c>
      <c r="K315" s="82">
        <v>0</v>
      </c>
      <c r="L315" s="82">
        <v>0</v>
      </c>
      <c r="M315" s="82">
        <v>0</v>
      </c>
      <c r="N315" s="428">
        <v>0</v>
      </c>
      <c r="O315" s="82">
        <v>0</v>
      </c>
      <c r="P315" s="82">
        <v>0</v>
      </c>
      <c r="Q315" s="82">
        <v>0</v>
      </c>
      <c r="R315" s="82">
        <v>0</v>
      </c>
      <c r="S315" s="82">
        <v>0</v>
      </c>
      <c r="T315" s="82">
        <v>0</v>
      </c>
      <c r="U315" s="82">
        <v>0</v>
      </c>
      <c r="V315" s="428">
        <v>0</v>
      </c>
      <c r="W315" s="82">
        <v>0</v>
      </c>
      <c r="X315" s="82">
        <v>0</v>
      </c>
      <c r="Y315" s="82">
        <v>0</v>
      </c>
      <c r="Z315" s="82">
        <v>0</v>
      </c>
      <c r="AA315" s="82">
        <v>0</v>
      </c>
      <c r="AB315" s="82">
        <v>0</v>
      </c>
      <c r="AC315" s="124">
        <f>SUM(E315:AB315)</f>
        <v>0</v>
      </c>
      <c r="AD315" s="5" t="s">
        <v>474</v>
      </c>
    </row>
    <row r="316" spans="1:32" ht="12.75" thickBot="1" x14ac:dyDescent="0.25">
      <c r="A316" s="2729"/>
      <c r="B316" s="2723"/>
      <c r="C316" s="11" t="s">
        <v>8</v>
      </c>
      <c r="D316" s="1156" t="s">
        <v>468</v>
      </c>
      <c r="E316" s="1128">
        <v>0</v>
      </c>
      <c r="F316" s="1129">
        <v>0</v>
      </c>
      <c r="G316" s="1129">
        <v>0</v>
      </c>
      <c r="H316" s="1129">
        <v>0</v>
      </c>
      <c r="I316" s="1129">
        <v>0</v>
      </c>
      <c r="J316" s="1129">
        <v>0</v>
      </c>
      <c r="K316" s="1129">
        <v>0</v>
      </c>
      <c r="L316" s="1129">
        <v>0</v>
      </c>
      <c r="M316" s="1129">
        <v>0</v>
      </c>
      <c r="N316" s="1129">
        <v>0</v>
      </c>
      <c r="O316" s="1129">
        <v>0</v>
      </c>
      <c r="P316" s="1129">
        <v>0</v>
      </c>
      <c r="Q316" s="1129">
        <v>0</v>
      </c>
      <c r="R316" s="1129">
        <v>0</v>
      </c>
      <c r="S316" s="1129">
        <v>0</v>
      </c>
      <c r="T316" s="1129">
        <v>0</v>
      </c>
      <c r="U316" s="1129">
        <v>0</v>
      </c>
      <c r="V316" s="1129">
        <v>0</v>
      </c>
      <c r="W316" s="1129">
        <v>0</v>
      </c>
      <c r="X316" s="1129">
        <v>0</v>
      </c>
      <c r="Y316" s="1129">
        <v>0</v>
      </c>
      <c r="Z316" s="1129">
        <v>0</v>
      </c>
      <c r="AA316" s="1129">
        <v>0</v>
      </c>
      <c r="AB316" s="1130">
        <v>0</v>
      </c>
      <c r="AC316" s="83"/>
    </row>
    <row r="317" spans="1:32" ht="12" thickBot="1" x14ac:dyDescent="0.25">
      <c r="A317" s="2730"/>
      <c r="B317" s="2724"/>
      <c r="C317" s="46" t="s">
        <v>16</v>
      </c>
      <c r="D317" s="1157"/>
      <c r="E317" s="110" t="e">
        <f t="shared" ref="E317:AB317" si="96">E315/E314</f>
        <v>#DIV/0!</v>
      </c>
      <c r="F317" s="110" t="e">
        <f t="shared" si="96"/>
        <v>#DIV/0!</v>
      </c>
      <c r="G317" s="110" t="e">
        <f t="shared" si="96"/>
        <v>#DIV/0!</v>
      </c>
      <c r="H317" s="428" t="e">
        <f t="shared" si="96"/>
        <v>#DIV/0!</v>
      </c>
      <c r="I317" s="110" t="e">
        <f t="shared" si="96"/>
        <v>#DIV/0!</v>
      </c>
      <c r="J317" s="110" t="e">
        <f t="shared" si="96"/>
        <v>#DIV/0!</v>
      </c>
      <c r="K317" s="110" t="e">
        <f t="shared" si="96"/>
        <v>#DIV/0!</v>
      </c>
      <c r="L317" s="110" t="e">
        <f t="shared" si="96"/>
        <v>#DIV/0!</v>
      </c>
      <c r="M317" s="110" t="e">
        <f t="shared" si="96"/>
        <v>#DIV/0!</v>
      </c>
      <c r="N317" s="428" t="e">
        <f t="shared" si="96"/>
        <v>#DIV/0!</v>
      </c>
      <c r="O317" s="110" t="e">
        <f t="shared" si="96"/>
        <v>#DIV/0!</v>
      </c>
      <c r="P317" s="110" t="e">
        <f t="shared" si="96"/>
        <v>#DIV/0!</v>
      </c>
      <c r="Q317" s="110" t="e">
        <f t="shared" si="96"/>
        <v>#DIV/0!</v>
      </c>
      <c r="R317" s="110" t="e">
        <f t="shared" si="96"/>
        <v>#DIV/0!</v>
      </c>
      <c r="S317" s="110" t="e">
        <f t="shared" si="96"/>
        <v>#DIV/0!</v>
      </c>
      <c r="T317" s="110" t="e">
        <f t="shared" si="96"/>
        <v>#DIV/0!</v>
      </c>
      <c r="U317" s="110" t="e">
        <f t="shared" si="96"/>
        <v>#DIV/0!</v>
      </c>
      <c r="V317" s="428" t="e">
        <f t="shared" si="96"/>
        <v>#DIV/0!</v>
      </c>
      <c r="W317" s="110" t="e">
        <f t="shared" si="96"/>
        <v>#DIV/0!</v>
      </c>
      <c r="X317" s="110" t="e">
        <f t="shared" si="96"/>
        <v>#DIV/0!</v>
      </c>
      <c r="Y317" s="110" t="e">
        <f t="shared" si="96"/>
        <v>#DIV/0!</v>
      </c>
      <c r="Z317" s="110" t="e">
        <f t="shared" si="96"/>
        <v>#DIV/0!</v>
      </c>
      <c r="AA317" s="110" t="e">
        <f t="shared" si="96"/>
        <v>#DIV/0!</v>
      </c>
      <c r="AB317" s="110" t="e">
        <f t="shared" si="96"/>
        <v>#DIV/0!</v>
      </c>
      <c r="AC317" s="122" t="e">
        <f>AC315/AC314</f>
        <v>#DIV/0!</v>
      </c>
    </row>
    <row r="318" spans="1:32" x14ac:dyDescent="0.2">
      <c r="A318" s="593"/>
      <c r="B318" s="594" t="s">
        <v>18</v>
      </c>
      <c r="C318" s="10" t="s">
        <v>486</v>
      </c>
      <c r="D318" s="1153" t="s">
        <v>509</v>
      </c>
      <c r="E318" s="322">
        <v>0</v>
      </c>
      <c r="F318" s="322">
        <v>0</v>
      </c>
      <c r="G318" s="322">
        <v>0</v>
      </c>
      <c r="H318" s="322">
        <v>0</v>
      </c>
      <c r="I318" s="322">
        <v>0</v>
      </c>
      <c r="J318" s="322">
        <v>0</v>
      </c>
      <c r="K318" s="322">
        <v>0</v>
      </c>
      <c r="L318" s="322">
        <v>0</v>
      </c>
      <c r="M318" s="322">
        <v>0</v>
      </c>
      <c r="N318" s="322">
        <v>0</v>
      </c>
      <c r="O318" s="322">
        <v>0</v>
      </c>
      <c r="P318" s="322">
        <v>0</v>
      </c>
      <c r="Q318" s="322">
        <v>0</v>
      </c>
      <c r="R318" s="322">
        <v>0</v>
      </c>
      <c r="S318" s="322">
        <v>0</v>
      </c>
      <c r="T318" s="322">
        <v>0</v>
      </c>
      <c r="U318" s="322">
        <v>0</v>
      </c>
      <c r="V318" s="322">
        <v>0</v>
      </c>
      <c r="W318" s="322">
        <v>0</v>
      </c>
      <c r="X318" s="322">
        <v>0</v>
      </c>
      <c r="Y318" s="322">
        <v>0</v>
      </c>
      <c r="Z318" s="322">
        <v>0</v>
      </c>
      <c r="AA318" s="322">
        <v>0</v>
      </c>
      <c r="AB318" s="322">
        <v>0</v>
      </c>
      <c r="AC318" s="127">
        <f>SUM(E318:AB318)</f>
        <v>0</v>
      </c>
      <c r="AD318" s="5" t="s">
        <v>476</v>
      </c>
      <c r="AE318" s="589">
        <f>MAX(F318:AB318)</f>
        <v>0</v>
      </c>
      <c r="AF318" s="678" t="s">
        <v>474</v>
      </c>
    </row>
    <row r="319" spans="1:32" ht="12" thickBot="1" x14ac:dyDescent="0.25">
      <c r="A319" s="597"/>
      <c r="B319" s="599" t="s">
        <v>19</v>
      </c>
      <c r="C319" s="45" t="s">
        <v>486</v>
      </c>
      <c r="D319" s="1211" t="s">
        <v>509</v>
      </c>
      <c r="E319" s="84"/>
      <c r="F319" s="84"/>
      <c r="G319" s="84"/>
      <c r="H319" s="449"/>
      <c r="I319" s="84"/>
      <c r="J319" s="84"/>
      <c r="K319" s="84"/>
      <c r="L319" s="84"/>
      <c r="M319" s="84"/>
      <c r="N319" s="449"/>
      <c r="O319" s="84"/>
      <c r="P319" s="84"/>
      <c r="Q319" s="84"/>
      <c r="R319" s="84"/>
      <c r="S319" s="84"/>
      <c r="T319" s="84"/>
      <c r="U319" s="84"/>
      <c r="V319" s="449"/>
      <c r="W319" s="84"/>
      <c r="X319" s="84"/>
      <c r="Y319" s="84"/>
      <c r="Z319" s="84"/>
      <c r="AA319" s="84"/>
      <c r="AB319" s="84"/>
      <c r="AC319" s="122">
        <f>SUM(E319:AB319)</f>
        <v>0</v>
      </c>
    </row>
    <row r="320" spans="1:32" ht="10.5" customHeight="1" x14ac:dyDescent="0.2">
      <c r="A320" s="2746" t="s">
        <v>152</v>
      </c>
      <c r="B320" s="2747"/>
      <c r="C320" s="12" t="s">
        <v>486</v>
      </c>
      <c r="D320" s="1153"/>
      <c r="E320" s="109">
        <f>E278+E282+E286+E290+E294+E298+E302+E306+E310+E314</f>
        <v>0.86760000000218485</v>
      </c>
      <c r="F320" s="109">
        <f t="shared" ref="F320:AB321" si="97">F278+F282+F286+F290+F294+F298+F302+F306+F310+F314</f>
        <v>0.81240000000207135</v>
      </c>
      <c r="G320" s="109">
        <f t="shared" si="97"/>
        <v>0.70319999999330318</v>
      </c>
      <c r="H320" s="427">
        <f t="shared" si="97"/>
        <v>0.6912000000027001</v>
      </c>
      <c r="I320" s="109">
        <f t="shared" si="97"/>
        <v>0.6827999999974963</v>
      </c>
      <c r="J320" s="109">
        <f t="shared" si="97"/>
        <v>0.62280000000175273</v>
      </c>
      <c r="K320" s="109">
        <f t="shared" si="97"/>
        <v>0.55200000000157157</v>
      </c>
      <c r="L320" s="109">
        <f t="shared" si="97"/>
        <v>0.62760000000065685</v>
      </c>
      <c r="M320" s="109">
        <f t="shared" si="97"/>
        <v>0.57959999999862699</v>
      </c>
      <c r="N320" s="427">
        <f t="shared" si="97"/>
        <v>1.1928000000033352</v>
      </c>
      <c r="O320" s="109">
        <f>O278+O282+O286+O290+O294+O298+O302+O306+O310+O314</f>
        <v>1.1807999999972345</v>
      </c>
      <c r="P320" s="109">
        <f t="shared" si="97"/>
        <v>0.8219999999997708</v>
      </c>
      <c r="Q320" s="109">
        <f t="shared" si="97"/>
        <v>0.90600000000023995</v>
      </c>
      <c r="R320" s="109">
        <f t="shared" si="97"/>
        <v>0.86999999999781708</v>
      </c>
      <c r="S320" s="109">
        <f t="shared" si="97"/>
        <v>1.3752000000081896</v>
      </c>
      <c r="T320" s="109">
        <f t="shared" si="97"/>
        <v>1.1711999999923863</v>
      </c>
      <c r="U320" s="109">
        <f t="shared" si="97"/>
        <v>0.83640000000248604</v>
      </c>
      <c r="V320" s="427">
        <f t="shared" si="97"/>
        <v>0.86040000000071803</v>
      </c>
      <c r="W320" s="109">
        <f t="shared" si="97"/>
        <v>0.82439999999513014</v>
      </c>
      <c r="X320" s="109">
        <f t="shared" si="97"/>
        <v>0.87360000000357096</v>
      </c>
      <c r="Y320" s="109">
        <f t="shared" si="97"/>
        <v>1.1279999999984829</v>
      </c>
      <c r="Z320" s="109">
        <f t="shared" si="97"/>
        <v>0.79080000000067219</v>
      </c>
      <c r="AA320" s="109">
        <f t="shared" si="97"/>
        <v>0.82679999999856579</v>
      </c>
      <c r="AB320" s="109">
        <f t="shared" si="97"/>
        <v>0.75840000000078367</v>
      </c>
      <c r="AC320" s="121">
        <f>AC278+AC282+AC286+AC290+AC294+AC298+AC302+AC306+AC310+AC314</f>
        <v>20.555999999999749</v>
      </c>
    </row>
    <row r="321" spans="1:32" ht="10.5" customHeight="1" thickBot="1" x14ac:dyDescent="0.25">
      <c r="A321" s="2748"/>
      <c r="B321" s="2749"/>
      <c r="C321" s="9" t="s">
        <v>487</v>
      </c>
      <c r="D321" s="239"/>
      <c r="E321" s="112">
        <f>E279+E283+E287+E291+E295+E299+E303+E307+E311+E315</f>
        <v>0.32880000000253856</v>
      </c>
      <c r="F321" s="112">
        <f t="shared" si="97"/>
        <v>0.44279999999828751</v>
      </c>
      <c r="G321" s="112">
        <f t="shared" si="97"/>
        <v>0.26640000000112196</v>
      </c>
      <c r="H321" s="514">
        <f t="shared" si="97"/>
        <v>0.39719999999761962</v>
      </c>
      <c r="I321" s="112">
        <f t="shared" si="97"/>
        <v>0.26280000000349901</v>
      </c>
      <c r="J321" s="112">
        <f t="shared" si="97"/>
        <v>0.34439999999723109</v>
      </c>
      <c r="K321" s="112">
        <f t="shared" si="97"/>
        <v>0.45720000000146682</v>
      </c>
      <c r="L321" s="112">
        <f t="shared" si="97"/>
        <v>0.22679999999758366</v>
      </c>
      <c r="M321" s="112">
        <f t="shared" si="97"/>
        <v>0.21480000000245128</v>
      </c>
      <c r="N321" s="514">
        <f t="shared" si="97"/>
        <v>0.57119999999721582</v>
      </c>
      <c r="O321" s="112">
        <f t="shared" si="97"/>
        <v>0.50880000000289327</v>
      </c>
      <c r="P321" s="112">
        <f t="shared" si="97"/>
        <v>0.47760000000032954</v>
      </c>
      <c r="Q321" s="112">
        <f t="shared" si="97"/>
        <v>0.36960000000001852</v>
      </c>
      <c r="R321" s="112">
        <f t="shared" si="97"/>
        <v>0.26760000000005674</v>
      </c>
      <c r="S321" s="112">
        <f t="shared" si="97"/>
        <v>0.94319999999870552</v>
      </c>
      <c r="T321" s="112">
        <f t="shared" si="97"/>
        <v>0.41519999999989521</v>
      </c>
      <c r="U321" s="112">
        <f t="shared" si="97"/>
        <v>0.36360000000037873</v>
      </c>
      <c r="V321" s="514">
        <f t="shared" si="97"/>
        <v>0.37799999999927425</v>
      </c>
      <c r="W321" s="112">
        <f t="shared" si="97"/>
        <v>0.23759999999967477</v>
      </c>
      <c r="X321" s="112">
        <f t="shared" si="97"/>
        <v>0.2987999999996464</v>
      </c>
      <c r="Y321" s="112">
        <f t="shared" si="97"/>
        <v>0.48240000000133482</v>
      </c>
      <c r="Z321" s="112">
        <f t="shared" si="97"/>
        <v>0.26280000000027942</v>
      </c>
      <c r="AA321" s="112">
        <f t="shared" si="97"/>
        <v>0.42479999999844037</v>
      </c>
      <c r="AB321" s="112">
        <f t="shared" si="97"/>
        <v>0.25680000000227665</v>
      </c>
      <c r="AC321" s="122">
        <f>AC279+AC283+AC287+AC291+AC295+AC299+AC303+AC307+AC311+AC315</f>
        <v>9.199200000002218</v>
      </c>
    </row>
    <row r="322" spans="1:32" ht="10.5" customHeight="1" x14ac:dyDescent="0.2">
      <c r="A322" s="2750" t="s">
        <v>153</v>
      </c>
      <c r="B322" s="2751"/>
      <c r="C322" s="7" t="s">
        <v>486</v>
      </c>
      <c r="D322" s="10"/>
      <c r="E322" s="109">
        <f t="shared" ref="E322:AB322" si="98">E264+E268-E320</f>
        <v>-7.9599999995898285E-2</v>
      </c>
      <c r="F322" s="109">
        <f t="shared" si="98"/>
        <v>3.5999999895467427E-3</v>
      </c>
      <c r="G322" s="109">
        <f t="shared" si="98"/>
        <v>5.2800000003553782E-2</v>
      </c>
      <c r="H322" s="427">
        <f t="shared" si="98"/>
        <v>1.6800000010571026E-2</v>
      </c>
      <c r="I322" s="109">
        <f t="shared" si="98"/>
        <v>3.7200000000757516E-2</v>
      </c>
      <c r="J322" s="109">
        <f t="shared" si="98"/>
        <v>2.5199999990563771E-2</v>
      </c>
      <c r="K322" s="109">
        <f t="shared" si="98"/>
        <v>4.7999999998428411E-2</v>
      </c>
      <c r="L322" s="109">
        <f t="shared" si="98"/>
        <v>2.0400000000390883E-2</v>
      </c>
      <c r="M322" s="109">
        <f t="shared" si="98"/>
        <v>0.4684000000024211</v>
      </c>
      <c r="N322" s="427">
        <f t="shared" si="98"/>
        <v>-0.14480000000228821</v>
      </c>
      <c r="O322" s="109">
        <f t="shared" si="98"/>
        <v>0.11119999999822539</v>
      </c>
      <c r="P322" s="109">
        <f t="shared" si="98"/>
        <v>0.13400000000581691</v>
      </c>
      <c r="Q322" s="109">
        <f t="shared" si="98"/>
        <v>0.19799999999766449</v>
      </c>
      <c r="R322" s="109">
        <f t="shared" si="98"/>
        <v>0.21000000000392893</v>
      </c>
      <c r="S322" s="109">
        <f t="shared" si="98"/>
        <v>-0.45920000000784067</v>
      </c>
      <c r="T322" s="109">
        <f t="shared" si="98"/>
        <v>-2.7199999989243162E-2</v>
      </c>
      <c r="U322" s="109">
        <f t="shared" si="98"/>
        <v>7.1600000002054465E-2</v>
      </c>
      <c r="V322" s="427">
        <f t="shared" si="98"/>
        <v>9.1599999998234649E-2</v>
      </c>
      <c r="W322" s="109">
        <f t="shared" si="98"/>
        <v>-3.2399999999670359E-2</v>
      </c>
      <c r="X322" s="109">
        <f t="shared" si="98"/>
        <v>3.8399999998873668E-2</v>
      </c>
      <c r="Y322" s="109">
        <f t="shared" si="98"/>
        <v>-5.2000000003372238E-2</v>
      </c>
      <c r="Z322" s="109">
        <f t="shared" si="98"/>
        <v>0.10119999999478779</v>
      </c>
      <c r="AA322" s="109">
        <f t="shared" si="98"/>
        <v>-5.7999999993571638E-2</v>
      </c>
      <c r="AB322" s="109">
        <f t="shared" si="98"/>
        <v>3.4400000000368802E-2</v>
      </c>
      <c r="AC322" s="121" t="e">
        <f>#REF!+#REF!-AC320</f>
        <v>#REF!</v>
      </c>
    </row>
    <row r="323" spans="1:32" ht="10.5" customHeight="1" thickBot="1" x14ac:dyDescent="0.25">
      <c r="A323" s="2748"/>
      <c r="B323" s="2749"/>
      <c r="C323" s="9" t="s">
        <v>487</v>
      </c>
      <c r="D323" s="45"/>
      <c r="E323" s="126">
        <f t="shared" ref="E323:AB323" si="99">E265+E269-E321</f>
        <v>7.919999999763605E-2</v>
      </c>
      <c r="F323" s="274">
        <f t="shared" si="99"/>
        <v>-3.4799999998112896E-2</v>
      </c>
      <c r="G323" s="274">
        <f t="shared" si="99"/>
        <v>6.9599999997481066E-2</v>
      </c>
      <c r="H323" s="514">
        <f t="shared" si="99"/>
        <v>-6.1199999999016597E-2</v>
      </c>
      <c r="I323" s="274">
        <f t="shared" si="99"/>
        <v>9.7199999999993403E-2</v>
      </c>
      <c r="J323" s="274">
        <f t="shared" si="99"/>
        <v>-5.6399999999675821E-2</v>
      </c>
      <c r="K323" s="274">
        <f t="shared" si="99"/>
        <v>-0.19320000000006982</v>
      </c>
      <c r="L323" s="274">
        <f t="shared" si="99"/>
        <v>8.520000000049549E-2</v>
      </c>
      <c r="M323" s="274">
        <f t="shared" si="99"/>
        <v>9.7199999995627867E-2</v>
      </c>
      <c r="N323" s="514">
        <f t="shared" si="99"/>
        <v>-1.9199999993897987E-2</v>
      </c>
      <c r="O323" s="274">
        <f t="shared" si="99"/>
        <v>4.3199999996058946E-2</v>
      </c>
      <c r="P323" s="274">
        <f t="shared" si="99"/>
        <v>-6.9600000000154982E-2</v>
      </c>
      <c r="Q323" s="274">
        <f t="shared" si="99"/>
        <v>6.2400000000679967E-2</v>
      </c>
      <c r="R323" s="274">
        <f t="shared" si="99"/>
        <v>0.14040000000011782</v>
      </c>
      <c r="S323" s="126">
        <f t="shared" si="99"/>
        <v>-0.27120000000149957</v>
      </c>
      <c r="T323" s="274">
        <f t="shared" si="99"/>
        <v>0.1128000000028988</v>
      </c>
      <c r="U323" s="274">
        <f t="shared" si="99"/>
        <v>-5.1599999997934021E-2</v>
      </c>
      <c r="V323" s="514">
        <f t="shared" si="99"/>
        <v>-4.2000000000671223E-2</v>
      </c>
      <c r="W323" s="274">
        <f t="shared" si="99"/>
        <v>0.12239999999945214</v>
      </c>
      <c r="X323" s="274">
        <f t="shared" si="99"/>
        <v>6.1200000003846011E-2</v>
      </c>
      <c r="Y323" s="274">
        <f t="shared" si="99"/>
        <v>2.1599999996569752E-2</v>
      </c>
      <c r="Z323" s="274">
        <f t="shared" si="99"/>
        <v>7.3199999998323551E-2</v>
      </c>
      <c r="AA323" s="274">
        <f t="shared" si="99"/>
        <v>-6.4799999999313462E-2</v>
      </c>
      <c r="AB323" s="274">
        <f t="shared" si="99"/>
        <v>0.10319999999685026</v>
      </c>
      <c r="AC323" s="122" t="e">
        <f>#REF!+#REF!-AC321</f>
        <v>#REF!</v>
      </c>
    </row>
    <row r="324" spans="1:32" ht="30" customHeight="1" thickBot="1" x14ac:dyDescent="0.25"/>
    <row r="325" spans="1:32" ht="28.5" customHeight="1" x14ac:dyDescent="0.2">
      <c r="A325" s="134" t="s">
        <v>17</v>
      </c>
      <c r="B325" s="135" t="s">
        <v>5</v>
      </c>
      <c r="C325" s="6" t="s">
        <v>14</v>
      </c>
      <c r="D325" s="6" t="s">
        <v>501</v>
      </c>
      <c r="E325" s="2732" t="s">
        <v>15</v>
      </c>
      <c r="F325" s="2732"/>
      <c r="G325" s="2732"/>
      <c r="H325" s="2732"/>
      <c r="I325" s="2732"/>
      <c r="J325" s="2732"/>
      <c r="K325" s="2732"/>
      <c r="L325" s="2732"/>
      <c r="M325" s="2732"/>
      <c r="N325" s="2732"/>
      <c r="O325" s="2732"/>
      <c r="P325" s="2732"/>
      <c r="Q325" s="2732"/>
      <c r="R325" s="2732"/>
      <c r="S325" s="2732"/>
      <c r="T325" s="2732"/>
      <c r="U325" s="2732"/>
      <c r="V325" s="2732"/>
      <c r="W325" s="2732"/>
      <c r="X325" s="2732"/>
      <c r="Y325" s="2732"/>
      <c r="Z325" s="2732"/>
      <c r="AA325" s="2732"/>
      <c r="AB325" s="2732"/>
      <c r="AC325" s="2733" t="s">
        <v>10</v>
      </c>
    </row>
    <row r="326" spans="1:32" s="13" customFormat="1" ht="12.75" customHeight="1" thickBot="1" x14ac:dyDescent="0.25">
      <c r="A326" s="2735" t="s">
        <v>585</v>
      </c>
      <c r="B326" s="2736"/>
      <c r="C326" s="17"/>
      <c r="D326" s="17"/>
      <c r="E326" s="18">
        <v>1</v>
      </c>
      <c r="F326" s="18">
        <v>2</v>
      </c>
      <c r="G326" s="18">
        <v>3</v>
      </c>
      <c r="H326" s="18">
        <v>4</v>
      </c>
      <c r="I326" s="18">
        <v>5</v>
      </c>
      <c r="J326" s="18">
        <v>6</v>
      </c>
      <c r="K326" s="18">
        <v>7</v>
      </c>
      <c r="L326" s="18">
        <v>8</v>
      </c>
      <c r="M326" s="18">
        <v>9</v>
      </c>
      <c r="N326" s="18">
        <v>10</v>
      </c>
      <c r="O326" s="18">
        <v>11</v>
      </c>
      <c r="P326" s="18">
        <v>12</v>
      </c>
      <c r="Q326" s="18">
        <v>13</v>
      </c>
      <c r="R326" s="18">
        <v>14</v>
      </c>
      <c r="S326" s="18">
        <v>15</v>
      </c>
      <c r="T326" s="18">
        <v>16</v>
      </c>
      <c r="U326" s="18">
        <v>17</v>
      </c>
      <c r="V326" s="18">
        <v>18</v>
      </c>
      <c r="W326" s="18">
        <v>19</v>
      </c>
      <c r="X326" s="18">
        <v>20</v>
      </c>
      <c r="Y326" s="18">
        <v>21</v>
      </c>
      <c r="Z326" s="18">
        <v>22</v>
      </c>
      <c r="AA326" s="18">
        <v>23</v>
      </c>
      <c r="AB326" s="18">
        <v>24</v>
      </c>
      <c r="AC326" s="2734"/>
      <c r="AD326" s="2717" t="s">
        <v>281</v>
      </c>
      <c r="AE326" s="2718"/>
      <c r="AF326" s="238"/>
    </row>
    <row r="327" spans="1:32" x14ac:dyDescent="0.2">
      <c r="A327" s="2728" t="s">
        <v>110</v>
      </c>
      <c r="B327" s="2725" t="s">
        <v>576</v>
      </c>
      <c r="C327" s="10" t="s">
        <v>486</v>
      </c>
      <c r="D327" s="1153" t="s">
        <v>509</v>
      </c>
      <c r="E327" s="423">
        <v>0.5280000000027939</v>
      </c>
      <c r="F327" s="423">
        <v>0.4800000000017462</v>
      </c>
      <c r="G327" s="423">
        <v>0.43200000000069849</v>
      </c>
      <c r="H327" s="426">
        <v>0.4800000000017462</v>
      </c>
      <c r="I327" s="423">
        <v>0.43199999999196731</v>
      </c>
      <c r="J327" s="423">
        <v>0.68000000000174599</v>
      </c>
      <c r="K327" s="423">
        <v>1.000000000524</v>
      </c>
      <c r="L327" s="423">
        <v>0.87199999999720601</v>
      </c>
      <c r="M327" s="423">
        <v>1.03287999999997</v>
      </c>
      <c r="N327" s="427">
        <v>1.000000000524</v>
      </c>
      <c r="O327" s="423">
        <v>0.81600000000034922</v>
      </c>
      <c r="P327" s="423">
        <v>0.86399999999266586</v>
      </c>
      <c r="Q327" s="423">
        <v>0.95200000000593699</v>
      </c>
      <c r="R327" s="423">
        <v>1.0005839999999899</v>
      </c>
      <c r="S327" s="423">
        <v>0.57599999999511053</v>
      </c>
      <c r="T327" s="423">
        <v>0.57600000000384166</v>
      </c>
      <c r="U327" s="423">
        <v>0.67199999999720605</v>
      </c>
      <c r="V327" s="426">
        <v>0.67200000000593718</v>
      </c>
      <c r="W327" s="423">
        <v>0.7199999999982537</v>
      </c>
      <c r="X327" s="423">
        <v>0.57599999999511053</v>
      </c>
      <c r="Y327" s="423">
        <v>0.67200000000593718</v>
      </c>
      <c r="Z327" s="423">
        <v>0.81199999999371397</v>
      </c>
      <c r="AA327" s="423">
        <v>0.53200000000069803</v>
      </c>
      <c r="AB327" s="423">
        <v>0.57600000000384166</v>
      </c>
      <c r="AC327" s="124">
        <f>SUM(E327:AB327)</f>
        <v>16.953464001044466</v>
      </c>
      <c r="AD327" s="119">
        <f>SQRT(X327*X327+X328*X328)</f>
        <v>0.69226584488482401</v>
      </c>
      <c r="AE327" s="119"/>
    </row>
    <row r="328" spans="1:32" ht="12" thickBot="1" x14ac:dyDescent="0.25">
      <c r="A328" s="2729"/>
      <c r="B328" s="2726"/>
      <c r="C328" s="11" t="s">
        <v>487</v>
      </c>
      <c r="D328" s="1156" t="s">
        <v>509</v>
      </c>
      <c r="E328" s="110">
        <v>0.38399999999965073</v>
      </c>
      <c r="F328" s="110">
        <v>0.33599999999860303</v>
      </c>
      <c r="G328" s="110">
        <v>0.33599999999860303</v>
      </c>
      <c r="H328" s="430">
        <v>0.38399999999965073</v>
      </c>
      <c r="I328" s="110">
        <v>0.28799999999755527</v>
      </c>
      <c r="J328" s="110">
        <v>0.5280000000027939</v>
      </c>
      <c r="K328" s="110">
        <v>0.5280000000027939</v>
      </c>
      <c r="L328" s="110">
        <v>0.38399999999965073</v>
      </c>
      <c r="M328" s="110">
        <v>4.8000000001047739E-2</v>
      </c>
      <c r="N328" s="430">
        <v>0.62399999999615829</v>
      </c>
      <c r="O328" s="110">
        <v>0.33599999999860303</v>
      </c>
      <c r="P328" s="110">
        <v>0.43200000000069849</v>
      </c>
      <c r="Q328" s="110">
        <v>0.28799999999755527</v>
      </c>
      <c r="R328" s="110">
        <v>0.76800000000803259</v>
      </c>
      <c r="S328" s="110">
        <v>0.28799999999755527</v>
      </c>
      <c r="T328" s="110">
        <v>0.38399999999965073</v>
      </c>
      <c r="U328" s="110">
        <v>0.38399999999965073</v>
      </c>
      <c r="V328" s="430">
        <v>0.38399999999965073</v>
      </c>
      <c r="W328" s="110">
        <v>0.38399999999965073</v>
      </c>
      <c r="X328" s="110">
        <v>0.38399999999965073</v>
      </c>
      <c r="Y328" s="110">
        <v>0.43200000000069849</v>
      </c>
      <c r="Z328" s="110">
        <v>0.4800000000017462</v>
      </c>
      <c r="AA328" s="110">
        <v>9.5999999993364324E-2</v>
      </c>
      <c r="AB328" s="110">
        <v>0.5280000000027939</v>
      </c>
      <c r="AC328" s="117">
        <f>SUM(E328:AB328)</f>
        <v>9.4079999999958073</v>
      </c>
    </row>
    <row r="329" spans="1:32" ht="12" x14ac:dyDescent="0.2">
      <c r="A329" s="2729"/>
      <c r="B329" s="2726"/>
      <c r="C329" s="11" t="s">
        <v>8</v>
      </c>
      <c r="D329" s="1156" t="s">
        <v>468</v>
      </c>
      <c r="E329" s="2381">
        <v>55</v>
      </c>
      <c r="F329" s="2381">
        <v>59</v>
      </c>
      <c r="G329" s="2381">
        <v>50</v>
      </c>
      <c r="H329" s="2381">
        <v>53</v>
      </c>
      <c r="I329" s="2381">
        <v>59</v>
      </c>
      <c r="J329" s="2381">
        <v>73</v>
      </c>
      <c r="K329" s="2381">
        <v>81</v>
      </c>
      <c r="L329" s="2381">
        <v>84</v>
      </c>
      <c r="M329" s="2381">
        <v>105</v>
      </c>
      <c r="N329" s="2381">
        <v>95</v>
      </c>
      <c r="O329" s="2381">
        <v>97</v>
      </c>
      <c r="P329" s="2381">
        <v>99</v>
      </c>
      <c r="Q329" s="2381">
        <v>98</v>
      </c>
      <c r="R329" s="2381">
        <v>93</v>
      </c>
      <c r="S329" s="2381">
        <v>87</v>
      </c>
      <c r="T329" s="2381">
        <v>76</v>
      </c>
      <c r="U329" s="2381">
        <v>77</v>
      </c>
      <c r="V329" s="2381">
        <v>73</v>
      </c>
      <c r="W329" s="2381">
        <v>79</v>
      </c>
      <c r="X329" s="2381">
        <v>76</v>
      </c>
      <c r="Y329" s="2381">
        <v>83</v>
      </c>
      <c r="Z329" s="2381">
        <v>77</v>
      </c>
      <c r="AA329" s="2381">
        <v>66</v>
      </c>
      <c r="AB329" s="2382">
        <v>59</v>
      </c>
      <c r="AC329" s="87"/>
    </row>
    <row r="330" spans="1:32" ht="12" thickBot="1" x14ac:dyDescent="0.25">
      <c r="A330" s="2729"/>
      <c r="B330" s="2726"/>
      <c r="C330" s="11" t="s">
        <v>16</v>
      </c>
      <c r="D330" s="1156"/>
      <c r="E330" s="110">
        <f t="shared" ref="E330:AB330" si="100">E328/E327</f>
        <v>0.72727272726821746</v>
      </c>
      <c r="F330" s="110">
        <f t="shared" si="100"/>
        <v>0.6999999999945431</v>
      </c>
      <c r="G330" s="110">
        <f t="shared" si="100"/>
        <v>0.77777777777328649</v>
      </c>
      <c r="H330" s="450">
        <f t="shared" si="100"/>
        <v>0.79999999999636207</v>
      </c>
      <c r="I330" s="110">
        <f t="shared" si="100"/>
        <v>0.66666666667340369</v>
      </c>
      <c r="J330" s="110">
        <f t="shared" si="100"/>
        <v>0.77647058823740911</v>
      </c>
      <c r="K330" s="110">
        <f t="shared" si="100"/>
        <v>0.52799999972612188</v>
      </c>
      <c r="L330" s="110">
        <f t="shared" si="100"/>
        <v>0.44036697247807466</v>
      </c>
      <c r="M330" s="110">
        <f t="shared" si="100"/>
        <v>4.6472000620642412E-2</v>
      </c>
      <c r="N330" s="450">
        <f t="shared" si="100"/>
        <v>0.62399999966918229</v>
      </c>
      <c r="O330" s="110">
        <f t="shared" si="100"/>
        <v>0.41176470588046477</v>
      </c>
      <c r="P330" s="110">
        <f t="shared" si="100"/>
        <v>0.50000000000505274</v>
      </c>
      <c r="Q330" s="110">
        <f t="shared" si="100"/>
        <v>0.30252100839890672</v>
      </c>
      <c r="R330" s="110">
        <f t="shared" si="100"/>
        <v>0.76755174978616525</v>
      </c>
      <c r="S330" s="110">
        <f t="shared" si="100"/>
        <v>0.5</v>
      </c>
      <c r="T330" s="110">
        <f t="shared" si="100"/>
        <v>0.66666666666161389</v>
      </c>
      <c r="U330" s="110">
        <f t="shared" si="100"/>
        <v>0.57142857143042747</v>
      </c>
      <c r="V330" s="450">
        <f t="shared" si="100"/>
        <v>0.57142857142300307</v>
      </c>
      <c r="W330" s="110">
        <f t="shared" si="100"/>
        <v>0.53333333333414179</v>
      </c>
      <c r="X330" s="110">
        <f t="shared" si="100"/>
        <v>0.66666666667171937</v>
      </c>
      <c r="Y330" s="110">
        <f t="shared" si="100"/>
        <v>0.64285714285250262</v>
      </c>
      <c r="Z330" s="110">
        <f t="shared" si="100"/>
        <v>0.59113300493283505</v>
      </c>
      <c r="AA330" s="110">
        <f t="shared" si="100"/>
        <v>0.18045112780683903</v>
      </c>
      <c r="AB330" s="110">
        <f t="shared" si="100"/>
        <v>0.91666666666540342</v>
      </c>
      <c r="AC330" s="122">
        <f>AC328/AC327</f>
        <v>0.55493083887848527</v>
      </c>
    </row>
    <row r="331" spans="1:32" x14ac:dyDescent="0.2">
      <c r="A331" s="2728" t="s">
        <v>99</v>
      </c>
      <c r="B331" s="2725" t="s">
        <v>577</v>
      </c>
      <c r="C331" s="10" t="s">
        <v>486</v>
      </c>
      <c r="D331" s="1153" t="s">
        <v>509</v>
      </c>
      <c r="E331" s="109">
        <v>0.33599999999860303</v>
      </c>
      <c r="F331" s="109">
        <v>0.24000000000523869</v>
      </c>
      <c r="G331" s="109">
        <v>0.28799999999755527</v>
      </c>
      <c r="H331" s="454">
        <v>0.23999999999650753</v>
      </c>
      <c r="I331" s="109">
        <v>0.24000000000523869</v>
      </c>
      <c r="J331" s="109">
        <v>0.28799999999755527</v>
      </c>
      <c r="K331" s="109">
        <v>0.37600000000384198</v>
      </c>
      <c r="L331" s="109">
        <v>0.39199999999545998</v>
      </c>
      <c r="M331" s="109">
        <v>0.29600000000209498</v>
      </c>
      <c r="N331" s="454">
        <v>0.328000000002794</v>
      </c>
      <c r="O331" s="109">
        <v>0.28799999999755527</v>
      </c>
      <c r="P331" s="109">
        <v>0.33599999999860303</v>
      </c>
      <c r="Q331" s="109">
        <v>0.33999999999650798</v>
      </c>
      <c r="R331" s="109">
        <v>0.37600000000384198</v>
      </c>
      <c r="S331" s="109">
        <v>0.33999999999650798</v>
      </c>
      <c r="T331" s="109">
        <v>0.24000000000523869</v>
      </c>
      <c r="U331" s="109">
        <v>0.33599999999860303</v>
      </c>
      <c r="V331" s="454">
        <v>0.28799999999755527</v>
      </c>
      <c r="W331" s="109">
        <v>0.38799999999755502</v>
      </c>
      <c r="X331" s="109">
        <v>0.43200000000069849</v>
      </c>
      <c r="Y331" s="109">
        <v>0.43200000000069849</v>
      </c>
      <c r="Z331" s="109">
        <v>0.33200000000069801</v>
      </c>
      <c r="AA331" s="109">
        <v>0.28800000000628639</v>
      </c>
      <c r="AB331" s="109">
        <v>0.28799999999755527</v>
      </c>
      <c r="AC331" s="124">
        <f>SUM(E331:AB331)</f>
        <v>7.7280000000027949</v>
      </c>
    </row>
    <row r="332" spans="1:32" ht="11.25" customHeight="1" x14ac:dyDescent="0.2">
      <c r="A332" s="2752"/>
      <c r="B332" s="2731"/>
      <c r="C332" s="11" t="s">
        <v>487</v>
      </c>
      <c r="D332" s="1156" t="s">
        <v>509</v>
      </c>
      <c r="E332" s="110">
        <v>0.14399999999877763</v>
      </c>
      <c r="F332" s="110">
        <v>0.14399999999877763</v>
      </c>
      <c r="G332" s="110">
        <v>9.6000000002095479E-2</v>
      </c>
      <c r="H332" s="430">
        <v>0.14399999999877763</v>
      </c>
      <c r="I332" s="110">
        <v>9.6000000002095479E-2</v>
      </c>
      <c r="J332" s="110">
        <v>0.19199999999982537</v>
      </c>
      <c r="K332" s="110">
        <v>0.19199999999982537</v>
      </c>
      <c r="L332" s="110">
        <v>0.19199999999982537</v>
      </c>
      <c r="M332" s="110">
        <v>4.8000000001047739E-2</v>
      </c>
      <c r="N332" s="430">
        <v>0.19199999999982537</v>
      </c>
      <c r="O332" s="110">
        <v>0.14399999999877763</v>
      </c>
      <c r="P332" s="110">
        <v>0.14399999999877763</v>
      </c>
      <c r="Q332" s="110">
        <v>9.6000000002095479E-2</v>
      </c>
      <c r="R332" s="110">
        <v>0.28799999999755527</v>
      </c>
      <c r="S332" s="110">
        <v>0.1440000000031432</v>
      </c>
      <c r="T332" s="110">
        <v>9.5999999997729901E-2</v>
      </c>
      <c r="U332" s="110">
        <v>0.14399999999877763</v>
      </c>
      <c r="V332" s="430">
        <v>0.1440000000031432</v>
      </c>
      <c r="W332" s="110">
        <v>9.5999999997729901E-2</v>
      </c>
      <c r="X332" s="110">
        <v>0.2400000000008731</v>
      </c>
      <c r="Y332" s="110">
        <v>0.19199999999982537</v>
      </c>
      <c r="Z332" s="110">
        <v>0.14399999999877763</v>
      </c>
      <c r="AA332" s="110">
        <v>0.19199999999982537</v>
      </c>
      <c r="AB332" s="82">
        <v>4.8000000001047739E-2</v>
      </c>
      <c r="AC332" s="124">
        <f>SUM(E332:AB332)</f>
        <v>3.551999999998952</v>
      </c>
    </row>
    <row r="333" spans="1:32" ht="11.25" customHeight="1" x14ac:dyDescent="0.2">
      <c r="A333" s="2752"/>
      <c r="B333" s="2731"/>
      <c r="C333" s="11" t="s">
        <v>8</v>
      </c>
      <c r="D333" s="1156" t="s">
        <v>468</v>
      </c>
      <c r="E333" s="2383">
        <v>26</v>
      </c>
      <c r="F333" s="2383">
        <v>28</v>
      </c>
      <c r="G333" s="2383">
        <v>25</v>
      </c>
      <c r="H333" s="2383">
        <v>22</v>
      </c>
      <c r="I333" s="2383">
        <v>23</v>
      </c>
      <c r="J333" s="2383">
        <v>27</v>
      </c>
      <c r="K333" s="2383">
        <v>31</v>
      </c>
      <c r="L333" s="2383">
        <v>25</v>
      </c>
      <c r="M333" s="2383">
        <v>30</v>
      </c>
      <c r="N333" s="2383">
        <v>36</v>
      </c>
      <c r="O333" s="2383">
        <v>36</v>
      </c>
      <c r="P333" s="2383">
        <v>34</v>
      </c>
      <c r="Q333" s="2383">
        <v>33</v>
      </c>
      <c r="R333" s="2383">
        <v>31</v>
      </c>
      <c r="S333" s="2383">
        <v>29</v>
      </c>
      <c r="T333" s="2383">
        <v>30</v>
      </c>
      <c r="U333" s="2383">
        <v>33</v>
      </c>
      <c r="V333" s="2383">
        <v>30</v>
      </c>
      <c r="W333" s="2383">
        <v>38</v>
      </c>
      <c r="X333" s="2383">
        <v>35</v>
      </c>
      <c r="Y333" s="2383">
        <v>36</v>
      </c>
      <c r="Z333" s="2383">
        <v>32</v>
      </c>
      <c r="AA333" s="2383">
        <v>32</v>
      </c>
      <c r="AB333" s="2384">
        <v>27</v>
      </c>
      <c r="AC333" s="83"/>
    </row>
    <row r="334" spans="1:32" ht="11.25" customHeight="1" thickBot="1" x14ac:dyDescent="0.25">
      <c r="A334" s="2752"/>
      <c r="B334" s="2731"/>
      <c r="C334" s="11" t="s">
        <v>16</v>
      </c>
      <c r="D334" s="11"/>
      <c r="E334" s="110">
        <f t="shared" ref="E334:AB334" si="101">E332/E331</f>
        <v>0.42857142856957242</v>
      </c>
      <c r="F334" s="110">
        <f t="shared" si="101"/>
        <v>0.59999999998181008</v>
      </c>
      <c r="G334" s="110">
        <f t="shared" si="101"/>
        <v>0.33333333334343884</v>
      </c>
      <c r="H334" s="428">
        <f t="shared" si="101"/>
        <v>0.60000000000363796</v>
      </c>
      <c r="I334" s="110">
        <f t="shared" si="101"/>
        <v>0.4</v>
      </c>
      <c r="J334" s="110">
        <f t="shared" si="101"/>
        <v>0.66666666667171937</v>
      </c>
      <c r="K334" s="110">
        <f t="shared" si="101"/>
        <v>0.51063829786665826</v>
      </c>
      <c r="L334" s="110">
        <f t="shared" si="101"/>
        <v>0.48979591837257408</v>
      </c>
      <c r="M334" s="110">
        <f t="shared" si="101"/>
        <v>0.16216216216455409</v>
      </c>
      <c r="N334" s="428">
        <f t="shared" si="101"/>
        <v>0.58536585365301785</v>
      </c>
      <c r="O334" s="110">
        <f t="shared" si="101"/>
        <v>0.5</v>
      </c>
      <c r="P334" s="110">
        <f t="shared" si="101"/>
        <v>0.42857142856957242</v>
      </c>
      <c r="Q334" s="110">
        <f t="shared" si="101"/>
        <v>0.28235294118553372</v>
      </c>
      <c r="R334" s="110">
        <f t="shared" si="101"/>
        <v>0.7659574467941821</v>
      </c>
      <c r="S334" s="110">
        <f t="shared" si="101"/>
        <v>0.4235294117783005</v>
      </c>
      <c r="T334" s="110">
        <f t="shared" si="101"/>
        <v>0.39999999998181013</v>
      </c>
      <c r="U334" s="110">
        <f t="shared" si="101"/>
        <v>0.42857142856957242</v>
      </c>
      <c r="V334" s="428">
        <f t="shared" si="101"/>
        <v>0.50000000001515821</v>
      </c>
      <c r="W334" s="110">
        <f t="shared" si="101"/>
        <v>0.24742268040807949</v>
      </c>
      <c r="X334" s="110">
        <f t="shared" si="101"/>
        <v>0.55555555555667835</v>
      </c>
      <c r="Y334" s="110">
        <f t="shared" si="101"/>
        <v>0.4444444444433216</v>
      </c>
      <c r="Z334" s="110">
        <f t="shared" si="101"/>
        <v>0.43373493975444238</v>
      </c>
      <c r="AA334" s="110">
        <f t="shared" si="101"/>
        <v>0.66666666665150842</v>
      </c>
      <c r="AB334" s="110">
        <f t="shared" si="101"/>
        <v>0.16666666667171942</v>
      </c>
      <c r="AC334" s="117">
        <f>AC332/AC331</f>
        <v>0.45962732919224475</v>
      </c>
    </row>
    <row r="335" spans="1:32" x14ac:dyDescent="0.2">
      <c r="A335" s="253" t="s">
        <v>586</v>
      </c>
      <c r="B335" s="254"/>
      <c r="C335" s="255"/>
      <c r="D335" s="255"/>
      <c r="E335" s="256">
        <f t="shared" ref="E335:AB335" si="102">E327+E331</f>
        <v>0.86400000000139698</v>
      </c>
      <c r="F335" s="256">
        <f t="shared" si="102"/>
        <v>0.72000000000698483</v>
      </c>
      <c r="G335" s="256">
        <f t="shared" si="102"/>
        <v>0.71999999999825381</v>
      </c>
      <c r="H335" s="256">
        <f t="shared" si="102"/>
        <v>0.7199999999982537</v>
      </c>
      <c r="I335" s="256">
        <f t="shared" si="102"/>
        <v>0.67199999999720594</v>
      </c>
      <c r="J335" s="256">
        <f t="shared" si="102"/>
        <v>0.9679999999993012</v>
      </c>
      <c r="K335" s="256">
        <f t="shared" si="102"/>
        <v>1.3760000005278419</v>
      </c>
      <c r="L335" s="256">
        <f t="shared" si="102"/>
        <v>1.2639999999926661</v>
      </c>
      <c r="M335" s="256">
        <f t="shared" si="102"/>
        <v>1.3288800000020651</v>
      </c>
      <c r="N335" s="256">
        <f t="shared" si="102"/>
        <v>1.328000000526794</v>
      </c>
      <c r="O335" s="256">
        <f t="shared" si="102"/>
        <v>1.1039999999979044</v>
      </c>
      <c r="P335" s="256">
        <f t="shared" si="102"/>
        <v>1.1999999999912689</v>
      </c>
      <c r="Q335" s="256">
        <f t="shared" si="102"/>
        <v>1.292000000002445</v>
      </c>
      <c r="R335" s="256">
        <f t="shared" si="102"/>
        <v>1.3765840000038319</v>
      </c>
      <c r="S335" s="256">
        <f t="shared" si="102"/>
        <v>0.91599999999161852</v>
      </c>
      <c r="T335" s="256">
        <f t="shared" si="102"/>
        <v>0.81600000000908035</v>
      </c>
      <c r="U335" s="256">
        <f t="shared" si="102"/>
        <v>1.0079999999958091</v>
      </c>
      <c r="V335" s="256">
        <f t="shared" si="102"/>
        <v>0.9600000000034925</v>
      </c>
      <c r="W335" s="256">
        <f t="shared" si="102"/>
        <v>1.1079999999958088</v>
      </c>
      <c r="X335" s="256">
        <f t="shared" si="102"/>
        <v>1.0079999999958091</v>
      </c>
      <c r="Y335" s="256">
        <f t="shared" si="102"/>
        <v>1.1040000000066357</v>
      </c>
      <c r="Z335" s="256">
        <f t="shared" si="102"/>
        <v>1.1439999999944119</v>
      </c>
      <c r="AA335" s="256">
        <f t="shared" si="102"/>
        <v>0.82000000000698448</v>
      </c>
      <c r="AB335" s="256">
        <f t="shared" si="102"/>
        <v>0.86400000000139698</v>
      </c>
      <c r="AC335" s="257"/>
    </row>
    <row r="336" spans="1:32" x14ac:dyDescent="0.2">
      <c r="A336" s="258" t="s">
        <v>587</v>
      </c>
      <c r="B336" s="259"/>
      <c r="C336" s="260"/>
      <c r="D336" s="260"/>
      <c r="E336" s="268">
        <f t="shared" ref="E336:AB336" si="103">E328+E332</f>
        <v>0.52799999999842839</v>
      </c>
      <c r="F336" s="268">
        <f t="shared" si="103"/>
        <v>0.47999999999738063</v>
      </c>
      <c r="G336" s="268">
        <f t="shared" si="103"/>
        <v>0.43200000000069849</v>
      </c>
      <c r="H336" s="268">
        <f t="shared" si="103"/>
        <v>0.52799999999842839</v>
      </c>
      <c r="I336" s="268">
        <f t="shared" si="103"/>
        <v>0.38399999999965073</v>
      </c>
      <c r="J336" s="268">
        <f t="shared" si="103"/>
        <v>0.72000000000261921</v>
      </c>
      <c r="K336" s="268">
        <f t="shared" si="103"/>
        <v>0.72000000000261921</v>
      </c>
      <c r="L336" s="268">
        <f t="shared" si="103"/>
        <v>0.57599999999947604</v>
      </c>
      <c r="M336" s="268">
        <f t="shared" si="103"/>
        <v>9.6000000002095479E-2</v>
      </c>
      <c r="N336" s="268">
        <f t="shared" si="103"/>
        <v>0.81599999999598372</v>
      </c>
      <c r="O336" s="268">
        <f t="shared" si="103"/>
        <v>0.47999999999738063</v>
      </c>
      <c r="P336" s="268">
        <f t="shared" si="103"/>
        <v>0.57599999999947615</v>
      </c>
      <c r="Q336" s="268">
        <f t="shared" si="103"/>
        <v>0.38399999999965073</v>
      </c>
      <c r="R336" s="268">
        <f t="shared" si="103"/>
        <v>1.0560000000055878</v>
      </c>
      <c r="S336" s="268">
        <f t="shared" si="103"/>
        <v>0.43200000000069849</v>
      </c>
      <c r="T336" s="268">
        <f t="shared" si="103"/>
        <v>0.47999999999738063</v>
      </c>
      <c r="U336" s="268">
        <f t="shared" si="103"/>
        <v>0.52799999999842839</v>
      </c>
      <c r="V336" s="268">
        <f t="shared" si="103"/>
        <v>0.5280000000027939</v>
      </c>
      <c r="W336" s="268">
        <f t="shared" si="103"/>
        <v>0.47999999999738063</v>
      </c>
      <c r="X336" s="268">
        <f t="shared" si="103"/>
        <v>0.6240000000005238</v>
      </c>
      <c r="Y336" s="268">
        <f t="shared" si="103"/>
        <v>0.62400000000052391</v>
      </c>
      <c r="Z336" s="268">
        <f t="shared" si="103"/>
        <v>0.6240000000005238</v>
      </c>
      <c r="AA336" s="268">
        <f t="shared" si="103"/>
        <v>0.2879999999931897</v>
      </c>
      <c r="AB336" s="268">
        <f t="shared" si="103"/>
        <v>0.57600000000384166</v>
      </c>
      <c r="AC336" s="262"/>
    </row>
    <row r="337" spans="1:30" ht="12" thickBot="1" x14ac:dyDescent="0.25">
      <c r="A337" s="263" t="s">
        <v>588</v>
      </c>
      <c r="B337" s="264"/>
      <c r="C337" s="265"/>
      <c r="D337" s="265"/>
      <c r="E337" s="266">
        <f>SQRT(E335*E335+E336*E336)</f>
        <v>1.0125611092673639</v>
      </c>
      <c r="F337" s="266">
        <f t="shared" ref="F337:AB337" si="104">SQRT(F335*F335+F336*F336)</f>
        <v>0.86533230611571621</v>
      </c>
      <c r="G337" s="266">
        <f t="shared" si="104"/>
        <v>0.83965707285658531</v>
      </c>
      <c r="H337" s="266">
        <f t="shared" si="104"/>
        <v>0.89285161140909952</v>
      </c>
      <c r="I337" s="266">
        <f t="shared" si="104"/>
        <v>0.77397674383406156</v>
      </c>
      <c r="J337" s="266">
        <f t="shared" si="104"/>
        <v>1.2064095490348288</v>
      </c>
      <c r="K337" s="266">
        <f t="shared" si="104"/>
        <v>1.5529893758350031</v>
      </c>
      <c r="L337" s="266">
        <f t="shared" si="104"/>
        <v>1.3890543545811505</v>
      </c>
      <c r="M337" s="266">
        <f t="shared" si="104"/>
        <v>1.3323430693353311</v>
      </c>
      <c r="N337" s="266">
        <f t="shared" si="104"/>
        <v>1.5586660968252983</v>
      </c>
      <c r="O337" s="266">
        <f t="shared" si="104"/>
        <v>1.2038338755795412</v>
      </c>
      <c r="P337" s="266">
        <f t="shared" si="104"/>
        <v>1.3310807638826585</v>
      </c>
      <c r="Q337" s="266">
        <f t="shared" si="104"/>
        <v>1.3478575592420921</v>
      </c>
      <c r="R337" s="266">
        <f t="shared" si="104"/>
        <v>1.7349695988916782</v>
      </c>
      <c r="S337" s="266">
        <f t="shared" si="104"/>
        <v>1.0127586089415626</v>
      </c>
      <c r="T337" s="266">
        <f t="shared" si="104"/>
        <v>0.94670798032566761</v>
      </c>
      <c r="U337" s="266">
        <f t="shared" si="104"/>
        <v>1.1379138807440095</v>
      </c>
      <c r="V337" s="266">
        <f t="shared" si="104"/>
        <v>1.0956203722136861</v>
      </c>
      <c r="W337" s="266">
        <f t="shared" si="104"/>
        <v>1.2075032091005795</v>
      </c>
      <c r="X337" s="266">
        <f t="shared" si="104"/>
        <v>1.1855125473786454</v>
      </c>
      <c r="Y337" s="266">
        <f t="shared" si="104"/>
        <v>1.2681451021138335</v>
      </c>
      <c r="Z337" s="266">
        <f t="shared" si="104"/>
        <v>1.3031162649540786</v>
      </c>
      <c r="AA337" s="266">
        <f t="shared" si="104"/>
        <v>0.86910528706683854</v>
      </c>
      <c r="AB337" s="266">
        <f t="shared" si="104"/>
        <v>1.0383987673369222</v>
      </c>
      <c r="AC337" s="267"/>
      <c r="AD337" s="119">
        <f>MAX(E337:AC337)</f>
        <v>1.7349695988916782</v>
      </c>
    </row>
    <row r="338" spans="1:30" s="13" customFormat="1" ht="14.25" customHeight="1" thickBot="1" x14ac:dyDescent="0.25">
      <c r="A338" s="138" t="s">
        <v>299</v>
      </c>
      <c r="B338" s="139"/>
      <c r="C338" s="140"/>
      <c r="D338" s="140"/>
      <c r="E338" s="146">
        <v>1</v>
      </c>
      <c r="F338" s="146">
        <v>2</v>
      </c>
      <c r="G338" s="146">
        <v>3</v>
      </c>
      <c r="H338" s="146">
        <v>4</v>
      </c>
      <c r="I338" s="146">
        <v>5</v>
      </c>
      <c r="J338" s="146">
        <v>6</v>
      </c>
      <c r="K338" s="146">
        <v>7</v>
      </c>
      <c r="L338" s="146">
        <v>8</v>
      </c>
      <c r="M338" s="146">
        <v>9</v>
      </c>
      <c r="N338" s="146">
        <v>10</v>
      </c>
      <c r="O338" s="146">
        <v>11</v>
      </c>
      <c r="P338" s="146">
        <v>12</v>
      </c>
      <c r="Q338" s="146">
        <v>13</v>
      </c>
      <c r="R338" s="146">
        <v>14</v>
      </c>
      <c r="S338" s="146">
        <v>15</v>
      </c>
      <c r="T338" s="146">
        <v>16</v>
      </c>
      <c r="U338" s="146">
        <v>17</v>
      </c>
      <c r="V338" s="146">
        <v>18</v>
      </c>
      <c r="W338" s="146">
        <v>19</v>
      </c>
      <c r="X338" s="146">
        <v>20</v>
      </c>
      <c r="Y338" s="146">
        <v>21</v>
      </c>
      <c r="Z338" s="146">
        <v>22</v>
      </c>
      <c r="AA338" s="146">
        <v>23</v>
      </c>
      <c r="AB338" s="146">
        <v>24</v>
      </c>
      <c r="AC338" s="141"/>
    </row>
    <row r="339" spans="1:30" s="32" customFormat="1" ht="14.25" customHeight="1" x14ac:dyDescent="0.2">
      <c r="A339" s="28" t="s">
        <v>148</v>
      </c>
      <c r="B339" s="431"/>
      <c r="C339" s="432" t="s">
        <v>13</v>
      </c>
      <c r="D339" s="1150" t="s">
        <v>468</v>
      </c>
      <c r="E339" s="2397">
        <v>6.1100001335144043</v>
      </c>
      <c r="F339" s="2397">
        <v>6.1100001335144043</v>
      </c>
      <c r="G339" s="2397">
        <v>6.1100001335144043</v>
      </c>
      <c r="H339" s="2397">
        <v>6.119999885559082</v>
      </c>
      <c r="I339" s="2397">
        <v>6.190000057220459</v>
      </c>
      <c r="J339" s="2397">
        <v>6.1999998092651367</v>
      </c>
      <c r="K339" s="2397">
        <v>6.190000057220459</v>
      </c>
      <c r="L339" s="2397">
        <v>6.1999998092651367</v>
      </c>
      <c r="M339" s="2397">
        <v>6.130000114440918</v>
      </c>
      <c r="N339" s="2397">
        <v>6.1399998664855957</v>
      </c>
      <c r="O339" s="2397">
        <v>6.1399998664855957</v>
      </c>
      <c r="P339" s="2397">
        <v>6.1599998474121094</v>
      </c>
      <c r="Q339" s="2397">
        <v>6.130000114440918</v>
      </c>
      <c r="R339" s="2397">
        <v>6.1500000953674316</v>
      </c>
      <c r="S339" s="2397">
        <v>6.1599998474121094</v>
      </c>
      <c r="T339" s="2397">
        <v>6.179999828338623</v>
      </c>
      <c r="U339" s="2397">
        <v>6.1599998474121094</v>
      </c>
      <c r="V339" s="2397">
        <v>6.1599998474121094</v>
      </c>
      <c r="W339" s="2397">
        <v>6.1700000762939453</v>
      </c>
      <c r="X339" s="2397">
        <v>6.1599998474121094</v>
      </c>
      <c r="Y339" s="2397">
        <v>6.1700000762939453</v>
      </c>
      <c r="Z339" s="2397">
        <v>6.190000057220459</v>
      </c>
      <c r="AA339" s="2397">
        <v>6.1500000953674316</v>
      </c>
      <c r="AB339" s="2398">
        <v>6.1100001335144043</v>
      </c>
      <c r="AC339" s="434"/>
    </row>
    <row r="340" spans="1:30" s="32" customFormat="1" ht="14.25" customHeight="1" thickBot="1" x14ac:dyDescent="0.25">
      <c r="A340" s="33" t="s">
        <v>149</v>
      </c>
      <c r="B340" s="34"/>
      <c r="C340" s="436" t="s">
        <v>13</v>
      </c>
      <c r="D340" s="1152" t="s">
        <v>468</v>
      </c>
      <c r="E340" s="2399">
        <v>6.1500000953674316</v>
      </c>
      <c r="F340" s="2399">
        <v>6.1700000762939453</v>
      </c>
      <c r="G340" s="2399">
        <v>6.179999828338623</v>
      </c>
      <c r="H340" s="2399">
        <v>6.190000057220459</v>
      </c>
      <c r="I340" s="2399">
        <v>6.2600002288818359</v>
      </c>
      <c r="J340" s="2399">
        <v>6.2899999618530273</v>
      </c>
      <c r="K340" s="2399">
        <v>6.2699999809265137</v>
      </c>
      <c r="L340" s="2399">
        <v>6.2800002098083496</v>
      </c>
      <c r="M340" s="2399">
        <v>6.25</v>
      </c>
      <c r="N340" s="2399">
        <v>6.2300000190734863</v>
      </c>
      <c r="O340" s="2399">
        <v>6.2199997901916504</v>
      </c>
      <c r="P340" s="2399">
        <v>6.2399997711181641</v>
      </c>
      <c r="Q340" s="2399">
        <v>6.2199997901916504</v>
      </c>
      <c r="R340" s="2399">
        <v>6.2199997901916504</v>
      </c>
      <c r="S340" s="2399">
        <v>6.2399997711181641</v>
      </c>
      <c r="T340" s="2399">
        <v>6.2300000190734863</v>
      </c>
      <c r="U340" s="2399">
        <v>6.2199997901916504</v>
      </c>
      <c r="V340" s="2399">
        <v>6.2399997711181641</v>
      </c>
      <c r="W340" s="2399">
        <v>6.2300000190734863</v>
      </c>
      <c r="X340" s="2399">
        <v>6.2399997711181641</v>
      </c>
      <c r="Y340" s="2399">
        <v>6.2399997711181641</v>
      </c>
      <c r="Z340" s="2399">
        <v>6.2699999809265137</v>
      </c>
      <c r="AA340" s="2399">
        <v>6.1999998092651367</v>
      </c>
      <c r="AB340" s="2400">
        <v>6.1700000762939453</v>
      </c>
      <c r="AC340" s="439"/>
    </row>
    <row r="341" spans="1:30" s="32" customFormat="1" ht="11.25" customHeight="1" x14ac:dyDescent="0.2">
      <c r="A341" s="2728" t="s">
        <v>122</v>
      </c>
      <c r="B341" s="2725" t="s">
        <v>589</v>
      </c>
      <c r="C341" s="10" t="s">
        <v>486</v>
      </c>
      <c r="D341" s="1153" t="s">
        <v>509</v>
      </c>
      <c r="E341" s="109">
        <v>0.21600000000034925</v>
      </c>
      <c r="F341" s="109">
        <v>0.16799999999930151</v>
      </c>
      <c r="G341" s="109">
        <v>0.23999999999869032</v>
      </c>
      <c r="H341" s="426">
        <v>0.14400000000096042</v>
      </c>
      <c r="I341" s="109">
        <v>0.16799999999930151</v>
      </c>
      <c r="J341" s="109">
        <v>0.3120000000002619</v>
      </c>
      <c r="K341" s="109">
        <v>0.28799999999973808</v>
      </c>
      <c r="L341" s="109">
        <v>0.26400000000139695</v>
      </c>
      <c r="M341" s="109">
        <v>0.27199999999938801</v>
      </c>
      <c r="N341" s="426">
        <v>0.20800000000017499</v>
      </c>
      <c r="O341" s="109">
        <v>0.2639999999992142</v>
      </c>
      <c r="P341" s="109">
        <v>0.28799999999973808</v>
      </c>
      <c r="Q341" s="109">
        <v>0.32160000000003403</v>
      </c>
      <c r="R341" s="109">
        <v>0.22800000000061099</v>
      </c>
      <c r="S341" s="109">
        <v>0.243999999998778</v>
      </c>
      <c r="T341" s="109">
        <v>0.26400000000139695</v>
      </c>
      <c r="U341" s="109">
        <v>0.2639999999992142</v>
      </c>
      <c r="V341" s="426">
        <v>0.2400000000008731</v>
      </c>
      <c r="W341" s="109">
        <v>0.19199999999982537</v>
      </c>
      <c r="X341" s="109">
        <v>0.28799999999973808</v>
      </c>
      <c r="Y341" s="109">
        <v>0.2639999999992142</v>
      </c>
      <c r="Z341" s="109">
        <v>0.26400000000139695</v>
      </c>
      <c r="AA341" s="109">
        <v>0.14399999999877763</v>
      </c>
      <c r="AB341" s="109">
        <v>0.28799999999973808</v>
      </c>
      <c r="AC341" s="124">
        <f>SUM(E341:AB341)</f>
        <v>5.8335999999981141</v>
      </c>
    </row>
    <row r="342" spans="1:30" s="32" customFormat="1" ht="11.25" customHeight="1" x14ac:dyDescent="0.2">
      <c r="A342" s="2729"/>
      <c r="B342" s="2726"/>
      <c r="C342" s="11" t="s">
        <v>487</v>
      </c>
      <c r="D342" s="1156" t="s">
        <v>509</v>
      </c>
      <c r="E342" s="110">
        <v>0</v>
      </c>
      <c r="F342" s="110">
        <v>0</v>
      </c>
      <c r="G342" s="110">
        <v>0</v>
      </c>
      <c r="H342" s="110">
        <v>0</v>
      </c>
      <c r="I342" s="110">
        <v>0</v>
      </c>
      <c r="J342" s="110">
        <v>0</v>
      </c>
      <c r="K342" s="110">
        <v>0</v>
      </c>
      <c r="L342" s="110">
        <v>0</v>
      </c>
      <c r="M342" s="110">
        <v>0</v>
      </c>
      <c r="N342" s="110">
        <v>0</v>
      </c>
      <c r="O342" s="110">
        <v>0</v>
      </c>
      <c r="P342" s="110">
        <v>0</v>
      </c>
      <c r="Q342" s="110">
        <v>0</v>
      </c>
      <c r="R342" s="110">
        <v>0</v>
      </c>
      <c r="S342" s="110">
        <v>0</v>
      </c>
      <c r="T342" s="110">
        <v>0</v>
      </c>
      <c r="U342" s="110">
        <v>0</v>
      </c>
      <c r="V342" s="110">
        <v>0</v>
      </c>
      <c r="W342" s="110">
        <v>0</v>
      </c>
      <c r="X342" s="110">
        <v>0</v>
      </c>
      <c r="Y342" s="110">
        <v>0</v>
      </c>
      <c r="Z342" s="110">
        <v>0</v>
      </c>
      <c r="AA342" s="110">
        <v>0</v>
      </c>
      <c r="AB342" s="110">
        <v>0</v>
      </c>
      <c r="AC342" s="124">
        <f>SUM(E342:AB342)</f>
        <v>0</v>
      </c>
      <c r="AD342" s="5" t="s">
        <v>473</v>
      </c>
    </row>
    <row r="343" spans="1:30" s="32" customFormat="1" ht="11.25" customHeight="1" x14ac:dyDescent="0.2">
      <c r="A343" s="2729"/>
      <c r="B343" s="2726"/>
      <c r="C343" s="11" t="s">
        <v>8</v>
      </c>
      <c r="D343" s="1156" t="s">
        <v>468</v>
      </c>
      <c r="E343" s="2385">
        <v>26</v>
      </c>
      <c r="F343" s="2385">
        <v>26</v>
      </c>
      <c r="G343" s="2385">
        <v>25</v>
      </c>
      <c r="H343" s="2385">
        <v>25</v>
      </c>
      <c r="I343" s="2385">
        <v>25</v>
      </c>
      <c r="J343" s="2385">
        <v>31</v>
      </c>
      <c r="K343" s="2385">
        <v>34</v>
      </c>
      <c r="L343" s="2385">
        <v>38</v>
      </c>
      <c r="M343" s="2385">
        <v>46</v>
      </c>
      <c r="N343" s="2385">
        <v>44</v>
      </c>
      <c r="O343" s="2385">
        <v>43</v>
      </c>
      <c r="P343" s="2385">
        <v>44</v>
      </c>
      <c r="Q343" s="2385">
        <v>51</v>
      </c>
      <c r="R343" s="2385">
        <v>46</v>
      </c>
      <c r="S343" s="2385">
        <v>42</v>
      </c>
      <c r="T343" s="2385">
        <v>38</v>
      </c>
      <c r="U343" s="2385">
        <v>36</v>
      </c>
      <c r="V343" s="2385">
        <v>34</v>
      </c>
      <c r="W343" s="2385">
        <v>40</v>
      </c>
      <c r="X343" s="2385">
        <v>39</v>
      </c>
      <c r="Y343" s="2385">
        <v>37</v>
      </c>
      <c r="Z343" s="2385">
        <v>40</v>
      </c>
      <c r="AA343" s="2385">
        <v>32</v>
      </c>
      <c r="AB343" s="2386">
        <v>28</v>
      </c>
      <c r="AC343" s="83"/>
    </row>
    <row r="344" spans="1:30" s="32" customFormat="1" ht="11.25" customHeight="1" thickBot="1" x14ac:dyDescent="0.25">
      <c r="A344" s="2730"/>
      <c r="B344" s="2727"/>
      <c r="C344" s="46" t="s">
        <v>16</v>
      </c>
      <c r="D344" s="1157"/>
      <c r="E344" s="110">
        <f t="shared" ref="E344:AB344" si="105">E342/E341</f>
        <v>0</v>
      </c>
      <c r="F344" s="110">
        <f t="shared" si="105"/>
        <v>0</v>
      </c>
      <c r="G344" s="110">
        <f t="shared" si="105"/>
        <v>0</v>
      </c>
      <c r="H344" s="450">
        <f t="shared" si="105"/>
        <v>0</v>
      </c>
      <c r="I344" s="110">
        <f t="shared" si="105"/>
        <v>0</v>
      </c>
      <c r="J344" s="110">
        <f t="shared" si="105"/>
        <v>0</v>
      </c>
      <c r="K344" s="110">
        <f t="shared" si="105"/>
        <v>0</v>
      </c>
      <c r="L344" s="110">
        <f t="shared" si="105"/>
        <v>0</v>
      </c>
      <c r="M344" s="110">
        <f t="shared" si="105"/>
        <v>0</v>
      </c>
      <c r="N344" s="450">
        <f t="shared" si="105"/>
        <v>0</v>
      </c>
      <c r="O344" s="110">
        <f t="shared" si="105"/>
        <v>0</v>
      </c>
      <c r="P344" s="110">
        <f t="shared" si="105"/>
        <v>0</v>
      </c>
      <c r="Q344" s="110">
        <f t="shared" si="105"/>
        <v>0</v>
      </c>
      <c r="R344" s="110">
        <f t="shared" si="105"/>
        <v>0</v>
      </c>
      <c r="S344" s="110">
        <f t="shared" si="105"/>
        <v>0</v>
      </c>
      <c r="T344" s="110">
        <f t="shared" si="105"/>
        <v>0</v>
      </c>
      <c r="U344" s="110">
        <f t="shared" si="105"/>
        <v>0</v>
      </c>
      <c r="V344" s="450">
        <f t="shared" si="105"/>
        <v>0</v>
      </c>
      <c r="W344" s="110">
        <f t="shared" si="105"/>
        <v>0</v>
      </c>
      <c r="X344" s="110">
        <f t="shared" si="105"/>
        <v>0</v>
      </c>
      <c r="Y344" s="110">
        <f t="shared" si="105"/>
        <v>0</v>
      </c>
      <c r="Z344" s="110">
        <f t="shared" si="105"/>
        <v>0</v>
      </c>
      <c r="AA344" s="110">
        <f t="shared" si="105"/>
        <v>0</v>
      </c>
      <c r="AB344" s="110">
        <f t="shared" si="105"/>
        <v>0</v>
      </c>
      <c r="AC344" s="122">
        <f>AC342/AC341</f>
        <v>0</v>
      </c>
    </row>
    <row r="345" spans="1:30" x14ac:dyDescent="0.2">
      <c r="A345" s="2728" t="s">
        <v>100</v>
      </c>
      <c r="B345" s="2725" t="s">
        <v>590</v>
      </c>
      <c r="C345" s="10" t="s">
        <v>486</v>
      </c>
      <c r="D345" s="1153" t="s">
        <v>509</v>
      </c>
      <c r="E345" s="109">
        <v>7.1999999999388817E-2</v>
      </c>
      <c r="F345" s="109">
        <v>4.8000000001047739E-2</v>
      </c>
      <c r="G345" s="109">
        <v>7.1999999999388817E-2</v>
      </c>
      <c r="H345" s="426">
        <v>4.8000000001047739E-2</v>
      </c>
      <c r="I345" s="109">
        <v>7.1999999999388817E-2</v>
      </c>
      <c r="J345" s="109">
        <v>0.12000000000043655</v>
      </c>
      <c r="K345" s="109">
        <v>0.11999999999825377</v>
      </c>
      <c r="L345" s="109">
        <v>4.8000000001047739E-2</v>
      </c>
      <c r="M345" s="109">
        <v>9.5999999999912683E-2</v>
      </c>
      <c r="N345" s="426">
        <v>0.14400000000096042</v>
      </c>
      <c r="O345" s="109">
        <v>0.11999999999825377</v>
      </c>
      <c r="P345" s="109">
        <v>9.5999999999912683E-2</v>
      </c>
      <c r="Q345" s="109">
        <v>7.2000000001571599E-2</v>
      </c>
      <c r="R345" s="109">
        <v>0.19199999999982537</v>
      </c>
      <c r="S345" s="109">
        <v>7.1999999999388817E-2</v>
      </c>
      <c r="T345" s="109">
        <v>4.8000000001047739E-2</v>
      </c>
      <c r="U345" s="109">
        <v>9.5999999999912683E-2</v>
      </c>
      <c r="V345" s="426">
        <v>7.1999999999388817E-2</v>
      </c>
      <c r="W345" s="109">
        <v>4.7999999998864951E-2</v>
      </c>
      <c r="X345" s="109">
        <v>9.5999999999912683E-2</v>
      </c>
      <c r="Y345" s="109">
        <v>7.2000000001571599E-2</v>
      </c>
      <c r="Z345" s="109">
        <v>9.5999999999912683E-2</v>
      </c>
      <c r="AA345" s="109">
        <v>7.1999999999388817E-2</v>
      </c>
      <c r="AB345" s="109">
        <v>7.1999999999388817E-2</v>
      </c>
      <c r="AC345" s="124">
        <f>SUM(E345:AB345)</f>
        <v>2.063999999999214</v>
      </c>
    </row>
    <row r="346" spans="1:30" x14ac:dyDescent="0.2">
      <c r="A346" s="2729"/>
      <c r="B346" s="2726"/>
      <c r="C346" s="11" t="s">
        <v>487</v>
      </c>
      <c r="D346" s="1156" t="s">
        <v>509</v>
      </c>
      <c r="E346" s="110">
        <v>7.2000000000480208E-2</v>
      </c>
      <c r="F346" s="110">
        <v>4.7999999999956341E-2</v>
      </c>
      <c r="G346" s="110">
        <v>7.2000000000480208E-2</v>
      </c>
      <c r="H346" s="430">
        <v>4.7999999999956341E-2</v>
      </c>
      <c r="I346" s="110">
        <v>4.7999999999956341E-2</v>
      </c>
      <c r="J346" s="110">
        <v>0.11999999999934516</v>
      </c>
      <c r="K346" s="110">
        <v>4.7999999999956341E-2</v>
      </c>
      <c r="L346" s="110">
        <v>0.16800000000039289</v>
      </c>
      <c r="M346" s="110">
        <v>0</v>
      </c>
      <c r="N346" s="430">
        <v>0</v>
      </c>
      <c r="O346" s="110">
        <v>4.7999999999956341E-2</v>
      </c>
      <c r="P346" s="110">
        <v>7.2000000000480208E-2</v>
      </c>
      <c r="Q346" s="110">
        <v>4.7999999999956341E-2</v>
      </c>
      <c r="R346" s="110">
        <v>0.11999999999934516</v>
      </c>
      <c r="S346" s="110">
        <v>4.7999999999956341E-2</v>
      </c>
      <c r="T346" s="110">
        <v>4.7999999999956341E-2</v>
      </c>
      <c r="U346" s="110">
        <v>4.7999999999956341E-2</v>
      </c>
      <c r="V346" s="430">
        <v>7.2000000000480208E-2</v>
      </c>
      <c r="W346" s="110">
        <v>4.7999999999956341E-2</v>
      </c>
      <c r="X346" s="110">
        <v>7.1999999999388817E-2</v>
      </c>
      <c r="Y346" s="110">
        <v>7.2000000000480208E-2</v>
      </c>
      <c r="Z346" s="110">
        <v>7.2000000000480208E-2</v>
      </c>
      <c r="AA346" s="110">
        <v>4.7999999999956341E-2</v>
      </c>
      <c r="AB346" s="110">
        <v>4.7999999999956341E-2</v>
      </c>
      <c r="AC346" s="124">
        <f>SUM(E346:AB346)</f>
        <v>1.4880000000008289</v>
      </c>
    </row>
    <row r="347" spans="1:30" ht="12" x14ac:dyDescent="0.2">
      <c r="A347" s="2729"/>
      <c r="B347" s="2726"/>
      <c r="C347" s="11" t="s">
        <v>8</v>
      </c>
      <c r="D347" s="1156" t="s">
        <v>468</v>
      </c>
      <c r="E347" s="2389">
        <v>5</v>
      </c>
      <c r="F347" s="2389">
        <v>12</v>
      </c>
      <c r="G347" s="2389">
        <v>5</v>
      </c>
      <c r="H347" s="2389">
        <v>5</v>
      </c>
      <c r="I347" s="2389">
        <v>6</v>
      </c>
      <c r="J347" s="2389">
        <v>9</v>
      </c>
      <c r="K347" s="2389">
        <v>14</v>
      </c>
      <c r="L347" s="2389">
        <v>10</v>
      </c>
      <c r="M347" s="2389">
        <v>12</v>
      </c>
      <c r="N347" s="2389">
        <v>11</v>
      </c>
      <c r="O347" s="2389">
        <v>13</v>
      </c>
      <c r="P347" s="2389">
        <v>14</v>
      </c>
      <c r="Q347" s="2389">
        <v>12</v>
      </c>
      <c r="R347" s="2389">
        <v>12</v>
      </c>
      <c r="S347" s="2389">
        <v>10</v>
      </c>
      <c r="T347" s="2389">
        <v>9</v>
      </c>
      <c r="U347" s="2389">
        <v>11</v>
      </c>
      <c r="V347" s="2389">
        <v>10</v>
      </c>
      <c r="W347" s="2389">
        <v>8</v>
      </c>
      <c r="X347" s="2389">
        <v>10</v>
      </c>
      <c r="Y347" s="2389">
        <v>13</v>
      </c>
      <c r="Z347" s="2389">
        <v>10</v>
      </c>
      <c r="AA347" s="2389">
        <v>9</v>
      </c>
      <c r="AB347" s="2390">
        <v>7</v>
      </c>
      <c r="AC347" s="83"/>
      <c r="AD347" s="78"/>
    </row>
    <row r="348" spans="1:30" ht="11.25" customHeight="1" thickBot="1" x14ac:dyDescent="0.25">
      <c r="A348" s="2730"/>
      <c r="B348" s="2727"/>
      <c r="C348" s="46" t="s">
        <v>16</v>
      </c>
      <c r="D348" s="46"/>
      <c r="E348" s="110">
        <f t="shared" ref="E348:AB348" si="106">E346/E345</f>
        <v>1.0000000000151581</v>
      </c>
      <c r="F348" s="110">
        <f t="shared" si="106"/>
        <v>0.99999999997726252</v>
      </c>
      <c r="G348" s="110">
        <f t="shared" si="106"/>
        <v>1.0000000000151581</v>
      </c>
      <c r="H348" s="450">
        <f t="shared" si="106"/>
        <v>0.99999999997726252</v>
      </c>
      <c r="I348" s="110">
        <f t="shared" si="106"/>
        <v>0.66666666667171937</v>
      </c>
      <c r="J348" s="110">
        <f t="shared" si="106"/>
        <v>0.99999999999090505</v>
      </c>
      <c r="K348" s="110">
        <f t="shared" si="106"/>
        <v>0.40000000000545693</v>
      </c>
      <c r="L348" s="110">
        <f t="shared" si="106"/>
        <v>3.4999999999317875</v>
      </c>
      <c r="M348" s="110">
        <f t="shared" si="106"/>
        <v>0</v>
      </c>
      <c r="N348" s="450">
        <f t="shared" si="106"/>
        <v>0</v>
      </c>
      <c r="O348" s="110">
        <f t="shared" si="106"/>
        <v>0.40000000000545693</v>
      </c>
      <c r="P348" s="110">
        <f t="shared" si="106"/>
        <v>0.75000000000568434</v>
      </c>
      <c r="Q348" s="110">
        <f t="shared" si="106"/>
        <v>0.66666666665150842</v>
      </c>
      <c r="R348" s="110">
        <f t="shared" si="106"/>
        <v>0.62499999999715783</v>
      </c>
      <c r="S348" s="110">
        <f t="shared" si="106"/>
        <v>0.66666666667171937</v>
      </c>
      <c r="T348" s="110">
        <f t="shared" si="106"/>
        <v>0.99999999997726252</v>
      </c>
      <c r="U348" s="110">
        <f t="shared" si="106"/>
        <v>0.5</v>
      </c>
      <c r="V348" s="450">
        <f t="shared" si="106"/>
        <v>1.0000000000151581</v>
      </c>
      <c r="W348" s="110">
        <f t="shared" si="106"/>
        <v>1.0000000000227374</v>
      </c>
      <c r="X348" s="110">
        <f t="shared" si="106"/>
        <v>0.74999999999431566</v>
      </c>
      <c r="Y348" s="110">
        <f t="shared" si="106"/>
        <v>0.99999999998484179</v>
      </c>
      <c r="Z348" s="110">
        <f t="shared" si="106"/>
        <v>0.75000000000568434</v>
      </c>
      <c r="AA348" s="110">
        <f t="shared" si="106"/>
        <v>0.66666666667171937</v>
      </c>
      <c r="AB348" s="110">
        <f t="shared" si="106"/>
        <v>0.66666666667171937</v>
      </c>
      <c r="AC348" s="122">
        <f>AC346/AC345</f>
        <v>0.72093023255881561</v>
      </c>
    </row>
    <row r="349" spans="1:30" x14ac:dyDescent="0.2">
      <c r="A349" s="2728" t="s">
        <v>108</v>
      </c>
      <c r="B349" s="2725" t="s">
        <v>591</v>
      </c>
      <c r="C349" s="10" t="s">
        <v>486</v>
      </c>
      <c r="D349" s="1153" t="s">
        <v>509</v>
      </c>
      <c r="E349" s="109">
        <v>0.23400000000183355</v>
      </c>
      <c r="F349" s="109">
        <v>0.16199999999698775</v>
      </c>
      <c r="G349" s="109">
        <v>0.14399999999986904</v>
      </c>
      <c r="H349" s="426">
        <v>0.16200000000026193</v>
      </c>
      <c r="I349" s="109">
        <v>0.18000000000065483</v>
      </c>
      <c r="J349" s="109">
        <v>0.39600000000209551</v>
      </c>
      <c r="K349" s="109">
        <v>0.41399999999921422</v>
      </c>
      <c r="L349" s="109">
        <v>0.43199999999960709</v>
      </c>
      <c r="M349" s="109">
        <v>0.321800000000039</v>
      </c>
      <c r="N349" s="426">
        <v>0.23999999999869001</v>
      </c>
      <c r="O349" s="109">
        <v>0.32400000000052387</v>
      </c>
      <c r="P349" s="109">
        <v>0.37800000000170259</v>
      </c>
      <c r="Q349" s="109">
        <v>0.25199999999895228</v>
      </c>
      <c r="R349" s="109">
        <v>0.612000000000262</v>
      </c>
      <c r="S349" s="109">
        <v>0.28799999999973808</v>
      </c>
      <c r="T349" s="109">
        <v>0.18000000000065483</v>
      </c>
      <c r="U349" s="109">
        <v>0.26999999999934515</v>
      </c>
      <c r="V349" s="426">
        <v>0.28799999999973808</v>
      </c>
      <c r="W349" s="109">
        <v>0.14399999999986904</v>
      </c>
      <c r="X349" s="109">
        <v>0.28799999999973808</v>
      </c>
      <c r="Y349" s="109">
        <v>0.25199999999895228</v>
      </c>
      <c r="Z349" s="109">
        <v>0.32400000000052387</v>
      </c>
      <c r="AA349" s="109">
        <v>0.19800000000104775</v>
      </c>
      <c r="AB349" s="109">
        <v>0.21599999999816646</v>
      </c>
      <c r="AC349" s="124">
        <f>SUM(E349:AB349)</f>
        <v>6.6997999999984676</v>
      </c>
    </row>
    <row r="350" spans="1:30" x14ac:dyDescent="0.2">
      <c r="A350" s="2729"/>
      <c r="B350" s="2726"/>
      <c r="C350" s="11" t="s">
        <v>487</v>
      </c>
      <c r="D350" s="1156" t="s">
        <v>509</v>
      </c>
      <c r="E350" s="110">
        <v>0.12599999999947614</v>
      </c>
      <c r="F350" s="110">
        <v>0.10800000000072033</v>
      </c>
      <c r="G350" s="110">
        <v>0</v>
      </c>
      <c r="H350" s="430">
        <v>0.19799999999941065</v>
      </c>
      <c r="I350" s="110">
        <v>9.0000000000327415E-2</v>
      </c>
      <c r="J350" s="110">
        <v>0.18000000000065483</v>
      </c>
      <c r="K350" s="110">
        <v>0.12599999999947614</v>
      </c>
      <c r="L350" s="110">
        <v>0.21599999999980354</v>
      </c>
      <c r="M350" s="110">
        <v>0</v>
      </c>
      <c r="N350" s="430">
        <v>0.10800000000072033</v>
      </c>
      <c r="O350" s="110">
        <v>8.9999999998690336E-2</v>
      </c>
      <c r="P350" s="110">
        <v>0.10800000000072033</v>
      </c>
      <c r="Q350" s="110">
        <v>9.0000000000327415E-2</v>
      </c>
      <c r="R350" s="110">
        <v>0.21599999999980354</v>
      </c>
      <c r="S350" s="110">
        <v>0.10800000000072033</v>
      </c>
      <c r="T350" s="110">
        <v>8.9999999998690336E-2</v>
      </c>
      <c r="U350" s="110">
        <v>0.10800000000072033</v>
      </c>
      <c r="V350" s="430">
        <v>0.12599999999947614</v>
      </c>
      <c r="W350" s="110">
        <v>9.0000000000327415E-2</v>
      </c>
      <c r="X350" s="110">
        <v>0.12599999999947614</v>
      </c>
      <c r="Y350" s="110">
        <v>0.12600000000111322</v>
      </c>
      <c r="Z350" s="110">
        <v>0.10799999999908323</v>
      </c>
      <c r="AA350" s="110">
        <v>0.10800000000072033</v>
      </c>
      <c r="AB350" s="110">
        <v>0.10799999999908323</v>
      </c>
      <c r="AC350" s="124">
        <f>SUM(E350:AB350)</f>
        <v>2.7539999999995417</v>
      </c>
    </row>
    <row r="351" spans="1:30" ht="12" x14ac:dyDescent="0.2">
      <c r="A351" s="2729"/>
      <c r="B351" s="2726"/>
      <c r="C351" s="11" t="s">
        <v>8</v>
      </c>
      <c r="D351" s="1156" t="s">
        <v>468</v>
      </c>
      <c r="E351" s="2391">
        <v>17</v>
      </c>
      <c r="F351" s="2391">
        <v>15</v>
      </c>
      <c r="G351" s="2391">
        <v>14</v>
      </c>
      <c r="H351" s="2391">
        <v>15</v>
      </c>
      <c r="I351" s="2391">
        <v>24</v>
      </c>
      <c r="J351" s="2391">
        <v>28</v>
      </c>
      <c r="K351" s="2391">
        <v>26</v>
      </c>
      <c r="L351" s="2391">
        <v>32</v>
      </c>
      <c r="M351" s="2391">
        <v>40</v>
      </c>
      <c r="N351" s="2391">
        <v>36</v>
      </c>
      <c r="O351" s="2391">
        <v>38</v>
      </c>
      <c r="P351" s="2391">
        <v>34</v>
      </c>
      <c r="Q351" s="2391">
        <v>32</v>
      </c>
      <c r="R351" s="2391">
        <v>32</v>
      </c>
      <c r="S351" s="2391">
        <v>30</v>
      </c>
      <c r="T351" s="2391">
        <v>27</v>
      </c>
      <c r="U351" s="2391">
        <v>25</v>
      </c>
      <c r="V351" s="2391">
        <v>25</v>
      </c>
      <c r="W351" s="2391">
        <v>26</v>
      </c>
      <c r="X351" s="2391">
        <v>24</v>
      </c>
      <c r="Y351" s="2391">
        <v>25</v>
      </c>
      <c r="Z351" s="2391">
        <v>24</v>
      </c>
      <c r="AA351" s="2391">
        <v>22</v>
      </c>
      <c r="AB351" s="2392">
        <v>19</v>
      </c>
      <c r="AC351" s="83"/>
    </row>
    <row r="352" spans="1:30" ht="12" thickBot="1" x14ac:dyDescent="0.25">
      <c r="A352" s="2730"/>
      <c r="B352" s="2727"/>
      <c r="C352" s="46" t="s">
        <v>16</v>
      </c>
      <c r="D352" s="1157"/>
      <c r="E352" s="110">
        <f t="shared" ref="E352:AB352" si="107">E350/E349</f>
        <v>0.53846153845508049</v>
      </c>
      <c r="F352" s="110">
        <f t="shared" si="107"/>
        <v>0.66666666668350927</v>
      </c>
      <c r="G352" s="110">
        <f t="shared" si="107"/>
        <v>0</v>
      </c>
      <c r="H352" s="450">
        <f t="shared" si="107"/>
        <v>1.2222222222166081</v>
      </c>
      <c r="I352" s="110">
        <f t="shared" si="107"/>
        <v>0.5</v>
      </c>
      <c r="J352" s="110">
        <f t="shared" si="107"/>
        <v>0.45454545454470285</v>
      </c>
      <c r="K352" s="110">
        <f t="shared" si="107"/>
        <v>0.30434782608626881</v>
      </c>
      <c r="L352" s="110">
        <f t="shared" si="107"/>
        <v>0.5</v>
      </c>
      <c r="M352" s="110">
        <f t="shared" si="107"/>
        <v>0</v>
      </c>
      <c r="N352" s="450">
        <f t="shared" si="107"/>
        <v>0.45000000000545759</v>
      </c>
      <c r="O352" s="110">
        <f t="shared" si="107"/>
        <v>0.27777777777328649</v>
      </c>
      <c r="P352" s="110">
        <f t="shared" si="107"/>
        <v>0.28571428571490443</v>
      </c>
      <c r="Q352" s="110">
        <f t="shared" si="107"/>
        <v>0.35714285714564126</v>
      </c>
      <c r="R352" s="110">
        <f t="shared" si="107"/>
        <v>0.35294117647011614</v>
      </c>
      <c r="S352" s="110">
        <f t="shared" si="107"/>
        <v>0.37500000000284217</v>
      </c>
      <c r="T352" s="110">
        <f t="shared" si="107"/>
        <v>0.49999999999090511</v>
      </c>
      <c r="U352" s="110">
        <f t="shared" si="107"/>
        <v>0.400000000003638</v>
      </c>
      <c r="V352" s="450">
        <f t="shared" si="107"/>
        <v>0.43749999999857891</v>
      </c>
      <c r="W352" s="110">
        <f t="shared" si="107"/>
        <v>0.62500000000284217</v>
      </c>
      <c r="X352" s="110">
        <f t="shared" si="107"/>
        <v>0.43749999999857891</v>
      </c>
      <c r="Y352" s="110">
        <f t="shared" si="107"/>
        <v>0.50000000000649636</v>
      </c>
      <c r="Z352" s="110">
        <f t="shared" si="107"/>
        <v>0.33333333332996484</v>
      </c>
      <c r="AA352" s="110">
        <f t="shared" si="107"/>
        <v>0.54545454545529704</v>
      </c>
      <c r="AB352" s="110">
        <f t="shared" si="107"/>
        <v>0.5</v>
      </c>
      <c r="AC352" s="122">
        <f>AC350/AC349</f>
        <v>0.41105704647902497</v>
      </c>
    </row>
    <row r="353" spans="1:30" x14ac:dyDescent="0.2">
      <c r="A353" s="2728" t="s">
        <v>118</v>
      </c>
      <c r="B353" s="2725" t="s">
        <v>592</v>
      </c>
      <c r="C353" s="10" t="s">
        <v>486</v>
      </c>
      <c r="D353" s="1153" t="s">
        <v>509</v>
      </c>
      <c r="E353" s="109">
        <v>2.400000000052387E-2</v>
      </c>
      <c r="F353" s="109">
        <v>2.3999999999432475E-2</v>
      </c>
      <c r="G353" s="109">
        <v>2.400000000052387E-2</v>
      </c>
      <c r="H353" s="426">
        <v>2.3999999999432475E-2</v>
      </c>
      <c r="I353" s="109">
        <v>2.400000000052387E-2</v>
      </c>
      <c r="J353" s="109">
        <v>2.3999999999432475E-2</v>
      </c>
      <c r="K353" s="109">
        <v>2.400000000052387E-2</v>
      </c>
      <c r="L353" s="109">
        <v>2.3999999999432475E-2</v>
      </c>
      <c r="M353" s="109">
        <v>0</v>
      </c>
      <c r="N353" s="426">
        <v>2.400000000052387E-2</v>
      </c>
      <c r="O353" s="109">
        <v>2.3999999999432475E-2</v>
      </c>
      <c r="P353" s="109">
        <v>2.400000000052387E-2</v>
      </c>
      <c r="Q353" s="109">
        <v>0</v>
      </c>
      <c r="R353" s="109">
        <v>4.7999999999956341E-2</v>
      </c>
      <c r="S353" s="109">
        <v>0</v>
      </c>
      <c r="T353" s="109">
        <v>2.3999999999432475E-2</v>
      </c>
      <c r="U353" s="109">
        <v>2.400000000052387E-2</v>
      </c>
      <c r="V353" s="426">
        <v>2.3999999999432475E-2</v>
      </c>
      <c r="W353" s="109">
        <v>2.400000000052387E-2</v>
      </c>
      <c r="X353" s="109">
        <v>2.3999999999432475E-2</v>
      </c>
      <c r="Y353" s="109">
        <v>2.400000000052387E-2</v>
      </c>
      <c r="Z353" s="109">
        <v>2.3999999999432475E-2</v>
      </c>
      <c r="AA353" s="109">
        <v>0</v>
      </c>
      <c r="AB353" s="109">
        <v>2.400000000052387E-2</v>
      </c>
      <c r="AC353" s="124">
        <f>SUM(E353:AB353)</f>
        <v>0.50400000000008738</v>
      </c>
    </row>
    <row r="354" spans="1:30" x14ac:dyDescent="0.2">
      <c r="A354" s="2729"/>
      <c r="B354" s="2726"/>
      <c r="C354" s="11" t="s">
        <v>487</v>
      </c>
      <c r="D354" s="1156" t="s">
        <v>509</v>
      </c>
      <c r="E354" s="110">
        <v>2.3999999999432475E-2</v>
      </c>
      <c r="F354" s="110">
        <v>2.400000000052387E-2</v>
      </c>
      <c r="G354" s="110">
        <v>2.3999999999432475E-2</v>
      </c>
      <c r="H354" s="430">
        <v>2.400000000052387E-2</v>
      </c>
      <c r="I354" s="110">
        <v>2.3999999999432475E-2</v>
      </c>
      <c r="J354" s="110">
        <v>2.400000000052387E-2</v>
      </c>
      <c r="K354" s="110">
        <v>4.7999999999956341E-2</v>
      </c>
      <c r="L354" s="110">
        <v>2.3999999999432475E-2</v>
      </c>
      <c r="M354" s="110">
        <v>0</v>
      </c>
      <c r="N354" s="430">
        <v>4.8000000001047739E-2</v>
      </c>
      <c r="O354" s="110">
        <v>2.3999999999432475E-2</v>
      </c>
      <c r="P354" s="110">
        <v>0</v>
      </c>
      <c r="Q354" s="110">
        <v>2.400000000052387E-2</v>
      </c>
      <c r="R354" s="110">
        <v>4.7999999999956341E-2</v>
      </c>
      <c r="S354" s="110">
        <v>2.3999999999432475E-2</v>
      </c>
      <c r="T354" s="110">
        <v>2.400000000052387E-2</v>
      </c>
      <c r="U354" s="110">
        <v>4.7999999999956341E-2</v>
      </c>
      <c r="V354" s="430">
        <v>0</v>
      </c>
      <c r="W354" s="110">
        <v>2.3999999999432475E-2</v>
      </c>
      <c r="X354" s="110">
        <v>2.400000000052387E-2</v>
      </c>
      <c r="Y354" s="110">
        <v>2.3999999999432475E-2</v>
      </c>
      <c r="Z354" s="110">
        <v>2.400000000052387E-2</v>
      </c>
      <c r="AA354" s="110">
        <v>2.3999999999432475E-2</v>
      </c>
      <c r="AB354" s="110">
        <v>2.400000000052387E-2</v>
      </c>
      <c r="AC354" s="124">
        <f>SUM(E354:AB354)</f>
        <v>0.6</v>
      </c>
    </row>
    <row r="355" spans="1:30" ht="12" x14ac:dyDescent="0.2">
      <c r="A355" s="2729"/>
      <c r="B355" s="2726"/>
      <c r="C355" s="11" t="s">
        <v>8</v>
      </c>
      <c r="D355" s="1156" t="s">
        <v>468</v>
      </c>
      <c r="E355" s="2395">
        <v>0</v>
      </c>
      <c r="F355" s="2395">
        <v>2</v>
      </c>
      <c r="G355" s="2395">
        <v>0</v>
      </c>
      <c r="H355" s="2395">
        <v>0</v>
      </c>
      <c r="I355" s="2395">
        <v>1</v>
      </c>
      <c r="J355" s="2395">
        <v>1</v>
      </c>
      <c r="K355" s="2395">
        <v>1</v>
      </c>
      <c r="L355" s="2395">
        <v>1</v>
      </c>
      <c r="M355" s="2395">
        <v>1</v>
      </c>
      <c r="N355" s="2395">
        <v>1</v>
      </c>
      <c r="O355" s="2395">
        <v>1</v>
      </c>
      <c r="P355" s="2395">
        <v>1</v>
      </c>
      <c r="Q355" s="2395">
        <v>1</v>
      </c>
      <c r="R355" s="2395">
        <v>0</v>
      </c>
      <c r="S355" s="2395">
        <v>0</v>
      </c>
      <c r="T355" s="2395">
        <v>0</v>
      </c>
      <c r="U355" s="2395">
        <v>2</v>
      </c>
      <c r="V355" s="2395">
        <v>1</v>
      </c>
      <c r="W355" s="2395">
        <v>1</v>
      </c>
      <c r="X355" s="2395">
        <v>0</v>
      </c>
      <c r="Y355" s="2395">
        <v>0</v>
      </c>
      <c r="Z355" s="2395">
        <v>0</v>
      </c>
      <c r="AA355" s="2395">
        <v>0</v>
      </c>
      <c r="AB355" s="2396">
        <v>0</v>
      </c>
      <c r="AC355" s="83"/>
      <c r="AD355" s="78"/>
    </row>
    <row r="356" spans="1:30" ht="12" thickBot="1" x14ac:dyDescent="0.25">
      <c r="A356" s="2730"/>
      <c r="B356" s="2727"/>
      <c r="C356" s="46" t="s">
        <v>16</v>
      </c>
      <c r="D356" s="46"/>
      <c r="E356" s="110">
        <f t="shared" ref="E356:AB356" si="108">E354/E353</f>
        <v>0.99999999995452526</v>
      </c>
      <c r="F356" s="110">
        <f t="shared" si="108"/>
        <v>1.0000000000454747</v>
      </c>
      <c r="G356" s="110">
        <f t="shared" si="108"/>
        <v>0.99999999995452526</v>
      </c>
      <c r="H356" s="450">
        <f t="shared" si="108"/>
        <v>1.0000000000454747</v>
      </c>
      <c r="I356" s="110">
        <f t="shared" si="108"/>
        <v>0.99999999995452526</v>
      </c>
      <c r="J356" s="110">
        <f t="shared" si="108"/>
        <v>1.0000000000454747</v>
      </c>
      <c r="K356" s="110">
        <f t="shared" si="108"/>
        <v>1.999999999954525</v>
      </c>
      <c r="L356" s="110">
        <f t="shared" si="108"/>
        <v>1</v>
      </c>
      <c r="M356" s="110" t="e">
        <f t="shared" si="108"/>
        <v>#DIV/0!</v>
      </c>
      <c r="N356" s="450">
        <f t="shared" si="108"/>
        <v>2</v>
      </c>
      <c r="O356" s="110">
        <f t="shared" si="108"/>
        <v>1</v>
      </c>
      <c r="P356" s="110">
        <f t="shared" si="108"/>
        <v>0</v>
      </c>
      <c r="Q356" s="110" t="e">
        <f t="shared" si="108"/>
        <v>#DIV/0!</v>
      </c>
      <c r="R356" s="110">
        <f t="shared" si="108"/>
        <v>1</v>
      </c>
      <c r="S356" s="110" t="e">
        <f t="shared" si="108"/>
        <v>#DIV/0!</v>
      </c>
      <c r="T356" s="110">
        <f t="shared" si="108"/>
        <v>1.0000000000454747</v>
      </c>
      <c r="U356" s="110">
        <f t="shared" si="108"/>
        <v>1.999999999954525</v>
      </c>
      <c r="V356" s="450">
        <f t="shared" si="108"/>
        <v>0</v>
      </c>
      <c r="W356" s="110">
        <f t="shared" si="108"/>
        <v>0.99999999995452526</v>
      </c>
      <c r="X356" s="110">
        <f t="shared" si="108"/>
        <v>1.0000000000454747</v>
      </c>
      <c r="Y356" s="110">
        <f t="shared" si="108"/>
        <v>0.99999999995452526</v>
      </c>
      <c r="Z356" s="110">
        <f t="shared" si="108"/>
        <v>1.0000000000454747</v>
      </c>
      <c r="AA356" s="110" t="e">
        <f t="shared" si="108"/>
        <v>#DIV/0!</v>
      </c>
      <c r="AB356" s="110">
        <f t="shared" si="108"/>
        <v>1</v>
      </c>
      <c r="AC356" s="122">
        <f>AC354/AC353</f>
        <v>1.190476190475984</v>
      </c>
    </row>
    <row r="357" spans="1:30" x14ac:dyDescent="0.2">
      <c r="A357" s="2728" t="s">
        <v>123</v>
      </c>
      <c r="B357" s="2725" t="s">
        <v>593</v>
      </c>
      <c r="C357" s="10" t="s">
        <v>486</v>
      </c>
      <c r="D357" s="1153" t="s">
        <v>509</v>
      </c>
      <c r="E357" s="109">
        <v>0.12600000000275033</v>
      </c>
      <c r="F357" s="109">
        <v>0.21599999999816646</v>
      </c>
      <c r="G357" s="109">
        <v>0.21600000000144065</v>
      </c>
      <c r="H357" s="426">
        <v>0.21599999999816646</v>
      </c>
      <c r="I357" s="109">
        <v>9.0000000001964509E-2</v>
      </c>
      <c r="J357" s="109">
        <v>0.23399999999855936</v>
      </c>
      <c r="K357" s="109">
        <v>0.54000000000196458</v>
      </c>
      <c r="L357" s="109">
        <v>0.50399999999790457</v>
      </c>
      <c r="M357" s="109">
        <v>1.8000000000392903E-2</v>
      </c>
      <c r="N357" s="426">
        <v>0.12599999999947614</v>
      </c>
      <c r="O357" s="109">
        <v>0.23400000000183355</v>
      </c>
      <c r="P357" s="109">
        <v>0.25199999999895228</v>
      </c>
      <c r="Q357" s="109">
        <v>0.19800000000104775</v>
      </c>
      <c r="R357" s="109">
        <v>0.43199999999960709</v>
      </c>
      <c r="S357" s="109">
        <v>0.19799999999777357</v>
      </c>
      <c r="T357" s="109">
        <v>0.16200000000026193</v>
      </c>
      <c r="U357" s="109">
        <v>0.25200000000222644</v>
      </c>
      <c r="V357" s="426">
        <v>0.23399999999855936</v>
      </c>
      <c r="W357" s="109">
        <v>0.26999999999934515</v>
      </c>
      <c r="X357" s="109">
        <v>0.27000000000261937</v>
      </c>
      <c r="Y357" s="109">
        <v>0.306000000000131</v>
      </c>
      <c r="Z357" s="109">
        <v>0.30599999999685679</v>
      </c>
      <c r="AA357" s="109">
        <v>0.25200000000222644</v>
      </c>
      <c r="AB357" s="109">
        <v>0.28799999999973808</v>
      </c>
      <c r="AC357" s="124">
        <f>SUM(E357:AB357)</f>
        <v>5.9400000000019642</v>
      </c>
    </row>
    <row r="358" spans="1:30" x14ac:dyDescent="0.2">
      <c r="A358" s="2729"/>
      <c r="B358" s="2726"/>
      <c r="C358" s="11" t="s">
        <v>487</v>
      </c>
      <c r="D358" s="1156" t="s">
        <v>509</v>
      </c>
      <c r="E358" s="110">
        <v>0.10799999999908323</v>
      </c>
      <c r="F358" s="110">
        <v>7.1999999999934519E-2</v>
      </c>
      <c r="G358" s="110">
        <v>9.0000000000327415E-2</v>
      </c>
      <c r="H358" s="430">
        <v>7.1999999999934519E-2</v>
      </c>
      <c r="I358" s="110">
        <v>7.1999999999934519E-2</v>
      </c>
      <c r="J358" s="110">
        <v>0.10800000000072033</v>
      </c>
      <c r="K358" s="110">
        <v>0.14399999999986904</v>
      </c>
      <c r="L358" s="110">
        <v>0.17999999999901775</v>
      </c>
      <c r="M358" s="110">
        <v>3.6000000000785806E-2</v>
      </c>
      <c r="N358" s="430">
        <v>3.5999999999148713E-2</v>
      </c>
      <c r="O358" s="110">
        <v>9.0000000000327415E-2</v>
      </c>
      <c r="P358" s="110">
        <v>0.10800000000072033</v>
      </c>
      <c r="Q358" s="110">
        <v>7.1999999999934519E-2</v>
      </c>
      <c r="R358" s="110">
        <v>0.16200000000026193</v>
      </c>
      <c r="S358" s="110">
        <v>7.1999999999934519E-2</v>
      </c>
      <c r="T358" s="110">
        <v>8.9999999998690336E-2</v>
      </c>
      <c r="U358" s="110">
        <v>9.0000000000327415E-2</v>
      </c>
      <c r="V358" s="430">
        <v>9.0000000000327415E-2</v>
      </c>
      <c r="W358" s="110">
        <v>5.3999999999541616E-2</v>
      </c>
      <c r="X358" s="110">
        <v>0.10800000000072033</v>
      </c>
      <c r="Y358" s="110">
        <v>9.0000000000327415E-2</v>
      </c>
      <c r="Z358" s="110">
        <v>0.10799999999908323</v>
      </c>
      <c r="AA358" s="110">
        <v>0.10800000000072033</v>
      </c>
      <c r="AB358" s="110">
        <v>9.0000000000327415E-2</v>
      </c>
      <c r="AC358" s="124">
        <f>SUM(E358:AB358)</f>
        <v>2.25</v>
      </c>
    </row>
    <row r="359" spans="1:30" ht="12" x14ac:dyDescent="0.2">
      <c r="A359" s="2729"/>
      <c r="B359" s="2726"/>
      <c r="C359" s="11" t="s">
        <v>8</v>
      </c>
      <c r="D359" s="1156" t="s">
        <v>468</v>
      </c>
      <c r="E359" s="2387">
        <v>23</v>
      </c>
      <c r="F359" s="2387">
        <v>26</v>
      </c>
      <c r="G359" s="2387">
        <v>20</v>
      </c>
      <c r="H359" s="2387">
        <v>19</v>
      </c>
      <c r="I359" s="2387">
        <v>22</v>
      </c>
      <c r="J359" s="2387">
        <v>24</v>
      </c>
      <c r="K359" s="2387">
        <v>25</v>
      </c>
      <c r="L359" s="2387">
        <v>20</v>
      </c>
      <c r="M359" s="2387">
        <v>27</v>
      </c>
      <c r="N359" s="2387">
        <v>29</v>
      </c>
      <c r="O359" s="2387">
        <v>33</v>
      </c>
      <c r="P359" s="2387">
        <v>28</v>
      </c>
      <c r="Q359" s="2387">
        <v>27</v>
      </c>
      <c r="R359" s="2387">
        <v>26</v>
      </c>
      <c r="S359" s="2387">
        <v>24</v>
      </c>
      <c r="T359" s="2387">
        <v>23</v>
      </c>
      <c r="U359" s="2387">
        <v>26</v>
      </c>
      <c r="V359" s="2387">
        <v>24</v>
      </c>
      <c r="W359" s="2387">
        <v>30</v>
      </c>
      <c r="X359" s="2387">
        <v>32</v>
      </c>
      <c r="Y359" s="2387">
        <v>29</v>
      </c>
      <c r="Z359" s="2387">
        <v>30</v>
      </c>
      <c r="AA359" s="2387">
        <v>27</v>
      </c>
      <c r="AB359" s="2388">
        <v>26</v>
      </c>
      <c r="AC359" s="83"/>
    </row>
    <row r="360" spans="1:30" ht="12" thickBot="1" x14ac:dyDescent="0.25">
      <c r="A360" s="2730"/>
      <c r="B360" s="2727"/>
      <c r="C360" s="46" t="s">
        <v>16</v>
      </c>
      <c r="D360" s="46"/>
      <c r="E360" s="110">
        <f t="shared" ref="E360:AB360" si="109">E358/E357</f>
        <v>0.85714285711687144</v>
      </c>
      <c r="F360" s="110">
        <f t="shared" si="109"/>
        <v>0.33333333333585974</v>
      </c>
      <c r="G360" s="110">
        <f t="shared" si="109"/>
        <v>0.41666666666540342</v>
      </c>
      <c r="H360" s="450">
        <f t="shared" si="109"/>
        <v>0.33333333333585974</v>
      </c>
      <c r="I360" s="110">
        <f t="shared" si="109"/>
        <v>0.79999999998181015</v>
      </c>
      <c r="J360" s="110">
        <f t="shared" si="109"/>
        <v>0.46153846154438133</v>
      </c>
      <c r="K360" s="110">
        <f t="shared" si="109"/>
        <v>0.26666666666545397</v>
      </c>
      <c r="L360" s="110">
        <f t="shared" si="109"/>
        <v>0.35714285714239308</v>
      </c>
      <c r="M360" s="110">
        <f t="shared" si="109"/>
        <v>2</v>
      </c>
      <c r="N360" s="450">
        <f t="shared" si="109"/>
        <v>0.28571428570871737</v>
      </c>
      <c r="O360" s="110">
        <f t="shared" si="109"/>
        <v>0.38461538461377009</v>
      </c>
      <c r="P360" s="110">
        <f t="shared" si="109"/>
        <v>0.42857142857606884</v>
      </c>
      <c r="Q360" s="110">
        <f t="shared" si="109"/>
        <v>0.36363636363410867</v>
      </c>
      <c r="R360" s="110">
        <f t="shared" si="109"/>
        <v>0.37500000000094741</v>
      </c>
      <c r="S360" s="110">
        <f t="shared" si="109"/>
        <v>0.36363636364012186</v>
      </c>
      <c r="T360" s="110">
        <f t="shared" si="109"/>
        <v>0.55555555554657299</v>
      </c>
      <c r="U360" s="110">
        <f t="shared" si="109"/>
        <v>0.35714285714100102</v>
      </c>
      <c r="V360" s="450">
        <f t="shared" si="109"/>
        <v>0.38461538461915173</v>
      </c>
      <c r="W360" s="110">
        <f t="shared" si="109"/>
        <v>0.19999999999878734</v>
      </c>
      <c r="X360" s="110">
        <f t="shared" si="109"/>
        <v>0.39999999999878733</v>
      </c>
      <c r="Y360" s="110">
        <f t="shared" si="109"/>
        <v>0.29411764705976762</v>
      </c>
      <c r="Z360" s="110">
        <f t="shared" si="109"/>
        <v>0.35294117647121764</v>
      </c>
      <c r="AA360" s="110">
        <f t="shared" si="109"/>
        <v>0.42857142857050051</v>
      </c>
      <c r="AB360" s="110">
        <f t="shared" si="109"/>
        <v>0.31250000000142109</v>
      </c>
      <c r="AC360" s="122">
        <f>AC358/AC357</f>
        <v>0.37878787878775355</v>
      </c>
    </row>
    <row r="361" spans="1:30" x14ac:dyDescent="0.2">
      <c r="A361" s="2728" t="s">
        <v>101</v>
      </c>
      <c r="B361" s="2725" t="s">
        <v>594</v>
      </c>
      <c r="C361" s="10" t="s">
        <v>486</v>
      </c>
      <c r="D361" s="1153" t="s">
        <v>509</v>
      </c>
      <c r="E361" s="109">
        <v>0</v>
      </c>
      <c r="F361" s="109">
        <v>0</v>
      </c>
      <c r="G361" s="109">
        <v>0</v>
      </c>
      <c r="H361" s="109">
        <v>0</v>
      </c>
      <c r="I361" s="109">
        <v>0</v>
      </c>
      <c r="J361" s="109">
        <v>0</v>
      </c>
      <c r="K361" s="109">
        <v>0</v>
      </c>
      <c r="L361" s="109">
        <v>0</v>
      </c>
      <c r="M361" s="109">
        <v>0</v>
      </c>
      <c r="N361" s="109">
        <v>0</v>
      </c>
      <c r="O361" s="109">
        <v>0</v>
      </c>
      <c r="P361" s="109">
        <v>0</v>
      </c>
      <c r="Q361" s="109">
        <v>0</v>
      </c>
      <c r="R361" s="109">
        <v>0</v>
      </c>
      <c r="S361" s="109">
        <v>0</v>
      </c>
      <c r="T361" s="109">
        <v>0</v>
      </c>
      <c r="U361" s="109">
        <v>0</v>
      </c>
      <c r="V361" s="109">
        <v>0</v>
      </c>
      <c r="W361" s="109">
        <v>0</v>
      </c>
      <c r="X361" s="109">
        <v>0</v>
      </c>
      <c r="Y361" s="109">
        <v>0</v>
      </c>
      <c r="Z361" s="109">
        <v>0</v>
      </c>
      <c r="AA361" s="109">
        <v>0</v>
      </c>
      <c r="AB361" s="109">
        <v>0</v>
      </c>
      <c r="AC361" s="124">
        <f>SUM(E361:AB361)</f>
        <v>0</v>
      </c>
      <c r="AD361" s="678" t="s">
        <v>474</v>
      </c>
    </row>
    <row r="362" spans="1:30" x14ac:dyDescent="0.2">
      <c r="A362" s="2729"/>
      <c r="B362" s="2726"/>
      <c r="C362" s="11" t="s">
        <v>487</v>
      </c>
      <c r="D362" s="1156" t="s">
        <v>509</v>
      </c>
      <c r="E362" s="110">
        <v>0</v>
      </c>
      <c r="F362" s="110">
        <v>0</v>
      </c>
      <c r="G362" s="110">
        <v>0</v>
      </c>
      <c r="H362" s="110">
        <v>0</v>
      </c>
      <c r="I362" s="110">
        <v>0</v>
      </c>
      <c r="J362" s="110">
        <v>0</v>
      </c>
      <c r="K362" s="110">
        <v>0</v>
      </c>
      <c r="L362" s="110">
        <v>0</v>
      </c>
      <c r="M362" s="110">
        <v>0</v>
      </c>
      <c r="N362" s="110">
        <v>0</v>
      </c>
      <c r="O362" s="110">
        <v>0</v>
      </c>
      <c r="P362" s="110">
        <v>0</v>
      </c>
      <c r="Q362" s="110">
        <v>0</v>
      </c>
      <c r="R362" s="110">
        <v>0</v>
      </c>
      <c r="S362" s="110">
        <v>0</v>
      </c>
      <c r="T362" s="110">
        <v>0</v>
      </c>
      <c r="U362" s="110">
        <v>0</v>
      </c>
      <c r="V362" s="110">
        <v>0</v>
      </c>
      <c r="W362" s="110">
        <v>0</v>
      </c>
      <c r="X362" s="110">
        <v>0</v>
      </c>
      <c r="Y362" s="110">
        <v>0</v>
      </c>
      <c r="Z362" s="110">
        <v>0</v>
      </c>
      <c r="AA362" s="110">
        <v>0</v>
      </c>
      <c r="AB362" s="110">
        <v>0</v>
      </c>
      <c r="AC362" s="124">
        <f>SUM(E362:AB362)</f>
        <v>0</v>
      </c>
      <c r="AD362" s="678" t="s">
        <v>474</v>
      </c>
    </row>
    <row r="363" spans="1:30" ht="12" x14ac:dyDescent="0.2">
      <c r="A363" s="2729"/>
      <c r="B363" s="2726"/>
      <c r="C363" s="11" t="s">
        <v>8</v>
      </c>
      <c r="D363" s="1156" t="s">
        <v>468</v>
      </c>
      <c r="E363" s="1124">
        <v>0</v>
      </c>
      <c r="F363" s="1125">
        <v>0</v>
      </c>
      <c r="G363" s="1125">
        <v>0</v>
      </c>
      <c r="H363" s="1125">
        <v>0</v>
      </c>
      <c r="I363" s="1125">
        <v>0</v>
      </c>
      <c r="J363" s="1125">
        <v>0</v>
      </c>
      <c r="K363" s="1125">
        <v>0</v>
      </c>
      <c r="L363" s="1125">
        <v>0</v>
      </c>
      <c r="M363" s="1125">
        <v>0</v>
      </c>
      <c r="N363" s="1125">
        <v>0</v>
      </c>
      <c r="O363" s="1125">
        <v>0</v>
      </c>
      <c r="P363" s="1125">
        <v>0</v>
      </c>
      <c r="Q363" s="1125">
        <v>0</v>
      </c>
      <c r="R363" s="1125">
        <v>0</v>
      </c>
      <c r="S363" s="1125">
        <v>0</v>
      </c>
      <c r="T363" s="1125">
        <v>0</v>
      </c>
      <c r="U363" s="1125">
        <v>0</v>
      </c>
      <c r="V363" s="1125">
        <v>0</v>
      </c>
      <c r="W363" s="1125">
        <v>0</v>
      </c>
      <c r="X363" s="1125">
        <v>0</v>
      </c>
      <c r="Y363" s="1125">
        <v>0</v>
      </c>
      <c r="Z363" s="1125">
        <v>0</v>
      </c>
      <c r="AA363" s="1125">
        <v>0</v>
      </c>
      <c r="AB363" s="1125">
        <v>0</v>
      </c>
      <c r="AC363" s="83"/>
      <c r="AD363" s="78"/>
    </row>
    <row r="364" spans="1:30" ht="12" thickBot="1" x14ac:dyDescent="0.25">
      <c r="A364" s="2730"/>
      <c r="B364" s="2727"/>
      <c r="C364" s="46" t="s">
        <v>16</v>
      </c>
      <c r="D364" s="46"/>
      <c r="E364" s="110" t="e">
        <f t="shared" ref="E364:AB364" si="110">E362/E361</f>
        <v>#DIV/0!</v>
      </c>
      <c r="F364" s="110" t="e">
        <f t="shared" si="110"/>
        <v>#DIV/0!</v>
      </c>
      <c r="G364" s="110" t="e">
        <f t="shared" si="110"/>
        <v>#DIV/0!</v>
      </c>
      <c r="H364" s="450" t="e">
        <f t="shared" si="110"/>
        <v>#DIV/0!</v>
      </c>
      <c r="I364" s="110" t="e">
        <f t="shared" si="110"/>
        <v>#DIV/0!</v>
      </c>
      <c r="J364" s="110" t="e">
        <f t="shared" si="110"/>
        <v>#DIV/0!</v>
      </c>
      <c r="K364" s="110" t="e">
        <f t="shared" si="110"/>
        <v>#DIV/0!</v>
      </c>
      <c r="L364" s="110" t="e">
        <f t="shared" si="110"/>
        <v>#DIV/0!</v>
      </c>
      <c r="M364" s="110" t="e">
        <f t="shared" si="110"/>
        <v>#DIV/0!</v>
      </c>
      <c r="N364" s="450" t="e">
        <f t="shared" si="110"/>
        <v>#DIV/0!</v>
      </c>
      <c r="O364" s="110" t="e">
        <f t="shared" si="110"/>
        <v>#DIV/0!</v>
      </c>
      <c r="P364" s="110" t="e">
        <f t="shared" si="110"/>
        <v>#DIV/0!</v>
      </c>
      <c r="Q364" s="110" t="e">
        <f t="shared" si="110"/>
        <v>#DIV/0!</v>
      </c>
      <c r="R364" s="110" t="e">
        <f t="shared" si="110"/>
        <v>#DIV/0!</v>
      </c>
      <c r="S364" s="110" t="e">
        <f t="shared" si="110"/>
        <v>#DIV/0!</v>
      </c>
      <c r="T364" s="110" t="e">
        <f t="shared" si="110"/>
        <v>#DIV/0!</v>
      </c>
      <c r="U364" s="110" t="e">
        <f t="shared" si="110"/>
        <v>#DIV/0!</v>
      </c>
      <c r="V364" s="450" t="e">
        <f t="shared" si="110"/>
        <v>#DIV/0!</v>
      </c>
      <c r="W364" s="110" t="e">
        <f t="shared" si="110"/>
        <v>#DIV/0!</v>
      </c>
      <c r="X364" s="110" t="e">
        <f t="shared" si="110"/>
        <v>#DIV/0!</v>
      </c>
      <c r="Y364" s="110" t="e">
        <f t="shared" si="110"/>
        <v>#DIV/0!</v>
      </c>
      <c r="Z364" s="110" t="e">
        <f t="shared" si="110"/>
        <v>#DIV/0!</v>
      </c>
      <c r="AA364" s="110" t="e">
        <f t="shared" si="110"/>
        <v>#DIV/0!</v>
      </c>
      <c r="AB364" s="110" t="e">
        <f t="shared" si="110"/>
        <v>#DIV/0!</v>
      </c>
      <c r="AC364" s="122" t="e">
        <f>AC362/AC361</f>
        <v>#DIV/0!</v>
      </c>
    </row>
    <row r="365" spans="1:30" x14ac:dyDescent="0.2">
      <c r="A365" s="2728" t="s">
        <v>120</v>
      </c>
      <c r="B365" s="2725" t="s">
        <v>595</v>
      </c>
      <c r="C365" s="10" t="s">
        <v>486</v>
      </c>
      <c r="D365" s="1153" t="s">
        <v>509</v>
      </c>
      <c r="E365" s="109">
        <v>0</v>
      </c>
      <c r="F365" s="109">
        <v>0</v>
      </c>
      <c r="G365" s="109">
        <v>0</v>
      </c>
      <c r="H365" s="109">
        <v>0</v>
      </c>
      <c r="I365" s="109">
        <v>0</v>
      </c>
      <c r="J365" s="109">
        <v>0</v>
      </c>
      <c r="K365" s="109">
        <v>0</v>
      </c>
      <c r="L365" s="109">
        <v>0</v>
      </c>
      <c r="M365" s="109">
        <v>0</v>
      </c>
      <c r="N365" s="109">
        <v>0</v>
      </c>
      <c r="O365" s="109">
        <v>0</v>
      </c>
      <c r="P365" s="109">
        <v>0</v>
      </c>
      <c r="Q365" s="109">
        <v>0</v>
      </c>
      <c r="R365" s="109">
        <v>0</v>
      </c>
      <c r="S365" s="109">
        <v>0</v>
      </c>
      <c r="T365" s="109">
        <v>0</v>
      </c>
      <c r="U365" s="109">
        <v>0</v>
      </c>
      <c r="V365" s="109">
        <v>0</v>
      </c>
      <c r="W365" s="109">
        <v>0</v>
      </c>
      <c r="X365" s="109">
        <v>0</v>
      </c>
      <c r="Y365" s="109">
        <v>0</v>
      </c>
      <c r="Z365" s="109">
        <v>0</v>
      </c>
      <c r="AA365" s="109">
        <v>0</v>
      </c>
      <c r="AB365" s="109">
        <v>0</v>
      </c>
      <c r="AC365" s="124">
        <f>SUM(E365:AB365)</f>
        <v>0</v>
      </c>
      <c r="AD365" s="678" t="s">
        <v>474</v>
      </c>
    </row>
    <row r="366" spans="1:30" x14ac:dyDescent="0.2">
      <c r="A366" s="2729"/>
      <c r="B366" s="2726"/>
      <c r="C366" s="11" t="s">
        <v>487</v>
      </c>
      <c r="D366" s="1156" t="s">
        <v>509</v>
      </c>
      <c r="E366" s="110">
        <v>0</v>
      </c>
      <c r="F366" s="110">
        <v>0</v>
      </c>
      <c r="G366" s="110">
        <v>0</v>
      </c>
      <c r="H366" s="110">
        <v>0</v>
      </c>
      <c r="I366" s="110">
        <v>0</v>
      </c>
      <c r="J366" s="110">
        <v>0</v>
      </c>
      <c r="K366" s="110">
        <v>0</v>
      </c>
      <c r="L366" s="110">
        <v>0</v>
      </c>
      <c r="M366" s="110">
        <v>0</v>
      </c>
      <c r="N366" s="110">
        <v>0</v>
      </c>
      <c r="O366" s="110">
        <v>0</v>
      </c>
      <c r="P366" s="110">
        <v>0</v>
      </c>
      <c r="Q366" s="110">
        <v>0</v>
      </c>
      <c r="R366" s="110">
        <v>0</v>
      </c>
      <c r="S366" s="110">
        <v>0</v>
      </c>
      <c r="T366" s="110">
        <v>0</v>
      </c>
      <c r="U366" s="110">
        <v>0</v>
      </c>
      <c r="V366" s="110">
        <v>0</v>
      </c>
      <c r="W366" s="110">
        <v>0</v>
      </c>
      <c r="X366" s="110">
        <v>0</v>
      </c>
      <c r="Y366" s="110">
        <v>0</v>
      </c>
      <c r="Z366" s="110">
        <v>0</v>
      </c>
      <c r="AA366" s="110">
        <v>0</v>
      </c>
      <c r="AB366" s="110">
        <v>0</v>
      </c>
      <c r="AC366" s="124">
        <f>SUM(E366:AB366)</f>
        <v>0</v>
      </c>
      <c r="AD366" s="678" t="s">
        <v>474</v>
      </c>
    </row>
    <row r="367" spans="1:30" ht="12" x14ac:dyDescent="0.2">
      <c r="A367" s="2729"/>
      <c r="B367" s="2726"/>
      <c r="C367" s="11" t="s">
        <v>8</v>
      </c>
      <c r="D367" s="1156" t="s">
        <v>468</v>
      </c>
      <c r="E367" s="1125">
        <v>0</v>
      </c>
      <c r="F367" s="1125">
        <v>0</v>
      </c>
      <c r="G367" s="1125">
        <v>0</v>
      </c>
      <c r="H367" s="1125">
        <v>0</v>
      </c>
      <c r="I367" s="1125">
        <v>0</v>
      </c>
      <c r="J367" s="1125">
        <v>0</v>
      </c>
      <c r="K367" s="1125">
        <v>1</v>
      </c>
      <c r="L367" s="1125">
        <v>0</v>
      </c>
      <c r="M367" s="1125">
        <v>0</v>
      </c>
      <c r="N367" s="1125">
        <v>0</v>
      </c>
      <c r="O367" s="1125">
        <v>0</v>
      </c>
      <c r="P367" s="1125">
        <v>0</v>
      </c>
      <c r="Q367" s="1125">
        <v>0</v>
      </c>
      <c r="R367" s="1125">
        <v>0</v>
      </c>
      <c r="S367" s="1125">
        <v>0</v>
      </c>
      <c r="T367" s="1125">
        <v>0</v>
      </c>
      <c r="U367" s="1125">
        <v>0</v>
      </c>
      <c r="V367" s="1125">
        <v>0</v>
      </c>
      <c r="W367" s="1125">
        <v>0</v>
      </c>
      <c r="X367" s="1125">
        <v>0</v>
      </c>
      <c r="Y367" s="1125">
        <v>0</v>
      </c>
      <c r="Z367" s="1125">
        <v>0</v>
      </c>
      <c r="AA367" s="1125">
        <v>0</v>
      </c>
      <c r="AB367" s="1126">
        <v>0</v>
      </c>
      <c r="AC367" s="83"/>
    </row>
    <row r="368" spans="1:30" ht="12" thickBot="1" x14ac:dyDescent="0.25">
      <c r="A368" s="2730"/>
      <c r="B368" s="2727"/>
      <c r="C368" s="46" t="s">
        <v>16</v>
      </c>
      <c r="D368" s="46"/>
      <c r="E368" s="110" t="e">
        <f t="shared" ref="E368:AB368" si="111">E366/E365</f>
        <v>#DIV/0!</v>
      </c>
      <c r="F368" s="110" t="e">
        <f t="shared" si="111"/>
        <v>#DIV/0!</v>
      </c>
      <c r="G368" s="110" t="e">
        <f t="shared" si="111"/>
        <v>#DIV/0!</v>
      </c>
      <c r="H368" s="450" t="e">
        <f t="shared" si="111"/>
        <v>#DIV/0!</v>
      </c>
      <c r="I368" s="110" t="e">
        <f t="shared" si="111"/>
        <v>#DIV/0!</v>
      </c>
      <c r="J368" s="110" t="e">
        <f t="shared" si="111"/>
        <v>#DIV/0!</v>
      </c>
      <c r="K368" s="110" t="e">
        <f t="shared" si="111"/>
        <v>#DIV/0!</v>
      </c>
      <c r="L368" s="110" t="e">
        <f t="shared" si="111"/>
        <v>#DIV/0!</v>
      </c>
      <c r="M368" s="110" t="e">
        <f t="shared" si="111"/>
        <v>#DIV/0!</v>
      </c>
      <c r="N368" s="450" t="e">
        <f t="shared" si="111"/>
        <v>#DIV/0!</v>
      </c>
      <c r="O368" s="110" t="e">
        <f t="shared" si="111"/>
        <v>#DIV/0!</v>
      </c>
      <c r="P368" s="110" t="e">
        <f t="shared" si="111"/>
        <v>#DIV/0!</v>
      </c>
      <c r="Q368" s="110" t="e">
        <f t="shared" si="111"/>
        <v>#DIV/0!</v>
      </c>
      <c r="R368" s="110" t="e">
        <f t="shared" si="111"/>
        <v>#DIV/0!</v>
      </c>
      <c r="S368" s="110" t="e">
        <f t="shared" si="111"/>
        <v>#DIV/0!</v>
      </c>
      <c r="T368" s="110" t="e">
        <f t="shared" si="111"/>
        <v>#DIV/0!</v>
      </c>
      <c r="U368" s="110" t="e">
        <f t="shared" si="111"/>
        <v>#DIV/0!</v>
      </c>
      <c r="V368" s="450" t="e">
        <f t="shared" si="111"/>
        <v>#DIV/0!</v>
      </c>
      <c r="W368" s="110" t="e">
        <f t="shared" si="111"/>
        <v>#DIV/0!</v>
      </c>
      <c r="X368" s="110" t="e">
        <f t="shared" si="111"/>
        <v>#DIV/0!</v>
      </c>
      <c r="Y368" s="110" t="e">
        <f t="shared" si="111"/>
        <v>#DIV/0!</v>
      </c>
      <c r="Z368" s="110" t="e">
        <f t="shared" si="111"/>
        <v>#DIV/0!</v>
      </c>
      <c r="AA368" s="110" t="e">
        <f t="shared" si="111"/>
        <v>#DIV/0!</v>
      </c>
      <c r="AB368" s="110" t="e">
        <f t="shared" si="111"/>
        <v>#DIV/0!</v>
      </c>
      <c r="AC368" s="122" t="e">
        <f>AC366/AC365</f>
        <v>#DIV/0!</v>
      </c>
    </row>
    <row r="369" spans="1:32" ht="12" thickBot="1" x14ac:dyDescent="0.25">
      <c r="A369" s="2728" t="s">
        <v>103</v>
      </c>
      <c r="B369" s="2725" t="s">
        <v>596</v>
      </c>
      <c r="C369" s="10" t="s">
        <v>486</v>
      </c>
      <c r="D369" s="1153" t="s">
        <v>509</v>
      </c>
      <c r="E369" s="110">
        <v>5.4000000000360163E-2</v>
      </c>
      <c r="F369" s="110">
        <v>3.599999999996726E-2</v>
      </c>
      <c r="G369" s="110">
        <v>5.3999999999541616E-2</v>
      </c>
      <c r="H369" s="110">
        <v>5.4000000000360163E-2</v>
      </c>
      <c r="I369" s="110">
        <v>3.599999999996726E-2</v>
      </c>
      <c r="J369" s="110">
        <v>8.9999999999508876E-2</v>
      </c>
      <c r="K369" s="110">
        <v>5.4000000000360163E-2</v>
      </c>
      <c r="L369" s="110">
        <v>0.14399999999986904</v>
      </c>
      <c r="M369" s="110">
        <v>0</v>
      </c>
      <c r="N369" s="110">
        <v>3.599999999996726E-2</v>
      </c>
      <c r="O369" s="110">
        <v>1.8000000000392903E-2</v>
      </c>
      <c r="P369" s="110">
        <v>0.12599999999947614</v>
      </c>
      <c r="Q369" s="110">
        <v>5.4000000000360163E-2</v>
      </c>
      <c r="R369" s="110">
        <v>0.12600000000029468</v>
      </c>
      <c r="S369" s="110">
        <v>8.9999999999508876E-2</v>
      </c>
      <c r="T369" s="110">
        <v>3.599999999996726E-2</v>
      </c>
      <c r="U369" s="110">
        <v>9.0000000000327415E-2</v>
      </c>
      <c r="V369" s="110">
        <v>7.1999999999934519E-2</v>
      </c>
      <c r="W369" s="110">
        <v>0.14399999999986904</v>
      </c>
      <c r="X369" s="110">
        <v>1.8000000000392903E-2</v>
      </c>
      <c r="Y369" s="110">
        <v>0.17999999999983629</v>
      </c>
      <c r="Z369" s="110">
        <v>0</v>
      </c>
      <c r="AA369" s="110">
        <v>8.9999999999508876E-2</v>
      </c>
      <c r="AB369" s="126">
        <v>1.8000000000392903E-2</v>
      </c>
      <c r="AC369" s="124">
        <f>SUM(E369:AB369)</f>
        <v>1.6200000000001638</v>
      </c>
    </row>
    <row r="370" spans="1:32" x14ac:dyDescent="0.2">
      <c r="A370" s="2729"/>
      <c r="B370" s="2726"/>
      <c r="C370" s="11" t="s">
        <v>487</v>
      </c>
      <c r="D370" s="1156" t="s">
        <v>509</v>
      </c>
      <c r="E370" s="110">
        <v>7.1999999999934519E-2</v>
      </c>
      <c r="F370" s="110">
        <v>3.599999999996726E-2</v>
      </c>
      <c r="G370" s="110">
        <v>5.4000000000360163E-2</v>
      </c>
      <c r="H370" s="430">
        <v>5.3999999999541616E-2</v>
      </c>
      <c r="I370" s="110">
        <v>3.6000000000785806E-2</v>
      </c>
      <c r="J370" s="110">
        <v>7.1999999999934519E-2</v>
      </c>
      <c r="K370" s="110">
        <v>7.1999999999934519E-2</v>
      </c>
      <c r="L370" s="110">
        <v>5.3999999999541616E-2</v>
      </c>
      <c r="M370" s="110">
        <v>0</v>
      </c>
      <c r="N370" s="430">
        <v>9.0000000000327415E-2</v>
      </c>
      <c r="O370" s="110">
        <v>5.3999999999541616E-2</v>
      </c>
      <c r="P370" s="110">
        <v>3.599999999996726E-2</v>
      </c>
      <c r="Q370" s="110">
        <v>5.4000000000360163E-2</v>
      </c>
      <c r="R370" s="110">
        <v>9.0000000000327415E-2</v>
      </c>
      <c r="S370" s="110">
        <v>3.599999999996726E-2</v>
      </c>
      <c r="T370" s="110">
        <v>5.3999999999541616E-2</v>
      </c>
      <c r="U370" s="110">
        <v>9.0000000000327415E-2</v>
      </c>
      <c r="V370" s="430">
        <v>5.3999999999541616E-2</v>
      </c>
      <c r="W370" s="110">
        <v>5.4000000000360163E-2</v>
      </c>
      <c r="X370" s="110">
        <v>7.1999999999934519E-2</v>
      </c>
      <c r="Y370" s="110">
        <v>7.1999999999934519E-2</v>
      </c>
      <c r="Z370" s="110">
        <v>5.4000000000360163E-2</v>
      </c>
      <c r="AA370" s="110">
        <v>5.3999999999541616E-2</v>
      </c>
      <c r="AB370" s="110">
        <v>5.4000000000360163E-2</v>
      </c>
      <c r="AC370" s="124">
        <f>SUM(E370:AB370)</f>
        <v>1.3680000000003931</v>
      </c>
    </row>
    <row r="371" spans="1:32" ht="12" x14ac:dyDescent="0.2">
      <c r="A371" s="2729"/>
      <c r="B371" s="2726"/>
      <c r="C371" s="11" t="s">
        <v>8</v>
      </c>
      <c r="D371" s="1156" t="s">
        <v>468</v>
      </c>
      <c r="E371" s="2393">
        <v>7</v>
      </c>
      <c r="F371" s="2393">
        <v>5</v>
      </c>
      <c r="G371" s="2393">
        <v>5</v>
      </c>
      <c r="H371" s="2393">
        <v>5</v>
      </c>
      <c r="I371" s="2393">
        <v>6</v>
      </c>
      <c r="J371" s="2393">
        <v>5</v>
      </c>
      <c r="K371" s="2393">
        <v>6</v>
      </c>
      <c r="L371" s="2393">
        <v>8</v>
      </c>
      <c r="M371" s="2393">
        <v>5</v>
      </c>
      <c r="N371" s="2393">
        <v>8</v>
      </c>
      <c r="O371" s="2393">
        <v>8</v>
      </c>
      <c r="P371" s="2393">
        <v>8</v>
      </c>
      <c r="Q371" s="2393">
        <v>8</v>
      </c>
      <c r="R371" s="2393">
        <v>7</v>
      </c>
      <c r="S371" s="2393">
        <v>7</v>
      </c>
      <c r="T371" s="2393">
        <v>8</v>
      </c>
      <c r="U371" s="2393">
        <v>10</v>
      </c>
      <c r="V371" s="2393">
        <v>8</v>
      </c>
      <c r="W371" s="2393">
        <v>10</v>
      </c>
      <c r="X371" s="2393">
        <v>9</v>
      </c>
      <c r="Y371" s="2393">
        <v>8</v>
      </c>
      <c r="Z371" s="2393">
        <v>7</v>
      </c>
      <c r="AA371" s="2393">
        <v>7</v>
      </c>
      <c r="AB371" s="2394">
        <v>6</v>
      </c>
      <c r="AC371" s="83"/>
    </row>
    <row r="372" spans="1:32" ht="12" thickBot="1" x14ac:dyDescent="0.25">
      <c r="A372" s="2730"/>
      <c r="B372" s="2727"/>
      <c r="C372" s="46" t="s">
        <v>16</v>
      </c>
      <c r="D372" s="46"/>
      <c r="E372" s="110">
        <f t="shared" ref="E372:AB372" si="112">E370/E369</f>
        <v>1.3333333333232278</v>
      </c>
      <c r="F372" s="111">
        <f>F370/F369</f>
        <v>1</v>
      </c>
      <c r="G372" s="110">
        <f t="shared" si="112"/>
        <v>1.0000000000151583</v>
      </c>
      <c r="H372" s="450">
        <f t="shared" si="112"/>
        <v>0.99999999998484168</v>
      </c>
      <c r="I372" s="110">
        <f t="shared" si="112"/>
        <v>1.0000000000227374</v>
      </c>
      <c r="J372" s="110">
        <f t="shared" si="112"/>
        <v>0.80000000000363802</v>
      </c>
      <c r="K372" s="110">
        <f t="shared" si="112"/>
        <v>1.3333333333232278</v>
      </c>
      <c r="L372" s="110">
        <f t="shared" si="112"/>
        <v>0.37499999999715783</v>
      </c>
      <c r="M372" s="110" t="e">
        <f t="shared" si="112"/>
        <v>#DIV/0!</v>
      </c>
      <c r="N372" s="450">
        <f t="shared" si="112"/>
        <v>2.5000000000113687</v>
      </c>
      <c r="O372" s="110">
        <f t="shared" si="112"/>
        <v>2.9999999999090505</v>
      </c>
      <c r="P372" s="110">
        <f t="shared" si="112"/>
        <v>0.28571428571521373</v>
      </c>
      <c r="Q372" s="110">
        <f t="shared" si="112"/>
        <v>1</v>
      </c>
      <c r="R372" s="110">
        <f t="shared" si="112"/>
        <v>0.71428571428664234</v>
      </c>
      <c r="S372" s="110">
        <f t="shared" si="112"/>
        <v>0.40000000000181901</v>
      </c>
      <c r="T372" s="110">
        <f t="shared" si="112"/>
        <v>1.4999999999886313</v>
      </c>
      <c r="U372" s="110">
        <f t="shared" si="112"/>
        <v>1</v>
      </c>
      <c r="V372" s="450">
        <f t="shared" si="112"/>
        <v>0.74999999999431566</v>
      </c>
      <c r="W372" s="110">
        <f t="shared" si="112"/>
        <v>0.37500000000284217</v>
      </c>
      <c r="X372" s="110">
        <f t="shared" si="112"/>
        <v>3.9999999999090505</v>
      </c>
      <c r="Y372" s="110">
        <f t="shared" si="112"/>
        <v>0.4</v>
      </c>
      <c r="Z372" s="110" t="e">
        <f t="shared" si="112"/>
        <v>#DIV/0!</v>
      </c>
      <c r="AA372" s="110">
        <f t="shared" si="112"/>
        <v>0.59999999999818099</v>
      </c>
      <c r="AB372" s="110">
        <f t="shared" si="112"/>
        <v>2.9999999999545253</v>
      </c>
      <c r="AC372" s="122">
        <f>AC370/AC369</f>
        <v>0.84444444444460176</v>
      </c>
    </row>
    <row r="373" spans="1:32" x14ac:dyDescent="0.2">
      <c r="A373" s="593"/>
      <c r="B373" s="594" t="s">
        <v>18</v>
      </c>
      <c r="C373" s="10" t="s">
        <v>486</v>
      </c>
      <c r="D373" s="1153" t="s">
        <v>509</v>
      </c>
      <c r="E373" s="226">
        <v>0</v>
      </c>
      <c r="F373" s="226">
        <v>0</v>
      </c>
      <c r="G373" s="226">
        <v>0</v>
      </c>
      <c r="H373" s="226">
        <v>0</v>
      </c>
      <c r="I373" s="226">
        <v>0</v>
      </c>
      <c r="J373" s="226">
        <v>0</v>
      </c>
      <c r="K373" s="226">
        <v>0</v>
      </c>
      <c r="L373" s="226">
        <v>0</v>
      </c>
      <c r="M373" s="226">
        <v>0</v>
      </c>
      <c r="N373" s="226">
        <v>0</v>
      </c>
      <c r="O373" s="226">
        <v>0</v>
      </c>
      <c r="P373" s="226">
        <v>0</v>
      </c>
      <c r="Q373" s="226">
        <v>0</v>
      </c>
      <c r="R373" s="226">
        <v>0</v>
      </c>
      <c r="S373" s="226">
        <v>0</v>
      </c>
      <c r="T373" s="226">
        <v>0</v>
      </c>
      <c r="U373" s="226">
        <v>0</v>
      </c>
      <c r="V373" s="226">
        <v>0</v>
      </c>
      <c r="W373" s="226">
        <v>0</v>
      </c>
      <c r="X373" s="226">
        <v>0</v>
      </c>
      <c r="Y373" s="226">
        <v>0</v>
      </c>
      <c r="Z373" s="226">
        <v>0</v>
      </c>
      <c r="AA373" s="226">
        <v>0</v>
      </c>
      <c r="AB373" s="226">
        <v>0</v>
      </c>
      <c r="AC373" s="127">
        <f>SUM(E373:AB373)</f>
        <v>0</v>
      </c>
      <c r="AD373" s="589">
        <f>MAX(E373:AB373)</f>
        <v>0</v>
      </c>
      <c r="AE373" s="678" t="s">
        <v>474</v>
      </c>
    </row>
    <row r="374" spans="1:32" ht="12" thickBot="1" x14ac:dyDescent="0.25">
      <c r="A374" s="597"/>
      <c r="B374" s="599" t="s">
        <v>19</v>
      </c>
      <c r="C374" s="45" t="s">
        <v>486</v>
      </c>
      <c r="D374" s="1211" t="s">
        <v>509</v>
      </c>
      <c r="E374" s="278">
        <v>5.1000000000158254E-4</v>
      </c>
      <c r="F374" s="278">
        <v>5.0999999999930875E-4</v>
      </c>
      <c r="G374" s="278">
        <v>5.0999999999930875E-4</v>
      </c>
      <c r="H374" s="278">
        <v>3.7000000000034564E-4</v>
      </c>
      <c r="I374" s="278">
        <v>5.1000000000158254E-4</v>
      </c>
      <c r="J374" s="278">
        <v>7.6999999999998185E-4</v>
      </c>
      <c r="K374" s="278">
        <v>5.3999999999859943E-4</v>
      </c>
      <c r="L374" s="278">
        <v>6.6000000000030921E-4</v>
      </c>
      <c r="M374" s="278">
        <v>3.9999999999054125E-5</v>
      </c>
      <c r="N374" s="278">
        <v>2.00000000018008E-5</v>
      </c>
      <c r="O374" s="278">
        <v>9.9999999997635312E-6</v>
      </c>
      <c r="P374" s="278">
        <v>0</v>
      </c>
      <c r="Q374" s="278">
        <v>0</v>
      </c>
      <c r="R374" s="278">
        <v>2.9999999999290594E-5</v>
      </c>
      <c r="S374" s="278">
        <v>9.9999999997635312E-6</v>
      </c>
      <c r="T374" s="278">
        <v>9.9999999997635312E-6</v>
      </c>
      <c r="U374" s="278">
        <v>2.6000000000067305E-4</v>
      </c>
      <c r="V374" s="278">
        <v>1.5000000000100043E-4</v>
      </c>
      <c r="W374" s="278">
        <v>4.999999999881766E-5</v>
      </c>
      <c r="X374" s="278">
        <v>7.0000000000618463E-5</v>
      </c>
      <c r="Y374" s="278">
        <v>3.7000000000034564E-4</v>
      </c>
      <c r="Z374" s="278">
        <v>2.9999999999972713E-4</v>
      </c>
      <c r="AA374" s="278">
        <v>3.5999999999830834E-4</v>
      </c>
      <c r="AB374" s="278">
        <v>6.1000000000149162E-4</v>
      </c>
      <c r="AC374" s="213">
        <f>SUM(E374:AB374)</f>
        <v>6.6700000000014361E-3</v>
      </c>
      <c r="AD374" s="589">
        <f>MAX(E374:AB374)</f>
        <v>7.6999999999998185E-4</v>
      </c>
      <c r="AE374" s="678"/>
    </row>
    <row r="375" spans="1:32" ht="10.5" customHeight="1" x14ac:dyDescent="0.2">
      <c r="A375" s="2746" t="s">
        <v>152</v>
      </c>
      <c r="B375" s="2747"/>
      <c r="C375" s="12" t="s">
        <v>486</v>
      </c>
      <c r="D375" s="10"/>
      <c r="E375" s="109">
        <f>E341+E345+E349+E353+E357+E361+E365+E369</f>
        <v>0.72600000000520604</v>
      </c>
      <c r="F375" s="109">
        <f t="shared" ref="F375:AB376" si="113">F341+F345+F349+F353+F357+F361+F365+F369</f>
        <v>0.65399999999490321</v>
      </c>
      <c r="G375" s="109">
        <f t="shared" si="113"/>
        <v>0.74999999999945433</v>
      </c>
      <c r="H375" s="427">
        <f t="shared" si="113"/>
        <v>0.64800000000022917</v>
      </c>
      <c r="I375" s="109">
        <f t="shared" si="113"/>
        <v>0.57000000000180073</v>
      </c>
      <c r="J375" s="109">
        <f t="shared" si="113"/>
        <v>1.1760000000002948</v>
      </c>
      <c r="K375" s="109">
        <f t="shared" si="113"/>
        <v>1.4400000000000548</v>
      </c>
      <c r="L375" s="109">
        <f t="shared" si="113"/>
        <v>1.4159999999992579</v>
      </c>
      <c r="M375" s="109">
        <f t="shared" si="113"/>
        <v>0.70779999999973253</v>
      </c>
      <c r="N375" s="427">
        <f t="shared" si="113"/>
        <v>0.77799999999979275</v>
      </c>
      <c r="O375" s="109">
        <f t="shared" si="113"/>
        <v>0.98399999999965071</v>
      </c>
      <c r="P375" s="109">
        <f t="shared" si="113"/>
        <v>1.1640000000003055</v>
      </c>
      <c r="Q375" s="109">
        <f t="shared" si="113"/>
        <v>0.89760000000196594</v>
      </c>
      <c r="R375" s="109">
        <f t="shared" si="113"/>
        <v>1.6380000000005566</v>
      </c>
      <c r="S375" s="109">
        <f t="shared" si="113"/>
        <v>0.89199999999518731</v>
      </c>
      <c r="T375" s="109">
        <f t="shared" si="113"/>
        <v>0.7140000000027612</v>
      </c>
      <c r="U375" s="109">
        <f t="shared" si="113"/>
        <v>0.99600000000154965</v>
      </c>
      <c r="V375" s="427">
        <f t="shared" si="113"/>
        <v>0.92999999999792637</v>
      </c>
      <c r="W375" s="109">
        <f t="shared" si="113"/>
        <v>0.82199999999829743</v>
      </c>
      <c r="X375" s="109">
        <f t="shared" si="113"/>
        <v>0.98400000000183363</v>
      </c>
      <c r="Y375" s="109">
        <f t="shared" si="113"/>
        <v>1.0980000000002292</v>
      </c>
      <c r="Z375" s="109">
        <f t="shared" si="113"/>
        <v>1.0139999999981226</v>
      </c>
      <c r="AA375" s="109">
        <f t="shared" si="113"/>
        <v>0.75600000000094958</v>
      </c>
      <c r="AB375" s="109">
        <f t="shared" si="113"/>
        <v>0.90599999999794811</v>
      </c>
      <c r="AC375" s="121">
        <f>AC341+AC345+AC349+AC353+AC357+AC361+AC365+AC369</f>
        <v>22.661399999998011</v>
      </c>
    </row>
    <row r="376" spans="1:32" ht="10.5" customHeight="1" thickBot="1" x14ac:dyDescent="0.25">
      <c r="A376" s="2748"/>
      <c r="B376" s="2749"/>
      <c r="C376" s="9" t="s">
        <v>487</v>
      </c>
      <c r="D376" s="239"/>
      <c r="E376" s="112">
        <f>E342+E346+E350+E354+E358+E362+E366+E370</f>
        <v>0.40199999999840658</v>
      </c>
      <c r="F376" s="112">
        <f t="shared" si="113"/>
        <v>0.28800000000110232</v>
      </c>
      <c r="G376" s="112">
        <f t="shared" si="113"/>
        <v>0.24000000000060023</v>
      </c>
      <c r="H376" s="514">
        <f t="shared" si="113"/>
        <v>0.39599999999936702</v>
      </c>
      <c r="I376" s="112">
        <f t="shared" si="113"/>
        <v>0.27000000000043656</v>
      </c>
      <c r="J376" s="112">
        <f t="shared" si="113"/>
        <v>0.50400000000117873</v>
      </c>
      <c r="K376" s="112">
        <f t="shared" si="113"/>
        <v>0.43799999999919242</v>
      </c>
      <c r="L376" s="112">
        <f t="shared" si="113"/>
        <v>0.64199999999818824</v>
      </c>
      <c r="M376" s="112">
        <f t="shared" si="113"/>
        <v>3.6000000000785806E-2</v>
      </c>
      <c r="N376" s="514">
        <f t="shared" si="113"/>
        <v>0.2820000000012442</v>
      </c>
      <c r="O376" s="112">
        <f t="shared" si="113"/>
        <v>0.30599999999794819</v>
      </c>
      <c r="P376" s="112">
        <f t="shared" si="113"/>
        <v>0.32400000000188811</v>
      </c>
      <c r="Q376" s="112">
        <f t="shared" si="113"/>
        <v>0.28800000000110232</v>
      </c>
      <c r="R376" s="112">
        <f t="shared" si="113"/>
        <v>0.63599999999969437</v>
      </c>
      <c r="S376" s="112">
        <f t="shared" si="113"/>
        <v>0.28800000000001091</v>
      </c>
      <c r="T376" s="112">
        <f t="shared" si="113"/>
        <v>0.30599999999740252</v>
      </c>
      <c r="U376" s="112">
        <f t="shared" si="113"/>
        <v>0.38400000000128787</v>
      </c>
      <c r="V376" s="514">
        <f t="shared" si="113"/>
        <v>0.34199999999982539</v>
      </c>
      <c r="W376" s="112">
        <f t="shared" si="113"/>
        <v>0.26999999999961799</v>
      </c>
      <c r="X376" s="112">
        <f t="shared" si="113"/>
        <v>0.40200000000004371</v>
      </c>
      <c r="Y376" s="112">
        <f t="shared" si="113"/>
        <v>0.38400000000128781</v>
      </c>
      <c r="Z376" s="112">
        <f t="shared" si="113"/>
        <v>0.3659999999995307</v>
      </c>
      <c r="AA376" s="112">
        <f t="shared" si="113"/>
        <v>0.34200000000037112</v>
      </c>
      <c r="AB376" s="112">
        <f t="shared" si="113"/>
        <v>0.32400000000025103</v>
      </c>
      <c r="AC376" s="122">
        <f>AC342+AC346+AC350+AC354+AC358+AC362+AC366+AC370</f>
        <v>8.4600000000007629</v>
      </c>
    </row>
    <row r="377" spans="1:32" ht="10.5" customHeight="1" x14ac:dyDescent="0.2">
      <c r="A377" s="2750" t="s">
        <v>153</v>
      </c>
      <c r="B377" s="2751"/>
      <c r="C377" s="7" t="s">
        <v>486</v>
      </c>
      <c r="D377" s="10"/>
      <c r="E377" s="109">
        <f t="shared" ref="E377:AB377" si="114">E327+E331-E375</f>
        <v>0.13799999999619095</v>
      </c>
      <c r="F377" s="109">
        <f t="shared" si="114"/>
        <v>6.6000000012081617E-2</v>
      </c>
      <c r="G377" s="109">
        <f t="shared" si="114"/>
        <v>-3.0000000001200511E-2</v>
      </c>
      <c r="H377" s="427">
        <f t="shared" si="114"/>
        <v>7.1999999998024533E-2</v>
      </c>
      <c r="I377" s="109">
        <f t="shared" si="114"/>
        <v>0.10199999999540521</v>
      </c>
      <c r="J377" s="109">
        <f t="shared" si="114"/>
        <v>-0.20800000000099361</v>
      </c>
      <c r="K377" s="109">
        <f t="shared" si="114"/>
        <v>-6.399999947221291E-2</v>
      </c>
      <c r="L377" s="109">
        <f t="shared" si="114"/>
        <v>-0.15200000000659175</v>
      </c>
      <c r="M377" s="109">
        <f t="shared" si="114"/>
        <v>0.62108000000233254</v>
      </c>
      <c r="N377" s="427">
        <f t="shared" si="114"/>
        <v>0.55000000052700126</v>
      </c>
      <c r="O377" s="109">
        <f t="shared" si="114"/>
        <v>0.11999999999825373</v>
      </c>
      <c r="P377" s="109">
        <f t="shared" si="114"/>
        <v>3.5999999990963483E-2</v>
      </c>
      <c r="Q377" s="109">
        <f t="shared" si="114"/>
        <v>0.39440000000047903</v>
      </c>
      <c r="R377" s="109">
        <f t="shared" si="114"/>
        <v>-0.26141599999672471</v>
      </c>
      <c r="S377" s="109">
        <f t="shared" si="114"/>
        <v>2.3999999996431209E-2</v>
      </c>
      <c r="T377" s="109">
        <f t="shared" si="114"/>
        <v>0.10200000000631915</v>
      </c>
      <c r="U377" s="109">
        <f t="shared" si="114"/>
        <v>1.1999999994259491E-2</v>
      </c>
      <c r="V377" s="427">
        <f t="shared" si="114"/>
        <v>3.000000000556613E-2</v>
      </c>
      <c r="W377" s="109">
        <f t="shared" si="114"/>
        <v>0.28599999999751136</v>
      </c>
      <c r="X377" s="109">
        <f t="shared" si="114"/>
        <v>2.3999999993975507E-2</v>
      </c>
      <c r="Y377" s="109">
        <f t="shared" si="114"/>
        <v>6.0000000064064363E-3</v>
      </c>
      <c r="Z377" s="109">
        <f t="shared" si="114"/>
        <v>0.12999999999628931</v>
      </c>
      <c r="AA377" s="109">
        <f t="shared" si="114"/>
        <v>6.4000000006034896E-2</v>
      </c>
      <c r="AB377" s="109">
        <f t="shared" si="114"/>
        <v>-4.1999999996551129E-2</v>
      </c>
      <c r="AC377" s="121" t="e">
        <f>#REF!+#REF!-AC375</f>
        <v>#REF!</v>
      </c>
    </row>
    <row r="378" spans="1:32" ht="10.5" customHeight="1" thickBot="1" x14ac:dyDescent="0.25">
      <c r="A378" s="2748"/>
      <c r="B378" s="2749"/>
      <c r="C378" s="9" t="s">
        <v>487</v>
      </c>
      <c r="D378" s="45"/>
      <c r="E378" s="126">
        <f t="shared" ref="E378:AB378" si="115">E328+E332-E376</f>
        <v>0.12600000000002182</v>
      </c>
      <c r="F378" s="274">
        <f t="shared" si="115"/>
        <v>0.19199999999627831</v>
      </c>
      <c r="G378" s="274">
        <f t="shared" si="115"/>
        <v>0.19200000000009826</v>
      </c>
      <c r="H378" s="514">
        <f t="shared" si="115"/>
        <v>0.13199999999906137</v>
      </c>
      <c r="I378" s="274">
        <f t="shared" si="115"/>
        <v>0.11399999999921417</v>
      </c>
      <c r="J378" s="274">
        <f t="shared" si="115"/>
        <v>0.21600000000144048</v>
      </c>
      <c r="K378" s="274">
        <f t="shared" si="115"/>
        <v>0.28200000000342679</v>
      </c>
      <c r="L378" s="274">
        <f t="shared" si="115"/>
        <v>-6.59999999987122E-2</v>
      </c>
      <c r="M378" s="274">
        <f t="shared" si="115"/>
        <v>6.0000000001309672E-2</v>
      </c>
      <c r="N378" s="514">
        <f t="shared" si="115"/>
        <v>0.53399999999473957</v>
      </c>
      <c r="O378" s="274">
        <f t="shared" si="115"/>
        <v>0.17399999999943244</v>
      </c>
      <c r="P378" s="274">
        <f t="shared" si="115"/>
        <v>0.25199999999758804</v>
      </c>
      <c r="Q378" s="274">
        <f t="shared" si="115"/>
        <v>9.5999999998548413E-2</v>
      </c>
      <c r="R378" s="274">
        <f t="shared" si="115"/>
        <v>0.42000000000589344</v>
      </c>
      <c r="S378" s="126">
        <f t="shared" si="115"/>
        <v>0.14400000000068758</v>
      </c>
      <c r="T378" s="274">
        <f t="shared" si="115"/>
        <v>0.17399999999997812</v>
      </c>
      <c r="U378" s="274">
        <f t="shared" si="115"/>
        <v>0.14399999999714053</v>
      </c>
      <c r="V378" s="514">
        <f t="shared" si="115"/>
        <v>0.18600000000296851</v>
      </c>
      <c r="W378" s="274">
        <f t="shared" si="115"/>
        <v>0.20999999999776264</v>
      </c>
      <c r="X378" s="274">
        <f t="shared" si="115"/>
        <v>0.22200000000048009</v>
      </c>
      <c r="Y378" s="274">
        <f t="shared" si="115"/>
        <v>0.2399999999992361</v>
      </c>
      <c r="Z378" s="274">
        <f t="shared" si="115"/>
        <v>0.2580000000009931</v>
      </c>
      <c r="AA378" s="274">
        <f t="shared" si="115"/>
        <v>-5.4000000007181415E-2</v>
      </c>
      <c r="AB378" s="274">
        <f t="shared" si="115"/>
        <v>0.25200000000359063</v>
      </c>
      <c r="AC378" s="122" t="e">
        <f>#REF!+#REF!-AC376</f>
        <v>#REF!</v>
      </c>
    </row>
    <row r="380" spans="1:32" ht="12" thickBot="1" x14ac:dyDescent="0.25"/>
    <row r="381" spans="1:32" ht="28.5" customHeight="1" x14ac:dyDescent="0.2">
      <c r="A381" s="134" t="s">
        <v>17</v>
      </c>
      <c r="B381" s="135" t="s">
        <v>5</v>
      </c>
      <c r="C381" s="6" t="s">
        <v>14</v>
      </c>
      <c r="D381" s="6" t="s">
        <v>501</v>
      </c>
      <c r="E381" s="2732" t="s">
        <v>15</v>
      </c>
      <c r="F381" s="2732"/>
      <c r="G381" s="2732"/>
      <c r="H381" s="2732"/>
      <c r="I381" s="2732"/>
      <c r="J381" s="2732"/>
      <c r="K381" s="2732"/>
      <c r="L381" s="2732"/>
      <c r="M381" s="2732"/>
      <c r="N381" s="2732"/>
      <c r="O381" s="2732"/>
      <c r="P381" s="2732"/>
      <c r="Q381" s="2732"/>
      <c r="R381" s="2732"/>
      <c r="S381" s="2732"/>
      <c r="T381" s="2732"/>
      <c r="U381" s="2732"/>
      <c r="V381" s="2732"/>
      <c r="W381" s="2732"/>
      <c r="X381" s="2732"/>
      <c r="Y381" s="2732"/>
      <c r="Z381" s="2732"/>
      <c r="AA381" s="2732"/>
      <c r="AB381" s="2732"/>
      <c r="AC381" s="2733" t="s">
        <v>10</v>
      </c>
    </row>
    <row r="382" spans="1:32" s="13" customFormat="1" ht="12.75" customHeight="1" x14ac:dyDescent="0.2">
      <c r="A382" s="2735" t="s">
        <v>787</v>
      </c>
      <c r="B382" s="2736"/>
      <c r="C382" s="17"/>
      <c r="D382" s="17"/>
      <c r="E382" s="18">
        <v>1</v>
      </c>
      <c r="F382" s="18">
        <v>2</v>
      </c>
      <c r="G382" s="18">
        <v>3</v>
      </c>
      <c r="H382" s="18">
        <v>4</v>
      </c>
      <c r="I382" s="18">
        <v>5</v>
      </c>
      <c r="J382" s="18">
        <v>6</v>
      </c>
      <c r="K382" s="18">
        <v>7</v>
      </c>
      <c r="L382" s="18">
        <v>8</v>
      </c>
      <c r="M382" s="18">
        <v>9</v>
      </c>
      <c r="N382" s="18">
        <v>10</v>
      </c>
      <c r="O382" s="18">
        <v>11</v>
      </c>
      <c r="P382" s="18">
        <v>12</v>
      </c>
      <c r="Q382" s="18">
        <v>13</v>
      </c>
      <c r="R382" s="18">
        <v>14</v>
      </c>
      <c r="S382" s="18">
        <v>15</v>
      </c>
      <c r="T382" s="18">
        <v>16</v>
      </c>
      <c r="U382" s="18">
        <v>17</v>
      </c>
      <c r="V382" s="18">
        <v>18</v>
      </c>
      <c r="W382" s="18">
        <v>19</v>
      </c>
      <c r="X382" s="18">
        <v>20</v>
      </c>
      <c r="Y382" s="18">
        <v>21</v>
      </c>
      <c r="Z382" s="18">
        <v>22</v>
      </c>
      <c r="AA382" s="18">
        <v>23</v>
      </c>
      <c r="AB382" s="18">
        <v>24</v>
      </c>
      <c r="AC382" s="2734"/>
      <c r="AD382" s="2717" t="s">
        <v>281</v>
      </c>
      <c r="AE382" s="2718"/>
      <c r="AF382" s="238"/>
    </row>
    <row r="383" spans="1:32" x14ac:dyDescent="0.2">
      <c r="A383" s="2739" t="s">
        <v>122</v>
      </c>
      <c r="B383" s="2740" t="s">
        <v>536</v>
      </c>
      <c r="C383" s="63" t="s">
        <v>486</v>
      </c>
      <c r="D383" s="1201" t="s">
        <v>509</v>
      </c>
      <c r="E383" s="112">
        <v>0.31199999999989814</v>
      </c>
      <c r="F383" s="112">
        <v>0.36399999999957799</v>
      </c>
      <c r="G383" s="112">
        <v>0.33200000000033469</v>
      </c>
      <c r="H383" s="448">
        <v>0.31599999999889405</v>
      </c>
      <c r="I383" s="112">
        <v>0.3360000000011496</v>
      </c>
      <c r="J383" s="112">
        <v>0.36799999999857391</v>
      </c>
      <c r="K383" s="112">
        <v>0.47200000000157161</v>
      </c>
      <c r="L383" s="112">
        <v>0.55199999999967986</v>
      </c>
      <c r="M383" s="112">
        <v>0.64579999999999904</v>
      </c>
      <c r="N383" s="448">
        <v>0.62399999999979627</v>
      </c>
      <c r="O383" s="112">
        <v>0.67599999999947613</v>
      </c>
      <c r="P383" s="112">
        <v>0.62399999999979627</v>
      </c>
      <c r="Q383" s="112">
        <v>0.70006800000000002</v>
      </c>
      <c r="R383" s="112">
        <v>0.59200000000055297</v>
      </c>
      <c r="S383" s="112">
        <v>0.58400000000074215</v>
      </c>
      <c r="T383" s="112">
        <v>0.59999999999854481</v>
      </c>
      <c r="U383" s="112">
        <v>0.57999999999992724</v>
      </c>
      <c r="V383" s="448">
        <v>0.68800000000010186</v>
      </c>
      <c r="W383" s="112">
        <v>0.55600000000049477</v>
      </c>
      <c r="X383" s="112">
        <v>0.48400000000037835</v>
      </c>
      <c r="Y383" s="112">
        <v>0.61199999999917054</v>
      </c>
      <c r="Z383" s="112">
        <v>0.54399999999986903</v>
      </c>
      <c r="AA383" s="112">
        <v>0.46000000000094587</v>
      </c>
      <c r="AB383" s="112">
        <v>0.40400000000045111</v>
      </c>
      <c r="AC383" s="124">
        <f>SUM(E383:AB383)</f>
        <v>12.425867999999927</v>
      </c>
    </row>
    <row r="384" spans="1:32" x14ac:dyDescent="0.2">
      <c r="A384" s="2729"/>
      <c r="B384" s="2726"/>
      <c r="C384" s="11" t="s">
        <v>487</v>
      </c>
      <c r="D384" s="1156" t="s">
        <v>509</v>
      </c>
      <c r="E384" s="110">
        <v>0.23999999999796273</v>
      </c>
      <c r="F384" s="110">
        <v>0.25200000000040745</v>
      </c>
      <c r="G384" s="110">
        <v>0.2360000000007858</v>
      </c>
      <c r="H384" s="110">
        <v>0.2360000000007858</v>
      </c>
      <c r="I384" s="110">
        <v>0.23999999999796273</v>
      </c>
      <c r="J384" s="110">
        <v>0.25600000000122236</v>
      </c>
      <c r="K384" s="110">
        <v>0.25600000000122236</v>
      </c>
      <c r="L384" s="110">
        <v>0.27200000000084401</v>
      </c>
      <c r="M384" s="110">
        <v>0.2319999999999709</v>
      </c>
      <c r="N384" s="110">
        <v>0.28399999999965075</v>
      </c>
      <c r="O384" s="110">
        <v>0.30799999999726424</v>
      </c>
      <c r="P384" s="110">
        <v>4.0000000000873115E-2</v>
      </c>
      <c r="Q384" s="110">
        <v>0.58799999999973807</v>
      </c>
      <c r="R384" s="110">
        <v>0.28000000000247383</v>
      </c>
      <c r="S384" s="110">
        <v>0.2999999999992724</v>
      </c>
      <c r="T384" s="110">
        <v>0.31999999999970896</v>
      </c>
      <c r="U384" s="110">
        <v>0.29200000000128057</v>
      </c>
      <c r="V384" s="110">
        <v>0.33599999999933061</v>
      </c>
      <c r="W384" s="110">
        <v>0.27599999999802094</v>
      </c>
      <c r="X384" s="110">
        <v>0.2360000000007858</v>
      </c>
      <c r="Y384" s="110">
        <v>0.2999999999992724</v>
      </c>
      <c r="Z384" s="110">
        <v>0.26000000000203727</v>
      </c>
      <c r="AA384" s="110">
        <v>0.23999999999796273</v>
      </c>
      <c r="AB384" s="110">
        <v>0.24400000000241562</v>
      </c>
      <c r="AC384" s="124">
        <f>SUM(E384:AB384)</f>
        <v>6.5240000000012515</v>
      </c>
    </row>
    <row r="385" spans="1:30" ht="12" x14ac:dyDescent="0.2">
      <c r="A385" s="2729"/>
      <c r="B385" s="2726"/>
      <c r="C385" s="11" t="s">
        <v>8</v>
      </c>
      <c r="D385" s="1156" t="s">
        <v>468</v>
      </c>
      <c r="E385" s="2574">
        <v>22</v>
      </c>
      <c r="F385" s="2574">
        <v>23</v>
      </c>
      <c r="G385" s="2574">
        <v>19</v>
      </c>
      <c r="H385" s="2574">
        <v>21</v>
      </c>
      <c r="I385" s="2574">
        <v>22</v>
      </c>
      <c r="J385" s="2574">
        <v>25</v>
      </c>
      <c r="K385" s="2574">
        <v>30</v>
      </c>
      <c r="L385" s="2574">
        <v>38</v>
      </c>
      <c r="M385" s="2574">
        <v>40</v>
      </c>
      <c r="N385" s="2574">
        <v>40</v>
      </c>
      <c r="O385" s="2574">
        <v>40</v>
      </c>
      <c r="P385" s="2574">
        <v>39</v>
      </c>
      <c r="Q385" s="2574">
        <v>41</v>
      </c>
      <c r="R385" s="2574">
        <v>36</v>
      </c>
      <c r="S385" s="2574">
        <v>37</v>
      </c>
      <c r="T385" s="2574">
        <v>37</v>
      </c>
      <c r="U385" s="2574">
        <v>38</v>
      </c>
      <c r="V385" s="2574">
        <v>38</v>
      </c>
      <c r="W385" s="2574">
        <v>32</v>
      </c>
      <c r="X385" s="2574">
        <v>33</v>
      </c>
      <c r="Y385" s="2574">
        <v>34</v>
      </c>
      <c r="Z385" s="2574">
        <v>33</v>
      </c>
      <c r="AA385" s="2574">
        <v>27</v>
      </c>
      <c r="AB385" s="2574">
        <v>23</v>
      </c>
      <c r="AC385" s="83"/>
    </row>
    <row r="386" spans="1:30" x14ac:dyDescent="0.2">
      <c r="A386" s="2729"/>
      <c r="B386" s="2726"/>
      <c r="C386" s="11" t="s">
        <v>16</v>
      </c>
      <c r="D386" s="11"/>
      <c r="E386" s="110">
        <f t="shared" ref="E386:AB386" si="116">E384/E383</f>
        <v>0.76923076922449063</v>
      </c>
      <c r="F386" s="110">
        <f t="shared" si="116"/>
        <v>0.69230769230961431</v>
      </c>
      <c r="G386" s="110">
        <f t="shared" si="116"/>
        <v>0.71084337349562621</v>
      </c>
      <c r="H386" s="428">
        <f t="shared" si="116"/>
        <v>0.74683544304307525</v>
      </c>
      <c r="I386" s="110">
        <f t="shared" si="116"/>
        <v>0.71428571427720711</v>
      </c>
      <c r="J386" s="110">
        <f t="shared" si="116"/>
        <v>0.69565217391906098</v>
      </c>
      <c r="K386" s="110">
        <f t="shared" si="116"/>
        <v>0.54237288135671602</v>
      </c>
      <c r="L386" s="110">
        <f t="shared" si="116"/>
        <v>0.49275362319022059</v>
      </c>
      <c r="M386" s="110">
        <f t="shared" si="116"/>
        <v>0.35924434809534106</v>
      </c>
      <c r="N386" s="428">
        <f t="shared" si="116"/>
        <v>0.45512820512779401</v>
      </c>
      <c r="O386" s="110">
        <f t="shared" si="116"/>
        <v>0.45562130177145405</v>
      </c>
      <c r="P386" s="110">
        <f t="shared" si="116"/>
        <v>6.4102564103984253E-2</v>
      </c>
      <c r="Q386" s="110">
        <f t="shared" si="116"/>
        <v>0.83991840792571304</v>
      </c>
      <c r="R386" s="110">
        <f t="shared" si="116"/>
        <v>0.47297297297670993</v>
      </c>
      <c r="S386" s="110">
        <f t="shared" si="116"/>
        <v>0.51369863013508765</v>
      </c>
      <c r="T386" s="110">
        <f t="shared" si="116"/>
        <v>0.53333333333414179</v>
      </c>
      <c r="U386" s="110">
        <f t="shared" si="116"/>
        <v>0.50344827586434004</v>
      </c>
      <c r="V386" s="428">
        <f t="shared" si="116"/>
        <v>0.48837209302221057</v>
      </c>
      <c r="W386" s="110">
        <f t="shared" si="116"/>
        <v>0.49640287769384056</v>
      </c>
      <c r="X386" s="110">
        <f t="shared" si="116"/>
        <v>0.48760330578636635</v>
      </c>
      <c r="Y386" s="110">
        <f t="shared" si="116"/>
        <v>0.49019607843084806</v>
      </c>
      <c r="Z386" s="110">
        <f t="shared" si="116"/>
        <v>0.47794117647444828</v>
      </c>
      <c r="AA386" s="110">
        <f t="shared" si="116"/>
        <v>0.52173913042928088</v>
      </c>
      <c r="AB386" s="110">
        <f t="shared" si="116"/>
        <v>0.60396039604490881</v>
      </c>
      <c r="AC386" s="117">
        <f>AC384/AC383</f>
        <v>0.52503374412164128</v>
      </c>
    </row>
    <row r="387" spans="1:30" ht="12" thickBot="1" x14ac:dyDescent="0.25">
      <c r="A387" s="2730"/>
      <c r="B387" s="2727"/>
      <c r="C387" s="46" t="s">
        <v>13</v>
      </c>
      <c r="D387" s="45"/>
      <c r="E387" s="84"/>
      <c r="F387" s="84"/>
      <c r="G387" s="84"/>
      <c r="H387" s="449"/>
      <c r="I387" s="84"/>
      <c r="J387" s="84"/>
      <c r="K387" s="84"/>
      <c r="L387" s="84"/>
      <c r="M387" s="84"/>
      <c r="N387" s="449"/>
      <c r="O387" s="84"/>
      <c r="P387" s="84"/>
      <c r="Q387" s="84"/>
      <c r="R387" s="84"/>
      <c r="S387" s="84"/>
      <c r="T387" s="84"/>
      <c r="U387" s="84"/>
      <c r="V387" s="449"/>
      <c r="W387" s="84"/>
      <c r="X387" s="84"/>
      <c r="Y387" s="84"/>
      <c r="Z387" s="84"/>
      <c r="AA387" s="84"/>
      <c r="AB387" s="84"/>
      <c r="AC387" s="85"/>
    </row>
    <row r="388" spans="1:30" ht="11.25" customHeight="1" x14ac:dyDescent="0.2">
      <c r="A388" s="2764" t="s">
        <v>883</v>
      </c>
      <c r="B388" s="2725" t="s">
        <v>537</v>
      </c>
      <c r="C388" s="10" t="s">
        <v>486</v>
      </c>
      <c r="D388" s="1153" t="s">
        <v>509</v>
      </c>
      <c r="E388" s="112">
        <v>0.32699999999977081</v>
      </c>
      <c r="F388" s="112">
        <v>0.3659999999995307</v>
      </c>
      <c r="G388" s="112">
        <v>0.32700000000113505</v>
      </c>
      <c r="H388" s="448">
        <v>0.30299999999897409</v>
      </c>
      <c r="I388" s="112">
        <v>0.31500000000005457</v>
      </c>
      <c r="J388" s="112">
        <v>0.35399999999981446</v>
      </c>
      <c r="K388" s="112">
        <v>0.44100000000116779</v>
      </c>
      <c r="L388" s="112">
        <v>0.47399999999970532</v>
      </c>
      <c r="M388" s="112">
        <v>0.53399999999965075</v>
      </c>
      <c r="N388" s="448">
        <v>0.71499999999978203</v>
      </c>
      <c r="O388" s="112">
        <v>0.6479999999996835</v>
      </c>
      <c r="P388" s="112">
        <v>0.72700000000086196</v>
      </c>
      <c r="Q388" s="112">
        <v>0.52899999999981395</v>
      </c>
      <c r="R388" s="112">
        <v>0.52799999999979264</v>
      </c>
      <c r="S388" s="112">
        <v>0.5069999999996071</v>
      </c>
      <c r="T388" s="112">
        <v>0.51000000000021828</v>
      </c>
      <c r="U388" s="112">
        <v>0.49499999999989086</v>
      </c>
      <c r="V388" s="448">
        <v>0.58799999999973807</v>
      </c>
      <c r="W388" s="112">
        <v>0.5160000000000764</v>
      </c>
      <c r="X388" s="112">
        <v>0.47100000000045839</v>
      </c>
      <c r="Y388" s="112">
        <v>0.61200000000053478</v>
      </c>
      <c r="Z388" s="112">
        <v>0.54300000000012005</v>
      </c>
      <c r="AA388" s="112">
        <v>0.45299999999951979</v>
      </c>
      <c r="AB388" s="112">
        <v>0.45299999999951979</v>
      </c>
      <c r="AC388" s="124">
        <f>SUM(E388:AB388)</f>
        <v>11.735999999999422</v>
      </c>
    </row>
    <row r="389" spans="1:30" ht="11.25" customHeight="1" x14ac:dyDescent="0.2">
      <c r="A389" s="2737"/>
      <c r="B389" s="2726"/>
      <c r="C389" s="11" t="s">
        <v>487</v>
      </c>
      <c r="D389" s="1156" t="s">
        <v>509</v>
      </c>
      <c r="E389" s="110">
        <v>0.17699999999922511</v>
      </c>
      <c r="F389" s="110">
        <v>0.21600000000034925</v>
      </c>
      <c r="G389" s="110">
        <v>0.20999999999912689</v>
      </c>
      <c r="H389" s="110">
        <v>0.20100000000002183</v>
      </c>
      <c r="I389" s="110">
        <v>0.21300000000110231</v>
      </c>
      <c r="J389" s="110">
        <v>0.22800000000006548</v>
      </c>
      <c r="K389" s="110">
        <v>0.2339999999999236</v>
      </c>
      <c r="L389" s="110">
        <v>0.21899999999959618</v>
      </c>
      <c r="M389" s="110">
        <v>0.2339999999999236</v>
      </c>
      <c r="N389" s="110">
        <v>0.25800000000072032</v>
      </c>
      <c r="O389" s="110">
        <v>0.2639999999992142</v>
      </c>
      <c r="P389" s="110">
        <v>0.25500000000010914</v>
      </c>
      <c r="Q389" s="110">
        <v>0.30900000000019645</v>
      </c>
      <c r="R389" s="110">
        <v>0.25799999999935608</v>
      </c>
      <c r="S389" s="110">
        <v>0.27300000000104774</v>
      </c>
      <c r="T389" s="110">
        <v>0.2729999999996835</v>
      </c>
      <c r="U389" s="110">
        <v>0.25500000000010914</v>
      </c>
      <c r="V389" s="110">
        <v>0.28499999999939973</v>
      </c>
      <c r="W389" s="110">
        <v>0.22800000000006548</v>
      </c>
      <c r="X389" s="110">
        <v>0.19800000000077489</v>
      </c>
      <c r="Y389" s="110">
        <v>0.25799999999935608</v>
      </c>
      <c r="Z389" s="110">
        <v>0.22800000000006548</v>
      </c>
      <c r="AA389" s="110">
        <v>0.23999999999978172</v>
      </c>
      <c r="AB389" s="110">
        <v>0.18300000000044747</v>
      </c>
      <c r="AC389" s="124">
        <f>SUM(E389:AB389)</f>
        <v>5.6969999999996617</v>
      </c>
    </row>
    <row r="390" spans="1:30" ht="11.25" customHeight="1" x14ac:dyDescent="0.2">
      <c r="A390" s="2737"/>
      <c r="B390" s="2726"/>
      <c r="C390" s="11" t="s">
        <v>8</v>
      </c>
      <c r="D390" s="1156" t="s">
        <v>468</v>
      </c>
      <c r="E390" s="2575">
        <v>29</v>
      </c>
      <c r="F390" s="2575">
        <v>26</v>
      </c>
      <c r="G390" s="2575">
        <v>22</v>
      </c>
      <c r="H390" s="2575">
        <v>26</v>
      </c>
      <c r="I390" s="2575">
        <v>23</v>
      </c>
      <c r="J390" s="2575">
        <v>32</v>
      </c>
      <c r="K390" s="2575">
        <v>36</v>
      </c>
      <c r="L390" s="2575">
        <v>45</v>
      </c>
      <c r="M390" s="2575">
        <v>44</v>
      </c>
      <c r="N390" s="2575">
        <v>47</v>
      </c>
      <c r="O390" s="2575">
        <v>39</v>
      </c>
      <c r="P390" s="2575">
        <v>42</v>
      </c>
      <c r="Q390" s="2575">
        <v>37</v>
      </c>
      <c r="R390" s="2575">
        <v>33</v>
      </c>
      <c r="S390" s="2575">
        <v>29</v>
      </c>
      <c r="T390" s="2575">
        <v>31</v>
      </c>
      <c r="U390" s="2575">
        <v>31</v>
      </c>
      <c r="V390" s="2575">
        <v>29</v>
      </c>
      <c r="W390" s="2575">
        <v>30</v>
      </c>
      <c r="X390" s="2575">
        <v>29</v>
      </c>
      <c r="Y390" s="2575">
        <v>27</v>
      </c>
      <c r="Z390" s="2575">
        <v>25</v>
      </c>
      <c r="AA390" s="2575">
        <v>25</v>
      </c>
      <c r="AB390" s="2575">
        <v>19</v>
      </c>
      <c r="AC390" s="83"/>
    </row>
    <row r="391" spans="1:30" ht="11.25" customHeight="1" x14ac:dyDescent="0.2">
      <c r="A391" s="2737"/>
      <c r="B391" s="2726"/>
      <c r="C391" s="11" t="s">
        <v>16</v>
      </c>
      <c r="D391" s="11"/>
      <c r="E391" s="110">
        <f t="shared" ref="E391:AC391" si="117">E389/E388</f>
        <v>0.54128440366773445</v>
      </c>
      <c r="F391" s="110">
        <f t="shared" si="117"/>
        <v>0.59016393442794046</v>
      </c>
      <c r="G391" s="110">
        <f t="shared" si="117"/>
        <v>0.64220183485748605</v>
      </c>
      <c r="H391" s="428">
        <f t="shared" si="117"/>
        <v>0.66336633663598144</v>
      </c>
      <c r="I391" s="110">
        <f t="shared" si="117"/>
        <v>0.67619047619385841</v>
      </c>
      <c r="J391" s="110">
        <f t="shared" si="117"/>
        <v>0.64406779661069202</v>
      </c>
      <c r="K391" s="110">
        <f t="shared" si="117"/>
        <v>0.53061224489638081</v>
      </c>
      <c r="L391" s="110">
        <f t="shared" si="117"/>
        <v>0.46202531645513151</v>
      </c>
      <c r="M391" s="110">
        <f t="shared" si="117"/>
        <v>0.43820224719115475</v>
      </c>
      <c r="N391" s="428">
        <f t="shared" si="117"/>
        <v>0.36083916084027828</v>
      </c>
      <c r="O391" s="110">
        <f t="shared" si="117"/>
        <v>0.40740740740639375</v>
      </c>
      <c r="P391" s="110">
        <f t="shared" si="117"/>
        <v>0.35075653369987181</v>
      </c>
      <c r="Q391" s="110">
        <f t="shared" si="117"/>
        <v>0.58412098298734427</v>
      </c>
      <c r="R391" s="110">
        <f t="shared" si="117"/>
        <v>0.48863636363533597</v>
      </c>
      <c r="S391" s="110">
        <f t="shared" si="117"/>
        <v>0.53846153846402234</v>
      </c>
      <c r="T391" s="110">
        <f t="shared" si="117"/>
        <v>0.53529411764620916</v>
      </c>
      <c r="U391" s="110">
        <f t="shared" si="117"/>
        <v>0.5151515151518492</v>
      </c>
      <c r="V391" s="428">
        <f t="shared" si="117"/>
        <v>0.48469387755021548</v>
      </c>
      <c r="W391" s="110">
        <f t="shared" si="117"/>
        <v>0.44186046511634053</v>
      </c>
      <c r="X391" s="110">
        <f t="shared" si="117"/>
        <v>0.42038216560633163</v>
      </c>
      <c r="Y391" s="110">
        <f t="shared" si="117"/>
        <v>0.42156862744955986</v>
      </c>
      <c r="Z391" s="110">
        <f t="shared" si="117"/>
        <v>0.41988950276245868</v>
      </c>
      <c r="AA391" s="110">
        <f t="shared" si="117"/>
        <v>0.52980132450339101</v>
      </c>
      <c r="AB391" s="110">
        <f t="shared" si="117"/>
        <v>0.40397350993519088</v>
      </c>
      <c r="AC391" s="117">
        <f t="shared" si="117"/>
        <v>0.48542944785275582</v>
      </c>
    </row>
    <row r="392" spans="1:30" ht="12" customHeight="1" thickBot="1" x14ac:dyDescent="0.25">
      <c r="A392" s="2765"/>
      <c r="B392" s="2727"/>
      <c r="C392" s="45" t="s">
        <v>13</v>
      </c>
      <c r="D392" s="45"/>
      <c r="E392" s="84"/>
      <c r="F392" s="84"/>
      <c r="G392" s="84"/>
      <c r="H392" s="449"/>
      <c r="I392" s="84"/>
      <c r="J392" s="84"/>
      <c r="K392" s="84"/>
      <c r="L392" s="84"/>
      <c r="M392" s="84"/>
      <c r="N392" s="449"/>
      <c r="O392" s="84"/>
      <c r="P392" s="84"/>
      <c r="Q392" s="84"/>
      <c r="R392" s="84"/>
      <c r="S392" s="84"/>
      <c r="T392" s="84"/>
      <c r="U392" s="84"/>
      <c r="V392" s="449"/>
      <c r="W392" s="84"/>
      <c r="X392" s="84"/>
      <c r="Y392" s="84"/>
      <c r="Z392" s="84"/>
      <c r="AA392" s="84"/>
      <c r="AB392" s="84"/>
      <c r="AC392" s="207"/>
    </row>
    <row r="393" spans="1:30" ht="11.25" customHeight="1" x14ac:dyDescent="0.2">
      <c r="A393" s="2764" t="s">
        <v>884</v>
      </c>
      <c r="B393" s="2725" t="s">
        <v>885</v>
      </c>
      <c r="C393" s="10" t="s">
        <v>486</v>
      </c>
      <c r="D393" s="1153" t="s">
        <v>509</v>
      </c>
      <c r="E393" s="109">
        <v>0.10799999999653664</v>
      </c>
      <c r="F393" s="109">
        <v>0.14600000000064028</v>
      </c>
      <c r="G393" s="109">
        <v>0.13200000000142609</v>
      </c>
      <c r="H393" s="427">
        <v>0.13200000000142609</v>
      </c>
      <c r="I393" s="109">
        <v>0.12399999999979627</v>
      </c>
      <c r="J393" s="109">
        <v>0.17199999999866122</v>
      </c>
      <c r="K393" s="109">
        <v>0.23400000000037835</v>
      </c>
      <c r="L393" s="109">
        <v>0.22999999999956344</v>
      </c>
      <c r="M393" s="109">
        <v>0.22000000000116415</v>
      </c>
      <c r="N393" s="427">
        <v>0.25999999999839929</v>
      </c>
      <c r="O393" s="109">
        <v>0.26000000000203727</v>
      </c>
      <c r="P393" s="109">
        <v>0.23999999999796273</v>
      </c>
      <c r="Q393" s="109">
        <v>0.27999999999883585</v>
      </c>
      <c r="R393" s="109">
        <v>0.26000000000203727</v>
      </c>
      <c r="S393" s="109">
        <v>0.22000000000116415</v>
      </c>
      <c r="T393" s="109">
        <v>0.17999999999665306</v>
      </c>
      <c r="U393" s="109">
        <v>0.24000000000160071</v>
      </c>
      <c r="V393" s="427">
        <v>0.31999999999970896</v>
      </c>
      <c r="W393" s="109">
        <v>0.27999999999883585</v>
      </c>
      <c r="X393" s="109">
        <v>0.36000000000058208</v>
      </c>
      <c r="Y393" s="109">
        <v>0.2000000000007276</v>
      </c>
      <c r="Z393" s="109">
        <v>0.25999999999839929</v>
      </c>
      <c r="AA393" s="109">
        <v>0.22000000000116415</v>
      </c>
      <c r="AB393" s="109">
        <v>0.2000000000007276</v>
      </c>
      <c r="AC393" s="124">
        <f>SUM(E393:AB393)</f>
        <v>5.2779999999984284</v>
      </c>
    </row>
    <row r="394" spans="1:30" ht="11.25" customHeight="1" x14ac:dyDescent="0.2">
      <c r="A394" s="2737"/>
      <c r="B394" s="2726"/>
      <c r="C394" s="11" t="s">
        <v>487</v>
      </c>
      <c r="D394" s="1156" t="s">
        <v>509</v>
      </c>
      <c r="E394" s="110">
        <v>0</v>
      </c>
      <c r="F394" s="110">
        <v>0</v>
      </c>
      <c r="G394" s="110">
        <v>0</v>
      </c>
      <c r="H394" s="110">
        <v>0</v>
      </c>
      <c r="I394" s="110">
        <v>0</v>
      </c>
      <c r="J394" s="110">
        <v>0</v>
      </c>
      <c r="K394" s="110">
        <v>0</v>
      </c>
      <c r="L394" s="110">
        <v>0</v>
      </c>
      <c r="M394" s="110">
        <v>0</v>
      </c>
      <c r="N394" s="110">
        <v>0</v>
      </c>
      <c r="O394" s="110">
        <v>0</v>
      </c>
      <c r="P394" s="110">
        <v>0</v>
      </c>
      <c r="Q394" s="110">
        <v>0</v>
      </c>
      <c r="R394" s="110">
        <v>0</v>
      </c>
      <c r="S394" s="110">
        <v>0</v>
      </c>
      <c r="T394" s="110">
        <v>0</v>
      </c>
      <c r="U394" s="110">
        <v>0</v>
      </c>
      <c r="V394" s="110">
        <v>0</v>
      </c>
      <c r="W394" s="110">
        <v>0</v>
      </c>
      <c r="X394" s="110">
        <v>0</v>
      </c>
      <c r="Y394" s="110">
        <v>0</v>
      </c>
      <c r="Z394" s="110">
        <v>0</v>
      </c>
      <c r="AA394" s="110">
        <v>0</v>
      </c>
      <c r="AB394" s="110">
        <v>0</v>
      </c>
      <c r="AC394" s="124">
        <f>SUM(E394:AB394)</f>
        <v>0</v>
      </c>
      <c r="AD394" s="678" t="s">
        <v>474</v>
      </c>
    </row>
    <row r="395" spans="1:30" ht="11.25" customHeight="1" x14ac:dyDescent="0.2">
      <c r="A395" s="2737"/>
      <c r="B395" s="2726"/>
      <c r="C395" s="11" t="s">
        <v>8</v>
      </c>
      <c r="D395" s="1156" t="s">
        <v>468</v>
      </c>
      <c r="E395" s="2576">
        <v>11</v>
      </c>
      <c r="F395" s="2576">
        <v>9</v>
      </c>
      <c r="G395" s="2576">
        <v>10</v>
      </c>
      <c r="H395" s="2576">
        <v>9</v>
      </c>
      <c r="I395" s="2576">
        <v>9</v>
      </c>
      <c r="J395" s="2576">
        <v>12</v>
      </c>
      <c r="K395" s="2576">
        <v>17</v>
      </c>
      <c r="L395" s="2576">
        <v>16</v>
      </c>
      <c r="M395" s="2576">
        <v>13</v>
      </c>
      <c r="N395" s="2576">
        <v>15</v>
      </c>
      <c r="O395" s="2576">
        <v>18</v>
      </c>
      <c r="P395" s="2576">
        <v>15</v>
      </c>
      <c r="Q395" s="2576">
        <v>15</v>
      </c>
      <c r="R395" s="2576">
        <v>16</v>
      </c>
      <c r="S395" s="2576">
        <v>15</v>
      </c>
      <c r="T395" s="2576">
        <v>15</v>
      </c>
      <c r="U395" s="2576">
        <v>17</v>
      </c>
      <c r="V395" s="2576">
        <v>18</v>
      </c>
      <c r="W395" s="2576">
        <v>18</v>
      </c>
      <c r="X395" s="2576">
        <v>18</v>
      </c>
      <c r="Y395" s="2576">
        <v>16</v>
      </c>
      <c r="Z395" s="2576">
        <v>14</v>
      </c>
      <c r="AA395" s="2576">
        <v>13</v>
      </c>
      <c r="AB395" s="2576">
        <v>11</v>
      </c>
      <c r="AC395" s="83"/>
    </row>
    <row r="396" spans="1:30" ht="11.25" customHeight="1" x14ac:dyDescent="0.2">
      <c r="A396" s="2737"/>
      <c r="B396" s="2726"/>
      <c r="C396" s="11" t="s">
        <v>16</v>
      </c>
      <c r="D396" s="11"/>
      <c r="E396" s="110">
        <f t="shared" ref="E396:AC396" si="118">E394/E393</f>
        <v>0</v>
      </c>
      <c r="F396" s="110">
        <f t="shared" si="118"/>
        <v>0</v>
      </c>
      <c r="G396" s="110">
        <f t="shared" si="118"/>
        <v>0</v>
      </c>
      <c r="H396" s="428">
        <f t="shared" si="118"/>
        <v>0</v>
      </c>
      <c r="I396" s="110">
        <f t="shared" si="118"/>
        <v>0</v>
      </c>
      <c r="J396" s="110">
        <f t="shared" si="118"/>
        <v>0</v>
      </c>
      <c r="K396" s="110">
        <f t="shared" si="118"/>
        <v>0</v>
      </c>
      <c r="L396" s="110">
        <f t="shared" si="118"/>
        <v>0</v>
      </c>
      <c r="M396" s="110">
        <f t="shared" si="118"/>
        <v>0</v>
      </c>
      <c r="N396" s="428">
        <f t="shared" si="118"/>
        <v>0</v>
      </c>
      <c r="O396" s="110">
        <f t="shared" si="118"/>
        <v>0</v>
      </c>
      <c r="P396" s="110">
        <f t="shared" si="118"/>
        <v>0</v>
      </c>
      <c r="Q396" s="110">
        <f t="shared" si="118"/>
        <v>0</v>
      </c>
      <c r="R396" s="110">
        <f t="shared" si="118"/>
        <v>0</v>
      </c>
      <c r="S396" s="110">
        <f t="shared" si="118"/>
        <v>0</v>
      </c>
      <c r="T396" s="110">
        <f t="shared" si="118"/>
        <v>0</v>
      </c>
      <c r="U396" s="110">
        <f t="shared" si="118"/>
        <v>0</v>
      </c>
      <c r="V396" s="428">
        <f t="shared" si="118"/>
        <v>0</v>
      </c>
      <c r="W396" s="110">
        <f t="shared" si="118"/>
        <v>0</v>
      </c>
      <c r="X396" s="110">
        <f t="shared" si="118"/>
        <v>0</v>
      </c>
      <c r="Y396" s="110">
        <f t="shared" si="118"/>
        <v>0</v>
      </c>
      <c r="Z396" s="110">
        <f t="shared" si="118"/>
        <v>0</v>
      </c>
      <c r="AA396" s="110">
        <f t="shared" si="118"/>
        <v>0</v>
      </c>
      <c r="AB396" s="110">
        <f t="shared" si="118"/>
        <v>0</v>
      </c>
      <c r="AC396" s="117">
        <f t="shared" si="118"/>
        <v>0</v>
      </c>
    </row>
    <row r="397" spans="1:30" ht="12" customHeight="1" thickBot="1" x14ac:dyDescent="0.25">
      <c r="A397" s="2765"/>
      <c r="B397" s="2727"/>
      <c r="C397" s="45" t="s">
        <v>13</v>
      </c>
      <c r="D397" s="45"/>
      <c r="E397" s="84"/>
      <c r="F397" s="84"/>
      <c r="G397" s="84"/>
      <c r="H397" s="449"/>
      <c r="I397" s="84"/>
      <c r="J397" s="84"/>
      <c r="K397" s="84"/>
      <c r="L397" s="84"/>
      <c r="M397" s="84"/>
      <c r="N397" s="449"/>
      <c r="O397" s="84"/>
      <c r="P397" s="84"/>
      <c r="Q397" s="84"/>
      <c r="R397" s="84"/>
      <c r="S397" s="84"/>
      <c r="T397" s="84"/>
      <c r="U397" s="84"/>
      <c r="V397" s="449"/>
      <c r="W397" s="84"/>
      <c r="X397" s="84"/>
      <c r="Y397" s="84"/>
      <c r="Z397" s="84"/>
      <c r="AA397" s="84"/>
      <c r="AB397" s="84"/>
      <c r="AC397" s="207"/>
    </row>
    <row r="398" spans="1:30" x14ac:dyDescent="0.2">
      <c r="A398" s="253" t="s">
        <v>586</v>
      </c>
      <c r="B398" s="254"/>
      <c r="C398" s="255"/>
      <c r="D398" s="255"/>
      <c r="E398" s="256">
        <f>E383+E388+E393</f>
        <v>0.74699999999620559</v>
      </c>
      <c r="F398" s="256">
        <f t="shared" ref="F398:AB398" si="119">F383+F388+F393</f>
        <v>0.87599999999974898</v>
      </c>
      <c r="G398" s="256">
        <f t="shared" si="119"/>
        <v>0.79100000000289583</v>
      </c>
      <c r="H398" s="256">
        <f t="shared" si="119"/>
        <v>0.75099999999929423</v>
      </c>
      <c r="I398" s="256">
        <f t="shared" si="119"/>
        <v>0.77500000000100044</v>
      </c>
      <c r="J398" s="256">
        <f t="shared" si="119"/>
        <v>0.8939999999970496</v>
      </c>
      <c r="K398" s="256">
        <f t="shared" si="119"/>
        <v>1.1470000000031177</v>
      </c>
      <c r="L398" s="256">
        <f t="shared" si="119"/>
        <v>1.2559999999989486</v>
      </c>
      <c r="M398" s="256">
        <f t="shared" si="119"/>
        <v>1.3998000000008139</v>
      </c>
      <c r="N398" s="256">
        <f t="shared" si="119"/>
        <v>1.5989999999979776</v>
      </c>
      <c r="O398" s="256">
        <f t="shared" si="119"/>
        <v>1.5840000000011969</v>
      </c>
      <c r="P398" s="256">
        <f t="shared" si="119"/>
        <v>1.5909999999986209</v>
      </c>
      <c r="Q398" s="256">
        <f t="shared" si="119"/>
        <v>1.5090679999986498</v>
      </c>
      <c r="R398" s="256">
        <f t="shared" si="119"/>
        <v>1.3800000000023829</v>
      </c>
      <c r="S398" s="256">
        <f t="shared" si="119"/>
        <v>1.3110000000015134</v>
      </c>
      <c r="T398" s="256">
        <f t="shared" si="119"/>
        <v>1.2899999999954161</v>
      </c>
      <c r="U398" s="256">
        <f t="shared" si="119"/>
        <v>1.3150000000014188</v>
      </c>
      <c r="V398" s="256">
        <f t="shared" si="119"/>
        <v>1.5959999999995489</v>
      </c>
      <c r="W398" s="256">
        <f t="shared" si="119"/>
        <v>1.351999999999407</v>
      </c>
      <c r="X398" s="256">
        <f t="shared" si="119"/>
        <v>1.3150000000014188</v>
      </c>
      <c r="Y398" s="256">
        <f t="shared" si="119"/>
        <v>1.4240000000004329</v>
      </c>
      <c r="Z398" s="256">
        <f t="shared" si="119"/>
        <v>1.3469999999983884</v>
      </c>
      <c r="AA398" s="256">
        <f t="shared" si="119"/>
        <v>1.1330000000016298</v>
      </c>
      <c r="AB398" s="256">
        <f t="shared" si="119"/>
        <v>1.0570000000006985</v>
      </c>
      <c r="AC398" s="257"/>
    </row>
    <row r="399" spans="1:30" x14ac:dyDescent="0.2">
      <c r="A399" s="258" t="s">
        <v>539</v>
      </c>
      <c r="B399" s="259"/>
      <c r="C399" s="260"/>
      <c r="D399" s="260"/>
      <c r="E399" s="268">
        <f>E384+E389+E394</f>
        <v>0.41699999999718784</v>
      </c>
      <c r="F399" s="268">
        <f t="shared" ref="F399:AB399" si="120">F384+F389+F394</f>
        <v>0.4680000000007567</v>
      </c>
      <c r="G399" s="268">
        <f t="shared" si="120"/>
        <v>0.44599999999991269</v>
      </c>
      <c r="H399" s="268">
        <f t="shared" si="120"/>
        <v>0.43700000000080763</v>
      </c>
      <c r="I399" s="268">
        <f t="shared" si="120"/>
        <v>0.45299999999906504</v>
      </c>
      <c r="J399" s="268">
        <f t="shared" si="120"/>
        <v>0.48400000000128784</v>
      </c>
      <c r="K399" s="268">
        <f t="shared" si="120"/>
        <v>0.49000000000114596</v>
      </c>
      <c r="L399" s="268">
        <f t="shared" si="120"/>
        <v>0.4910000000004402</v>
      </c>
      <c r="M399" s="268">
        <f t="shared" si="120"/>
        <v>0.4659999999998945</v>
      </c>
      <c r="N399" s="268">
        <f t="shared" si="120"/>
        <v>0.54200000000037107</v>
      </c>
      <c r="O399" s="268">
        <f t="shared" si="120"/>
        <v>0.57199999999647844</v>
      </c>
      <c r="P399" s="268">
        <f t="shared" si="120"/>
        <v>0.29500000000098225</v>
      </c>
      <c r="Q399" s="268">
        <f t="shared" si="120"/>
        <v>0.89699999999993452</v>
      </c>
      <c r="R399" s="268">
        <f t="shared" si="120"/>
        <v>0.5380000000018299</v>
      </c>
      <c r="S399" s="268">
        <f t="shared" si="120"/>
        <v>0.57300000000032014</v>
      </c>
      <c r="T399" s="268">
        <f t="shared" si="120"/>
        <v>0.59299999999939246</v>
      </c>
      <c r="U399" s="268">
        <f t="shared" si="120"/>
        <v>0.54700000000138971</v>
      </c>
      <c r="V399" s="268">
        <f t="shared" si="120"/>
        <v>0.62099999999873035</v>
      </c>
      <c r="W399" s="268">
        <f t="shared" si="120"/>
        <v>0.50399999999808642</v>
      </c>
      <c r="X399" s="268">
        <f t="shared" si="120"/>
        <v>0.43400000000156069</v>
      </c>
      <c r="Y399" s="268">
        <f t="shared" si="120"/>
        <v>0.55799999999862848</v>
      </c>
      <c r="Z399" s="268">
        <f t="shared" si="120"/>
        <v>0.48800000000210275</v>
      </c>
      <c r="AA399" s="268">
        <f t="shared" si="120"/>
        <v>0.47999999999774445</v>
      </c>
      <c r="AB399" s="268">
        <f t="shared" si="120"/>
        <v>0.42700000000286309</v>
      </c>
      <c r="AC399" s="262"/>
    </row>
    <row r="400" spans="1:30" ht="12" thickBot="1" x14ac:dyDescent="0.25">
      <c r="A400" s="263" t="s">
        <v>540</v>
      </c>
      <c r="B400" s="264"/>
      <c r="C400" s="265"/>
      <c r="D400" s="265"/>
      <c r="E400" s="266">
        <f>SQRT(E398*E398+E399*E399)</f>
        <v>0.85551037398268048</v>
      </c>
      <c r="F400" s="266">
        <f t="shared" ref="F400:AB400" si="121">SQRT(F398*F398+F399*F399)</f>
        <v>0.99317672143494606</v>
      </c>
      <c r="G400" s="266">
        <f t="shared" si="121"/>
        <v>0.90807323493455272</v>
      </c>
      <c r="H400" s="266">
        <f t="shared" si="121"/>
        <v>0.86889009661731431</v>
      </c>
      <c r="I400" s="266">
        <f t="shared" si="121"/>
        <v>0.89768257195999057</v>
      </c>
      <c r="J400" s="266">
        <f t="shared" si="121"/>
        <v>1.0166080857419793</v>
      </c>
      <c r="K400" s="266">
        <f t="shared" si="121"/>
        <v>1.2472806420402247</v>
      </c>
      <c r="L400" s="266">
        <f t="shared" si="121"/>
        <v>1.3485610850079395</v>
      </c>
      <c r="M400" s="266">
        <f t="shared" si="121"/>
        <v>1.4753291293817052</v>
      </c>
      <c r="N400" s="266">
        <f t="shared" si="121"/>
        <v>1.6883616318768722</v>
      </c>
      <c r="O400" s="266">
        <f t="shared" si="121"/>
        <v>1.6841140103923378</v>
      </c>
      <c r="P400" s="266">
        <f t="shared" si="121"/>
        <v>1.6181180426644377</v>
      </c>
      <c r="Q400" s="266">
        <f t="shared" si="121"/>
        <v>1.7555327478061489</v>
      </c>
      <c r="R400" s="266">
        <f t="shared" si="121"/>
        <v>1.4811630565229967</v>
      </c>
      <c r="S400" s="266">
        <f t="shared" si="121"/>
        <v>1.4307515507607653</v>
      </c>
      <c r="T400" s="266">
        <f t="shared" si="121"/>
        <v>1.4197707561389807</v>
      </c>
      <c r="U400" s="266">
        <f t="shared" si="121"/>
        <v>1.4242310205880406</v>
      </c>
      <c r="V400" s="266">
        <f t="shared" si="121"/>
        <v>1.712558612134774</v>
      </c>
      <c r="W400" s="266">
        <f t="shared" si="121"/>
        <v>1.4428859968814127</v>
      </c>
      <c r="X400" s="266">
        <f t="shared" si="121"/>
        <v>1.3847674895104543</v>
      </c>
      <c r="Y400" s="266">
        <f t="shared" si="121"/>
        <v>1.5294247284517477</v>
      </c>
      <c r="Z400" s="266">
        <f t="shared" si="121"/>
        <v>1.432673375196772</v>
      </c>
      <c r="AA400" s="266">
        <f t="shared" si="121"/>
        <v>1.230483238407386</v>
      </c>
      <c r="AB400" s="266">
        <f t="shared" si="121"/>
        <v>1.1399903508380769</v>
      </c>
      <c r="AC400" s="267"/>
    </row>
    <row r="401" spans="1:30" s="13" customFormat="1" ht="14.25" customHeight="1" thickBot="1" x14ac:dyDescent="0.25">
      <c r="A401" s="138" t="s">
        <v>312</v>
      </c>
      <c r="B401" s="139"/>
      <c r="C401" s="140"/>
      <c r="D401" s="140"/>
      <c r="E401" s="3">
        <v>1</v>
      </c>
      <c r="F401" s="3">
        <v>2</v>
      </c>
      <c r="G401" s="3">
        <v>3</v>
      </c>
      <c r="H401" s="3">
        <v>4</v>
      </c>
      <c r="I401" s="3">
        <v>5</v>
      </c>
      <c r="J401" s="3">
        <v>6</v>
      </c>
      <c r="K401" s="3">
        <v>7</v>
      </c>
      <c r="L401" s="3">
        <v>8</v>
      </c>
      <c r="M401" s="3">
        <v>9</v>
      </c>
      <c r="N401" s="3">
        <v>10</v>
      </c>
      <c r="O401" s="3">
        <v>11</v>
      </c>
      <c r="P401" s="3">
        <v>12</v>
      </c>
      <c r="Q401" s="3">
        <v>13</v>
      </c>
      <c r="R401" s="3">
        <v>14</v>
      </c>
      <c r="S401" s="3">
        <v>15</v>
      </c>
      <c r="T401" s="3">
        <v>16</v>
      </c>
      <c r="U401" s="3">
        <v>17</v>
      </c>
      <c r="V401" s="3">
        <v>18</v>
      </c>
      <c r="W401" s="3">
        <v>19</v>
      </c>
      <c r="X401" s="3">
        <v>20</v>
      </c>
      <c r="Y401" s="3">
        <v>21</v>
      </c>
      <c r="Z401" s="3">
        <v>22</v>
      </c>
      <c r="AA401" s="3">
        <v>23</v>
      </c>
      <c r="AB401" s="3">
        <v>24</v>
      </c>
      <c r="AC401" s="141"/>
    </row>
    <row r="402" spans="1:30" s="32" customFormat="1" ht="14.25" customHeight="1" x14ac:dyDescent="0.2">
      <c r="A402" s="28" t="s">
        <v>144</v>
      </c>
      <c r="B402" s="431"/>
      <c r="C402" s="432" t="s">
        <v>13</v>
      </c>
      <c r="D402" s="1150" t="s">
        <v>468</v>
      </c>
      <c r="E402" s="2573">
        <v>10.199999809265137</v>
      </c>
      <c r="F402" s="2573">
        <v>10.210000038146973</v>
      </c>
      <c r="G402" s="2573">
        <v>10.220000267028809</v>
      </c>
      <c r="H402" s="2573">
        <v>10.229999542236328</v>
      </c>
      <c r="I402" s="2573">
        <v>10.289999961853027</v>
      </c>
      <c r="J402" s="2573">
        <v>10.350000381469727</v>
      </c>
      <c r="K402" s="2573">
        <v>10.270000457763672</v>
      </c>
      <c r="L402" s="2573">
        <v>10.180000305175781</v>
      </c>
      <c r="M402" s="2573">
        <v>10.109999656677246</v>
      </c>
      <c r="N402" s="2573">
        <v>10.079999923706055</v>
      </c>
      <c r="O402" s="2573">
        <v>10.090000152587891</v>
      </c>
      <c r="P402" s="2573">
        <v>10.109999656677246</v>
      </c>
      <c r="Q402" s="2573">
        <v>10.119999885559082</v>
      </c>
      <c r="R402" s="2573">
        <v>10.159999847412109</v>
      </c>
      <c r="S402" s="2573">
        <v>10.189999580383301</v>
      </c>
      <c r="T402" s="2573">
        <v>10.180000305175781</v>
      </c>
      <c r="U402" s="2573">
        <v>10.180000305175781</v>
      </c>
      <c r="V402" s="2573">
        <v>10.170000076293945</v>
      </c>
      <c r="W402" s="2573">
        <v>10.210000038146973</v>
      </c>
      <c r="X402" s="2573">
        <v>10.210000038146973</v>
      </c>
      <c r="Y402" s="2573">
        <v>10.239999771118164</v>
      </c>
      <c r="Z402" s="2573">
        <v>10.289999961853027</v>
      </c>
      <c r="AA402" s="2573">
        <v>10.239999771118164</v>
      </c>
      <c r="AB402" s="2573">
        <v>10.189999580383301</v>
      </c>
      <c r="AC402" s="434"/>
    </row>
    <row r="403" spans="1:30" s="32" customFormat="1" ht="14.25" customHeight="1" x14ac:dyDescent="0.2">
      <c r="A403" s="538" t="s">
        <v>145</v>
      </c>
      <c r="B403" s="539"/>
      <c r="C403" s="541" t="s">
        <v>13</v>
      </c>
      <c r="D403" s="2535" t="s">
        <v>468</v>
      </c>
      <c r="E403" s="2573">
        <v>10.229999542236328</v>
      </c>
      <c r="F403" s="2573">
        <v>10.260000228881836</v>
      </c>
      <c r="G403" s="2573">
        <v>10.279999732971191</v>
      </c>
      <c r="H403" s="2573">
        <v>10.279999732971191</v>
      </c>
      <c r="I403" s="2573">
        <v>10.380000114440918</v>
      </c>
      <c r="J403" s="2573">
        <v>10.399999618530273</v>
      </c>
      <c r="K403" s="2573">
        <v>10.319999694824219</v>
      </c>
      <c r="L403" s="2573">
        <v>10.170000076293945</v>
      </c>
      <c r="M403" s="2573">
        <v>10.140000343322754</v>
      </c>
      <c r="N403" s="2573">
        <v>10.079999923706055</v>
      </c>
      <c r="O403" s="2573">
        <v>10.100000381469727</v>
      </c>
      <c r="P403" s="2573">
        <v>10.130000114440918</v>
      </c>
      <c r="Q403" s="2573">
        <v>10.149999618530273</v>
      </c>
      <c r="R403" s="2573">
        <v>10.180000305175781</v>
      </c>
      <c r="S403" s="2573">
        <v>10.210000038146973</v>
      </c>
      <c r="T403" s="2573">
        <v>10.189999580383301</v>
      </c>
      <c r="U403" s="2573">
        <v>10.220000267028809</v>
      </c>
      <c r="V403" s="2573">
        <v>10.210000038146973</v>
      </c>
      <c r="W403" s="2573">
        <v>10.229999542236328</v>
      </c>
      <c r="X403" s="2573">
        <v>10.229999542236328</v>
      </c>
      <c r="Y403" s="2573">
        <v>10.279999732971191</v>
      </c>
      <c r="Z403" s="2573">
        <v>10.319999694824219</v>
      </c>
      <c r="AA403" s="2573">
        <v>10.260000228881836</v>
      </c>
      <c r="AB403" s="2573">
        <v>10.270000457763672</v>
      </c>
      <c r="AC403" s="540"/>
    </row>
    <row r="404" spans="1:30" s="32" customFormat="1" ht="14.25" customHeight="1" thickBot="1" x14ac:dyDescent="0.25">
      <c r="A404" s="33" t="s">
        <v>211</v>
      </c>
      <c r="B404" s="34"/>
      <c r="C404" s="436" t="s">
        <v>13</v>
      </c>
      <c r="D404" s="1152" t="s">
        <v>468</v>
      </c>
      <c r="E404" s="2573">
        <v>10.359999656677246</v>
      </c>
      <c r="F404" s="2573">
        <v>10.380000114440918</v>
      </c>
      <c r="G404" s="2573">
        <v>10.390000343322754</v>
      </c>
      <c r="H404" s="2573">
        <v>10.399999618530273</v>
      </c>
      <c r="I404" s="2573">
        <v>10.340000152587891</v>
      </c>
      <c r="J404" s="2573">
        <v>10.390000343322754</v>
      </c>
      <c r="K404" s="2573">
        <v>10.310000419616699</v>
      </c>
      <c r="L404" s="2573">
        <v>10.25</v>
      </c>
      <c r="M404" s="2573">
        <v>10.220000267028809</v>
      </c>
      <c r="N404" s="2573">
        <v>10.359999656677246</v>
      </c>
      <c r="O404" s="2573">
        <v>10.340000152587891</v>
      </c>
      <c r="P404" s="2573">
        <v>10.380000114440918</v>
      </c>
      <c r="Q404" s="2573">
        <v>10.399999618530273</v>
      </c>
      <c r="R404" s="2573">
        <v>10.409999847412109</v>
      </c>
      <c r="S404" s="2573">
        <v>10.460000038146973</v>
      </c>
      <c r="T404" s="2573">
        <v>10.430000305175781</v>
      </c>
      <c r="U404" s="2573">
        <v>10.420000076293945</v>
      </c>
      <c r="V404" s="2573">
        <v>10.420000076293945</v>
      </c>
      <c r="W404" s="2573">
        <v>10.430000305175781</v>
      </c>
      <c r="X404" s="2573">
        <v>10.439999580383301</v>
      </c>
      <c r="Y404" s="2573">
        <v>10.470000267028809</v>
      </c>
      <c r="Z404" s="2573">
        <v>10.5</v>
      </c>
      <c r="AA404" s="2573">
        <v>10.430000305175781</v>
      </c>
      <c r="AB404" s="2573">
        <v>10.399999618530273</v>
      </c>
      <c r="AC404" s="439"/>
    </row>
    <row r="405" spans="1:30" x14ac:dyDescent="0.2">
      <c r="A405" s="2728" t="s">
        <v>124</v>
      </c>
      <c r="B405" s="2725" t="s">
        <v>788</v>
      </c>
      <c r="C405" s="10" t="s">
        <v>486</v>
      </c>
      <c r="D405" s="1153" t="s">
        <v>509</v>
      </c>
      <c r="E405" s="109">
        <v>0</v>
      </c>
      <c r="F405" s="109">
        <v>0</v>
      </c>
      <c r="G405" s="109">
        <v>0</v>
      </c>
      <c r="H405" s="109">
        <v>0</v>
      </c>
      <c r="I405" s="109">
        <v>0</v>
      </c>
      <c r="J405" s="109">
        <v>0</v>
      </c>
      <c r="K405" s="109">
        <v>0</v>
      </c>
      <c r="L405" s="109">
        <v>0</v>
      </c>
      <c r="M405" s="109">
        <v>0</v>
      </c>
      <c r="N405" s="109">
        <v>0</v>
      </c>
      <c r="O405" s="109">
        <v>0</v>
      </c>
      <c r="P405" s="109">
        <v>0</v>
      </c>
      <c r="Q405" s="109">
        <v>0</v>
      </c>
      <c r="R405" s="109">
        <v>0</v>
      </c>
      <c r="S405" s="109">
        <v>0</v>
      </c>
      <c r="T405" s="109">
        <v>0</v>
      </c>
      <c r="U405" s="109">
        <v>0</v>
      </c>
      <c r="V405" s="109">
        <v>0</v>
      </c>
      <c r="W405" s="109">
        <v>0</v>
      </c>
      <c r="X405" s="109">
        <v>0</v>
      </c>
      <c r="Y405" s="109">
        <v>0</v>
      </c>
      <c r="Z405" s="109">
        <v>0</v>
      </c>
      <c r="AA405" s="109">
        <v>0</v>
      </c>
      <c r="AB405" s="109">
        <v>0</v>
      </c>
      <c r="AC405" s="124">
        <f>SUM(E405:AB405)</f>
        <v>0</v>
      </c>
      <c r="AD405" s="678" t="s">
        <v>474</v>
      </c>
    </row>
    <row r="406" spans="1:30" x14ac:dyDescent="0.2">
      <c r="A406" s="2729"/>
      <c r="B406" s="2726"/>
      <c r="C406" s="11" t="s">
        <v>487</v>
      </c>
      <c r="D406" s="1156" t="s">
        <v>469</v>
      </c>
      <c r="E406" s="82"/>
      <c r="F406" s="82"/>
      <c r="G406" s="82"/>
      <c r="H406" s="430"/>
      <c r="I406" s="82"/>
      <c r="J406" s="82"/>
      <c r="K406" s="82"/>
      <c r="L406" s="82"/>
      <c r="M406" s="82"/>
      <c r="N406" s="430"/>
      <c r="O406" s="82"/>
      <c r="P406" s="82"/>
      <c r="Q406" s="82"/>
      <c r="R406" s="82"/>
      <c r="S406" s="82"/>
      <c r="T406" s="82"/>
      <c r="U406" s="82"/>
      <c r="V406" s="430"/>
      <c r="W406" s="82"/>
      <c r="X406" s="82"/>
      <c r="Y406" s="82"/>
      <c r="Z406" s="82"/>
      <c r="AA406" s="82"/>
      <c r="AB406" s="82"/>
      <c r="AC406" s="124">
        <f>SUM(E406:AB406)</f>
        <v>0</v>
      </c>
    </row>
    <row r="407" spans="1:30" ht="12" x14ac:dyDescent="0.2">
      <c r="A407" s="2729"/>
      <c r="B407" s="2726"/>
      <c r="C407" s="11" t="s">
        <v>8</v>
      </c>
      <c r="D407" s="1156" t="s">
        <v>468</v>
      </c>
      <c r="E407" s="764">
        <v>0</v>
      </c>
      <c r="F407" s="764">
        <v>0</v>
      </c>
      <c r="G407" s="764">
        <v>0</v>
      </c>
      <c r="H407" s="764">
        <v>0</v>
      </c>
      <c r="I407" s="764">
        <v>0</v>
      </c>
      <c r="J407" s="764">
        <v>0</v>
      </c>
      <c r="K407" s="764">
        <v>0</v>
      </c>
      <c r="L407" s="764">
        <v>0</v>
      </c>
      <c r="M407" s="764">
        <v>0</v>
      </c>
      <c r="N407" s="764">
        <v>0</v>
      </c>
      <c r="O407" s="764">
        <v>0</v>
      </c>
      <c r="P407" s="764">
        <v>0</v>
      </c>
      <c r="Q407" s="764">
        <v>0</v>
      </c>
      <c r="R407" s="764">
        <v>0</v>
      </c>
      <c r="S407" s="764">
        <v>23</v>
      </c>
      <c r="T407" s="764">
        <v>22</v>
      </c>
      <c r="U407" s="764">
        <v>22</v>
      </c>
      <c r="V407" s="764">
        <v>22</v>
      </c>
      <c r="W407" s="764">
        <v>22</v>
      </c>
      <c r="X407" s="764">
        <v>22</v>
      </c>
      <c r="Y407" s="764">
        <v>22</v>
      </c>
      <c r="Z407" s="764">
        <v>22</v>
      </c>
      <c r="AA407" s="764">
        <v>22</v>
      </c>
      <c r="AB407" s="764">
        <v>22</v>
      </c>
      <c r="AC407" s="83"/>
      <c r="AD407" s="78"/>
    </row>
    <row r="408" spans="1:30" ht="12" thickBot="1" x14ac:dyDescent="0.25">
      <c r="A408" s="2730"/>
      <c r="B408" s="2727"/>
      <c r="C408" s="46" t="s">
        <v>16</v>
      </c>
      <c r="D408" s="46"/>
      <c r="E408" s="110" t="e">
        <f t="shared" ref="E408:AC408" si="122">E406/E405</f>
        <v>#DIV/0!</v>
      </c>
      <c r="F408" s="110" t="e">
        <f t="shared" si="122"/>
        <v>#DIV/0!</v>
      </c>
      <c r="G408" s="110" t="e">
        <f t="shared" si="122"/>
        <v>#DIV/0!</v>
      </c>
      <c r="H408" s="428" t="e">
        <f t="shared" si="122"/>
        <v>#DIV/0!</v>
      </c>
      <c r="I408" s="110" t="e">
        <f t="shared" si="122"/>
        <v>#DIV/0!</v>
      </c>
      <c r="J408" s="110" t="e">
        <f t="shared" si="122"/>
        <v>#DIV/0!</v>
      </c>
      <c r="K408" s="110" t="e">
        <f t="shared" si="122"/>
        <v>#DIV/0!</v>
      </c>
      <c r="L408" s="110" t="e">
        <f t="shared" si="122"/>
        <v>#DIV/0!</v>
      </c>
      <c r="M408" s="110" t="e">
        <f t="shared" si="122"/>
        <v>#DIV/0!</v>
      </c>
      <c r="N408" s="428" t="e">
        <f t="shared" si="122"/>
        <v>#DIV/0!</v>
      </c>
      <c r="O408" s="110" t="e">
        <f t="shared" si="122"/>
        <v>#DIV/0!</v>
      </c>
      <c r="P408" s="110" t="e">
        <f t="shared" si="122"/>
        <v>#DIV/0!</v>
      </c>
      <c r="Q408" s="110" t="e">
        <f t="shared" si="122"/>
        <v>#DIV/0!</v>
      </c>
      <c r="R408" s="110" t="e">
        <f t="shared" si="122"/>
        <v>#DIV/0!</v>
      </c>
      <c r="S408" s="110" t="e">
        <f t="shared" si="122"/>
        <v>#DIV/0!</v>
      </c>
      <c r="T408" s="110" t="e">
        <f t="shared" si="122"/>
        <v>#DIV/0!</v>
      </c>
      <c r="U408" s="110" t="e">
        <f t="shared" si="122"/>
        <v>#DIV/0!</v>
      </c>
      <c r="V408" s="428" t="e">
        <f t="shared" si="122"/>
        <v>#DIV/0!</v>
      </c>
      <c r="W408" s="110" t="e">
        <f t="shared" si="122"/>
        <v>#DIV/0!</v>
      </c>
      <c r="X408" s="110" t="e">
        <f t="shared" si="122"/>
        <v>#DIV/0!</v>
      </c>
      <c r="Y408" s="110" t="e">
        <f t="shared" si="122"/>
        <v>#DIV/0!</v>
      </c>
      <c r="Z408" s="110" t="e">
        <f t="shared" si="122"/>
        <v>#DIV/0!</v>
      </c>
      <c r="AA408" s="110" t="e">
        <f t="shared" si="122"/>
        <v>#DIV/0!</v>
      </c>
      <c r="AB408" s="110" t="e">
        <f t="shared" si="122"/>
        <v>#DIV/0!</v>
      </c>
      <c r="AC408" s="122" t="e">
        <f t="shared" si="122"/>
        <v>#DIV/0!</v>
      </c>
    </row>
    <row r="409" spans="1:30" x14ac:dyDescent="0.2">
      <c r="A409" s="2728" t="s">
        <v>123</v>
      </c>
      <c r="B409" s="2725" t="s">
        <v>789</v>
      </c>
      <c r="C409" s="10" t="s">
        <v>486</v>
      </c>
      <c r="D409" s="1153" t="s">
        <v>509</v>
      </c>
      <c r="E409" s="109">
        <v>0.30000000000109139</v>
      </c>
      <c r="F409" s="109">
        <v>0.35999999999967258</v>
      </c>
      <c r="G409" s="109">
        <v>0.29999999999836291</v>
      </c>
      <c r="H409" s="427">
        <v>0.36000000000240107</v>
      </c>
      <c r="I409" s="109">
        <v>0.35999999999967258</v>
      </c>
      <c r="J409" s="109">
        <v>0.32999999999901775</v>
      </c>
      <c r="K409" s="109">
        <v>0.51000000000021828</v>
      </c>
      <c r="L409" s="109">
        <v>0.54000000000087311</v>
      </c>
      <c r="M409" s="109">
        <v>0.5999999999994543</v>
      </c>
      <c r="N409" s="427">
        <v>0.5999999999994543</v>
      </c>
      <c r="O409" s="109">
        <v>0.75</v>
      </c>
      <c r="P409" s="109">
        <v>0.54000000000087311</v>
      </c>
      <c r="Q409" s="109">
        <v>0.89999999999781721</v>
      </c>
      <c r="R409" s="109">
        <v>0.60000000000218279</v>
      </c>
      <c r="S409" s="109">
        <v>0.56999999999879947</v>
      </c>
      <c r="T409" s="109">
        <v>0.63000000000010914</v>
      </c>
      <c r="U409" s="109">
        <v>0.5999999999994543</v>
      </c>
      <c r="V409" s="427">
        <v>0.54000000000087311</v>
      </c>
      <c r="W409" s="109">
        <v>0.78000000000065484</v>
      </c>
      <c r="X409" s="109">
        <v>0.39000000000032742</v>
      </c>
      <c r="Y409" s="109">
        <v>0.5999999999994543</v>
      </c>
      <c r="Z409" s="109">
        <v>0.5999999999994543</v>
      </c>
      <c r="AA409" s="109">
        <v>0.42000000000098225</v>
      </c>
      <c r="AB409" s="109">
        <v>0.41999999999825377</v>
      </c>
      <c r="AC409" s="124">
        <f>SUM(E409:AB409)</f>
        <v>12.599999999999454</v>
      </c>
    </row>
    <row r="410" spans="1:30" x14ac:dyDescent="0.2">
      <c r="A410" s="2729"/>
      <c r="B410" s="2726"/>
      <c r="C410" s="11" t="s">
        <v>487</v>
      </c>
      <c r="D410" s="1156" t="s">
        <v>469</v>
      </c>
      <c r="E410" s="82"/>
      <c r="F410" s="82"/>
      <c r="G410" s="82"/>
      <c r="H410" s="430"/>
      <c r="I410" s="82"/>
      <c r="J410" s="82"/>
      <c r="K410" s="82"/>
      <c r="L410" s="82"/>
      <c r="M410" s="82"/>
      <c r="N410" s="430"/>
      <c r="O410" s="82"/>
      <c r="P410" s="82"/>
      <c r="Q410" s="82"/>
      <c r="R410" s="82"/>
      <c r="S410" s="82"/>
      <c r="T410" s="82"/>
      <c r="U410" s="82"/>
      <c r="V410" s="430"/>
      <c r="W410" s="82"/>
      <c r="X410" s="82"/>
      <c r="Y410" s="82"/>
      <c r="Z410" s="82"/>
      <c r="AA410" s="82"/>
      <c r="AB410" s="82"/>
      <c r="AC410" s="124">
        <f>SUM(E410:AB410)</f>
        <v>0</v>
      </c>
    </row>
    <row r="411" spans="1:30" ht="12" x14ac:dyDescent="0.2">
      <c r="A411" s="2729"/>
      <c r="B411" s="2726"/>
      <c r="C411" s="11" t="s">
        <v>8</v>
      </c>
      <c r="D411" s="1156" t="s">
        <v>468</v>
      </c>
      <c r="E411" s="2577">
        <v>22</v>
      </c>
      <c r="F411" s="2577">
        <v>23</v>
      </c>
      <c r="G411" s="2577">
        <v>19</v>
      </c>
      <c r="H411" s="2577">
        <v>21</v>
      </c>
      <c r="I411" s="2577">
        <v>22</v>
      </c>
      <c r="J411" s="2577">
        <v>25</v>
      </c>
      <c r="K411" s="2577">
        <v>29</v>
      </c>
      <c r="L411" s="2577">
        <v>38</v>
      </c>
      <c r="M411" s="2577">
        <v>38</v>
      </c>
      <c r="N411" s="2577">
        <v>40</v>
      </c>
      <c r="O411" s="2577">
        <v>40</v>
      </c>
      <c r="P411" s="2577">
        <v>39</v>
      </c>
      <c r="Q411" s="2577">
        <v>40</v>
      </c>
      <c r="R411" s="2577">
        <v>36</v>
      </c>
      <c r="S411" s="2577">
        <v>36</v>
      </c>
      <c r="T411" s="2577">
        <v>36</v>
      </c>
      <c r="U411" s="2577">
        <v>38</v>
      </c>
      <c r="V411" s="2577">
        <v>38</v>
      </c>
      <c r="W411" s="2577">
        <v>32</v>
      </c>
      <c r="X411" s="2577">
        <v>33</v>
      </c>
      <c r="Y411" s="2577">
        <v>33</v>
      </c>
      <c r="Z411" s="2577">
        <v>32</v>
      </c>
      <c r="AA411" s="2577">
        <v>26</v>
      </c>
      <c r="AB411" s="2577">
        <v>23</v>
      </c>
      <c r="AC411" s="83"/>
    </row>
    <row r="412" spans="1:30" ht="12" thickBot="1" x14ac:dyDescent="0.25">
      <c r="A412" s="2730"/>
      <c r="B412" s="2727"/>
      <c r="C412" s="46" t="s">
        <v>16</v>
      </c>
      <c r="D412" s="46"/>
      <c r="E412" s="110">
        <f t="shared" ref="E412:AC412" si="123">E410/E409</f>
        <v>0</v>
      </c>
      <c r="F412" s="110">
        <f t="shared" si="123"/>
        <v>0</v>
      </c>
      <c r="G412" s="110">
        <f t="shared" si="123"/>
        <v>0</v>
      </c>
      <c r="H412" s="428">
        <f t="shared" si="123"/>
        <v>0</v>
      </c>
      <c r="I412" s="110">
        <f t="shared" si="123"/>
        <v>0</v>
      </c>
      <c r="J412" s="110">
        <f t="shared" si="123"/>
        <v>0</v>
      </c>
      <c r="K412" s="110">
        <f t="shared" si="123"/>
        <v>0</v>
      </c>
      <c r="L412" s="110">
        <f t="shared" si="123"/>
        <v>0</v>
      </c>
      <c r="M412" s="110">
        <f t="shared" si="123"/>
        <v>0</v>
      </c>
      <c r="N412" s="428">
        <f t="shared" si="123"/>
        <v>0</v>
      </c>
      <c r="O412" s="110">
        <f t="shared" si="123"/>
        <v>0</v>
      </c>
      <c r="P412" s="110">
        <f t="shared" si="123"/>
        <v>0</v>
      </c>
      <c r="Q412" s="110">
        <f t="shared" si="123"/>
        <v>0</v>
      </c>
      <c r="R412" s="110">
        <f t="shared" si="123"/>
        <v>0</v>
      </c>
      <c r="S412" s="110">
        <f t="shared" si="123"/>
        <v>0</v>
      </c>
      <c r="T412" s="110">
        <f t="shared" si="123"/>
        <v>0</v>
      </c>
      <c r="U412" s="110">
        <f t="shared" si="123"/>
        <v>0</v>
      </c>
      <c r="V412" s="428">
        <f t="shared" si="123"/>
        <v>0</v>
      </c>
      <c r="W412" s="110">
        <f t="shared" si="123"/>
        <v>0</v>
      </c>
      <c r="X412" s="110">
        <f t="shared" si="123"/>
        <v>0</v>
      </c>
      <c r="Y412" s="110">
        <f t="shared" si="123"/>
        <v>0</v>
      </c>
      <c r="Z412" s="110">
        <f t="shared" si="123"/>
        <v>0</v>
      </c>
      <c r="AA412" s="110">
        <f t="shared" si="123"/>
        <v>0</v>
      </c>
      <c r="AB412" s="110">
        <f t="shared" si="123"/>
        <v>0</v>
      </c>
      <c r="AC412" s="122">
        <f t="shared" si="123"/>
        <v>0</v>
      </c>
    </row>
    <row r="413" spans="1:30" x14ac:dyDescent="0.2">
      <c r="A413" s="2728" t="s">
        <v>109</v>
      </c>
      <c r="B413" s="2722" t="s">
        <v>887</v>
      </c>
      <c r="C413" s="10" t="s">
        <v>486</v>
      </c>
      <c r="D413" s="1153" t="s">
        <v>509</v>
      </c>
      <c r="E413" s="109">
        <v>0.20399999999995089</v>
      </c>
      <c r="F413" s="109">
        <v>0.23700000000002319</v>
      </c>
      <c r="G413" s="109">
        <v>0.20700000000005048</v>
      </c>
      <c r="H413" s="427">
        <v>0.22799999999989495</v>
      </c>
      <c r="I413" s="109">
        <v>0.2459999999999809</v>
      </c>
      <c r="J413" s="109">
        <v>0.28199999999998226</v>
      </c>
      <c r="K413" s="109">
        <v>0.34500000000002728</v>
      </c>
      <c r="L413" s="109">
        <v>0.36899999999997135</v>
      </c>
      <c r="M413" s="109">
        <v>0.41400000000010095</v>
      </c>
      <c r="N413" s="427">
        <v>0.45599999999996044</v>
      </c>
      <c r="O413" s="109">
        <v>0.45900000000006003</v>
      </c>
      <c r="P413" s="109">
        <v>0.44700000000000273</v>
      </c>
      <c r="Q413" s="109">
        <v>0.54299999999994952</v>
      </c>
      <c r="R413" s="109">
        <v>0.39600000000001501</v>
      </c>
      <c r="S413" s="109">
        <v>0.36000000000001364</v>
      </c>
      <c r="T413" s="109">
        <v>0.41700000000003001</v>
      </c>
      <c r="U413" s="109">
        <v>0.36599999999987176</v>
      </c>
      <c r="V413" s="427">
        <v>0.40500000000014325</v>
      </c>
      <c r="W413" s="109">
        <v>0.36899999999997135</v>
      </c>
      <c r="X413" s="109">
        <v>0.31799999999998363</v>
      </c>
      <c r="Y413" s="109">
        <v>0.41100000000000136</v>
      </c>
      <c r="Z413" s="109">
        <v>0.36899999999997135</v>
      </c>
      <c r="AA413" s="109">
        <v>0.32100000000008322</v>
      </c>
      <c r="AB413" s="109">
        <v>0.32099999999991269</v>
      </c>
      <c r="AC413" s="124">
        <f>SUM(E413:AB413)</f>
        <v>8.4899999999999523</v>
      </c>
    </row>
    <row r="414" spans="1:30" x14ac:dyDescent="0.2">
      <c r="A414" s="2729"/>
      <c r="B414" s="2723"/>
      <c r="C414" s="11" t="s">
        <v>487</v>
      </c>
      <c r="D414" s="1156" t="s">
        <v>509</v>
      </c>
      <c r="E414" s="110">
        <v>0.12300000000050204</v>
      </c>
      <c r="F414" s="110">
        <v>0.15899999999965075</v>
      </c>
      <c r="G414" s="110">
        <v>0.1500000000005457</v>
      </c>
      <c r="H414" s="110">
        <v>0.14699999999993452</v>
      </c>
      <c r="I414" s="110">
        <v>0.15299999999979264</v>
      </c>
      <c r="J414" s="110">
        <v>0.17100000000073123</v>
      </c>
      <c r="K414" s="110">
        <v>0.17699999999922511</v>
      </c>
      <c r="L414" s="110">
        <v>0.16200000000026193</v>
      </c>
      <c r="M414" s="110">
        <v>0.17399999999997817</v>
      </c>
      <c r="N414" s="110">
        <v>0.18599999999969441</v>
      </c>
      <c r="O414" s="110">
        <v>0.19200000000091677</v>
      </c>
      <c r="P414" s="110">
        <v>0.18299999999908323</v>
      </c>
      <c r="Q414" s="110">
        <v>0.22800000000006548</v>
      </c>
      <c r="R414" s="110">
        <v>0.17999999999983629</v>
      </c>
      <c r="S414" s="110">
        <v>0.19800000000077489</v>
      </c>
      <c r="T414" s="110">
        <v>0.20100000000002183</v>
      </c>
      <c r="U414" s="110">
        <v>0.18299999999908323</v>
      </c>
      <c r="V414" s="110">
        <v>0.20699999999987995</v>
      </c>
      <c r="W414" s="110">
        <v>0.16500000000087311</v>
      </c>
      <c r="X414" s="110">
        <v>0.14699999999993452</v>
      </c>
      <c r="Y414" s="110">
        <v>0.18900000000030559</v>
      </c>
      <c r="Z414" s="110">
        <v>0.16800000000012005</v>
      </c>
      <c r="AA414" s="110">
        <v>0.16199999999889769</v>
      </c>
      <c r="AB414" s="110">
        <v>0.15299999999979264</v>
      </c>
      <c r="AC414" s="124">
        <f>SUM(E414:AB414)</f>
        <v>4.1579999999999018</v>
      </c>
    </row>
    <row r="415" spans="1:30" ht="12" x14ac:dyDescent="0.2">
      <c r="A415" s="2729"/>
      <c r="B415" s="2723"/>
      <c r="C415" s="11" t="s">
        <v>8</v>
      </c>
      <c r="D415" s="1156" t="s">
        <v>468</v>
      </c>
      <c r="E415" s="2578">
        <v>14</v>
      </c>
      <c r="F415" s="2578">
        <v>12</v>
      </c>
      <c r="G415" s="2578">
        <v>12</v>
      </c>
      <c r="H415" s="2578">
        <v>16</v>
      </c>
      <c r="I415" s="2578">
        <v>13</v>
      </c>
      <c r="J415" s="2578">
        <v>18</v>
      </c>
      <c r="K415" s="2578">
        <v>19</v>
      </c>
      <c r="L415" s="2578">
        <v>26</v>
      </c>
      <c r="M415" s="2578">
        <v>26</v>
      </c>
      <c r="N415" s="2578">
        <v>25</v>
      </c>
      <c r="O415" s="2578">
        <v>26</v>
      </c>
      <c r="P415" s="2578">
        <v>33</v>
      </c>
      <c r="Q415" s="2578">
        <v>26</v>
      </c>
      <c r="R415" s="2578">
        <v>23</v>
      </c>
      <c r="S415" s="2578">
        <v>22</v>
      </c>
      <c r="T415" s="2578">
        <v>22</v>
      </c>
      <c r="U415" s="2578">
        <v>20</v>
      </c>
      <c r="V415" s="2578">
        <v>20</v>
      </c>
      <c r="W415" s="2578">
        <v>20</v>
      </c>
      <c r="X415" s="2578">
        <v>19</v>
      </c>
      <c r="Y415" s="2578">
        <v>19</v>
      </c>
      <c r="Z415" s="2578">
        <v>17</v>
      </c>
      <c r="AA415" s="2578">
        <v>21</v>
      </c>
      <c r="AB415" s="2578">
        <v>15</v>
      </c>
      <c r="AC415" s="83"/>
      <c r="AD415" s="78"/>
    </row>
    <row r="416" spans="1:30" ht="12" thickBot="1" x14ac:dyDescent="0.25">
      <c r="A416" s="2730"/>
      <c r="B416" s="2724"/>
      <c r="C416" s="46" t="s">
        <v>16</v>
      </c>
      <c r="D416" s="46"/>
      <c r="E416" s="110">
        <f t="shared" ref="E416:AC416" si="124">E414/E413</f>
        <v>0.60294117647319434</v>
      </c>
      <c r="F416" s="110">
        <f t="shared" si="124"/>
        <v>0.67088607594782779</v>
      </c>
      <c r="G416" s="110">
        <f t="shared" si="124"/>
        <v>0.72463768116187977</v>
      </c>
      <c r="H416" s="428">
        <f t="shared" si="124"/>
        <v>0.64473684210527304</v>
      </c>
      <c r="I416" s="110">
        <f t="shared" si="124"/>
        <v>0.62195121951140042</v>
      </c>
      <c r="J416" s="110">
        <f t="shared" si="124"/>
        <v>0.60638297872603542</v>
      </c>
      <c r="K416" s="110">
        <f t="shared" si="124"/>
        <v>0.51304347825858299</v>
      </c>
      <c r="L416" s="110">
        <f t="shared" si="124"/>
        <v>0.4390243902446464</v>
      </c>
      <c r="M416" s="110">
        <f t="shared" si="124"/>
        <v>0.42028985507230854</v>
      </c>
      <c r="N416" s="428">
        <f t="shared" si="124"/>
        <v>0.40789473684147048</v>
      </c>
      <c r="O416" s="110">
        <f t="shared" si="124"/>
        <v>0.41830065359671387</v>
      </c>
      <c r="P416" s="110">
        <f t="shared" si="124"/>
        <v>0.40939597315230897</v>
      </c>
      <c r="Q416" s="110">
        <f t="shared" si="124"/>
        <v>0.41988950276259057</v>
      </c>
      <c r="R416" s="110">
        <f t="shared" si="124"/>
        <v>0.45454545454502393</v>
      </c>
      <c r="S416" s="110">
        <f t="shared" si="124"/>
        <v>0.55000000000213167</v>
      </c>
      <c r="T416" s="110">
        <f t="shared" si="124"/>
        <v>0.48201438848922629</v>
      </c>
      <c r="U416" s="110">
        <f t="shared" si="124"/>
        <v>0.49999999999767036</v>
      </c>
      <c r="V416" s="428">
        <f t="shared" si="124"/>
        <v>0.5111111111106339</v>
      </c>
      <c r="W416" s="110">
        <f t="shared" si="124"/>
        <v>0.44715447154711635</v>
      </c>
      <c r="X416" s="110">
        <f t="shared" si="124"/>
        <v>0.4622641509432141</v>
      </c>
      <c r="Y416" s="110">
        <f t="shared" si="124"/>
        <v>0.45985401459928216</v>
      </c>
      <c r="Z416" s="110">
        <f t="shared" si="124"/>
        <v>0.45528455284588915</v>
      </c>
      <c r="AA416" s="110">
        <f t="shared" si="124"/>
        <v>0.50467289719269681</v>
      </c>
      <c r="AB416" s="110">
        <f t="shared" si="124"/>
        <v>0.47663551401817522</v>
      </c>
      <c r="AC416" s="122">
        <f t="shared" si="124"/>
        <v>0.48975265017666963</v>
      </c>
    </row>
    <row r="417" spans="1:30" x14ac:dyDescent="0.2">
      <c r="A417" s="2728" t="s">
        <v>99</v>
      </c>
      <c r="B417" s="2725" t="s">
        <v>886</v>
      </c>
      <c r="C417" s="10" t="s">
        <v>486</v>
      </c>
      <c r="D417" s="1153" t="s">
        <v>509</v>
      </c>
      <c r="E417" s="109">
        <v>0.11400000000003274</v>
      </c>
      <c r="F417" s="109">
        <v>0.12900000000036016</v>
      </c>
      <c r="G417" s="109">
        <v>0.1169999999999618</v>
      </c>
      <c r="H417" s="427">
        <v>7.4999999999590727E-2</v>
      </c>
      <c r="I417" s="109">
        <v>6.900000000041473E-2</v>
      </c>
      <c r="J417" s="109">
        <v>7.3499999999967258E-2</v>
      </c>
      <c r="K417" s="109">
        <v>9.5999999999776264E-2</v>
      </c>
      <c r="L417" s="109">
        <v>0.10800000000017462</v>
      </c>
      <c r="M417" s="109">
        <v>0.12299999999981992</v>
      </c>
      <c r="N417" s="427">
        <v>0.16200000000026193</v>
      </c>
      <c r="O417" s="109">
        <v>0.19349999999985812</v>
      </c>
      <c r="P417" s="109">
        <v>0.17699999999990723</v>
      </c>
      <c r="Q417" s="109">
        <v>0.18299999999976535</v>
      </c>
      <c r="R417" s="109">
        <v>0.1260000000004311</v>
      </c>
      <c r="S417" s="109">
        <v>5.7000000000016371E-2</v>
      </c>
      <c r="T417" s="109">
        <v>0.18450000000007094</v>
      </c>
      <c r="U417" s="109">
        <v>0.13049999999998363</v>
      </c>
      <c r="V417" s="427">
        <v>0.17699999999990723</v>
      </c>
      <c r="W417" s="109">
        <v>0.15149999999948704</v>
      </c>
      <c r="X417" s="109">
        <v>0.15300000000047476</v>
      </c>
      <c r="Y417" s="109">
        <v>0.19649999999978718</v>
      </c>
      <c r="Z417" s="109">
        <v>0.1725000000003547</v>
      </c>
      <c r="AA417" s="109">
        <v>0.12899999999967804</v>
      </c>
      <c r="AB417" s="109">
        <v>0.13349999999991269</v>
      </c>
      <c r="AC417" s="124">
        <f>SUM(E417:AB417)</f>
        <v>3.2309999999999945</v>
      </c>
    </row>
    <row r="418" spans="1:30" x14ac:dyDescent="0.2">
      <c r="A418" s="2729"/>
      <c r="B418" s="2726"/>
      <c r="C418" s="11" t="s">
        <v>487</v>
      </c>
      <c r="D418" s="1156" t="s">
        <v>509</v>
      </c>
      <c r="E418" s="82">
        <v>4.7999999999888132E-2</v>
      </c>
      <c r="F418" s="82">
        <v>6.0000000000115961E-2</v>
      </c>
      <c r="G418" s="82">
        <v>5.7000000000016371E-2</v>
      </c>
      <c r="H418" s="430">
        <v>5.5499999999881311E-2</v>
      </c>
      <c r="I418" s="82">
        <v>5.7000000000016371E-2</v>
      </c>
      <c r="J418" s="82">
        <v>5.8499999999980901E-2</v>
      </c>
      <c r="K418" s="82">
        <v>5.5500000000051841E-2</v>
      </c>
      <c r="L418" s="82">
        <v>5.5500000000051841E-2</v>
      </c>
      <c r="M418" s="82">
        <v>6.450000000000955E-2</v>
      </c>
      <c r="N418" s="430">
        <v>7.2000000000002728E-2</v>
      </c>
      <c r="O418" s="82">
        <v>7.3499999999967258E-2</v>
      </c>
      <c r="P418" s="82">
        <v>7.0500000000038199E-2</v>
      </c>
      <c r="Q418" s="82">
        <v>7.4999999999931788E-2</v>
      </c>
      <c r="R418" s="82">
        <v>0.15000000000003411</v>
      </c>
      <c r="S418" s="82">
        <v>4.2000000000030013E-2</v>
      </c>
      <c r="T418" s="82">
        <v>4.1999999999859483E-2</v>
      </c>
      <c r="U418" s="82">
        <v>7.0500000000038199E-2</v>
      </c>
      <c r="V418" s="430">
        <v>7.6500000000066848E-2</v>
      </c>
      <c r="W418" s="82">
        <v>6.149999999990996E-2</v>
      </c>
      <c r="X418" s="82">
        <v>5.5500000000051841E-2</v>
      </c>
      <c r="Y418" s="82">
        <v>6.7499999999938609E-2</v>
      </c>
      <c r="Z418" s="82">
        <v>5.7000000000016371E-2</v>
      </c>
      <c r="AA418" s="82">
        <v>5.5500000000051841E-2</v>
      </c>
      <c r="AB418" s="82">
        <v>5.0999999999987722E-2</v>
      </c>
      <c r="AC418" s="124">
        <f>SUM(E418:AB418)</f>
        <v>1.5314999999999372</v>
      </c>
    </row>
    <row r="419" spans="1:30" ht="12" x14ac:dyDescent="0.2">
      <c r="A419" s="2729"/>
      <c r="B419" s="2726"/>
      <c r="C419" s="11" t="s">
        <v>8</v>
      </c>
      <c r="D419" s="1156" t="s">
        <v>468</v>
      </c>
      <c r="E419" s="2579">
        <v>7</v>
      </c>
      <c r="F419" s="2579">
        <v>7</v>
      </c>
      <c r="G419" s="2579">
        <v>4</v>
      </c>
      <c r="H419" s="2579">
        <v>4</v>
      </c>
      <c r="I419" s="2579">
        <v>4</v>
      </c>
      <c r="J419" s="2579">
        <v>5</v>
      </c>
      <c r="K419" s="2579">
        <v>8</v>
      </c>
      <c r="L419" s="2579">
        <v>8</v>
      </c>
      <c r="M419" s="2579">
        <v>6</v>
      </c>
      <c r="N419" s="2579">
        <v>10</v>
      </c>
      <c r="O419" s="2579">
        <v>13</v>
      </c>
      <c r="P419" s="2579">
        <v>9</v>
      </c>
      <c r="Q419" s="2579">
        <v>11</v>
      </c>
      <c r="R419" s="2579">
        <v>9</v>
      </c>
      <c r="S419" s="2579">
        <v>7</v>
      </c>
      <c r="T419" s="2579">
        <v>9</v>
      </c>
      <c r="U419" s="2579">
        <v>11</v>
      </c>
      <c r="V419" s="2579">
        <v>9</v>
      </c>
      <c r="W419" s="2579">
        <v>9</v>
      </c>
      <c r="X419" s="2579">
        <v>9</v>
      </c>
      <c r="Y419" s="2579">
        <v>8</v>
      </c>
      <c r="Z419" s="2579">
        <v>8</v>
      </c>
      <c r="AA419" s="2579">
        <v>4</v>
      </c>
      <c r="AB419" s="2579">
        <v>4</v>
      </c>
      <c r="AC419" s="83"/>
    </row>
    <row r="420" spans="1:30" ht="12" thickBot="1" x14ac:dyDescent="0.25">
      <c r="A420" s="2730"/>
      <c r="B420" s="2727"/>
      <c r="C420" s="46" t="s">
        <v>16</v>
      </c>
      <c r="D420" s="46"/>
      <c r="E420" s="110">
        <f t="shared" ref="E420:AC420" si="125">E418/E417</f>
        <v>0.42105263157784512</v>
      </c>
      <c r="F420" s="110">
        <f t="shared" si="125"/>
        <v>0.46511627906936781</v>
      </c>
      <c r="G420" s="110">
        <f t="shared" si="125"/>
        <v>0.48717948717978615</v>
      </c>
      <c r="H420" s="428">
        <f t="shared" si="125"/>
        <v>0.74000000000245558</v>
      </c>
      <c r="I420" s="110">
        <f t="shared" si="125"/>
        <v>0.82608695651701114</v>
      </c>
      <c r="J420" s="110">
        <f t="shared" si="125"/>
        <v>0.79591836734703347</v>
      </c>
      <c r="K420" s="110">
        <f t="shared" si="125"/>
        <v>0.57812500000188738</v>
      </c>
      <c r="L420" s="110">
        <f t="shared" si="125"/>
        <v>0.51388888888853801</v>
      </c>
      <c r="M420" s="110">
        <f t="shared" si="125"/>
        <v>0.52439024390328437</v>
      </c>
      <c r="N420" s="428">
        <f t="shared" si="125"/>
        <v>0.44444444444374265</v>
      </c>
      <c r="O420" s="110">
        <f t="shared" si="125"/>
        <v>0.37984496124041939</v>
      </c>
      <c r="P420" s="110">
        <f t="shared" si="125"/>
        <v>0.39830508474618725</v>
      </c>
      <c r="Q420" s="110">
        <f t="shared" si="125"/>
        <v>0.40983606557392327</v>
      </c>
      <c r="R420" s="110">
        <f t="shared" si="125"/>
        <v>1.190476190472388</v>
      </c>
      <c r="S420" s="110">
        <f t="shared" si="125"/>
        <v>0.73684210526347282</v>
      </c>
      <c r="T420" s="110">
        <f t="shared" si="125"/>
        <v>0.22764227642191509</v>
      </c>
      <c r="U420" s="110">
        <f t="shared" si="125"/>
        <v>0.54022988505783176</v>
      </c>
      <c r="V420" s="428">
        <f t="shared" si="125"/>
        <v>0.43220338983111267</v>
      </c>
      <c r="W420" s="110">
        <f t="shared" si="125"/>
        <v>0.40594059406018607</v>
      </c>
      <c r="X420" s="110">
        <f t="shared" si="125"/>
        <v>0.36274509803842891</v>
      </c>
      <c r="Y420" s="110">
        <f t="shared" si="125"/>
        <v>0.34351145038173903</v>
      </c>
      <c r="Z420" s="110">
        <f t="shared" si="125"/>
        <v>0.3304347826081111</v>
      </c>
      <c r="AA420" s="110">
        <f t="shared" si="125"/>
        <v>0.43023255814101052</v>
      </c>
      <c r="AB420" s="110">
        <f t="shared" si="125"/>
        <v>0.38202247191027022</v>
      </c>
      <c r="AC420" s="122">
        <f t="shared" si="125"/>
        <v>0.47400185701019493</v>
      </c>
    </row>
    <row r="421" spans="1:30" x14ac:dyDescent="0.2">
      <c r="A421" s="2728" t="s">
        <v>111</v>
      </c>
      <c r="B421" s="2725" t="s">
        <v>789</v>
      </c>
      <c r="C421" s="10" t="s">
        <v>486</v>
      </c>
      <c r="D421" s="1153" t="s">
        <v>509</v>
      </c>
      <c r="E421" s="109">
        <v>0.10799999999653664</v>
      </c>
      <c r="F421" s="109">
        <v>0.14600000000064028</v>
      </c>
      <c r="G421" s="109">
        <v>0.13200000000142609</v>
      </c>
      <c r="H421" s="427">
        <v>0.13200000000142609</v>
      </c>
      <c r="I421" s="109">
        <v>0.12399999999979627</v>
      </c>
      <c r="J421" s="109">
        <v>0.17199999999866122</v>
      </c>
      <c r="K421" s="109">
        <v>0.23400000000037835</v>
      </c>
      <c r="L421" s="109">
        <v>0.22999999999956344</v>
      </c>
      <c r="M421" s="109">
        <v>0.22000000000116415</v>
      </c>
      <c r="N421" s="427">
        <v>0.25999999999839929</v>
      </c>
      <c r="O421" s="109">
        <v>0.26000000000203727</v>
      </c>
      <c r="P421" s="109">
        <v>0.23999999999796273</v>
      </c>
      <c r="Q421" s="109">
        <v>0.27999999999883585</v>
      </c>
      <c r="R421" s="109">
        <v>0.26000000000203727</v>
      </c>
      <c r="S421" s="109">
        <v>0.22000000000116415</v>
      </c>
      <c r="T421" s="109">
        <v>0.17999999999665306</v>
      </c>
      <c r="U421" s="109">
        <v>0.24000000000160071</v>
      </c>
      <c r="V421" s="427">
        <v>0.31999999999970896</v>
      </c>
      <c r="W421" s="109">
        <v>0.27999999999883585</v>
      </c>
      <c r="X421" s="109">
        <v>0.36000000000058208</v>
      </c>
      <c r="Y421" s="109">
        <v>0.2000000000007276</v>
      </c>
      <c r="Z421" s="109">
        <v>0.25999999999839929</v>
      </c>
      <c r="AA421" s="109">
        <v>0.22000000000116415</v>
      </c>
      <c r="AB421" s="109">
        <v>0.2000000000007276</v>
      </c>
      <c r="AC421" s="124">
        <f>SUM(E421:AB421)</f>
        <v>5.2779999999984284</v>
      </c>
    </row>
    <row r="422" spans="1:30" x14ac:dyDescent="0.2">
      <c r="A422" s="2729"/>
      <c r="B422" s="2726"/>
      <c r="C422" s="11" t="s">
        <v>487</v>
      </c>
      <c r="D422" s="1156" t="s">
        <v>509</v>
      </c>
      <c r="E422" s="82">
        <v>0</v>
      </c>
      <c r="F422" s="82">
        <v>0</v>
      </c>
      <c r="G422" s="82">
        <v>0</v>
      </c>
      <c r="H422" s="430">
        <v>0</v>
      </c>
      <c r="I422" s="82">
        <v>0</v>
      </c>
      <c r="J422" s="82">
        <v>0</v>
      </c>
      <c r="K422" s="82">
        <v>0</v>
      </c>
      <c r="L422" s="82">
        <v>0</v>
      </c>
      <c r="M422" s="82">
        <v>0</v>
      </c>
      <c r="N422" s="430">
        <v>0</v>
      </c>
      <c r="O422" s="82">
        <v>0</v>
      </c>
      <c r="P422" s="82">
        <v>0</v>
      </c>
      <c r="Q422" s="82">
        <v>0</v>
      </c>
      <c r="R422" s="82">
        <v>0</v>
      </c>
      <c r="S422" s="82">
        <v>0</v>
      </c>
      <c r="T422" s="82">
        <v>0</v>
      </c>
      <c r="U422" s="82">
        <v>0</v>
      </c>
      <c r="V422" s="430">
        <v>0</v>
      </c>
      <c r="W422" s="82">
        <v>0</v>
      </c>
      <c r="X422" s="82">
        <v>0</v>
      </c>
      <c r="Y422" s="82">
        <v>0</v>
      </c>
      <c r="Z422" s="82">
        <v>0</v>
      </c>
      <c r="AA422" s="82">
        <v>0</v>
      </c>
      <c r="AB422" s="82">
        <v>0</v>
      </c>
      <c r="AC422" s="124">
        <f>SUM(E422:AB422)</f>
        <v>0</v>
      </c>
      <c r="AD422" s="667" t="s">
        <v>474</v>
      </c>
    </row>
    <row r="423" spans="1:30" ht="12" x14ac:dyDescent="0.2">
      <c r="A423" s="2729"/>
      <c r="B423" s="2726"/>
      <c r="C423" s="11" t="s">
        <v>8</v>
      </c>
      <c r="D423" s="1156" t="s">
        <v>468</v>
      </c>
      <c r="E423" s="2580">
        <v>11</v>
      </c>
      <c r="F423" s="2580">
        <v>9</v>
      </c>
      <c r="G423" s="2580">
        <v>9</v>
      </c>
      <c r="H423" s="2580">
        <v>10</v>
      </c>
      <c r="I423" s="2580">
        <v>9</v>
      </c>
      <c r="J423" s="2580">
        <v>12</v>
      </c>
      <c r="K423" s="2580">
        <v>16</v>
      </c>
      <c r="L423" s="2580">
        <v>16</v>
      </c>
      <c r="M423" s="2580">
        <v>14</v>
      </c>
      <c r="N423" s="2580">
        <v>15</v>
      </c>
      <c r="O423" s="2580">
        <v>17</v>
      </c>
      <c r="P423" s="2580">
        <v>16</v>
      </c>
      <c r="Q423" s="2580">
        <v>15</v>
      </c>
      <c r="R423" s="2580">
        <v>15</v>
      </c>
      <c r="S423" s="2580">
        <v>14</v>
      </c>
      <c r="T423" s="2580">
        <v>14</v>
      </c>
      <c r="U423" s="2580">
        <v>16</v>
      </c>
      <c r="V423" s="2580">
        <v>18</v>
      </c>
      <c r="W423" s="2580">
        <v>18</v>
      </c>
      <c r="X423" s="2580">
        <v>17</v>
      </c>
      <c r="Y423" s="2580">
        <v>18</v>
      </c>
      <c r="Z423" s="2580">
        <v>17</v>
      </c>
      <c r="AA423" s="2580">
        <v>14</v>
      </c>
      <c r="AB423" s="2580">
        <v>12</v>
      </c>
      <c r="AC423" s="83"/>
    </row>
    <row r="424" spans="1:30" ht="12" thickBot="1" x14ac:dyDescent="0.25">
      <c r="A424" s="2730"/>
      <c r="B424" s="2727"/>
      <c r="C424" s="46" t="s">
        <v>16</v>
      </c>
      <c r="D424" s="46"/>
      <c r="E424" s="110">
        <f t="shared" ref="E424:AC424" si="126">E422/E421</f>
        <v>0</v>
      </c>
      <c r="F424" s="110">
        <f t="shared" si="126"/>
        <v>0</v>
      </c>
      <c r="G424" s="110">
        <f t="shared" si="126"/>
        <v>0</v>
      </c>
      <c r="H424" s="428">
        <f t="shared" si="126"/>
        <v>0</v>
      </c>
      <c r="I424" s="110">
        <f t="shared" si="126"/>
        <v>0</v>
      </c>
      <c r="J424" s="110">
        <f t="shared" si="126"/>
        <v>0</v>
      </c>
      <c r="K424" s="110">
        <f t="shared" si="126"/>
        <v>0</v>
      </c>
      <c r="L424" s="110">
        <f t="shared" si="126"/>
        <v>0</v>
      </c>
      <c r="M424" s="110">
        <f t="shared" si="126"/>
        <v>0</v>
      </c>
      <c r="N424" s="428">
        <f t="shared" si="126"/>
        <v>0</v>
      </c>
      <c r="O424" s="110">
        <f t="shared" si="126"/>
        <v>0</v>
      </c>
      <c r="P424" s="110">
        <f t="shared" si="126"/>
        <v>0</v>
      </c>
      <c r="Q424" s="110">
        <f t="shared" si="126"/>
        <v>0</v>
      </c>
      <c r="R424" s="110">
        <f t="shared" si="126"/>
        <v>0</v>
      </c>
      <c r="S424" s="110">
        <f t="shared" si="126"/>
        <v>0</v>
      </c>
      <c r="T424" s="110">
        <f t="shared" si="126"/>
        <v>0</v>
      </c>
      <c r="U424" s="110">
        <f t="shared" si="126"/>
        <v>0</v>
      </c>
      <c r="V424" s="428">
        <f t="shared" si="126"/>
        <v>0</v>
      </c>
      <c r="W424" s="110">
        <f t="shared" si="126"/>
        <v>0</v>
      </c>
      <c r="X424" s="110">
        <f t="shared" si="126"/>
        <v>0</v>
      </c>
      <c r="Y424" s="110">
        <f t="shared" si="126"/>
        <v>0</v>
      </c>
      <c r="Z424" s="110">
        <f t="shared" si="126"/>
        <v>0</v>
      </c>
      <c r="AA424" s="110">
        <f t="shared" si="126"/>
        <v>0</v>
      </c>
      <c r="AB424" s="110">
        <f t="shared" si="126"/>
        <v>0</v>
      </c>
      <c r="AC424" s="122">
        <f t="shared" si="126"/>
        <v>0</v>
      </c>
    </row>
    <row r="425" spans="1:30" x14ac:dyDescent="0.2">
      <c r="A425" s="593"/>
      <c r="B425" s="594" t="s">
        <v>18</v>
      </c>
      <c r="C425" s="10" t="s">
        <v>486</v>
      </c>
      <c r="D425" s="1153" t="s">
        <v>509</v>
      </c>
      <c r="E425" s="322">
        <v>3.4999999999126886E-4</v>
      </c>
      <c r="F425" s="322">
        <v>7.3000000001047737E-4</v>
      </c>
      <c r="G425" s="322">
        <v>7.8999999999359715E-4</v>
      </c>
      <c r="H425" s="457">
        <v>8.8000000000465668E-4</v>
      </c>
      <c r="I425" s="322">
        <v>8.0000000000291036E-4</v>
      </c>
      <c r="J425" s="322">
        <v>8.4999999999126887E-4</v>
      </c>
      <c r="K425" s="322">
        <v>6.5000000000873116E-4</v>
      </c>
      <c r="L425" s="322">
        <v>5.9999999999126887E-4</v>
      </c>
      <c r="M425" s="322">
        <v>1.9999999999708963E-4</v>
      </c>
      <c r="N425" s="457">
        <v>2.0000000001164155E-4</v>
      </c>
      <c r="O425" s="322">
        <v>4.999999998835847E-5</v>
      </c>
      <c r="P425" s="322">
        <v>2.0000000001164155E-4</v>
      </c>
      <c r="Q425" s="322">
        <v>9.9999999991268857E-5</v>
      </c>
      <c r="R425" s="322">
        <v>1.0000000000582077E-4</v>
      </c>
      <c r="S425" s="322">
        <v>1.199999999953434E-4</v>
      </c>
      <c r="T425" s="322">
        <v>1.3000000000465661E-4</v>
      </c>
      <c r="U425" s="322">
        <v>9.9999999991268857E-5</v>
      </c>
      <c r="V425" s="457">
        <v>1.200000000098953E-4</v>
      </c>
      <c r="W425" s="322">
        <v>5.0000000002910387E-5</v>
      </c>
      <c r="X425" s="322">
        <v>1.4999999999417923E-4</v>
      </c>
      <c r="Y425" s="322">
        <v>1.1000000000058208E-4</v>
      </c>
      <c r="Z425" s="322">
        <v>3.0000000000291041E-4</v>
      </c>
      <c r="AA425" s="322">
        <v>2.2999999999592547E-4</v>
      </c>
      <c r="AB425" s="322">
        <v>2.2999999999592547E-4</v>
      </c>
      <c r="AC425" s="127">
        <f>SUM(E425:AB425)</f>
        <v>8.0399999999935974E-3</v>
      </c>
      <c r="AD425" s="589">
        <f>MAX(E425:AB425)</f>
        <v>8.8000000000465668E-4</v>
      </c>
    </row>
    <row r="426" spans="1:30" ht="12" thickBot="1" x14ac:dyDescent="0.25">
      <c r="A426" s="597"/>
      <c r="B426" s="599" t="s">
        <v>19</v>
      </c>
      <c r="C426" s="45" t="s">
        <v>486</v>
      </c>
      <c r="D426" s="1211" t="s">
        <v>509</v>
      </c>
      <c r="E426" s="422">
        <v>2.2000000000116417E-4</v>
      </c>
      <c r="F426" s="422">
        <v>2.9000000000087311E-4</v>
      </c>
      <c r="G426" s="422">
        <v>2.7000000000407454E-4</v>
      </c>
      <c r="H426" s="467">
        <v>2.6999999999679857E-4</v>
      </c>
      <c r="I426" s="422">
        <v>2.6999999999679857E-4</v>
      </c>
      <c r="J426" s="422">
        <v>2.6000000000203725E-4</v>
      </c>
      <c r="K426" s="422">
        <v>2.7999999999883587E-4</v>
      </c>
      <c r="L426" s="422">
        <v>2.6000000000203725E-4</v>
      </c>
      <c r="M426" s="422">
        <v>2.6000000000203725E-4</v>
      </c>
      <c r="N426" s="467">
        <v>1.8999999999505236E-4</v>
      </c>
      <c r="O426" s="422">
        <v>2.5000000000000001E-4</v>
      </c>
      <c r="P426" s="422">
        <v>2.0000000000436558E-4</v>
      </c>
      <c r="Q426" s="422">
        <v>2.9999999999563443E-4</v>
      </c>
      <c r="R426" s="422">
        <v>3.0000000000291041E-4</v>
      </c>
      <c r="S426" s="422">
        <v>1.9999999999708963E-4</v>
      </c>
      <c r="T426" s="422">
        <v>3.0000000000291041E-4</v>
      </c>
      <c r="U426" s="422">
        <v>1.9999999999708963E-4</v>
      </c>
      <c r="V426" s="467">
        <v>3.0000000000291041E-4</v>
      </c>
      <c r="W426" s="422">
        <v>1.9999999999708963E-4</v>
      </c>
      <c r="X426" s="422">
        <v>2.8000000000611179E-4</v>
      </c>
      <c r="Y426" s="422">
        <v>2.199999999938882E-4</v>
      </c>
      <c r="Z426" s="422">
        <v>3.0000000000291041E-4</v>
      </c>
      <c r="AA426" s="422">
        <v>2.5000000000000001E-4</v>
      </c>
      <c r="AB426" s="422">
        <v>2.5000000000000001E-4</v>
      </c>
      <c r="AC426" s="122">
        <f>SUM(E426:AB426)</f>
        <v>6.1200000000026216E-3</v>
      </c>
      <c r="AD426" s="589">
        <f>MAX(E426:AB426)</f>
        <v>3.0000000000291041E-4</v>
      </c>
    </row>
    <row r="427" spans="1:30" ht="10.5" customHeight="1" x14ac:dyDescent="0.2">
      <c r="A427" s="2746" t="s">
        <v>154</v>
      </c>
      <c r="B427" s="2747"/>
      <c r="C427" s="12" t="s">
        <v>486</v>
      </c>
      <c r="D427" s="10"/>
      <c r="E427" s="109">
        <f>E405+E409+E413+E417</f>
        <v>0.61800000000107502</v>
      </c>
      <c r="F427" s="109">
        <f t="shared" ref="F427:AB427" si="127">F405+F409+F413+F417</f>
        <v>0.72600000000005593</v>
      </c>
      <c r="G427" s="109">
        <f t="shared" si="127"/>
        <v>0.62399999999837519</v>
      </c>
      <c r="H427" s="427">
        <f t="shared" si="127"/>
        <v>0.66300000000188675</v>
      </c>
      <c r="I427" s="109">
        <f t="shared" si="127"/>
        <v>0.67500000000006821</v>
      </c>
      <c r="J427" s="109">
        <f t="shared" si="127"/>
        <v>0.68549999999896727</v>
      </c>
      <c r="K427" s="109">
        <f t="shared" si="127"/>
        <v>0.95100000000002183</v>
      </c>
      <c r="L427" s="109">
        <f t="shared" si="127"/>
        <v>1.0170000000010191</v>
      </c>
      <c r="M427" s="109">
        <f t="shared" si="127"/>
        <v>1.1369999999993752</v>
      </c>
      <c r="N427" s="427">
        <f t="shared" si="127"/>
        <v>1.2179999999996767</v>
      </c>
      <c r="O427" s="109">
        <f t="shared" si="127"/>
        <v>1.4024999999999181</v>
      </c>
      <c r="P427" s="109">
        <f t="shared" si="127"/>
        <v>1.1640000000007831</v>
      </c>
      <c r="Q427" s="109">
        <f t="shared" si="127"/>
        <v>1.6259999999975321</v>
      </c>
      <c r="R427" s="109">
        <f t="shared" si="127"/>
        <v>1.1220000000026289</v>
      </c>
      <c r="S427" s="109">
        <f t="shared" si="127"/>
        <v>0.98699999999882948</v>
      </c>
      <c r="T427" s="109">
        <f t="shared" si="127"/>
        <v>1.2315000000002101</v>
      </c>
      <c r="U427" s="109">
        <f t="shared" si="127"/>
        <v>1.0964999999993097</v>
      </c>
      <c r="V427" s="427">
        <f t="shared" si="127"/>
        <v>1.1220000000009236</v>
      </c>
      <c r="W427" s="109">
        <f t="shared" si="127"/>
        <v>1.3005000000001132</v>
      </c>
      <c r="X427" s="109">
        <f t="shared" si="127"/>
        <v>0.8610000000007858</v>
      </c>
      <c r="Y427" s="109">
        <f t="shared" si="127"/>
        <v>1.2074999999992428</v>
      </c>
      <c r="Z427" s="109">
        <f t="shared" si="127"/>
        <v>1.1414999999997804</v>
      </c>
      <c r="AA427" s="109">
        <f t="shared" si="127"/>
        <v>0.87000000000074351</v>
      </c>
      <c r="AB427" s="109">
        <f t="shared" si="127"/>
        <v>0.87449999999807915</v>
      </c>
      <c r="AC427" s="121">
        <f>AC405+AC409+AC413+AC417</f>
        <v>24.320999999999401</v>
      </c>
    </row>
    <row r="428" spans="1:30" ht="10.5" customHeight="1" thickBot="1" x14ac:dyDescent="0.25">
      <c r="A428" s="2748"/>
      <c r="B428" s="2749"/>
      <c r="C428" s="9" t="s">
        <v>487</v>
      </c>
      <c r="D428" s="239"/>
      <c r="E428" s="112">
        <f>E406+E410+E414+E418</f>
        <v>0.17100000000039017</v>
      </c>
      <c r="F428" s="112">
        <f t="shared" ref="F428:AB428" si="128">F406+F410+F414+F418</f>
        <v>0.21899999999976671</v>
      </c>
      <c r="G428" s="112">
        <f t="shared" si="128"/>
        <v>0.20700000000056207</v>
      </c>
      <c r="H428" s="448">
        <f t="shared" si="128"/>
        <v>0.20249999999981583</v>
      </c>
      <c r="I428" s="112">
        <f t="shared" si="128"/>
        <v>0.20999999999980901</v>
      </c>
      <c r="J428" s="112">
        <f t="shared" si="128"/>
        <v>0.22950000000071213</v>
      </c>
      <c r="K428" s="112">
        <f t="shared" si="128"/>
        <v>0.23249999999927695</v>
      </c>
      <c r="L428" s="112">
        <f t="shared" si="128"/>
        <v>0.21750000000031378</v>
      </c>
      <c r="M428" s="112">
        <f t="shared" si="128"/>
        <v>0.23849999999998772</v>
      </c>
      <c r="N428" s="448">
        <f t="shared" si="128"/>
        <v>0.25799999999969714</v>
      </c>
      <c r="O428" s="112">
        <f t="shared" si="128"/>
        <v>0.26550000000088403</v>
      </c>
      <c r="P428" s="112">
        <f t="shared" si="128"/>
        <v>0.25349999999912143</v>
      </c>
      <c r="Q428" s="112">
        <f t="shared" si="128"/>
        <v>0.30299999999999727</v>
      </c>
      <c r="R428" s="112">
        <f t="shared" si="128"/>
        <v>0.3299999999998704</v>
      </c>
      <c r="S428" s="112">
        <f t="shared" si="128"/>
        <v>0.2400000000008049</v>
      </c>
      <c r="T428" s="112">
        <f t="shared" si="128"/>
        <v>0.24299999999988131</v>
      </c>
      <c r="U428" s="112">
        <f t="shared" si="128"/>
        <v>0.25349999999912143</v>
      </c>
      <c r="V428" s="448">
        <f t="shared" si="128"/>
        <v>0.28349999999994679</v>
      </c>
      <c r="W428" s="112">
        <f t="shared" si="128"/>
        <v>0.22650000000078307</v>
      </c>
      <c r="X428" s="112">
        <f t="shared" si="128"/>
        <v>0.20249999999998636</v>
      </c>
      <c r="Y428" s="112">
        <f t="shared" si="128"/>
        <v>0.2565000000002442</v>
      </c>
      <c r="Z428" s="112">
        <f t="shared" si="128"/>
        <v>0.22500000000013642</v>
      </c>
      <c r="AA428" s="112">
        <f t="shared" si="128"/>
        <v>0.21749999999894953</v>
      </c>
      <c r="AB428" s="112">
        <f t="shared" si="128"/>
        <v>0.20399999999978036</v>
      </c>
      <c r="AC428" s="122">
        <f>AC406+AC410+AC414+AC418</f>
        <v>5.689499999999839</v>
      </c>
    </row>
    <row r="429" spans="1:30" ht="10.5" customHeight="1" x14ac:dyDescent="0.2">
      <c r="A429" s="2750" t="s">
        <v>155</v>
      </c>
      <c r="B429" s="2751"/>
      <c r="C429" s="7" t="s">
        <v>486</v>
      </c>
      <c r="D429" s="10"/>
      <c r="E429" s="109">
        <f>E383+E388-E427</f>
        <v>2.0999999998593921E-2</v>
      </c>
      <c r="F429" s="109">
        <f t="shared" ref="F429:AB429" si="129">F383+F388-F427</f>
        <v>3.9999999990527613E-3</v>
      </c>
      <c r="G429" s="109">
        <f t="shared" si="129"/>
        <v>3.5000000003094556E-2</v>
      </c>
      <c r="H429" s="427">
        <f t="shared" si="129"/>
        <v>-4.4000000004018602E-2</v>
      </c>
      <c r="I429" s="109">
        <f t="shared" si="129"/>
        <v>-2.3999999998864041E-2</v>
      </c>
      <c r="J429" s="109">
        <f t="shared" si="129"/>
        <v>3.6499999999421107E-2</v>
      </c>
      <c r="K429" s="109">
        <f t="shared" si="129"/>
        <v>-3.799999999728243E-2</v>
      </c>
      <c r="L429" s="109">
        <f t="shared" si="129"/>
        <v>8.9999999983660928E-3</v>
      </c>
      <c r="M429" s="109">
        <f t="shared" si="129"/>
        <v>4.2800000000274618E-2</v>
      </c>
      <c r="N429" s="427">
        <f t="shared" si="129"/>
        <v>0.12099999999990163</v>
      </c>
      <c r="O429" s="109">
        <f t="shared" si="129"/>
        <v>-7.8500000000758519E-2</v>
      </c>
      <c r="P429" s="109">
        <f t="shared" si="129"/>
        <v>0.18699999999987504</v>
      </c>
      <c r="Q429" s="109">
        <f t="shared" si="129"/>
        <v>-0.39693199999771811</v>
      </c>
      <c r="R429" s="109">
        <f t="shared" si="129"/>
        <v>-2.0000000022832864E-3</v>
      </c>
      <c r="S429" s="109">
        <f t="shared" si="129"/>
        <v>0.10400000000151977</v>
      </c>
      <c r="T429" s="109">
        <f t="shared" si="129"/>
        <v>-0.12150000000144701</v>
      </c>
      <c r="U429" s="109">
        <f t="shared" si="129"/>
        <v>-2.1499999999491592E-2</v>
      </c>
      <c r="V429" s="427">
        <f t="shared" si="129"/>
        <v>0.15399999999891634</v>
      </c>
      <c r="W429" s="109">
        <f t="shared" si="129"/>
        <v>-0.22849999999954207</v>
      </c>
      <c r="X429" s="109">
        <f t="shared" si="129"/>
        <v>9.4000000000050932E-2</v>
      </c>
      <c r="Y429" s="109">
        <f t="shared" si="129"/>
        <v>1.6500000000462478E-2</v>
      </c>
      <c r="Z429" s="109">
        <f t="shared" si="129"/>
        <v>-5.4499999999791271E-2</v>
      </c>
      <c r="AA429" s="109">
        <f t="shared" si="129"/>
        <v>4.2999999999722149E-2</v>
      </c>
      <c r="AB429" s="109">
        <f t="shared" si="129"/>
        <v>-1.7499999998108251E-2</v>
      </c>
      <c r="AC429" s="121" t="e">
        <f>#REF!+#REF!-AC427</f>
        <v>#REF!</v>
      </c>
    </row>
    <row r="430" spans="1:30" ht="10.5" customHeight="1" thickBot="1" x14ac:dyDescent="0.25">
      <c r="A430" s="2748"/>
      <c r="B430" s="2749"/>
      <c r="C430" s="9" t="s">
        <v>487</v>
      </c>
      <c r="D430" s="45"/>
      <c r="E430" s="126">
        <f t="shared" ref="E430:AB430" si="130">E384+E389-E428</f>
        <v>0.24599999999679767</v>
      </c>
      <c r="F430" s="274">
        <f t="shared" si="130"/>
        <v>0.24900000000098998</v>
      </c>
      <c r="G430" s="274">
        <f t="shared" si="130"/>
        <v>0.23899999999935062</v>
      </c>
      <c r="H430" s="514">
        <f t="shared" si="130"/>
        <v>0.2345000000009918</v>
      </c>
      <c r="I430" s="274">
        <f t="shared" si="130"/>
        <v>0.24299999999925603</v>
      </c>
      <c r="J430" s="274">
        <f t="shared" si="130"/>
        <v>0.25450000000057571</v>
      </c>
      <c r="K430" s="274">
        <f t="shared" si="130"/>
        <v>0.25750000000186901</v>
      </c>
      <c r="L430" s="274">
        <f t="shared" si="130"/>
        <v>0.27350000000012642</v>
      </c>
      <c r="M430" s="274">
        <f t="shared" si="130"/>
        <v>0.22749999999990678</v>
      </c>
      <c r="N430" s="514">
        <f t="shared" si="130"/>
        <v>0.28400000000067394</v>
      </c>
      <c r="O430" s="274">
        <f t="shared" si="130"/>
        <v>0.30649999999559441</v>
      </c>
      <c r="P430" s="274">
        <f t="shared" si="130"/>
        <v>4.1500000001860826E-2</v>
      </c>
      <c r="Q430" s="274">
        <f t="shared" si="130"/>
        <v>0.59399999999993724</v>
      </c>
      <c r="R430" s="274">
        <f t="shared" si="130"/>
        <v>0.20800000000195951</v>
      </c>
      <c r="S430" s="126">
        <f t="shared" si="130"/>
        <v>0.33299999999951524</v>
      </c>
      <c r="T430" s="274">
        <f t="shared" si="130"/>
        <v>0.34999999999951115</v>
      </c>
      <c r="U430" s="274">
        <f t="shared" si="130"/>
        <v>0.29350000000226828</v>
      </c>
      <c r="V430" s="514">
        <f t="shared" si="130"/>
        <v>0.33749999999878355</v>
      </c>
      <c r="W430" s="274">
        <f t="shared" si="130"/>
        <v>0.27749999999730335</v>
      </c>
      <c r="X430" s="274">
        <f t="shared" si="130"/>
        <v>0.23150000000157434</v>
      </c>
      <c r="Y430" s="274">
        <f t="shared" si="130"/>
        <v>0.30149999999838428</v>
      </c>
      <c r="Z430" s="274">
        <f t="shared" si="130"/>
        <v>0.26300000000196633</v>
      </c>
      <c r="AA430" s="274">
        <f t="shared" si="130"/>
        <v>0.26249999999879492</v>
      </c>
      <c r="AB430" s="274">
        <f t="shared" si="130"/>
        <v>0.22300000000308273</v>
      </c>
      <c r="AC430" s="122" t="e">
        <f>#REF!+#REF!-AC428</f>
        <v>#REF!</v>
      </c>
    </row>
    <row r="432" spans="1:30" ht="12" thickBot="1" x14ac:dyDescent="0.25"/>
    <row r="433" spans="1:32" ht="28.5" customHeight="1" thickBot="1" x14ac:dyDescent="0.25">
      <c r="A433" s="134" t="s">
        <v>17</v>
      </c>
      <c r="B433" s="135" t="s">
        <v>5</v>
      </c>
      <c r="C433" s="582" t="s">
        <v>14</v>
      </c>
      <c r="D433" s="582" t="s">
        <v>501</v>
      </c>
      <c r="E433" s="2769" t="s">
        <v>15</v>
      </c>
      <c r="F433" s="2769"/>
      <c r="G433" s="2769"/>
      <c r="H433" s="2769"/>
      <c r="I433" s="2769"/>
      <c r="J433" s="2769"/>
      <c r="K433" s="2769"/>
      <c r="L433" s="2769"/>
      <c r="M433" s="2769"/>
      <c r="N433" s="2769"/>
      <c r="O433" s="2769"/>
      <c r="P433" s="2769"/>
      <c r="Q433" s="2769"/>
      <c r="R433" s="2769"/>
      <c r="S433" s="2769"/>
      <c r="T433" s="2769"/>
      <c r="U433" s="2769"/>
      <c r="V433" s="2769"/>
      <c r="W433" s="2769"/>
      <c r="X433" s="2769"/>
      <c r="Y433" s="2769"/>
      <c r="Z433" s="2769"/>
      <c r="AA433" s="2769"/>
      <c r="AB433" s="2769"/>
      <c r="AC433" s="2733" t="s">
        <v>10</v>
      </c>
    </row>
    <row r="434" spans="1:32" s="13" customFormat="1" ht="12.75" customHeight="1" thickBot="1" x14ac:dyDescent="0.25">
      <c r="A434" s="2771" t="s">
        <v>798</v>
      </c>
      <c r="B434" s="2772"/>
      <c r="C434" s="580"/>
      <c r="D434" s="580"/>
      <c r="E434" s="580">
        <v>1</v>
      </c>
      <c r="F434" s="580">
        <v>2</v>
      </c>
      <c r="G434" s="580">
        <v>3</v>
      </c>
      <c r="H434" s="580">
        <v>4</v>
      </c>
      <c r="I434" s="580">
        <v>5</v>
      </c>
      <c r="J434" s="580">
        <v>6</v>
      </c>
      <c r="K434" s="580">
        <v>7</v>
      </c>
      <c r="L434" s="580">
        <v>8</v>
      </c>
      <c r="M434" s="580">
        <v>9</v>
      </c>
      <c r="N434" s="580">
        <v>10</v>
      </c>
      <c r="O434" s="580">
        <v>11</v>
      </c>
      <c r="P434" s="580">
        <v>12</v>
      </c>
      <c r="Q434" s="580">
        <v>13</v>
      </c>
      <c r="R434" s="580">
        <v>14</v>
      </c>
      <c r="S434" s="580">
        <v>15</v>
      </c>
      <c r="T434" s="580">
        <v>16</v>
      </c>
      <c r="U434" s="580">
        <v>17</v>
      </c>
      <c r="V434" s="580">
        <v>18</v>
      </c>
      <c r="W434" s="580">
        <v>19</v>
      </c>
      <c r="X434" s="580">
        <v>20</v>
      </c>
      <c r="Y434" s="580">
        <v>21</v>
      </c>
      <c r="Z434" s="580">
        <v>22</v>
      </c>
      <c r="AA434" s="580">
        <v>23</v>
      </c>
      <c r="AB434" s="583">
        <v>24</v>
      </c>
      <c r="AC434" s="2770"/>
      <c r="AD434" s="2717" t="s">
        <v>281</v>
      </c>
      <c r="AE434" s="2718"/>
      <c r="AF434" s="238"/>
    </row>
    <row r="435" spans="1:32" x14ac:dyDescent="0.2">
      <c r="A435" s="2728" t="s">
        <v>110</v>
      </c>
      <c r="B435" s="2725" t="s">
        <v>536</v>
      </c>
      <c r="C435" s="10" t="s">
        <v>486</v>
      </c>
      <c r="D435" s="1153" t="s">
        <v>509</v>
      </c>
      <c r="E435" s="109">
        <v>2.0000000000436557E-2</v>
      </c>
      <c r="F435" s="109">
        <v>5.9999999999490683E-2</v>
      </c>
      <c r="G435" s="109">
        <v>3.9999999999054126E-2</v>
      </c>
      <c r="H435" s="427">
        <v>4.0000000000873115E-2</v>
      </c>
      <c r="I435" s="109">
        <v>5.9999999999490683E-2</v>
      </c>
      <c r="J435" s="109">
        <v>5.9999999999490683E-2</v>
      </c>
      <c r="K435" s="109">
        <v>7.999999999992724E-2</v>
      </c>
      <c r="L435" s="109">
        <v>6.0000000001309672E-2</v>
      </c>
      <c r="M435" s="109">
        <v>5.9999999999490683E-2</v>
      </c>
      <c r="N435" s="427">
        <v>0.1000000000003638</v>
      </c>
      <c r="O435" s="109">
        <v>0.1000000000003638</v>
      </c>
      <c r="P435" s="109">
        <v>7.999999999992724E-2</v>
      </c>
      <c r="Q435" s="109">
        <v>5.9999999999490683E-2</v>
      </c>
      <c r="R435" s="109">
        <v>7.999999999992724E-2</v>
      </c>
      <c r="S435" s="109">
        <v>7.999999999992724E-2</v>
      </c>
      <c r="T435" s="109">
        <v>5.9999999999490683E-2</v>
      </c>
      <c r="U435" s="109">
        <v>6.0000000001309672E-2</v>
      </c>
      <c r="V435" s="427">
        <v>5.9999999999490683E-2</v>
      </c>
      <c r="W435" s="109">
        <v>7.999999999992724E-2</v>
      </c>
      <c r="X435" s="109">
        <v>5.9999999999490683E-2</v>
      </c>
      <c r="Y435" s="109">
        <v>0.1000000000003638</v>
      </c>
      <c r="Z435" s="109">
        <v>5.9999999999490683E-2</v>
      </c>
      <c r="AA435" s="109">
        <v>7.999999999992724E-2</v>
      </c>
      <c r="AB435" s="109">
        <v>4.0000000000873115E-2</v>
      </c>
      <c r="AC435" s="124">
        <f>SUM(E435:AB435)</f>
        <v>1.5799999999999272</v>
      </c>
    </row>
    <row r="436" spans="1:32" x14ac:dyDescent="0.2">
      <c r="A436" s="2729"/>
      <c r="B436" s="2726"/>
      <c r="C436" s="11" t="s">
        <v>487</v>
      </c>
      <c r="D436" s="1156" t="s">
        <v>509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2">
        <v>0</v>
      </c>
      <c r="O436" s="112">
        <v>0</v>
      </c>
      <c r="P436" s="112">
        <v>0</v>
      </c>
      <c r="Q436" s="112">
        <v>0</v>
      </c>
      <c r="R436" s="112">
        <v>0</v>
      </c>
      <c r="S436" s="112">
        <v>0</v>
      </c>
      <c r="T436" s="112">
        <v>0</v>
      </c>
      <c r="U436" s="112">
        <v>0</v>
      </c>
      <c r="V436" s="112">
        <v>0</v>
      </c>
      <c r="W436" s="112">
        <v>0</v>
      </c>
      <c r="X436" s="112">
        <v>0</v>
      </c>
      <c r="Y436" s="112">
        <v>0</v>
      </c>
      <c r="Z436" s="112">
        <v>0</v>
      </c>
      <c r="AA436" s="112">
        <v>0</v>
      </c>
      <c r="AB436" s="112">
        <v>0</v>
      </c>
      <c r="AC436" s="124">
        <f>SUM(E436:AB436)</f>
        <v>0</v>
      </c>
    </row>
    <row r="437" spans="1:32" x14ac:dyDescent="0.2">
      <c r="A437" s="2729"/>
      <c r="B437" s="2726"/>
      <c r="C437" s="11" t="s">
        <v>8</v>
      </c>
      <c r="D437" s="1156" t="s">
        <v>508</v>
      </c>
      <c r="E437" s="113">
        <f t="shared" ref="E437:AB437" si="131">E435/1.73/E443*1000</f>
        <v>1.1010184420829374</v>
      </c>
      <c r="F437" s="113">
        <f t="shared" si="131"/>
        <v>3.3030553261486753</v>
      </c>
      <c r="G437" s="113">
        <f t="shared" si="131"/>
        <v>2.2020368840657376</v>
      </c>
      <c r="H437" s="429">
        <f t="shared" si="131"/>
        <v>2.2020368841658748</v>
      </c>
      <c r="I437" s="113">
        <f t="shared" si="131"/>
        <v>3.3030553261486753</v>
      </c>
      <c r="J437" s="113">
        <f t="shared" si="131"/>
        <v>3.3030553261486753</v>
      </c>
      <c r="K437" s="113">
        <f t="shared" si="131"/>
        <v>4.4040737682316129</v>
      </c>
      <c r="L437" s="113">
        <f t="shared" si="131"/>
        <v>3.3030553262488125</v>
      </c>
      <c r="M437" s="113">
        <f t="shared" si="131"/>
        <v>3.3030553261486753</v>
      </c>
      <c r="N437" s="429">
        <f t="shared" si="131"/>
        <v>5.5050922103145501</v>
      </c>
      <c r="O437" s="113">
        <f t="shared" si="131"/>
        <v>5.5050922103145501</v>
      </c>
      <c r="P437" s="113">
        <f t="shared" si="131"/>
        <v>4.4040737682316129</v>
      </c>
      <c r="Q437" s="113">
        <f t="shared" si="131"/>
        <v>3.3030553261486753</v>
      </c>
      <c r="R437" s="113">
        <f t="shared" si="131"/>
        <v>4.4040737682316129</v>
      </c>
      <c r="S437" s="113">
        <f t="shared" si="131"/>
        <v>4.4040737682316129</v>
      </c>
      <c r="T437" s="113">
        <f t="shared" si="131"/>
        <v>3.3030553261486753</v>
      </c>
      <c r="U437" s="113">
        <f t="shared" si="131"/>
        <v>3.3030553262488125</v>
      </c>
      <c r="V437" s="429">
        <f t="shared" si="131"/>
        <v>3.3030553261486753</v>
      </c>
      <c r="W437" s="113">
        <f t="shared" si="131"/>
        <v>4.4040737682316129</v>
      </c>
      <c r="X437" s="113">
        <f t="shared" si="131"/>
        <v>3.3030553261486753</v>
      </c>
      <c r="Y437" s="113">
        <f t="shared" si="131"/>
        <v>5.5050922103145501</v>
      </c>
      <c r="Z437" s="113">
        <f t="shared" si="131"/>
        <v>3.3030553261486753</v>
      </c>
      <c r="AA437" s="113">
        <f t="shared" si="131"/>
        <v>4.4040737682316129</v>
      </c>
      <c r="AB437" s="113">
        <f t="shared" si="131"/>
        <v>2.2020368841658748</v>
      </c>
      <c r="AC437" s="83"/>
    </row>
    <row r="438" spans="1:32" ht="12" thickBot="1" x14ac:dyDescent="0.25">
      <c r="A438" s="2729"/>
      <c r="B438" s="2726"/>
      <c r="C438" s="11" t="s">
        <v>16</v>
      </c>
      <c r="D438" s="11"/>
      <c r="E438" s="110">
        <f t="shared" ref="E438:AB438" si="132">E436/E435</f>
        <v>0</v>
      </c>
      <c r="F438" s="110">
        <f t="shared" si="132"/>
        <v>0</v>
      </c>
      <c r="G438" s="110">
        <f t="shared" si="132"/>
        <v>0</v>
      </c>
      <c r="H438" s="428">
        <f t="shared" si="132"/>
        <v>0</v>
      </c>
      <c r="I438" s="110">
        <f t="shared" si="132"/>
        <v>0</v>
      </c>
      <c r="J438" s="110">
        <f t="shared" si="132"/>
        <v>0</v>
      </c>
      <c r="K438" s="110">
        <f t="shared" si="132"/>
        <v>0</v>
      </c>
      <c r="L438" s="110">
        <f t="shared" si="132"/>
        <v>0</v>
      </c>
      <c r="M438" s="110">
        <f t="shared" si="132"/>
        <v>0</v>
      </c>
      <c r="N438" s="428">
        <f t="shared" si="132"/>
        <v>0</v>
      </c>
      <c r="O438" s="110">
        <f t="shared" si="132"/>
        <v>0</v>
      </c>
      <c r="P438" s="110">
        <f t="shared" si="132"/>
        <v>0</v>
      </c>
      <c r="Q438" s="110">
        <f t="shared" si="132"/>
        <v>0</v>
      </c>
      <c r="R438" s="110">
        <f t="shared" si="132"/>
        <v>0</v>
      </c>
      <c r="S438" s="110">
        <f t="shared" si="132"/>
        <v>0</v>
      </c>
      <c r="T438" s="110">
        <f t="shared" si="132"/>
        <v>0</v>
      </c>
      <c r="U438" s="110">
        <f t="shared" si="132"/>
        <v>0</v>
      </c>
      <c r="V438" s="428">
        <f t="shared" si="132"/>
        <v>0</v>
      </c>
      <c r="W438" s="110">
        <f t="shared" si="132"/>
        <v>0</v>
      </c>
      <c r="X438" s="110">
        <f t="shared" si="132"/>
        <v>0</v>
      </c>
      <c r="Y438" s="110">
        <f t="shared" si="132"/>
        <v>0</v>
      </c>
      <c r="Z438" s="110">
        <f t="shared" si="132"/>
        <v>0</v>
      </c>
      <c r="AA438" s="110">
        <f t="shared" si="132"/>
        <v>0</v>
      </c>
      <c r="AB438" s="110">
        <f t="shared" si="132"/>
        <v>0</v>
      </c>
      <c r="AC438" s="117">
        <f>AC436/AC435</f>
        <v>0</v>
      </c>
    </row>
    <row r="439" spans="1:32" x14ac:dyDescent="0.2">
      <c r="A439" s="253" t="s">
        <v>538</v>
      </c>
      <c r="B439" s="254"/>
      <c r="C439" s="255"/>
      <c r="D439" s="255"/>
      <c r="E439" s="256">
        <f>E435</f>
        <v>2.0000000000436557E-2</v>
      </c>
      <c r="F439" s="256">
        <f t="shared" ref="F439:AB439" si="133">F435</f>
        <v>5.9999999999490683E-2</v>
      </c>
      <c r="G439" s="256">
        <f t="shared" si="133"/>
        <v>3.9999999999054126E-2</v>
      </c>
      <c r="H439" s="256">
        <f t="shared" si="133"/>
        <v>4.0000000000873115E-2</v>
      </c>
      <c r="I439" s="256">
        <f t="shared" si="133"/>
        <v>5.9999999999490683E-2</v>
      </c>
      <c r="J439" s="256">
        <f t="shared" si="133"/>
        <v>5.9999999999490683E-2</v>
      </c>
      <c r="K439" s="256">
        <f t="shared" si="133"/>
        <v>7.999999999992724E-2</v>
      </c>
      <c r="L439" s="256">
        <f t="shared" si="133"/>
        <v>6.0000000001309672E-2</v>
      </c>
      <c r="M439" s="256">
        <f t="shared" si="133"/>
        <v>5.9999999999490683E-2</v>
      </c>
      <c r="N439" s="256">
        <f t="shared" si="133"/>
        <v>0.1000000000003638</v>
      </c>
      <c r="O439" s="256">
        <f t="shared" si="133"/>
        <v>0.1000000000003638</v>
      </c>
      <c r="P439" s="256">
        <f t="shared" si="133"/>
        <v>7.999999999992724E-2</v>
      </c>
      <c r="Q439" s="256">
        <f t="shared" si="133"/>
        <v>5.9999999999490683E-2</v>
      </c>
      <c r="R439" s="256">
        <f t="shared" si="133"/>
        <v>7.999999999992724E-2</v>
      </c>
      <c r="S439" s="256">
        <f t="shared" si="133"/>
        <v>7.999999999992724E-2</v>
      </c>
      <c r="T439" s="256">
        <f t="shared" si="133"/>
        <v>5.9999999999490683E-2</v>
      </c>
      <c r="U439" s="256">
        <f t="shared" si="133"/>
        <v>6.0000000001309672E-2</v>
      </c>
      <c r="V439" s="256">
        <f t="shared" si="133"/>
        <v>5.9999999999490683E-2</v>
      </c>
      <c r="W439" s="256">
        <f t="shared" si="133"/>
        <v>7.999999999992724E-2</v>
      </c>
      <c r="X439" s="256">
        <f t="shared" si="133"/>
        <v>5.9999999999490683E-2</v>
      </c>
      <c r="Y439" s="256">
        <f t="shared" si="133"/>
        <v>0.1000000000003638</v>
      </c>
      <c r="Z439" s="256">
        <f t="shared" si="133"/>
        <v>5.9999999999490683E-2</v>
      </c>
      <c r="AA439" s="256">
        <f t="shared" si="133"/>
        <v>7.999999999992724E-2</v>
      </c>
      <c r="AB439" s="256">
        <f t="shared" si="133"/>
        <v>4.0000000000873115E-2</v>
      </c>
      <c r="AC439" s="257"/>
    </row>
    <row r="440" spans="1:32" x14ac:dyDescent="0.2">
      <c r="A440" s="258" t="s">
        <v>539</v>
      </c>
      <c r="B440" s="259"/>
      <c r="C440" s="260"/>
      <c r="D440" s="260"/>
      <c r="E440" s="268">
        <f>E436</f>
        <v>0</v>
      </c>
      <c r="F440" s="268">
        <f t="shared" ref="F440:AB440" si="134">F436</f>
        <v>0</v>
      </c>
      <c r="G440" s="268">
        <f t="shared" si="134"/>
        <v>0</v>
      </c>
      <c r="H440" s="268">
        <f t="shared" si="134"/>
        <v>0</v>
      </c>
      <c r="I440" s="268">
        <f t="shared" si="134"/>
        <v>0</v>
      </c>
      <c r="J440" s="268">
        <f t="shared" si="134"/>
        <v>0</v>
      </c>
      <c r="K440" s="268">
        <f t="shared" si="134"/>
        <v>0</v>
      </c>
      <c r="L440" s="268">
        <f t="shared" si="134"/>
        <v>0</v>
      </c>
      <c r="M440" s="268">
        <f t="shared" si="134"/>
        <v>0</v>
      </c>
      <c r="N440" s="268">
        <f t="shared" si="134"/>
        <v>0</v>
      </c>
      <c r="O440" s="268">
        <f t="shared" si="134"/>
        <v>0</v>
      </c>
      <c r="P440" s="268">
        <f t="shared" si="134"/>
        <v>0</v>
      </c>
      <c r="Q440" s="268">
        <f t="shared" si="134"/>
        <v>0</v>
      </c>
      <c r="R440" s="268">
        <f t="shared" si="134"/>
        <v>0</v>
      </c>
      <c r="S440" s="268">
        <f t="shared" si="134"/>
        <v>0</v>
      </c>
      <c r="T440" s="268">
        <f t="shared" si="134"/>
        <v>0</v>
      </c>
      <c r="U440" s="268">
        <f t="shared" si="134"/>
        <v>0</v>
      </c>
      <c r="V440" s="268">
        <f t="shared" si="134"/>
        <v>0</v>
      </c>
      <c r="W440" s="268">
        <f t="shared" si="134"/>
        <v>0</v>
      </c>
      <c r="X440" s="268">
        <f t="shared" si="134"/>
        <v>0</v>
      </c>
      <c r="Y440" s="268">
        <f t="shared" si="134"/>
        <v>0</v>
      </c>
      <c r="Z440" s="268">
        <f t="shared" si="134"/>
        <v>0</v>
      </c>
      <c r="AA440" s="268">
        <f t="shared" si="134"/>
        <v>0</v>
      </c>
      <c r="AB440" s="268">
        <f t="shared" si="134"/>
        <v>0</v>
      </c>
      <c r="AC440" s="262"/>
    </row>
    <row r="441" spans="1:32" ht="12" thickBot="1" x14ac:dyDescent="0.25">
      <c r="A441" s="263" t="s">
        <v>540</v>
      </c>
      <c r="B441" s="264"/>
      <c r="C441" s="265"/>
      <c r="D441" s="265"/>
      <c r="E441" s="266">
        <f t="shared" ref="E441:AB441" si="135">SQRT(E439*E439+E440*E440)</f>
        <v>2.0000000000436557E-2</v>
      </c>
      <c r="F441" s="266">
        <f t="shared" si="135"/>
        <v>5.9999999999490683E-2</v>
      </c>
      <c r="G441" s="266">
        <f t="shared" si="135"/>
        <v>3.9999999999054126E-2</v>
      </c>
      <c r="H441" s="266">
        <f t="shared" si="135"/>
        <v>4.0000000000873115E-2</v>
      </c>
      <c r="I441" s="266">
        <f t="shared" si="135"/>
        <v>5.9999999999490683E-2</v>
      </c>
      <c r="J441" s="266">
        <f t="shared" si="135"/>
        <v>5.9999999999490683E-2</v>
      </c>
      <c r="K441" s="266">
        <f t="shared" si="135"/>
        <v>7.999999999992724E-2</v>
      </c>
      <c r="L441" s="266">
        <f t="shared" si="135"/>
        <v>6.0000000001309672E-2</v>
      </c>
      <c r="M441" s="266">
        <f t="shared" si="135"/>
        <v>5.9999999999490683E-2</v>
      </c>
      <c r="N441" s="266">
        <f t="shared" si="135"/>
        <v>0.1000000000003638</v>
      </c>
      <c r="O441" s="266">
        <f t="shared" si="135"/>
        <v>0.1000000000003638</v>
      </c>
      <c r="P441" s="266">
        <f t="shared" si="135"/>
        <v>7.999999999992724E-2</v>
      </c>
      <c r="Q441" s="266">
        <f t="shared" si="135"/>
        <v>5.9999999999490683E-2</v>
      </c>
      <c r="R441" s="266">
        <f t="shared" si="135"/>
        <v>7.999999999992724E-2</v>
      </c>
      <c r="S441" s="266">
        <f t="shared" si="135"/>
        <v>7.999999999992724E-2</v>
      </c>
      <c r="T441" s="266">
        <f t="shared" si="135"/>
        <v>5.9999999999490683E-2</v>
      </c>
      <c r="U441" s="266">
        <f t="shared" si="135"/>
        <v>6.0000000001309672E-2</v>
      </c>
      <c r="V441" s="266">
        <f t="shared" si="135"/>
        <v>5.9999999999490683E-2</v>
      </c>
      <c r="W441" s="266">
        <f t="shared" si="135"/>
        <v>7.999999999992724E-2</v>
      </c>
      <c r="X441" s="266">
        <f t="shared" si="135"/>
        <v>5.9999999999490683E-2</v>
      </c>
      <c r="Y441" s="266">
        <f t="shared" si="135"/>
        <v>0.1000000000003638</v>
      </c>
      <c r="Z441" s="266">
        <f t="shared" si="135"/>
        <v>5.9999999999490683E-2</v>
      </c>
      <c r="AA441" s="266">
        <f t="shared" si="135"/>
        <v>7.999999999992724E-2</v>
      </c>
      <c r="AB441" s="266">
        <f t="shared" si="135"/>
        <v>4.0000000000873115E-2</v>
      </c>
      <c r="AC441" s="267"/>
    </row>
    <row r="442" spans="1:32" s="13" customFormat="1" ht="14.25" customHeight="1" thickBot="1" x14ac:dyDescent="0.25">
      <c r="A442" s="138" t="s">
        <v>312</v>
      </c>
      <c r="B442" s="139"/>
      <c r="C442" s="140"/>
      <c r="D442" s="140"/>
      <c r="E442" s="3">
        <v>1</v>
      </c>
      <c r="F442" s="3">
        <v>2</v>
      </c>
      <c r="G442" s="3">
        <v>3</v>
      </c>
      <c r="H442" s="3">
        <v>4</v>
      </c>
      <c r="I442" s="3">
        <v>5</v>
      </c>
      <c r="J442" s="3">
        <v>6</v>
      </c>
      <c r="K442" s="3">
        <v>7</v>
      </c>
      <c r="L442" s="3">
        <v>8</v>
      </c>
      <c r="M442" s="3">
        <v>9</v>
      </c>
      <c r="N442" s="3">
        <v>10</v>
      </c>
      <c r="O442" s="3">
        <v>11</v>
      </c>
      <c r="P442" s="3">
        <v>12</v>
      </c>
      <c r="Q442" s="3">
        <v>13</v>
      </c>
      <c r="R442" s="3">
        <v>14</v>
      </c>
      <c r="S442" s="3">
        <v>15</v>
      </c>
      <c r="T442" s="3">
        <v>16</v>
      </c>
      <c r="U442" s="3">
        <v>17</v>
      </c>
      <c r="V442" s="3">
        <v>18</v>
      </c>
      <c r="W442" s="3">
        <v>19</v>
      </c>
      <c r="X442" s="3">
        <v>20</v>
      </c>
      <c r="Y442" s="3">
        <v>21</v>
      </c>
      <c r="Z442" s="3">
        <v>22</v>
      </c>
      <c r="AA442" s="3">
        <v>23</v>
      </c>
      <c r="AB442" s="3">
        <v>24</v>
      </c>
      <c r="AC442" s="141"/>
    </row>
    <row r="443" spans="1:32" s="32" customFormat="1" ht="14.25" customHeight="1" thickBot="1" x14ac:dyDescent="0.25">
      <c r="A443" s="28" t="s">
        <v>144</v>
      </c>
      <c r="B443" s="29"/>
      <c r="C443" s="432" t="s">
        <v>13</v>
      </c>
      <c r="D443" s="1150" t="s">
        <v>533</v>
      </c>
      <c r="E443" s="303">
        <v>10.5</v>
      </c>
      <c r="F443" s="303">
        <v>10.5</v>
      </c>
      <c r="G443" s="303">
        <v>10.5</v>
      </c>
      <c r="H443" s="303">
        <v>10.5</v>
      </c>
      <c r="I443" s="303">
        <v>10.5</v>
      </c>
      <c r="J443" s="303">
        <v>10.5</v>
      </c>
      <c r="K443" s="303">
        <v>10.5</v>
      </c>
      <c r="L443" s="303">
        <v>10.5</v>
      </c>
      <c r="M443" s="303">
        <v>10.5</v>
      </c>
      <c r="N443" s="303">
        <v>10.5</v>
      </c>
      <c r="O443" s="303">
        <v>10.5</v>
      </c>
      <c r="P443" s="303">
        <v>10.5</v>
      </c>
      <c r="Q443" s="303">
        <v>10.5</v>
      </c>
      <c r="R443" s="303">
        <v>10.5</v>
      </c>
      <c r="S443" s="303">
        <v>10.5</v>
      </c>
      <c r="T443" s="303">
        <v>10.5</v>
      </c>
      <c r="U443" s="303">
        <v>10.5</v>
      </c>
      <c r="V443" s="303">
        <v>10.5</v>
      </c>
      <c r="W443" s="303">
        <v>10.5</v>
      </c>
      <c r="X443" s="303">
        <v>10.5</v>
      </c>
      <c r="Y443" s="303">
        <v>10.5</v>
      </c>
      <c r="Z443" s="303">
        <v>10.5</v>
      </c>
      <c r="AA443" s="303">
        <v>10.5</v>
      </c>
      <c r="AB443" s="303">
        <v>10.5</v>
      </c>
      <c r="AC443" s="31"/>
    </row>
    <row r="444" spans="1:32" x14ac:dyDescent="0.2">
      <c r="A444" s="2728" t="s">
        <v>124</v>
      </c>
      <c r="B444" s="2725" t="s">
        <v>799</v>
      </c>
      <c r="C444" s="10" t="s">
        <v>486</v>
      </c>
      <c r="D444" s="1153" t="s">
        <v>509</v>
      </c>
      <c r="E444" s="109">
        <v>2.0000000000436557E-2</v>
      </c>
      <c r="F444" s="109">
        <v>3.9999999999054126E-2</v>
      </c>
      <c r="G444" s="109">
        <v>4.0000000000873115E-2</v>
      </c>
      <c r="H444" s="427">
        <v>3.9999999999054126E-2</v>
      </c>
      <c r="I444" s="109">
        <v>4.0000000000873115E-2</v>
      </c>
      <c r="J444" s="109">
        <v>3.9999999999054126E-2</v>
      </c>
      <c r="K444" s="109">
        <v>7.999999999992724E-2</v>
      </c>
      <c r="L444" s="109">
        <v>6.0000000001309672E-2</v>
      </c>
      <c r="M444" s="109">
        <v>5.9999999999490683E-2</v>
      </c>
      <c r="N444" s="427">
        <v>7.999999999992724E-2</v>
      </c>
      <c r="O444" s="109">
        <v>7.999999999992724E-2</v>
      </c>
      <c r="P444" s="109">
        <v>5.9999999999490683E-2</v>
      </c>
      <c r="Q444" s="109">
        <v>6.0000000001309672E-2</v>
      </c>
      <c r="R444" s="109">
        <v>5.9999999999490683E-2</v>
      </c>
      <c r="S444" s="109">
        <v>7.999999999992724E-2</v>
      </c>
      <c r="T444" s="109">
        <v>5.9999999999490683E-2</v>
      </c>
      <c r="U444" s="109">
        <v>4.0000000000873115E-2</v>
      </c>
      <c r="V444" s="427">
        <v>3.9999999999054126E-2</v>
      </c>
      <c r="W444" s="109">
        <v>4.0000000000873115E-2</v>
      </c>
      <c r="X444" s="109">
        <v>5.9999999999490683E-2</v>
      </c>
      <c r="Y444" s="109">
        <v>7.999999999992724E-2</v>
      </c>
      <c r="Z444" s="109">
        <v>4.0000000000873115E-2</v>
      </c>
      <c r="AA444" s="109">
        <v>7.999999999992724E-2</v>
      </c>
      <c r="AB444" s="109">
        <v>3.9999999999054126E-2</v>
      </c>
      <c r="AC444" s="124">
        <f>SUM(E444:AB444)</f>
        <v>1.319999999999709</v>
      </c>
    </row>
    <row r="445" spans="1:32" x14ac:dyDescent="0.2">
      <c r="A445" s="2729"/>
      <c r="B445" s="2726"/>
      <c r="C445" s="11" t="s">
        <v>487</v>
      </c>
      <c r="D445" s="1156" t="s">
        <v>469</v>
      </c>
      <c r="E445" s="82"/>
      <c r="F445" s="82"/>
      <c r="G445" s="82"/>
      <c r="H445" s="430"/>
      <c r="I445" s="82"/>
      <c r="J445" s="82"/>
      <c r="K445" s="82"/>
      <c r="L445" s="82"/>
      <c r="M445" s="82"/>
      <c r="N445" s="430"/>
      <c r="O445" s="82"/>
      <c r="P445" s="82"/>
      <c r="Q445" s="82"/>
      <c r="R445" s="82"/>
      <c r="S445" s="82"/>
      <c r="T445" s="82"/>
      <c r="U445" s="82"/>
      <c r="V445" s="430"/>
      <c r="W445" s="82"/>
      <c r="X445" s="82"/>
      <c r="Y445" s="82"/>
      <c r="Z445" s="82"/>
      <c r="AA445" s="82"/>
      <c r="AB445" s="82"/>
      <c r="AC445" s="124">
        <f>SUM(E445:AB445)</f>
        <v>0</v>
      </c>
    </row>
    <row r="446" spans="1:32" x14ac:dyDescent="0.2">
      <c r="A446" s="2729"/>
      <c r="B446" s="2726"/>
      <c r="C446" s="11" t="s">
        <v>8</v>
      </c>
      <c r="D446" s="1156" t="s">
        <v>508</v>
      </c>
      <c r="E446" s="113">
        <f>E444/1.73/E443*1000</f>
        <v>1.1010184420829374</v>
      </c>
      <c r="F446" s="113">
        <f t="shared" ref="F446:AB446" si="136">F444/1.73/F443*1000</f>
        <v>2.2020368840657376</v>
      </c>
      <c r="G446" s="113">
        <f t="shared" si="136"/>
        <v>2.2020368841658748</v>
      </c>
      <c r="H446" s="429">
        <f t="shared" si="136"/>
        <v>2.2020368840657376</v>
      </c>
      <c r="I446" s="113">
        <f t="shared" si="136"/>
        <v>2.2020368841658748</v>
      </c>
      <c r="J446" s="113">
        <f t="shared" si="136"/>
        <v>2.2020368840657376</v>
      </c>
      <c r="K446" s="113">
        <f t="shared" si="136"/>
        <v>4.4040737682316129</v>
      </c>
      <c r="L446" s="113">
        <f t="shared" si="136"/>
        <v>3.3030553262488125</v>
      </c>
      <c r="M446" s="113">
        <f t="shared" si="136"/>
        <v>3.3030553261486753</v>
      </c>
      <c r="N446" s="429">
        <f t="shared" si="136"/>
        <v>4.4040737682316129</v>
      </c>
      <c r="O446" s="113">
        <f t="shared" si="136"/>
        <v>4.4040737682316129</v>
      </c>
      <c r="P446" s="113">
        <f t="shared" si="136"/>
        <v>3.3030553261486753</v>
      </c>
      <c r="Q446" s="113">
        <f t="shared" si="136"/>
        <v>3.3030553262488125</v>
      </c>
      <c r="R446" s="113">
        <f t="shared" si="136"/>
        <v>3.3030553261486753</v>
      </c>
      <c r="S446" s="113">
        <f t="shared" si="136"/>
        <v>4.4040737682316129</v>
      </c>
      <c r="T446" s="113">
        <f t="shared" si="136"/>
        <v>3.3030553261486753</v>
      </c>
      <c r="U446" s="113">
        <f t="shared" si="136"/>
        <v>2.2020368841658748</v>
      </c>
      <c r="V446" s="429">
        <f t="shared" si="136"/>
        <v>2.2020368840657376</v>
      </c>
      <c r="W446" s="113">
        <f t="shared" si="136"/>
        <v>2.2020368841658748</v>
      </c>
      <c r="X446" s="113">
        <f t="shared" si="136"/>
        <v>3.3030553261486753</v>
      </c>
      <c r="Y446" s="113">
        <f t="shared" si="136"/>
        <v>4.4040737682316129</v>
      </c>
      <c r="Z446" s="113">
        <f t="shared" si="136"/>
        <v>2.2020368841658748</v>
      </c>
      <c r="AA446" s="113">
        <f t="shared" si="136"/>
        <v>4.4040737682316129</v>
      </c>
      <c r="AB446" s="113">
        <f t="shared" si="136"/>
        <v>2.2020368840657376</v>
      </c>
      <c r="AC446" s="83"/>
    </row>
    <row r="447" spans="1:32" ht="12" thickBot="1" x14ac:dyDescent="0.25">
      <c r="A447" s="2730"/>
      <c r="B447" s="2727"/>
      <c r="C447" s="46" t="s">
        <v>16</v>
      </c>
      <c r="D447" s="1157"/>
      <c r="E447" s="110">
        <f t="shared" ref="E447:AC447" si="137">E445/E444</f>
        <v>0</v>
      </c>
      <c r="F447" s="110">
        <f t="shared" si="137"/>
        <v>0</v>
      </c>
      <c r="G447" s="110">
        <f t="shared" si="137"/>
        <v>0</v>
      </c>
      <c r="H447" s="428">
        <f t="shared" si="137"/>
        <v>0</v>
      </c>
      <c r="I447" s="110">
        <f t="shared" si="137"/>
        <v>0</v>
      </c>
      <c r="J447" s="110">
        <f t="shared" si="137"/>
        <v>0</v>
      </c>
      <c r="K447" s="110">
        <f t="shared" si="137"/>
        <v>0</v>
      </c>
      <c r="L447" s="110">
        <f t="shared" si="137"/>
        <v>0</v>
      </c>
      <c r="M447" s="110">
        <f t="shared" si="137"/>
        <v>0</v>
      </c>
      <c r="N447" s="428">
        <f t="shared" si="137"/>
        <v>0</v>
      </c>
      <c r="O447" s="110">
        <f t="shared" si="137"/>
        <v>0</v>
      </c>
      <c r="P447" s="110">
        <f t="shared" si="137"/>
        <v>0</v>
      </c>
      <c r="Q447" s="110">
        <f t="shared" si="137"/>
        <v>0</v>
      </c>
      <c r="R447" s="110">
        <f t="shared" si="137"/>
        <v>0</v>
      </c>
      <c r="S447" s="110">
        <f t="shared" si="137"/>
        <v>0</v>
      </c>
      <c r="T447" s="110">
        <f t="shared" si="137"/>
        <v>0</v>
      </c>
      <c r="U447" s="110">
        <f t="shared" si="137"/>
        <v>0</v>
      </c>
      <c r="V447" s="428">
        <f t="shared" si="137"/>
        <v>0</v>
      </c>
      <c r="W447" s="110">
        <f t="shared" si="137"/>
        <v>0</v>
      </c>
      <c r="X447" s="110">
        <f t="shared" si="137"/>
        <v>0</v>
      </c>
      <c r="Y447" s="110">
        <f t="shared" si="137"/>
        <v>0</v>
      </c>
      <c r="Z447" s="110">
        <f t="shared" si="137"/>
        <v>0</v>
      </c>
      <c r="AA447" s="110">
        <f t="shared" si="137"/>
        <v>0</v>
      </c>
      <c r="AB447" s="110">
        <f t="shared" si="137"/>
        <v>0</v>
      </c>
      <c r="AC447" s="122">
        <f t="shared" si="137"/>
        <v>0</v>
      </c>
    </row>
    <row r="448" spans="1:32" x14ac:dyDescent="0.2">
      <c r="A448" s="2728" t="s">
        <v>100</v>
      </c>
      <c r="B448" s="2725" t="s">
        <v>800</v>
      </c>
      <c r="C448" s="10" t="s">
        <v>486</v>
      </c>
      <c r="D448" s="1153" t="s">
        <v>509</v>
      </c>
      <c r="E448" s="109">
        <v>5.0000000001091394E-3</v>
      </c>
      <c r="F448" s="109">
        <v>5.0000000001091394E-3</v>
      </c>
      <c r="G448" s="109">
        <v>5.0000000001091394E-3</v>
      </c>
      <c r="H448" s="427">
        <v>5.0000000001091394E-3</v>
      </c>
      <c r="I448" s="109">
        <v>1.0000000000218279E-2</v>
      </c>
      <c r="J448" s="109">
        <v>9.999999999308784E-3</v>
      </c>
      <c r="K448" s="109">
        <v>1.0000000000218279E-2</v>
      </c>
      <c r="L448" s="109">
        <v>1.0000000000218279E-2</v>
      </c>
      <c r="M448" s="109">
        <v>1.0000000000218279E-2</v>
      </c>
      <c r="N448" s="427">
        <v>9.999999999308784E-3</v>
      </c>
      <c r="O448" s="109">
        <v>1.0000000000218279E-2</v>
      </c>
      <c r="P448" s="109">
        <v>1.0000000000218279E-2</v>
      </c>
      <c r="Q448" s="109">
        <v>1.0000000000218279E-2</v>
      </c>
      <c r="R448" s="109">
        <v>9.999999999308784E-3</v>
      </c>
      <c r="S448" s="109">
        <v>1.0000000000218279E-2</v>
      </c>
      <c r="T448" s="109">
        <v>1.0000000000218279E-2</v>
      </c>
      <c r="U448" s="109">
        <v>1.0000000000218279E-2</v>
      </c>
      <c r="V448" s="427">
        <v>9.999999999308784E-3</v>
      </c>
      <c r="W448" s="109">
        <v>1.0000000000218279E-2</v>
      </c>
      <c r="X448" s="109">
        <v>1.0000000000218279E-2</v>
      </c>
      <c r="Y448" s="109">
        <v>1.9999999999527063E-2</v>
      </c>
      <c r="Z448" s="109">
        <v>1.0000000000218279E-2</v>
      </c>
      <c r="AA448" s="109">
        <v>1.0000000000218279E-2</v>
      </c>
      <c r="AB448" s="109">
        <v>1.0000000000218279E-2</v>
      </c>
      <c r="AC448" s="124">
        <f>SUM(E448:AB448)</f>
        <v>0.23000000000047294</v>
      </c>
    </row>
    <row r="449" spans="1:30" x14ac:dyDescent="0.2">
      <c r="A449" s="2729"/>
      <c r="B449" s="2726"/>
      <c r="C449" s="11" t="s">
        <v>487</v>
      </c>
      <c r="D449" s="1156" t="s">
        <v>469</v>
      </c>
      <c r="E449" s="82"/>
      <c r="F449" s="82"/>
      <c r="G449" s="82"/>
      <c r="H449" s="430"/>
      <c r="I449" s="82"/>
      <c r="J449" s="82"/>
      <c r="K449" s="82"/>
      <c r="L449" s="82"/>
      <c r="M449" s="82"/>
      <c r="N449" s="430"/>
      <c r="O449" s="82"/>
      <c r="P449" s="82"/>
      <c r="Q449" s="82"/>
      <c r="R449" s="82"/>
      <c r="S449" s="82"/>
      <c r="T449" s="82"/>
      <c r="U449" s="82"/>
      <c r="V449" s="430"/>
      <c r="W449" s="82"/>
      <c r="X449" s="82"/>
      <c r="Y449" s="82"/>
      <c r="Z449" s="82"/>
      <c r="AA449" s="82"/>
      <c r="AB449" s="82"/>
      <c r="AC449" s="124">
        <f>SUM(E449:AB449)</f>
        <v>0</v>
      </c>
    </row>
    <row r="450" spans="1:30" x14ac:dyDescent="0.2">
      <c r="A450" s="2729"/>
      <c r="B450" s="2726"/>
      <c r="C450" s="11" t="s">
        <v>8</v>
      </c>
      <c r="D450" s="1156" t="s">
        <v>508</v>
      </c>
      <c r="E450" s="113">
        <f>E448/1.73/E443*1000</f>
        <v>0.27525461052073436</v>
      </c>
      <c r="F450" s="113">
        <f t="shared" ref="F450:AB450" si="138">F448/1.73/F443*1000</f>
        <v>0.27525461052073436</v>
      </c>
      <c r="G450" s="113">
        <f t="shared" si="138"/>
        <v>0.27525461052073436</v>
      </c>
      <c r="H450" s="429">
        <f t="shared" si="138"/>
        <v>0.27525461052073436</v>
      </c>
      <c r="I450" s="113">
        <f t="shared" si="138"/>
        <v>0.55050922104146871</v>
      </c>
      <c r="J450" s="113">
        <f t="shared" si="138"/>
        <v>0.55050922099140009</v>
      </c>
      <c r="K450" s="113">
        <f t="shared" si="138"/>
        <v>0.55050922104146871</v>
      </c>
      <c r="L450" s="113">
        <f t="shared" si="138"/>
        <v>0.55050922104146871</v>
      </c>
      <c r="M450" s="113">
        <f t="shared" si="138"/>
        <v>0.55050922104146871</v>
      </c>
      <c r="N450" s="429">
        <f t="shared" si="138"/>
        <v>0.55050922099140009</v>
      </c>
      <c r="O450" s="113">
        <f t="shared" si="138"/>
        <v>0.55050922104146871</v>
      </c>
      <c r="P450" s="113">
        <f t="shared" si="138"/>
        <v>0.55050922104146871</v>
      </c>
      <c r="Q450" s="113">
        <f t="shared" si="138"/>
        <v>0.55050922104146871</v>
      </c>
      <c r="R450" s="113">
        <f t="shared" si="138"/>
        <v>0.55050922099140009</v>
      </c>
      <c r="S450" s="113">
        <f t="shared" si="138"/>
        <v>0.55050922104146871</v>
      </c>
      <c r="T450" s="113">
        <f t="shared" si="138"/>
        <v>0.55050922104146871</v>
      </c>
      <c r="U450" s="113">
        <f t="shared" si="138"/>
        <v>0.55050922104146871</v>
      </c>
      <c r="V450" s="429">
        <f t="shared" si="138"/>
        <v>0.55050922099140009</v>
      </c>
      <c r="W450" s="113">
        <f t="shared" si="138"/>
        <v>0.55050922104146871</v>
      </c>
      <c r="X450" s="113">
        <f t="shared" si="138"/>
        <v>0.55050922104146871</v>
      </c>
      <c r="Y450" s="113">
        <f t="shared" si="138"/>
        <v>1.1010184420328688</v>
      </c>
      <c r="Z450" s="113">
        <f t="shared" si="138"/>
        <v>0.55050922104146871</v>
      </c>
      <c r="AA450" s="113">
        <f t="shared" si="138"/>
        <v>0.55050922104146871</v>
      </c>
      <c r="AB450" s="113">
        <f t="shared" si="138"/>
        <v>0.55050922104146871</v>
      </c>
      <c r="AC450" s="83"/>
    </row>
    <row r="451" spans="1:30" ht="12" thickBot="1" x14ac:dyDescent="0.25">
      <c r="A451" s="2730"/>
      <c r="B451" s="2727"/>
      <c r="C451" s="46" t="s">
        <v>16</v>
      </c>
      <c r="D451" s="1157"/>
      <c r="E451" s="110">
        <f t="shared" ref="E451:AC451" si="139">E449/E448</f>
        <v>0</v>
      </c>
      <c r="F451" s="110">
        <f t="shared" si="139"/>
        <v>0</v>
      </c>
      <c r="G451" s="110">
        <f t="shared" si="139"/>
        <v>0</v>
      </c>
      <c r="H451" s="428">
        <f t="shared" si="139"/>
        <v>0</v>
      </c>
      <c r="I451" s="110">
        <f t="shared" si="139"/>
        <v>0</v>
      </c>
      <c r="J451" s="110">
        <f t="shared" si="139"/>
        <v>0</v>
      </c>
      <c r="K451" s="110">
        <f t="shared" si="139"/>
        <v>0</v>
      </c>
      <c r="L451" s="110">
        <f t="shared" si="139"/>
        <v>0</v>
      </c>
      <c r="M451" s="110">
        <f t="shared" si="139"/>
        <v>0</v>
      </c>
      <c r="N451" s="428">
        <f t="shared" si="139"/>
        <v>0</v>
      </c>
      <c r="O451" s="110">
        <f t="shared" si="139"/>
        <v>0</v>
      </c>
      <c r="P451" s="110">
        <f t="shared" si="139"/>
        <v>0</v>
      </c>
      <c r="Q451" s="110">
        <f t="shared" si="139"/>
        <v>0</v>
      </c>
      <c r="R451" s="110">
        <f t="shared" si="139"/>
        <v>0</v>
      </c>
      <c r="S451" s="110">
        <f t="shared" si="139"/>
        <v>0</v>
      </c>
      <c r="T451" s="110">
        <f t="shared" si="139"/>
        <v>0</v>
      </c>
      <c r="U451" s="110">
        <f t="shared" si="139"/>
        <v>0</v>
      </c>
      <c r="V451" s="428">
        <f t="shared" si="139"/>
        <v>0</v>
      </c>
      <c r="W451" s="110">
        <f t="shared" si="139"/>
        <v>0</v>
      </c>
      <c r="X451" s="110">
        <f t="shared" si="139"/>
        <v>0</v>
      </c>
      <c r="Y451" s="110">
        <f t="shared" si="139"/>
        <v>0</v>
      </c>
      <c r="Z451" s="110">
        <f t="shared" si="139"/>
        <v>0</v>
      </c>
      <c r="AA451" s="110">
        <f t="shared" si="139"/>
        <v>0</v>
      </c>
      <c r="AB451" s="110">
        <f t="shared" si="139"/>
        <v>0</v>
      </c>
      <c r="AC451" s="122">
        <f t="shared" si="139"/>
        <v>0</v>
      </c>
    </row>
    <row r="452" spans="1:30" ht="12" thickBot="1" x14ac:dyDescent="0.25">
      <c r="A452" s="593"/>
      <c r="B452" s="594" t="s">
        <v>801</v>
      </c>
      <c r="C452" s="77" t="s">
        <v>486</v>
      </c>
      <c r="D452" s="1153" t="s">
        <v>509</v>
      </c>
      <c r="E452" s="322">
        <v>0</v>
      </c>
      <c r="F452" s="322">
        <v>0</v>
      </c>
      <c r="G452" s="322">
        <v>0</v>
      </c>
      <c r="H452" s="457">
        <v>0</v>
      </c>
      <c r="I452" s="322">
        <v>1.0000000000218279E-2</v>
      </c>
      <c r="J452" s="322">
        <v>0</v>
      </c>
      <c r="K452" s="322">
        <v>0</v>
      </c>
      <c r="L452" s="322">
        <v>0</v>
      </c>
      <c r="M452" s="322">
        <v>0</v>
      </c>
      <c r="N452" s="457">
        <v>0</v>
      </c>
      <c r="O452" s="322">
        <v>0</v>
      </c>
      <c r="P452" s="322">
        <v>0</v>
      </c>
      <c r="Q452" s="322">
        <v>0</v>
      </c>
      <c r="R452" s="322">
        <v>0</v>
      </c>
      <c r="S452" s="322">
        <v>0</v>
      </c>
      <c r="T452" s="322">
        <v>0</v>
      </c>
      <c r="U452" s="322">
        <v>0</v>
      </c>
      <c r="V452" s="457">
        <v>0</v>
      </c>
      <c r="W452" s="322">
        <v>0</v>
      </c>
      <c r="X452" s="322">
        <v>0</v>
      </c>
      <c r="Y452" s="322">
        <v>9.999999999308784E-3</v>
      </c>
      <c r="Z452" s="322">
        <v>0</v>
      </c>
      <c r="AA452" s="322">
        <v>0</v>
      </c>
      <c r="AB452" s="322">
        <v>0</v>
      </c>
      <c r="AC452" s="127">
        <f>SUM(E452:AB452)</f>
        <v>1.9999999999527063E-2</v>
      </c>
      <c r="AD452" s="589">
        <f>MAX(E452:AB452)</f>
        <v>1.0000000000218279E-2</v>
      </c>
    </row>
    <row r="453" spans="1:30" ht="10.5" customHeight="1" x14ac:dyDescent="0.2">
      <c r="A453" s="2750" t="s">
        <v>154</v>
      </c>
      <c r="B453" s="2766"/>
      <c r="C453" s="12" t="s">
        <v>486</v>
      </c>
      <c r="D453" s="1153"/>
      <c r="E453" s="109">
        <f>E444+E448+E452</f>
        <v>2.5000000000545697E-2</v>
      </c>
      <c r="F453" s="109">
        <f t="shared" ref="F453:AC453" si="140">F444+F448+F452</f>
        <v>4.4999999999163265E-2</v>
      </c>
      <c r="G453" s="109">
        <f t="shared" si="140"/>
        <v>4.5000000000982254E-2</v>
      </c>
      <c r="H453" s="427">
        <f t="shared" si="140"/>
        <v>4.4999999999163265E-2</v>
      </c>
      <c r="I453" s="109">
        <f t="shared" si="140"/>
        <v>6.0000000001309672E-2</v>
      </c>
      <c r="J453" s="109">
        <f t="shared" si="140"/>
        <v>4.999999999836291E-2</v>
      </c>
      <c r="K453" s="109">
        <f t="shared" si="140"/>
        <v>9.0000000000145519E-2</v>
      </c>
      <c r="L453" s="109">
        <f t="shared" si="140"/>
        <v>7.0000000001527951E-2</v>
      </c>
      <c r="M453" s="109">
        <f t="shared" si="140"/>
        <v>6.9999999999708962E-2</v>
      </c>
      <c r="N453" s="427">
        <f t="shared" si="140"/>
        <v>8.9999999999236024E-2</v>
      </c>
      <c r="O453" s="109">
        <f t="shared" si="140"/>
        <v>9.0000000000145519E-2</v>
      </c>
      <c r="P453" s="109">
        <f t="shared" si="140"/>
        <v>6.9999999999708962E-2</v>
      </c>
      <c r="Q453" s="109">
        <f t="shared" si="140"/>
        <v>7.0000000001527951E-2</v>
      </c>
      <c r="R453" s="109">
        <f t="shared" si="140"/>
        <v>6.9999999998799467E-2</v>
      </c>
      <c r="S453" s="109">
        <f t="shared" si="140"/>
        <v>9.0000000000145519E-2</v>
      </c>
      <c r="T453" s="109">
        <f t="shared" si="140"/>
        <v>6.9999999999708962E-2</v>
      </c>
      <c r="U453" s="109">
        <f t="shared" si="140"/>
        <v>5.0000000001091394E-2</v>
      </c>
      <c r="V453" s="427">
        <f t="shared" si="140"/>
        <v>4.999999999836291E-2</v>
      </c>
      <c r="W453" s="109">
        <f t="shared" si="140"/>
        <v>5.0000000001091394E-2</v>
      </c>
      <c r="X453" s="109">
        <f t="shared" si="140"/>
        <v>6.9999999999708962E-2</v>
      </c>
      <c r="Y453" s="109">
        <f t="shared" si="140"/>
        <v>0.10999999999876309</v>
      </c>
      <c r="Z453" s="109">
        <f t="shared" si="140"/>
        <v>5.0000000001091394E-2</v>
      </c>
      <c r="AA453" s="109">
        <f t="shared" si="140"/>
        <v>9.0000000000145519E-2</v>
      </c>
      <c r="AB453" s="109">
        <f t="shared" si="140"/>
        <v>4.9999999999272404E-2</v>
      </c>
      <c r="AC453" s="109">
        <f t="shared" si="140"/>
        <v>1.569999999999709</v>
      </c>
    </row>
    <row r="454" spans="1:30" ht="10.5" customHeight="1" thickBot="1" x14ac:dyDescent="0.25">
      <c r="A454" s="2767"/>
      <c r="B454" s="2768"/>
      <c r="C454" s="9" t="s">
        <v>487</v>
      </c>
      <c r="D454" s="239"/>
      <c r="E454" s="112">
        <f>E445+E449</f>
        <v>0</v>
      </c>
      <c r="F454" s="112">
        <f t="shared" ref="F454:AB454" si="141">F445+F449</f>
        <v>0</v>
      </c>
      <c r="G454" s="112">
        <f t="shared" si="141"/>
        <v>0</v>
      </c>
      <c r="H454" s="448">
        <f t="shared" si="141"/>
        <v>0</v>
      </c>
      <c r="I454" s="112">
        <f t="shared" si="141"/>
        <v>0</v>
      </c>
      <c r="J454" s="112">
        <f t="shared" si="141"/>
        <v>0</v>
      </c>
      <c r="K454" s="112">
        <f t="shared" si="141"/>
        <v>0</v>
      </c>
      <c r="L454" s="112">
        <f t="shared" si="141"/>
        <v>0</v>
      </c>
      <c r="M454" s="112">
        <f t="shared" si="141"/>
        <v>0</v>
      </c>
      <c r="N454" s="448">
        <f t="shared" si="141"/>
        <v>0</v>
      </c>
      <c r="O454" s="112">
        <f t="shared" si="141"/>
        <v>0</v>
      </c>
      <c r="P454" s="112">
        <f t="shared" si="141"/>
        <v>0</v>
      </c>
      <c r="Q454" s="112">
        <f t="shared" si="141"/>
        <v>0</v>
      </c>
      <c r="R454" s="112">
        <f t="shared" si="141"/>
        <v>0</v>
      </c>
      <c r="S454" s="112">
        <f t="shared" si="141"/>
        <v>0</v>
      </c>
      <c r="T454" s="112">
        <f t="shared" si="141"/>
        <v>0</v>
      </c>
      <c r="U454" s="112">
        <f t="shared" si="141"/>
        <v>0</v>
      </c>
      <c r="V454" s="448">
        <f t="shared" si="141"/>
        <v>0</v>
      </c>
      <c r="W454" s="112">
        <f t="shared" si="141"/>
        <v>0</v>
      </c>
      <c r="X454" s="112">
        <f t="shared" si="141"/>
        <v>0</v>
      </c>
      <c r="Y454" s="112">
        <f t="shared" si="141"/>
        <v>0</v>
      </c>
      <c r="Z454" s="112">
        <f t="shared" si="141"/>
        <v>0</v>
      </c>
      <c r="AA454" s="112">
        <f t="shared" si="141"/>
        <v>0</v>
      </c>
      <c r="AB454" s="112">
        <f t="shared" si="141"/>
        <v>0</v>
      </c>
      <c r="AC454" s="112">
        <f>AC445+AC449</f>
        <v>0</v>
      </c>
    </row>
    <row r="455" spans="1:30" ht="10.5" customHeight="1" x14ac:dyDescent="0.2">
      <c r="A455" s="2750" t="s">
        <v>155</v>
      </c>
      <c r="B455" s="2766"/>
      <c r="C455" s="7" t="s">
        <v>486</v>
      </c>
      <c r="D455" s="10"/>
      <c r="E455" s="109">
        <f t="shared" ref="E455:AC455" si="142">E435-E453</f>
        <v>-5.0000000001091394E-3</v>
      </c>
      <c r="F455" s="109">
        <f t="shared" si="142"/>
        <v>1.5000000000327418E-2</v>
      </c>
      <c r="G455" s="109">
        <f t="shared" si="142"/>
        <v>-5.0000000019281288E-3</v>
      </c>
      <c r="H455" s="427">
        <f t="shared" si="142"/>
        <v>-4.99999999829015E-3</v>
      </c>
      <c r="I455" s="109">
        <f t="shared" si="142"/>
        <v>-1.8189894035458565E-12</v>
      </c>
      <c r="J455" s="109">
        <f t="shared" si="142"/>
        <v>1.0000000001127773E-2</v>
      </c>
      <c r="K455" s="109">
        <f t="shared" si="142"/>
        <v>-1.0000000000218279E-2</v>
      </c>
      <c r="L455" s="109">
        <f t="shared" si="142"/>
        <v>-1.0000000000218279E-2</v>
      </c>
      <c r="M455" s="109">
        <f t="shared" si="142"/>
        <v>-1.0000000000218279E-2</v>
      </c>
      <c r="N455" s="427">
        <f t="shared" si="142"/>
        <v>1.0000000001127773E-2</v>
      </c>
      <c r="O455" s="109">
        <f t="shared" si="142"/>
        <v>1.0000000000218279E-2</v>
      </c>
      <c r="P455" s="109">
        <f t="shared" si="142"/>
        <v>1.0000000000218279E-2</v>
      </c>
      <c r="Q455" s="109">
        <f t="shared" si="142"/>
        <v>-1.0000000002037268E-2</v>
      </c>
      <c r="R455" s="109">
        <f t="shared" si="142"/>
        <v>1.0000000001127773E-2</v>
      </c>
      <c r="S455" s="109">
        <f t="shared" si="142"/>
        <v>-1.0000000000218279E-2</v>
      </c>
      <c r="T455" s="109">
        <f t="shared" si="142"/>
        <v>-1.0000000000218279E-2</v>
      </c>
      <c r="U455" s="109">
        <f t="shared" si="142"/>
        <v>1.0000000000218279E-2</v>
      </c>
      <c r="V455" s="427">
        <f t="shared" si="142"/>
        <v>1.0000000001127773E-2</v>
      </c>
      <c r="W455" s="109">
        <f t="shared" si="142"/>
        <v>2.9999999998835847E-2</v>
      </c>
      <c r="X455" s="109">
        <f t="shared" si="142"/>
        <v>-1.0000000000218279E-2</v>
      </c>
      <c r="Y455" s="109">
        <f t="shared" si="142"/>
        <v>-9.9999999983992893E-3</v>
      </c>
      <c r="Z455" s="109">
        <f t="shared" si="142"/>
        <v>9.9999999983992893E-3</v>
      </c>
      <c r="AA455" s="109">
        <f t="shared" si="142"/>
        <v>-1.0000000000218279E-2</v>
      </c>
      <c r="AB455" s="109">
        <f t="shared" si="142"/>
        <v>-9.9999999983992893E-3</v>
      </c>
      <c r="AC455" s="109">
        <f t="shared" si="142"/>
        <v>1.0000000000218279E-2</v>
      </c>
    </row>
    <row r="456" spans="1:30" ht="10.5" customHeight="1" thickBot="1" x14ac:dyDescent="0.25">
      <c r="A456" s="2767"/>
      <c r="B456" s="2768"/>
      <c r="C456" s="9" t="s">
        <v>487</v>
      </c>
      <c r="D456" s="45"/>
      <c r="E456" s="126">
        <f t="shared" ref="E456:AC456" si="143">E436-E454</f>
        <v>0</v>
      </c>
      <c r="F456" s="126">
        <f t="shared" si="143"/>
        <v>0</v>
      </c>
      <c r="G456" s="126">
        <f t="shared" si="143"/>
        <v>0</v>
      </c>
      <c r="H456" s="450">
        <f t="shared" si="143"/>
        <v>0</v>
      </c>
      <c r="I456" s="126">
        <f t="shared" si="143"/>
        <v>0</v>
      </c>
      <c r="J456" s="126">
        <f t="shared" si="143"/>
        <v>0</v>
      </c>
      <c r="K456" s="126">
        <f t="shared" si="143"/>
        <v>0</v>
      </c>
      <c r="L456" s="126">
        <f t="shared" si="143"/>
        <v>0</v>
      </c>
      <c r="M456" s="126">
        <f t="shared" si="143"/>
        <v>0</v>
      </c>
      <c r="N456" s="450">
        <f t="shared" si="143"/>
        <v>0</v>
      </c>
      <c r="O456" s="126">
        <f t="shared" si="143"/>
        <v>0</v>
      </c>
      <c r="P456" s="126">
        <f t="shared" si="143"/>
        <v>0</v>
      </c>
      <c r="Q456" s="126">
        <f t="shared" si="143"/>
        <v>0</v>
      </c>
      <c r="R456" s="126">
        <f t="shared" si="143"/>
        <v>0</v>
      </c>
      <c r="S456" s="126">
        <f t="shared" si="143"/>
        <v>0</v>
      </c>
      <c r="T456" s="126">
        <f t="shared" si="143"/>
        <v>0</v>
      </c>
      <c r="U456" s="126">
        <f t="shared" si="143"/>
        <v>0</v>
      </c>
      <c r="V456" s="450">
        <f t="shared" si="143"/>
        <v>0</v>
      </c>
      <c r="W456" s="126">
        <f t="shared" si="143"/>
        <v>0</v>
      </c>
      <c r="X456" s="126">
        <f t="shared" si="143"/>
        <v>0</v>
      </c>
      <c r="Y456" s="126">
        <f t="shared" si="143"/>
        <v>0</v>
      </c>
      <c r="Z456" s="126">
        <f t="shared" si="143"/>
        <v>0</v>
      </c>
      <c r="AA456" s="126">
        <f t="shared" si="143"/>
        <v>0</v>
      </c>
      <c r="AB456" s="126">
        <f t="shared" si="143"/>
        <v>0</v>
      </c>
      <c r="AC456" s="126">
        <f t="shared" si="143"/>
        <v>0</v>
      </c>
    </row>
    <row r="462" spans="1:30" x14ac:dyDescent="0.2">
      <c r="B462" s="652" t="s">
        <v>277</v>
      </c>
      <c r="C462" s="78"/>
      <c r="D462" s="78"/>
      <c r="E462" s="653"/>
      <c r="F462" s="654"/>
      <c r="H462" s="655"/>
      <c r="I462" s="654"/>
      <c r="J462" s="654"/>
      <c r="K462" s="654"/>
      <c r="L462" s="654"/>
      <c r="M462" s="654"/>
      <c r="N462" s="652" t="s">
        <v>954</v>
      </c>
      <c r="O462" s="5"/>
      <c r="P462" s="5"/>
      <c r="Q462" s="5"/>
      <c r="R462" s="5"/>
      <c r="S462" s="5"/>
      <c r="T462" s="5"/>
      <c r="U462" s="5"/>
      <c r="V462" s="656"/>
      <c r="W462" s="5"/>
      <c r="X462" s="5"/>
    </row>
  </sheetData>
  <mergeCells count="213">
    <mergeCell ref="A444:A447"/>
    <mergeCell ref="B444:B447"/>
    <mergeCell ref="A448:A451"/>
    <mergeCell ref="B448:B451"/>
    <mergeCell ref="A453:B454"/>
    <mergeCell ref="A455:B456"/>
    <mergeCell ref="E433:AB433"/>
    <mergeCell ref="AC433:AC434"/>
    <mergeCell ref="A434:B434"/>
    <mergeCell ref="AD434:AE434"/>
    <mergeCell ref="A435:A438"/>
    <mergeCell ref="B435:B438"/>
    <mergeCell ref="A427:B428"/>
    <mergeCell ref="A429:B430"/>
    <mergeCell ref="A388:A392"/>
    <mergeCell ref="B388:B392"/>
    <mergeCell ref="A405:A408"/>
    <mergeCell ref="B405:B408"/>
    <mergeCell ref="A409:A412"/>
    <mergeCell ref="B409:B412"/>
    <mergeCell ref="A413:A416"/>
    <mergeCell ref="B413:B416"/>
    <mergeCell ref="A417:A420"/>
    <mergeCell ref="B417:B420"/>
    <mergeCell ref="A393:A397"/>
    <mergeCell ref="B393:B397"/>
    <mergeCell ref="A421:A424"/>
    <mergeCell ref="B421:B424"/>
    <mergeCell ref="E381:AB381"/>
    <mergeCell ref="AC381:AC382"/>
    <mergeCell ref="A382:B382"/>
    <mergeCell ref="AD382:AE382"/>
    <mergeCell ref="A383:A387"/>
    <mergeCell ref="B383:B387"/>
    <mergeCell ref="A361:A364"/>
    <mergeCell ref="B361:B364"/>
    <mergeCell ref="A349:A352"/>
    <mergeCell ref="B349:B352"/>
    <mergeCell ref="A353:A356"/>
    <mergeCell ref="B353:B356"/>
    <mergeCell ref="A375:B376"/>
    <mergeCell ref="A377:B378"/>
    <mergeCell ref="A365:A368"/>
    <mergeCell ref="B365:B368"/>
    <mergeCell ref="A369:A372"/>
    <mergeCell ref="B369:B372"/>
    <mergeCell ref="A341:A344"/>
    <mergeCell ref="B341:B344"/>
    <mergeCell ref="A345:A348"/>
    <mergeCell ref="B345:B348"/>
    <mergeCell ref="A327:A330"/>
    <mergeCell ref="B327:B330"/>
    <mergeCell ref="A331:A334"/>
    <mergeCell ref="B331:B334"/>
    <mergeCell ref="A357:A360"/>
    <mergeCell ref="B357:B360"/>
    <mergeCell ref="AD326:AE326"/>
    <mergeCell ref="A6:AC7"/>
    <mergeCell ref="AD10:AE10"/>
    <mergeCell ref="B11:B14"/>
    <mergeCell ref="A15:A19"/>
    <mergeCell ref="B15:B19"/>
    <mergeCell ref="A26:A29"/>
    <mergeCell ref="B26:B29"/>
    <mergeCell ref="A30:A33"/>
    <mergeCell ref="B30:B33"/>
    <mergeCell ref="A62:A65"/>
    <mergeCell ref="B62:B65"/>
    <mergeCell ref="E77:AB77"/>
    <mergeCell ref="AC77:AC78"/>
    <mergeCell ref="A78:B78"/>
    <mergeCell ref="A66:A69"/>
    <mergeCell ref="B66:B69"/>
    <mergeCell ref="A121:A124"/>
    <mergeCell ref="B121:B124"/>
    <mergeCell ref="A125:A128"/>
    <mergeCell ref="A74:B75"/>
    <mergeCell ref="A79:A82"/>
    <mergeCell ref="B79:B82"/>
    <mergeCell ref="A83:A86"/>
    <mergeCell ref="AA3:AC3"/>
    <mergeCell ref="E325:AB325"/>
    <mergeCell ref="AC325:AC326"/>
    <mergeCell ref="A326:B326"/>
    <mergeCell ref="A8:AC8"/>
    <mergeCell ref="E9:AB9"/>
    <mergeCell ref="AC9:AC10"/>
    <mergeCell ref="A10:B10"/>
    <mergeCell ref="A11:A14"/>
    <mergeCell ref="A46:A49"/>
    <mergeCell ref="B46:B49"/>
    <mergeCell ref="A50:A53"/>
    <mergeCell ref="B50:B53"/>
    <mergeCell ref="A54:A57"/>
    <mergeCell ref="B54:B57"/>
    <mergeCell ref="A34:A37"/>
    <mergeCell ref="B34:B37"/>
    <mergeCell ref="A38:A41"/>
    <mergeCell ref="B38:B41"/>
    <mergeCell ref="A42:A45"/>
    <mergeCell ref="B42:B45"/>
    <mergeCell ref="A58:A61"/>
    <mergeCell ref="B58:B61"/>
    <mergeCell ref="A72:B73"/>
    <mergeCell ref="B125:B128"/>
    <mergeCell ref="A129:A132"/>
    <mergeCell ref="B129:B132"/>
    <mergeCell ref="A133:A136"/>
    <mergeCell ref="A310:A313"/>
    <mergeCell ref="B310:B313"/>
    <mergeCell ref="A151:B152"/>
    <mergeCell ref="A153:B154"/>
    <mergeCell ref="A278:A281"/>
    <mergeCell ref="B278:B281"/>
    <mergeCell ref="B133:B136"/>
    <mergeCell ref="A137:A140"/>
    <mergeCell ref="B137:B140"/>
    <mergeCell ref="A286:A289"/>
    <mergeCell ref="B286:B289"/>
    <mergeCell ref="A264:A267"/>
    <mergeCell ref="B264:B267"/>
    <mergeCell ref="A268:A271"/>
    <mergeCell ref="B268:B271"/>
    <mergeCell ref="A243:A246"/>
    <mergeCell ref="B243:B246"/>
    <mergeCell ref="A247:A250"/>
    <mergeCell ref="B247:B250"/>
    <mergeCell ref="A209:A212"/>
    <mergeCell ref="A320:B321"/>
    <mergeCell ref="A322:B323"/>
    <mergeCell ref="A302:A305"/>
    <mergeCell ref="B302:B305"/>
    <mergeCell ref="A290:A293"/>
    <mergeCell ref="B290:B293"/>
    <mergeCell ref="A294:A297"/>
    <mergeCell ref="B294:B297"/>
    <mergeCell ref="A306:A309"/>
    <mergeCell ref="B306:B309"/>
    <mergeCell ref="A298:A301"/>
    <mergeCell ref="B298:B301"/>
    <mergeCell ref="A314:A317"/>
    <mergeCell ref="B314:B317"/>
    <mergeCell ref="E262:AB262"/>
    <mergeCell ref="AC262:AC263"/>
    <mergeCell ref="A263:B263"/>
    <mergeCell ref="A282:A285"/>
    <mergeCell ref="B282:B285"/>
    <mergeCell ref="AD263:AE263"/>
    <mergeCell ref="A251:A254"/>
    <mergeCell ref="B251:B254"/>
    <mergeCell ref="A257:B258"/>
    <mergeCell ref="A259:B260"/>
    <mergeCell ref="B209:B212"/>
    <mergeCell ref="A213:A216"/>
    <mergeCell ref="B213:B216"/>
    <mergeCell ref="A231:A234"/>
    <mergeCell ref="B231:B234"/>
    <mergeCell ref="A239:A242"/>
    <mergeCell ref="B239:B242"/>
    <mergeCell ref="A223:A226"/>
    <mergeCell ref="B223:B226"/>
    <mergeCell ref="A227:A230"/>
    <mergeCell ref="B227:B230"/>
    <mergeCell ref="A235:A238"/>
    <mergeCell ref="B235:B238"/>
    <mergeCell ref="AD208:AE208"/>
    <mergeCell ref="A188:A191"/>
    <mergeCell ref="A180:A183"/>
    <mergeCell ref="B180:B183"/>
    <mergeCell ref="E207:AB207"/>
    <mergeCell ref="AC207:AC208"/>
    <mergeCell ref="A208:B208"/>
    <mergeCell ref="B188:B191"/>
    <mergeCell ref="A192:A195"/>
    <mergeCell ref="B192:B195"/>
    <mergeCell ref="A196:A199"/>
    <mergeCell ref="B196:B199"/>
    <mergeCell ref="A202:B203"/>
    <mergeCell ref="A204:B205"/>
    <mergeCell ref="A162:A165"/>
    <mergeCell ref="B162:B165"/>
    <mergeCell ref="AD157:AE157"/>
    <mergeCell ref="A184:A187"/>
    <mergeCell ref="B184:B187"/>
    <mergeCell ref="A172:A175"/>
    <mergeCell ref="B172:B175"/>
    <mergeCell ref="A176:A179"/>
    <mergeCell ref="B176:B179"/>
    <mergeCell ref="E156:AB156"/>
    <mergeCell ref="AC156:AC157"/>
    <mergeCell ref="A157:B157"/>
    <mergeCell ref="A141:A144"/>
    <mergeCell ref="B141:B144"/>
    <mergeCell ref="A145:A148"/>
    <mergeCell ref="B145:B148"/>
    <mergeCell ref="A158:A161"/>
    <mergeCell ref="B158:B161"/>
    <mergeCell ref="AD78:AE78"/>
    <mergeCell ref="A113:A116"/>
    <mergeCell ref="B113:B116"/>
    <mergeCell ref="A117:A120"/>
    <mergeCell ref="B117:B120"/>
    <mergeCell ref="A105:A108"/>
    <mergeCell ref="B105:B108"/>
    <mergeCell ref="A109:A112"/>
    <mergeCell ref="B109:B112"/>
    <mergeCell ref="A97:A100"/>
    <mergeCell ref="A101:A104"/>
    <mergeCell ref="B101:B104"/>
    <mergeCell ref="A93:A96"/>
    <mergeCell ref="B93:B96"/>
    <mergeCell ref="B83:B86"/>
    <mergeCell ref="B97:B100"/>
  </mergeCells>
  <phoneticPr fontId="4" type="noConversion"/>
  <pageMargins left="0.19685039370078741" right="0.15748031496062992" top="0.98425196850393704" bottom="0.19685039370078741" header="0.51181102362204722" footer="0.51181102362204722"/>
  <pageSetup paperSize="9" scale="48" orientation="landscape" r:id="rId1"/>
  <headerFooter alignWithMargins="0"/>
  <rowBreaks count="2" manualBreakCount="2">
    <brk id="75" max="31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292"/>
  <sheetViews>
    <sheetView topLeftCell="A883" zoomScale="86" zoomScaleNormal="86" zoomScaleSheetLayoutView="100" workbookViewId="0">
      <pane xSplit="2" topLeftCell="C1" activePane="topRight" state="frozen"/>
      <selection pane="topRight" activeCell="E891" sqref="E891:AB891"/>
    </sheetView>
  </sheetViews>
  <sheetFormatPr defaultRowHeight="12.75" x14ac:dyDescent="0.2"/>
  <cols>
    <col min="1" max="1" width="19.140625" style="35" customWidth="1"/>
    <col min="2" max="2" width="21.7109375" style="2" customWidth="1"/>
    <col min="3" max="3" width="10.85546875" style="1" customWidth="1"/>
    <col min="4" max="4" width="9.140625" style="1" customWidth="1"/>
    <col min="5" max="7" width="8" style="95" customWidth="1"/>
    <col min="8" max="8" width="8" style="203" customWidth="1"/>
    <col min="9" max="13" width="8" style="95" customWidth="1"/>
    <col min="14" max="14" width="8" style="203" customWidth="1"/>
    <col min="15" max="21" width="8" style="95" customWidth="1"/>
    <col min="22" max="22" width="8" style="203" customWidth="1"/>
    <col min="23" max="28" width="8" style="95" customWidth="1"/>
    <col min="29" max="29" width="9.140625" style="95" customWidth="1"/>
    <col min="30" max="16384" width="9.140625" style="1"/>
  </cols>
  <sheetData>
    <row r="1" spans="1:32" ht="15.75" x14ac:dyDescent="0.25">
      <c r="Y1" s="186"/>
      <c r="Z1" s="186"/>
      <c r="AA1" s="186"/>
      <c r="AB1" s="186"/>
      <c r="AC1" s="186"/>
    </row>
    <row r="2" spans="1:32" ht="15.75" customHeight="1" x14ac:dyDescent="0.25">
      <c r="Y2" s="187"/>
      <c r="Z2" s="187"/>
      <c r="AA2" s="276"/>
      <c r="AB2" s="276"/>
      <c r="AC2" s="276"/>
    </row>
    <row r="3" spans="1:32" ht="15.75" customHeight="1" x14ac:dyDescent="0.25">
      <c r="V3" s="483"/>
      <c r="W3" s="187"/>
      <c r="X3" s="187"/>
      <c r="Y3" s="276"/>
      <c r="Z3" s="276"/>
      <c r="AA3" s="2783" t="s">
        <v>805</v>
      </c>
      <c r="AB3" s="2783"/>
      <c r="AC3" s="2783"/>
    </row>
    <row r="4" spans="1:32" ht="15.75" x14ac:dyDescent="0.25">
      <c r="Y4" s="187"/>
      <c r="Z4" s="395" t="s">
        <v>846</v>
      </c>
      <c r="AA4" s="295"/>
      <c r="AC4" s="393"/>
      <c r="AD4" s="393"/>
      <c r="AE4" s="393"/>
    </row>
    <row r="5" spans="1:32" s="5" customFormat="1" ht="15.75" x14ac:dyDescent="0.25">
      <c r="A5" s="16" t="s">
        <v>73</v>
      </c>
      <c r="B5" s="4"/>
      <c r="C5" s="4"/>
      <c r="D5" s="4"/>
      <c r="E5" s="78"/>
      <c r="F5" s="78"/>
      <c r="G5" s="78"/>
      <c r="H5" s="103"/>
      <c r="I5" s="78"/>
      <c r="J5" s="78"/>
      <c r="K5" s="78"/>
      <c r="L5" s="78"/>
      <c r="M5" s="78"/>
      <c r="N5" s="103"/>
      <c r="O5" s="78"/>
      <c r="P5" s="78"/>
      <c r="Q5" s="78"/>
      <c r="R5" s="78"/>
      <c r="S5" s="78"/>
      <c r="T5" s="78"/>
      <c r="U5" s="78"/>
      <c r="V5" s="103"/>
      <c r="W5" s="78"/>
      <c r="X5" s="78"/>
      <c r="Y5" s="186"/>
      <c r="Z5" s="383"/>
      <c r="AA5" s="391" t="s">
        <v>819</v>
      </c>
      <c r="AB5" s="391"/>
      <c r="AC5" s="385"/>
    </row>
    <row r="6" spans="1:32" s="678" customFormat="1" ht="11.25" customHeight="1" x14ac:dyDescent="0.2">
      <c r="A6" s="2760" t="s">
        <v>988</v>
      </c>
      <c r="B6" s="2760"/>
      <c r="C6" s="2760"/>
      <c r="D6" s="2760"/>
      <c r="E6" s="2760"/>
      <c r="F6" s="2760"/>
      <c r="G6" s="2760"/>
      <c r="H6" s="2760"/>
      <c r="I6" s="2760"/>
      <c r="J6" s="2760"/>
      <c r="K6" s="2760"/>
      <c r="L6" s="2760"/>
      <c r="M6" s="2760"/>
      <c r="N6" s="2760"/>
      <c r="O6" s="2760"/>
      <c r="P6" s="2760"/>
      <c r="Q6" s="2760"/>
      <c r="R6" s="2760"/>
      <c r="S6" s="2760"/>
      <c r="T6" s="2760"/>
      <c r="U6" s="2760"/>
      <c r="V6" s="2760"/>
      <c r="W6" s="2760"/>
      <c r="X6" s="2760"/>
      <c r="Y6" s="2760"/>
      <c r="Z6" s="2760"/>
      <c r="AA6" s="2760"/>
      <c r="AB6" s="2760"/>
      <c r="AC6" s="2760"/>
    </row>
    <row r="7" spans="1:32" s="678" customFormat="1" ht="10.5" customHeight="1" x14ac:dyDescent="0.2">
      <c r="A7" s="2760"/>
      <c r="B7" s="2760"/>
      <c r="C7" s="2760"/>
      <c r="D7" s="2760"/>
      <c r="E7" s="2760"/>
      <c r="F7" s="2760"/>
      <c r="G7" s="2760"/>
      <c r="H7" s="2760"/>
      <c r="I7" s="2760"/>
      <c r="J7" s="2760"/>
      <c r="K7" s="2760"/>
      <c r="L7" s="2760"/>
      <c r="M7" s="2760"/>
      <c r="N7" s="2760"/>
      <c r="O7" s="2760"/>
      <c r="P7" s="2760"/>
      <c r="Q7" s="2760"/>
      <c r="R7" s="2760"/>
      <c r="S7" s="2760"/>
      <c r="T7" s="2760"/>
      <c r="U7" s="2760"/>
      <c r="V7" s="2760"/>
      <c r="W7" s="2760"/>
      <c r="X7" s="2760"/>
      <c r="Y7" s="2760"/>
      <c r="Z7" s="2760"/>
      <c r="AA7" s="2760"/>
      <c r="AB7" s="2760"/>
      <c r="AC7" s="2760"/>
    </row>
    <row r="8" spans="1:32" s="678" customFormat="1" ht="28.5" customHeight="1" thickBot="1" x14ac:dyDescent="0.25">
      <c r="A8" s="2784"/>
      <c r="B8" s="2784"/>
      <c r="C8" s="2784"/>
      <c r="D8" s="2784"/>
      <c r="E8" s="2784"/>
      <c r="F8" s="2784"/>
      <c r="G8" s="2784"/>
      <c r="H8" s="2784"/>
      <c r="I8" s="2784"/>
      <c r="J8" s="2784"/>
      <c r="K8" s="2784"/>
      <c r="L8" s="2784"/>
      <c r="M8" s="2784"/>
      <c r="N8" s="2784"/>
      <c r="O8" s="2784"/>
      <c r="P8" s="2784"/>
      <c r="Q8" s="2784"/>
      <c r="R8" s="2784"/>
      <c r="S8" s="2784"/>
      <c r="T8" s="2784"/>
      <c r="U8" s="2784"/>
      <c r="V8" s="2784"/>
      <c r="W8" s="2784"/>
      <c r="X8" s="2784"/>
      <c r="Y8" s="2784"/>
      <c r="Z8" s="2784"/>
      <c r="AA8" s="2784"/>
      <c r="AB8" s="2784"/>
      <c r="AC8" s="2784"/>
    </row>
    <row r="9" spans="1:32" s="678" customFormat="1" ht="28.5" customHeight="1" x14ac:dyDescent="0.2">
      <c r="A9" s="134" t="s">
        <v>17</v>
      </c>
      <c r="B9" s="135" t="s">
        <v>5</v>
      </c>
      <c r="C9" s="6" t="s">
        <v>14</v>
      </c>
      <c r="D9" s="6" t="s">
        <v>501</v>
      </c>
      <c r="E9" s="2732" t="s">
        <v>15</v>
      </c>
      <c r="F9" s="2732"/>
      <c r="G9" s="2732"/>
      <c r="H9" s="2732"/>
      <c r="I9" s="2732"/>
      <c r="J9" s="2732"/>
      <c r="K9" s="2732"/>
      <c r="L9" s="2732"/>
      <c r="M9" s="2732"/>
      <c r="N9" s="2732"/>
      <c r="O9" s="2732"/>
      <c r="P9" s="2732"/>
      <c r="Q9" s="2732"/>
      <c r="R9" s="2732"/>
      <c r="S9" s="2732"/>
      <c r="T9" s="2732"/>
      <c r="U9" s="2732"/>
      <c r="V9" s="2732"/>
      <c r="W9" s="2732"/>
      <c r="X9" s="2732"/>
      <c r="Y9" s="2732"/>
      <c r="Z9" s="2732"/>
      <c r="AA9" s="2732"/>
      <c r="AB9" s="2732"/>
      <c r="AC9" s="2733" t="s">
        <v>10</v>
      </c>
    </row>
    <row r="10" spans="1:32" s="13" customFormat="1" ht="12.75" customHeight="1" thickBot="1" x14ac:dyDescent="0.25">
      <c r="A10" s="2735" t="s">
        <v>294</v>
      </c>
      <c r="B10" s="2736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734"/>
      <c r="AD10" s="2717" t="s">
        <v>281</v>
      </c>
      <c r="AE10" s="2718"/>
      <c r="AF10" s="238"/>
    </row>
    <row r="11" spans="1:32" s="13" customFormat="1" ht="12.75" customHeight="1" x14ac:dyDescent="0.2">
      <c r="A11" s="19" t="s">
        <v>6</v>
      </c>
      <c r="B11" s="20"/>
      <c r="C11" s="21"/>
      <c r="D11" s="1153"/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0">
        <v>10</v>
      </c>
      <c r="N11" s="20">
        <v>10</v>
      </c>
      <c r="O11" s="20">
        <v>10</v>
      </c>
      <c r="P11" s="20">
        <v>10</v>
      </c>
      <c r="Q11" s="20">
        <v>10</v>
      </c>
      <c r="R11" s="20">
        <v>10</v>
      </c>
      <c r="S11" s="20">
        <v>10</v>
      </c>
      <c r="T11" s="20">
        <v>10</v>
      </c>
      <c r="U11" s="20">
        <v>10</v>
      </c>
      <c r="V11" s="20">
        <v>10</v>
      </c>
      <c r="W11" s="20">
        <v>10</v>
      </c>
      <c r="X11" s="20">
        <v>10</v>
      </c>
      <c r="Y11" s="20">
        <v>10</v>
      </c>
      <c r="Z11" s="20">
        <v>10</v>
      </c>
      <c r="AA11" s="20">
        <v>10</v>
      </c>
      <c r="AB11" s="20">
        <v>10</v>
      </c>
      <c r="AC11" s="22"/>
    </row>
    <row r="12" spans="1:32" s="13" customFormat="1" ht="12.75" customHeight="1" thickBot="1" x14ac:dyDescent="0.25">
      <c r="A12" s="36" t="s">
        <v>7</v>
      </c>
      <c r="B12" s="37"/>
      <c r="C12" s="38"/>
      <c r="D12" s="1157"/>
      <c r="E12" s="37">
        <v>12</v>
      </c>
      <c r="F12" s="37">
        <v>12</v>
      </c>
      <c r="G12" s="37">
        <v>12</v>
      </c>
      <c r="H12" s="37">
        <v>12</v>
      </c>
      <c r="I12" s="37">
        <v>12</v>
      </c>
      <c r="J12" s="37">
        <v>12</v>
      </c>
      <c r="K12" s="37">
        <v>12</v>
      </c>
      <c r="L12" s="37">
        <v>12</v>
      </c>
      <c r="M12" s="37">
        <v>12</v>
      </c>
      <c r="N12" s="37">
        <v>12</v>
      </c>
      <c r="O12" s="37">
        <v>12</v>
      </c>
      <c r="P12" s="37">
        <v>12</v>
      </c>
      <c r="Q12" s="37">
        <v>12</v>
      </c>
      <c r="R12" s="37">
        <v>12</v>
      </c>
      <c r="S12" s="37">
        <v>12</v>
      </c>
      <c r="T12" s="37">
        <v>12</v>
      </c>
      <c r="U12" s="37">
        <v>12</v>
      </c>
      <c r="V12" s="37">
        <v>12</v>
      </c>
      <c r="W12" s="37">
        <v>12</v>
      </c>
      <c r="X12" s="37">
        <v>12</v>
      </c>
      <c r="Y12" s="37">
        <v>12</v>
      </c>
      <c r="Z12" s="37">
        <v>12</v>
      </c>
      <c r="AA12" s="37">
        <v>12</v>
      </c>
      <c r="AB12" s="37">
        <v>12</v>
      </c>
      <c r="AC12" s="39"/>
    </row>
    <row r="13" spans="1:32" s="678" customFormat="1" ht="11.25" x14ac:dyDescent="0.2">
      <c r="A13" s="2728" t="s">
        <v>116</v>
      </c>
      <c r="B13" s="2722" t="s">
        <v>297</v>
      </c>
      <c r="C13" s="10" t="s">
        <v>486</v>
      </c>
      <c r="D13" s="1153" t="s">
        <v>509</v>
      </c>
      <c r="E13" s="109">
        <v>0.66799999999711901</v>
      </c>
      <c r="F13" s="109">
        <v>0.75600000000122236</v>
      </c>
      <c r="G13" s="109">
        <v>0.64800000000104774</v>
      </c>
      <c r="H13" s="427">
        <v>0.75599999999030842</v>
      </c>
      <c r="I13" s="109">
        <v>0.66000000000349246</v>
      </c>
      <c r="J13" s="109">
        <v>0.60000000000218279</v>
      </c>
      <c r="K13" s="109">
        <v>0.69599999999991269</v>
      </c>
      <c r="L13" s="109">
        <v>0.87199999999502298</v>
      </c>
      <c r="M13" s="109">
        <v>1.3440000000009604</v>
      </c>
      <c r="N13" s="427">
        <v>1.3560000000034051</v>
      </c>
      <c r="O13" s="798">
        <v>1.4040000000022701</v>
      </c>
      <c r="P13" s="109">
        <v>1.4200000000026201</v>
      </c>
      <c r="Q13" s="109">
        <v>1.2119999999958964</v>
      </c>
      <c r="R13" s="109">
        <v>1.2960000000020955</v>
      </c>
      <c r="S13" s="109">
        <v>1.0800000000017462</v>
      </c>
      <c r="T13" s="109">
        <v>1.139999999992142</v>
      </c>
      <c r="U13" s="109">
        <v>1.1040000000066357</v>
      </c>
      <c r="V13" s="427">
        <v>0.95999999999912689</v>
      </c>
      <c r="W13" s="109">
        <v>0.79199999999764259</v>
      </c>
      <c r="X13" s="109">
        <v>0.75600000000122236</v>
      </c>
      <c r="Y13" s="109">
        <v>0.75600000000122236</v>
      </c>
      <c r="Z13" s="109">
        <v>0.58799999999973807</v>
      </c>
      <c r="AA13" s="109">
        <v>0.75600000000122236</v>
      </c>
      <c r="AB13" s="109">
        <v>0.66799999999711901</v>
      </c>
      <c r="AC13" s="121">
        <f>SUM(E13:AB13)</f>
        <v>22.287999999995375</v>
      </c>
    </row>
    <row r="14" spans="1:32" s="678" customFormat="1" ht="12" thickBot="1" x14ac:dyDescent="0.25">
      <c r="A14" s="2729"/>
      <c r="B14" s="2723"/>
      <c r="C14" s="11" t="s">
        <v>487</v>
      </c>
      <c r="D14" s="1156" t="s">
        <v>509</v>
      </c>
      <c r="E14" s="115">
        <v>0.34800000000541331</v>
      </c>
      <c r="F14" s="115">
        <v>0.23999999999432475</v>
      </c>
      <c r="G14" s="115">
        <v>0.31199999999807915</v>
      </c>
      <c r="H14" s="428">
        <v>0.37199999999938882</v>
      </c>
      <c r="I14" s="115">
        <v>0.34800000000541331</v>
      </c>
      <c r="J14" s="115">
        <v>0.32400000000052387</v>
      </c>
      <c r="K14" s="115">
        <v>0.37199999999938882</v>
      </c>
      <c r="L14" s="115">
        <v>0.3599999999969441</v>
      </c>
      <c r="M14" s="115">
        <v>0.72000000000480213</v>
      </c>
      <c r="N14" s="428">
        <v>0.70800000000235741</v>
      </c>
      <c r="O14" s="115">
        <v>0.76799999999275315</v>
      </c>
      <c r="P14" s="115">
        <v>0.94799999999668216</v>
      </c>
      <c r="Q14" s="115">
        <v>0.48000000001047738</v>
      </c>
      <c r="R14" s="115">
        <v>0.69599999999991269</v>
      </c>
      <c r="S14" s="115">
        <v>0.59999999999126885</v>
      </c>
      <c r="T14" s="115">
        <v>0.67200000000593718</v>
      </c>
      <c r="U14" s="115">
        <v>0.54000000000087311</v>
      </c>
      <c r="V14" s="428">
        <v>0.455999999994674</v>
      </c>
      <c r="W14" s="115">
        <v>0.39600000000427826</v>
      </c>
      <c r="X14" s="115">
        <v>0.40799999999580905</v>
      </c>
      <c r="Y14" s="115">
        <v>0.40800000000672298</v>
      </c>
      <c r="Z14" s="115">
        <v>0.32400000000052387</v>
      </c>
      <c r="AA14" s="115">
        <v>0.3839999999909196</v>
      </c>
      <c r="AB14" s="115">
        <v>0.18000000000392902</v>
      </c>
      <c r="AC14" s="117">
        <f>SUM(E14:AB14)</f>
        <v>11.364000000001397</v>
      </c>
      <c r="AD14" s="120">
        <f>AC13/SQRT(AC13*AC13+AC14*AC14)</f>
        <v>0.89088204328546672</v>
      </c>
    </row>
    <row r="15" spans="1:32" s="678" customFormat="1" ht="12" x14ac:dyDescent="0.2">
      <c r="A15" s="2729"/>
      <c r="B15" s="2723"/>
      <c r="C15" s="11" t="s">
        <v>8</v>
      </c>
      <c r="D15" s="1156" t="s">
        <v>468</v>
      </c>
      <c r="E15" s="1822">
        <v>71</v>
      </c>
      <c r="F15" s="1823">
        <v>71</v>
      </c>
      <c r="G15" s="1823">
        <v>72</v>
      </c>
      <c r="H15" s="1823">
        <v>74</v>
      </c>
      <c r="I15" s="1823">
        <v>71</v>
      </c>
      <c r="J15" s="1823">
        <v>70</v>
      </c>
      <c r="K15" s="1823">
        <v>74</v>
      </c>
      <c r="L15" s="1823">
        <v>96</v>
      </c>
      <c r="M15" s="1823">
        <v>140</v>
      </c>
      <c r="N15" s="1823">
        <v>135</v>
      </c>
      <c r="O15" s="1823">
        <v>152</v>
      </c>
      <c r="P15" s="1823">
        <v>142</v>
      </c>
      <c r="Q15" s="1823">
        <v>136</v>
      </c>
      <c r="R15" s="1823">
        <v>131</v>
      </c>
      <c r="S15" s="1823">
        <v>118</v>
      </c>
      <c r="T15" s="1823">
        <v>139</v>
      </c>
      <c r="U15" s="1823">
        <v>106</v>
      </c>
      <c r="V15" s="1823">
        <v>102</v>
      </c>
      <c r="W15" s="1823">
        <v>95</v>
      </c>
      <c r="X15" s="1823">
        <v>77</v>
      </c>
      <c r="Y15" s="1823">
        <v>79</v>
      </c>
      <c r="Z15" s="1823">
        <v>86</v>
      </c>
      <c r="AA15" s="1823">
        <v>76</v>
      </c>
      <c r="AB15" s="1824">
        <v>71</v>
      </c>
      <c r="AC15" s="83"/>
    </row>
    <row r="16" spans="1:32" s="678" customFormat="1" ht="12" thickBot="1" x14ac:dyDescent="0.25">
      <c r="A16" s="2741"/>
      <c r="B16" s="2742"/>
      <c r="C16" s="45" t="s">
        <v>16</v>
      </c>
      <c r="D16" s="45"/>
      <c r="E16" s="126">
        <f t="shared" ref="E16:AC16" si="0">E14/E13</f>
        <v>0.52095808384268594</v>
      </c>
      <c r="F16" s="126">
        <f t="shared" si="0"/>
        <v>0.31746031745229725</v>
      </c>
      <c r="G16" s="126">
        <f t="shared" si="0"/>
        <v>0.48148148147773873</v>
      </c>
      <c r="H16" s="450">
        <f t="shared" si="0"/>
        <v>0.49206349206899164</v>
      </c>
      <c r="I16" s="126">
        <f t="shared" si="0"/>
        <v>0.52727272727813912</v>
      </c>
      <c r="J16" s="126">
        <f t="shared" si="0"/>
        <v>0.53999999999890858</v>
      </c>
      <c r="K16" s="126">
        <f t="shared" si="0"/>
        <v>0.5344827586198786</v>
      </c>
      <c r="L16" s="126">
        <f t="shared" si="0"/>
        <v>0.41284403669609959</v>
      </c>
      <c r="M16" s="126">
        <f t="shared" si="0"/>
        <v>0.53571428571747592</v>
      </c>
      <c r="N16" s="450">
        <f t="shared" si="0"/>
        <v>0.52212389380573709</v>
      </c>
      <c r="O16" s="126">
        <f t="shared" si="0"/>
        <v>0.54700854700250101</v>
      </c>
      <c r="P16" s="126">
        <f t="shared" si="0"/>
        <v>0.66760563379924864</v>
      </c>
      <c r="Q16" s="126">
        <f t="shared" si="0"/>
        <v>0.39603960397038168</v>
      </c>
      <c r="R16" s="126">
        <f t="shared" si="0"/>
        <v>0.53703703703610139</v>
      </c>
      <c r="S16" s="126">
        <f t="shared" si="0"/>
        <v>0.55555555554657288</v>
      </c>
      <c r="T16" s="126">
        <f t="shared" si="0"/>
        <v>0.58947368421979762</v>
      </c>
      <c r="U16" s="126">
        <f t="shared" si="0"/>
        <v>0.48913043478045959</v>
      </c>
      <c r="V16" s="450">
        <f t="shared" si="0"/>
        <v>0.47499999999488407</v>
      </c>
      <c r="W16" s="126">
        <f t="shared" si="0"/>
        <v>0.50000000000689016</v>
      </c>
      <c r="X16" s="126">
        <f t="shared" si="0"/>
        <v>0.53968253967612345</v>
      </c>
      <c r="Y16" s="126">
        <f t="shared" si="0"/>
        <v>0.5396825396905599</v>
      </c>
      <c r="Z16" s="126">
        <f t="shared" si="0"/>
        <v>0.55102040816440168</v>
      </c>
      <c r="AA16" s="126">
        <f t="shared" si="0"/>
        <v>0.50793650792367551</v>
      </c>
      <c r="AB16" s="126">
        <f t="shared" si="0"/>
        <v>0.26946107785135531</v>
      </c>
      <c r="AC16" s="122">
        <f t="shared" si="0"/>
        <v>0.50987078248401629</v>
      </c>
    </row>
    <row r="17" spans="1:30" s="678" customFormat="1" ht="11.25" x14ac:dyDescent="0.2">
      <c r="A17" s="2739" t="s">
        <v>96</v>
      </c>
      <c r="B17" s="2789" t="s">
        <v>298</v>
      </c>
      <c r="C17" s="63" t="s">
        <v>486</v>
      </c>
      <c r="D17" s="1201" t="s">
        <v>509</v>
      </c>
      <c r="E17" s="112">
        <v>0.47999999999956344</v>
      </c>
      <c r="F17" s="112">
        <v>0.7199999999938882</v>
      </c>
      <c r="G17" s="112">
        <v>0.47999999999956344</v>
      </c>
      <c r="H17" s="448">
        <v>0.54000000000087311</v>
      </c>
      <c r="I17" s="112">
        <v>0.54000000000087311</v>
      </c>
      <c r="J17" s="112">
        <v>0.60000000000218279</v>
      </c>
      <c r="K17" s="112">
        <v>0.60000000000218279</v>
      </c>
      <c r="L17" s="112">
        <v>0.59999999999126885</v>
      </c>
      <c r="M17" s="112">
        <v>1.0800000000017462</v>
      </c>
      <c r="N17" s="448">
        <v>1.0800000000017462</v>
      </c>
      <c r="O17" s="112">
        <v>0.95999999999912689</v>
      </c>
      <c r="P17" s="112">
        <v>0.95999999999912689</v>
      </c>
      <c r="Q17" s="112">
        <v>0.95999999999912689</v>
      </c>
      <c r="R17" s="112">
        <v>0.84000000000742148</v>
      </c>
      <c r="S17" s="112">
        <v>0.95999999999912689</v>
      </c>
      <c r="T17" s="112">
        <v>0.83999999999650754</v>
      </c>
      <c r="U17" s="112">
        <v>0.80000000001750005</v>
      </c>
      <c r="V17" s="448">
        <v>0.72000000000480213</v>
      </c>
      <c r="W17" s="112">
        <v>0.76479999999999504</v>
      </c>
      <c r="X17" s="112">
        <v>0.83999999999650754</v>
      </c>
      <c r="Y17" s="112">
        <v>0.83999999999650754</v>
      </c>
      <c r="Z17" s="112">
        <v>0.84000000000742148</v>
      </c>
      <c r="AA17" s="112">
        <v>0.7199999999938882</v>
      </c>
      <c r="AB17" s="112">
        <v>0.3599999999969441</v>
      </c>
      <c r="AC17" s="124">
        <f>SUM(E17:AB17)</f>
        <v>18.124800000007891</v>
      </c>
    </row>
    <row r="18" spans="1:30" s="678" customFormat="1" ht="11.25" x14ac:dyDescent="0.2">
      <c r="A18" s="2729"/>
      <c r="B18" s="2723"/>
      <c r="C18" s="11" t="s">
        <v>487</v>
      </c>
      <c r="D18" s="1156" t="s">
        <v>509</v>
      </c>
      <c r="E18" s="115">
        <v>0.23999999999978172</v>
      </c>
      <c r="F18" s="115">
        <v>0.3599999999969441</v>
      </c>
      <c r="G18" s="115">
        <v>0.36000000000240107</v>
      </c>
      <c r="H18" s="428">
        <v>0.23999999999978172</v>
      </c>
      <c r="I18" s="115">
        <v>0.12000000000261934</v>
      </c>
      <c r="J18" s="115">
        <v>0.3599999999969441</v>
      </c>
      <c r="K18" s="115">
        <v>0.36000000000240107</v>
      </c>
      <c r="L18" s="115">
        <v>0.11999999999716238</v>
      </c>
      <c r="M18" s="115">
        <v>0.47999999999956344</v>
      </c>
      <c r="N18" s="428">
        <v>0.47999999999956344</v>
      </c>
      <c r="O18" s="115">
        <v>0.47999999999956344</v>
      </c>
      <c r="P18" s="115">
        <v>0.23999999999978172</v>
      </c>
      <c r="Q18" s="115">
        <v>0.67200000000048021</v>
      </c>
      <c r="R18" s="115">
        <v>0.28800000000410364</v>
      </c>
      <c r="S18" s="115">
        <v>0.23999999999978172</v>
      </c>
      <c r="T18" s="115">
        <v>0.3599999999969441</v>
      </c>
      <c r="U18" s="115">
        <v>0.47999999999956344</v>
      </c>
      <c r="V18" s="428">
        <v>0.12000000000261934</v>
      </c>
      <c r="W18" s="115">
        <v>0.47999999999956344</v>
      </c>
      <c r="X18" s="115">
        <v>0.47999999999956344</v>
      </c>
      <c r="Y18" s="115">
        <v>0.23999999999978172</v>
      </c>
      <c r="Z18" s="115">
        <v>0.12000000000261934</v>
      </c>
      <c r="AA18" s="115">
        <v>0.11999999999716238</v>
      </c>
      <c r="AB18" s="115">
        <v>0.23999999999978172</v>
      </c>
      <c r="AC18" s="124">
        <f>SUM(E18:AB18)</f>
        <v>7.679999999998472</v>
      </c>
      <c r="AD18" s="120">
        <f>AC17/SQRT(AC17*AC17+AC18*AC18)</f>
        <v>0.9207517206746596</v>
      </c>
    </row>
    <row r="19" spans="1:30" s="678" customFormat="1" ht="12" x14ac:dyDescent="0.2">
      <c r="A19" s="2729"/>
      <c r="B19" s="2723"/>
      <c r="C19" s="11" t="s">
        <v>8</v>
      </c>
      <c r="D19" s="1275" t="s">
        <v>468</v>
      </c>
      <c r="E19" s="1828">
        <v>64</v>
      </c>
      <c r="F19" s="1829">
        <v>63</v>
      </c>
      <c r="G19" s="1829">
        <v>52</v>
      </c>
      <c r="H19" s="1829">
        <v>54</v>
      </c>
      <c r="I19" s="1829">
        <v>54</v>
      </c>
      <c r="J19" s="1829">
        <v>57</v>
      </c>
      <c r="K19" s="1829">
        <v>63</v>
      </c>
      <c r="L19" s="1829">
        <v>81</v>
      </c>
      <c r="M19" s="1829">
        <v>110</v>
      </c>
      <c r="N19" s="1829">
        <v>88</v>
      </c>
      <c r="O19" s="1829">
        <v>104</v>
      </c>
      <c r="P19" s="1829">
        <v>85</v>
      </c>
      <c r="Q19" s="1829">
        <v>84</v>
      </c>
      <c r="R19" s="1829">
        <v>102</v>
      </c>
      <c r="S19" s="1829">
        <v>86</v>
      </c>
      <c r="T19" s="1829">
        <v>90</v>
      </c>
      <c r="U19" s="1829">
        <v>74</v>
      </c>
      <c r="V19" s="1829">
        <v>70</v>
      </c>
      <c r="W19" s="1829">
        <v>85</v>
      </c>
      <c r="X19" s="1829">
        <v>86</v>
      </c>
      <c r="Y19" s="1829">
        <v>92</v>
      </c>
      <c r="Z19" s="1829">
        <v>75</v>
      </c>
      <c r="AA19" s="1829">
        <v>77</v>
      </c>
      <c r="AB19" s="1830">
        <v>66</v>
      </c>
      <c r="AC19" s="83"/>
    </row>
    <row r="20" spans="1:30" s="678" customFormat="1" ht="12" thickBot="1" x14ac:dyDescent="0.25">
      <c r="A20" s="2729"/>
      <c r="B20" s="2723"/>
      <c r="C20" s="11" t="s">
        <v>16</v>
      </c>
      <c r="D20" s="11"/>
      <c r="E20" s="110">
        <f t="shared" ref="E20:AC20" si="1">E18/E17</f>
        <v>0.5</v>
      </c>
      <c r="F20" s="110">
        <f t="shared" si="1"/>
        <v>0.5</v>
      </c>
      <c r="G20" s="110">
        <f t="shared" si="1"/>
        <v>0.75000000000568434</v>
      </c>
      <c r="H20" s="428">
        <f t="shared" si="1"/>
        <v>0.4444444444433216</v>
      </c>
      <c r="I20" s="110">
        <f t="shared" si="1"/>
        <v>0.22222222222671356</v>
      </c>
      <c r="J20" s="110">
        <f t="shared" si="1"/>
        <v>0.59999999999272402</v>
      </c>
      <c r="K20" s="110">
        <f t="shared" si="1"/>
        <v>0.60000000000181897</v>
      </c>
      <c r="L20" s="110">
        <f t="shared" si="1"/>
        <v>0.19999999999818102</v>
      </c>
      <c r="M20" s="110">
        <f t="shared" si="1"/>
        <v>0.4444444444433216</v>
      </c>
      <c r="N20" s="428">
        <f t="shared" si="1"/>
        <v>0.4444444444433216</v>
      </c>
      <c r="O20" s="110">
        <f t="shared" si="1"/>
        <v>0.5</v>
      </c>
      <c r="P20" s="110">
        <f t="shared" si="1"/>
        <v>0.25</v>
      </c>
      <c r="Q20" s="110">
        <f t="shared" si="1"/>
        <v>0.70000000000113682</v>
      </c>
      <c r="R20" s="110">
        <f t="shared" si="1"/>
        <v>0.34285714285899899</v>
      </c>
      <c r="S20" s="110">
        <f t="shared" si="1"/>
        <v>0.25</v>
      </c>
      <c r="T20" s="110">
        <f>T18/T17</f>
        <v>0.42857142856957248</v>
      </c>
      <c r="U20" s="110">
        <f t="shared" si="1"/>
        <v>0.59999999998632925</v>
      </c>
      <c r="V20" s="428">
        <f t="shared" si="1"/>
        <v>0.16666666666919305</v>
      </c>
      <c r="W20" s="110">
        <f t="shared" si="1"/>
        <v>0.62761506276093948</v>
      </c>
      <c r="X20" s="110">
        <f t="shared" si="1"/>
        <v>0.57142857143042758</v>
      </c>
      <c r="Y20" s="110">
        <f t="shared" si="1"/>
        <v>0.28571428571521379</v>
      </c>
      <c r="Z20" s="110">
        <f t="shared" si="1"/>
        <v>0.14285714285899898</v>
      </c>
      <c r="AA20" s="110">
        <f t="shared" si="1"/>
        <v>0.16666666666414029</v>
      </c>
      <c r="AB20" s="110">
        <f t="shared" si="1"/>
        <v>0.66666666667171937</v>
      </c>
      <c r="AC20" s="117">
        <f t="shared" si="1"/>
        <v>0.42372881355905323</v>
      </c>
    </row>
    <row r="21" spans="1:30" s="678" customFormat="1" ht="11.25" x14ac:dyDescent="0.2">
      <c r="A21" s="2728" t="s">
        <v>196</v>
      </c>
      <c r="B21" s="2725" t="s">
        <v>888</v>
      </c>
      <c r="C21" s="10" t="s">
        <v>486</v>
      </c>
      <c r="D21" s="1153" t="s">
        <v>508</v>
      </c>
      <c r="E21" s="109">
        <f>1.73*E23*E128*0.9/1000</f>
        <v>0</v>
      </c>
      <c r="F21" s="109">
        <f t="shared" ref="F21:AB21" si="2">1.73*F23*F128*0.9/1000</f>
        <v>0</v>
      </c>
      <c r="G21" s="109">
        <f t="shared" si="2"/>
        <v>0</v>
      </c>
      <c r="H21" s="427">
        <f t="shared" si="2"/>
        <v>0</v>
      </c>
      <c r="I21" s="109">
        <f t="shared" si="2"/>
        <v>0</v>
      </c>
      <c r="J21" s="109">
        <f t="shared" si="2"/>
        <v>0</v>
      </c>
      <c r="K21" s="109">
        <f t="shared" si="2"/>
        <v>0.18154620653343201</v>
      </c>
      <c r="L21" s="109">
        <f t="shared" si="2"/>
        <v>0.3300840118789673</v>
      </c>
      <c r="M21" s="109">
        <f t="shared" si="2"/>
        <v>0.16348500000000002</v>
      </c>
      <c r="N21" s="427">
        <f t="shared" si="2"/>
        <v>0.39236399999999999</v>
      </c>
      <c r="O21" s="109">
        <f t="shared" si="2"/>
        <v>0.32697000000000004</v>
      </c>
      <c r="P21" s="109">
        <f t="shared" si="2"/>
        <v>0.27792450000000002</v>
      </c>
      <c r="Q21" s="109">
        <f t="shared" si="2"/>
        <v>0.27792450000000002</v>
      </c>
      <c r="R21" s="109">
        <f t="shared" si="2"/>
        <v>0.17983350000000001</v>
      </c>
      <c r="S21" s="109">
        <f t="shared" si="2"/>
        <v>0.34331849999999997</v>
      </c>
      <c r="T21" s="109">
        <f t="shared" si="2"/>
        <v>0.48578398218154911</v>
      </c>
      <c r="U21" s="109">
        <f t="shared" si="2"/>
        <v>0.44140949999999995</v>
      </c>
      <c r="V21" s="427">
        <f t="shared" si="2"/>
        <v>0.27792450000000002</v>
      </c>
      <c r="W21" s="109">
        <f t="shared" si="2"/>
        <v>0</v>
      </c>
      <c r="X21" s="109">
        <f t="shared" si="2"/>
        <v>0.22887900000000003</v>
      </c>
      <c r="Y21" s="109">
        <f t="shared" si="2"/>
        <v>0.17983350000000001</v>
      </c>
      <c r="Z21" s="109">
        <f t="shared" si="2"/>
        <v>0</v>
      </c>
      <c r="AA21" s="109">
        <f t="shared" si="2"/>
        <v>0</v>
      </c>
      <c r="AB21" s="109">
        <f t="shared" si="2"/>
        <v>0</v>
      </c>
      <c r="AC21" s="124">
        <f>SUM(E21:AB21)</f>
        <v>4.0872807005939489</v>
      </c>
    </row>
    <row r="22" spans="1:30" s="678" customFormat="1" ht="11.25" x14ac:dyDescent="0.2">
      <c r="A22" s="2785"/>
      <c r="B22" s="2726"/>
      <c r="C22" s="11" t="s">
        <v>487</v>
      </c>
      <c r="D22" s="1156" t="s">
        <v>469</v>
      </c>
      <c r="E22" s="82"/>
      <c r="F22" s="82"/>
      <c r="G22" s="82"/>
      <c r="H22" s="430"/>
      <c r="I22" s="82"/>
      <c r="J22" s="82"/>
      <c r="K22" s="82"/>
      <c r="L22" s="82"/>
      <c r="M22" s="82"/>
      <c r="N22" s="430"/>
      <c r="O22" s="82"/>
      <c r="P22" s="82"/>
      <c r="Q22" s="82"/>
      <c r="R22" s="82"/>
      <c r="S22" s="82"/>
      <c r="T22" s="82"/>
      <c r="U22" s="82"/>
      <c r="V22" s="430"/>
      <c r="W22" s="82"/>
      <c r="X22" s="82"/>
      <c r="Y22" s="82"/>
      <c r="Z22" s="82"/>
      <c r="AA22" s="82"/>
      <c r="AB22" s="82"/>
      <c r="AC22" s="124">
        <f>SUM(E22:AB22)</f>
        <v>0</v>
      </c>
    </row>
    <row r="23" spans="1:30" s="678" customFormat="1" ht="12" x14ac:dyDescent="0.2">
      <c r="A23" s="2785"/>
      <c r="B23" s="2726"/>
      <c r="C23" s="11" t="s">
        <v>8</v>
      </c>
      <c r="D23" s="1275" t="s">
        <v>468</v>
      </c>
      <c r="E23" s="1835">
        <v>0</v>
      </c>
      <c r="F23" s="1836">
        <v>0</v>
      </c>
      <c r="G23" s="1836">
        <v>0</v>
      </c>
      <c r="H23" s="1836">
        <v>0</v>
      </c>
      <c r="I23" s="1836">
        <v>0</v>
      </c>
      <c r="J23" s="1836">
        <v>0</v>
      </c>
      <c r="K23" s="1836">
        <v>11</v>
      </c>
      <c r="L23" s="1836">
        <v>20</v>
      </c>
      <c r="M23" s="1836">
        <v>10</v>
      </c>
      <c r="N23" s="1836">
        <v>24</v>
      </c>
      <c r="O23" s="1836">
        <v>20</v>
      </c>
      <c r="P23" s="1836">
        <v>17</v>
      </c>
      <c r="Q23" s="1836">
        <v>17</v>
      </c>
      <c r="R23" s="1836">
        <v>11</v>
      </c>
      <c r="S23" s="1836">
        <v>21</v>
      </c>
      <c r="T23" s="1836">
        <v>30</v>
      </c>
      <c r="U23" s="1836">
        <v>27</v>
      </c>
      <c r="V23" s="1836">
        <v>17</v>
      </c>
      <c r="W23" s="1836">
        <v>0</v>
      </c>
      <c r="X23" s="1836">
        <v>14</v>
      </c>
      <c r="Y23" s="1836">
        <v>11</v>
      </c>
      <c r="Z23" s="1836">
        <v>0</v>
      </c>
      <c r="AA23" s="1836">
        <v>0</v>
      </c>
      <c r="AB23" s="1837">
        <v>0</v>
      </c>
      <c r="AC23" s="83"/>
    </row>
    <row r="24" spans="1:30" s="678" customFormat="1" ht="12" thickBot="1" x14ac:dyDescent="0.25">
      <c r="A24" s="2785"/>
      <c r="B24" s="2726"/>
      <c r="C24" s="46" t="s">
        <v>16</v>
      </c>
      <c r="D24" s="46"/>
      <c r="E24" s="292" t="e">
        <f t="shared" ref="E24:AB24" si="3">E22/E21</f>
        <v>#DIV/0!</v>
      </c>
      <c r="F24" s="292" t="e">
        <f t="shared" si="3"/>
        <v>#DIV/0!</v>
      </c>
      <c r="G24" s="292" t="e">
        <f t="shared" si="3"/>
        <v>#DIV/0!</v>
      </c>
      <c r="H24" s="474" t="e">
        <f t="shared" si="3"/>
        <v>#DIV/0!</v>
      </c>
      <c r="I24" s="292" t="e">
        <f t="shared" si="3"/>
        <v>#DIV/0!</v>
      </c>
      <c r="J24" s="292" t="e">
        <f t="shared" si="3"/>
        <v>#DIV/0!</v>
      </c>
      <c r="K24" s="292">
        <f t="shared" si="3"/>
        <v>0</v>
      </c>
      <c r="L24" s="292">
        <f t="shared" si="3"/>
        <v>0</v>
      </c>
      <c r="M24" s="292">
        <f t="shared" si="3"/>
        <v>0</v>
      </c>
      <c r="N24" s="474">
        <f t="shared" si="3"/>
        <v>0</v>
      </c>
      <c r="O24" s="292">
        <f t="shared" si="3"/>
        <v>0</v>
      </c>
      <c r="P24" s="292">
        <f t="shared" si="3"/>
        <v>0</v>
      </c>
      <c r="Q24" s="292">
        <f t="shared" si="3"/>
        <v>0</v>
      </c>
      <c r="R24" s="292">
        <f t="shared" si="3"/>
        <v>0</v>
      </c>
      <c r="S24" s="292">
        <f t="shared" si="3"/>
        <v>0</v>
      </c>
      <c r="T24" s="292">
        <f t="shared" si="3"/>
        <v>0</v>
      </c>
      <c r="U24" s="292">
        <f t="shared" si="3"/>
        <v>0</v>
      </c>
      <c r="V24" s="474">
        <f t="shared" si="3"/>
        <v>0</v>
      </c>
      <c r="W24" s="292" t="e">
        <f t="shared" si="3"/>
        <v>#DIV/0!</v>
      </c>
      <c r="X24" s="292">
        <f t="shared" si="3"/>
        <v>0</v>
      </c>
      <c r="Y24" s="292">
        <f t="shared" si="3"/>
        <v>0</v>
      </c>
      <c r="Z24" s="292" t="e">
        <f t="shared" si="3"/>
        <v>#DIV/0!</v>
      </c>
      <c r="AA24" s="292" t="e">
        <f t="shared" si="3"/>
        <v>#DIV/0!</v>
      </c>
      <c r="AB24" s="292" t="e">
        <f t="shared" si="3"/>
        <v>#DIV/0!</v>
      </c>
      <c r="AC24" s="91">
        <f>AC22/AC21</f>
        <v>0</v>
      </c>
    </row>
    <row r="25" spans="1:30" s="678" customFormat="1" thickBot="1" x14ac:dyDescent="0.25">
      <c r="A25" s="2786"/>
      <c r="B25" s="2790"/>
      <c r="C25" s="832" t="s">
        <v>13</v>
      </c>
      <c r="D25" s="1681" t="s">
        <v>468</v>
      </c>
      <c r="E25" s="1838">
        <v>10.399999618530273</v>
      </c>
      <c r="F25" s="1839">
        <v>10.399999618530273</v>
      </c>
      <c r="G25" s="1839">
        <v>10.5</v>
      </c>
      <c r="H25" s="1839">
        <v>10.5</v>
      </c>
      <c r="I25" s="1839">
        <v>10.600000381469727</v>
      </c>
      <c r="J25" s="1839">
        <v>10.600000381469727</v>
      </c>
      <c r="K25" s="1839">
        <v>10.600000381469727</v>
      </c>
      <c r="L25" s="1839">
        <v>10.5</v>
      </c>
      <c r="M25" s="1839">
        <v>10.399999618530273</v>
      </c>
      <c r="N25" s="1839">
        <v>10.399999618530273</v>
      </c>
      <c r="O25" s="1839">
        <v>10.399999618530273</v>
      </c>
      <c r="P25" s="1839">
        <v>10.5</v>
      </c>
      <c r="Q25" s="1839">
        <v>10.399999618530273</v>
      </c>
      <c r="R25" s="1839">
        <v>10.399999618530273</v>
      </c>
      <c r="S25" s="1839">
        <v>10.5</v>
      </c>
      <c r="T25" s="1839">
        <v>10.399999618530273</v>
      </c>
      <c r="U25" s="1839">
        <v>10.5</v>
      </c>
      <c r="V25" s="1839">
        <v>10.5</v>
      </c>
      <c r="W25" s="1839">
        <v>10.5</v>
      </c>
      <c r="X25" s="1839">
        <v>10.5</v>
      </c>
      <c r="Y25" s="1839">
        <v>10.5</v>
      </c>
      <c r="Z25" s="1839">
        <v>10.5</v>
      </c>
      <c r="AA25" s="1839">
        <v>10.5</v>
      </c>
      <c r="AB25" s="1840">
        <v>10.399999618530273</v>
      </c>
      <c r="AC25" s="833"/>
    </row>
    <row r="26" spans="1:30" s="678" customFormat="1" ht="11.25" x14ac:dyDescent="0.2">
      <c r="A26" s="2728" t="s">
        <v>195</v>
      </c>
      <c r="B26" s="2725" t="s">
        <v>340</v>
      </c>
      <c r="C26" s="10" t="s">
        <v>486</v>
      </c>
      <c r="D26" s="10" t="s">
        <v>469</v>
      </c>
      <c r="E26" s="80"/>
      <c r="F26" s="80"/>
      <c r="G26" s="80"/>
      <c r="H26" s="426"/>
      <c r="I26" s="80"/>
      <c r="J26" s="80"/>
      <c r="K26" s="80"/>
      <c r="L26" s="80"/>
      <c r="M26" s="80"/>
      <c r="N26" s="426"/>
      <c r="O26" s="80"/>
      <c r="P26" s="80"/>
      <c r="Q26" s="80"/>
      <c r="R26" s="80"/>
      <c r="S26" s="80"/>
      <c r="T26" s="80"/>
      <c r="U26" s="80"/>
      <c r="V26" s="426"/>
      <c r="W26" s="80"/>
      <c r="X26" s="80"/>
      <c r="Y26" s="80"/>
      <c r="Z26" s="80"/>
      <c r="AA26" s="80"/>
      <c r="AB26" s="80"/>
      <c r="AC26" s="124">
        <f>SUM(E26:AB26)</f>
        <v>0</v>
      </c>
    </row>
    <row r="27" spans="1:30" s="678" customFormat="1" ht="11.25" x14ac:dyDescent="0.2">
      <c r="A27" s="2785"/>
      <c r="B27" s="2787"/>
      <c r="C27" s="11" t="s">
        <v>487</v>
      </c>
      <c r="D27" s="11" t="s">
        <v>469</v>
      </c>
      <c r="E27" s="82"/>
      <c r="F27" s="82"/>
      <c r="G27" s="82"/>
      <c r="H27" s="430"/>
      <c r="I27" s="82"/>
      <c r="J27" s="82"/>
      <c r="K27" s="82"/>
      <c r="L27" s="82"/>
      <c r="M27" s="82"/>
      <c r="N27" s="430"/>
      <c r="O27" s="82"/>
      <c r="P27" s="82"/>
      <c r="Q27" s="82"/>
      <c r="R27" s="82"/>
      <c r="S27" s="82"/>
      <c r="T27" s="82"/>
      <c r="U27" s="82"/>
      <c r="V27" s="430"/>
      <c r="W27" s="82"/>
      <c r="X27" s="82"/>
      <c r="Y27" s="82"/>
      <c r="Z27" s="82"/>
      <c r="AA27" s="82"/>
      <c r="AB27" s="82"/>
      <c r="AC27" s="124">
        <f>SUM(E27:AB27)</f>
        <v>0</v>
      </c>
    </row>
    <row r="28" spans="1:30" s="678" customFormat="1" ht="11.25" x14ac:dyDescent="0.2">
      <c r="A28" s="2785"/>
      <c r="B28" s="2787"/>
      <c r="C28" s="11" t="s">
        <v>8</v>
      </c>
      <c r="D28" s="11" t="s">
        <v>469</v>
      </c>
      <c r="E28" s="116" t="s">
        <v>245</v>
      </c>
      <c r="F28" s="116"/>
      <c r="G28" s="116"/>
      <c r="H28" s="484"/>
      <c r="I28" s="116"/>
      <c r="J28" s="116"/>
      <c r="K28" s="116"/>
      <c r="L28" s="116"/>
      <c r="M28" s="116"/>
      <c r="N28" s="484"/>
      <c r="O28" s="116"/>
      <c r="P28" s="116"/>
      <c r="Q28" s="116"/>
      <c r="R28" s="116"/>
      <c r="S28" s="116"/>
      <c r="T28" s="116"/>
      <c r="U28" s="116"/>
      <c r="V28" s="484"/>
      <c r="W28" s="116"/>
      <c r="X28" s="116"/>
      <c r="Y28" s="116"/>
      <c r="Z28" s="116"/>
      <c r="AA28" s="116"/>
      <c r="AB28" s="116"/>
      <c r="AC28" s="83"/>
    </row>
    <row r="29" spans="1:30" s="678" customFormat="1" ht="11.25" x14ac:dyDescent="0.2">
      <c r="A29" s="2785"/>
      <c r="B29" s="2787"/>
      <c r="C29" s="11" t="s">
        <v>16</v>
      </c>
      <c r="D29" s="11"/>
      <c r="E29" s="110" t="e">
        <f t="shared" ref="E29:AC29" si="4">E27/E26</f>
        <v>#DIV/0!</v>
      </c>
      <c r="F29" s="110" t="e">
        <f t="shared" si="4"/>
        <v>#DIV/0!</v>
      </c>
      <c r="G29" s="110" t="e">
        <f t="shared" si="4"/>
        <v>#DIV/0!</v>
      </c>
      <c r="H29" s="428" t="e">
        <f t="shared" si="4"/>
        <v>#DIV/0!</v>
      </c>
      <c r="I29" s="110" t="e">
        <f t="shared" si="4"/>
        <v>#DIV/0!</v>
      </c>
      <c r="J29" s="110" t="e">
        <f t="shared" si="4"/>
        <v>#DIV/0!</v>
      </c>
      <c r="K29" s="110" t="e">
        <f t="shared" si="4"/>
        <v>#DIV/0!</v>
      </c>
      <c r="L29" s="110" t="e">
        <f t="shared" si="4"/>
        <v>#DIV/0!</v>
      </c>
      <c r="M29" s="110" t="e">
        <f t="shared" si="4"/>
        <v>#DIV/0!</v>
      </c>
      <c r="N29" s="428" t="e">
        <f t="shared" si="4"/>
        <v>#DIV/0!</v>
      </c>
      <c r="O29" s="110" t="e">
        <f t="shared" si="4"/>
        <v>#DIV/0!</v>
      </c>
      <c r="P29" s="110" t="e">
        <f t="shared" si="4"/>
        <v>#DIV/0!</v>
      </c>
      <c r="Q29" s="110" t="e">
        <f t="shared" si="4"/>
        <v>#DIV/0!</v>
      </c>
      <c r="R29" s="110" t="e">
        <f t="shared" si="4"/>
        <v>#DIV/0!</v>
      </c>
      <c r="S29" s="110" t="e">
        <f t="shared" si="4"/>
        <v>#DIV/0!</v>
      </c>
      <c r="T29" s="110" t="e">
        <f t="shared" si="4"/>
        <v>#DIV/0!</v>
      </c>
      <c r="U29" s="110" t="e">
        <f t="shared" si="4"/>
        <v>#DIV/0!</v>
      </c>
      <c r="V29" s="428" t="e">
        <f t="shared" si="4"/>
        <v>#DIV/0!</v>
      </c>
      <c r="W29" s="110" t="e">
        <f t="shared" si="4"/>
        <v>#DIV/0!</v>
      </c>
      <c r="X29" s="110" t="e">
        <f t="shared" si="4"/>
        <v>#DIV/0!</v>
      </c>
      <c r="Y29" s="110" t="e">
        <f t="shared" si="4"/>
        <v>#DIV/0!</v>
      </c>
      <c r="Z29" s="110" t="e">
        <f t="shared" si="4"/>
        <v>#DIV/0!</v>
      </c>
      <c r="AA29" s="110" t="e">
        <f t="shared" si="4"/>
        <v>#DIV/0!</v>
      </c>
      <c r="AB29" s="110" t="e">
        <f t="shared" si="4"/>
        <v>#DIV/0!</v>
      </c>
      <c r="AC29" s="83" t="e">
        <f t="shared" si="4"/>
        <v>#DIV/0!</v>
      </c>
    </row>
    <row r="30" spans="1:30" s="678" customFormat="1" ht="12" thickBot="1" x14ac:dyDescent="0.25">
      <c r="A30" s="2786"/>
      <c r="B30" s="2788"/>
      <c r="C30" s="45" t="s">
        <v>13</v>
      </c>
      <c r="D30" s="45"/>
      <c r="E30" s="84"/>
      <c r="F30" s="84"/>
      <c r="G30" s="84"/>
      <c r="H30" s="449"/>
      <c r="I30" s="84"/>
      <c r="J30" s="84"/>
      <c r="K30" s="84"/>
      <c r="L30" s="84"/>
      <c r="M30" s="84"/>
      <c r="N30" s="449"/>
      <c r="O30" s="84"/>
      <c r="P30" s="84"/>
      <c r="Q30" s="84"/>
      <c r="R30" s="84"/>
      <c r="S30" s="84"/>
      <c r="T30" s="84"/>
      <c r="U30" s="84"/>
      <c r="V30" s="449"/>
      <c r="W30" s="84"/>
      <c r="X30" s="84"/>
      <c r="Y30" s="84"/>
      <c r="Z30" s="84"/>
      <c r="AA30" s="84"/>
      <c r="AB30" s="84"/>
      <c r="AC30" s="207"/>
    </row>
    <row r="31" spans="1:30" s="678" customFormat="1" ht="11.25" x14ac:dyDescent="0.2">
      <c r="A31" s="253" t="s">
        <v>521</v>
      </c>
      <c r="B31" s="254"/>
      <c r="C31" s="255"/>
      <c r="D31" s="255"/>
      <c r="E31" s="256">
        <f t="shared" ref="E31:AB32" si="5">E13+E17+E21</f>
        <v>1.1479999999966823</v>
      </c>
      <c r="F31" s="256">
        <f t="shared" si="5"/>
        <v>1.4759999999951106</v>
      </c>
      <c r="G31" s="256">
        <f t="shared" si="5"/>
        <v>1.1280000000006112</v>
      </c>
      <c r="H31" s="256">
        <f t="shared" si="5"/>
        <v>1.2959999999911815</v>
      </c>
      <c r="I31" s="256">
        <f t="shared" si="5"/>
        <v>1.2000000000043656</v>
      </c>
      <c r="J31" s="256">
        <f t="shared" si="5"/>
        <v>1.2000000000043656</v>
      </c>
      <c r="K31" s="256">
        <f t="shared" si="5"/>
        <v>1.4775462065355276</v>
      </c>
      <c r="L31" s="256">
        <f t="shared" si="5"/>
        <v>1.8020840118652592</v>
      </c>
      <c r="M31" s="256">
        <f>M13+M17+M21</f>
        <v>2.5874850000027068</v>
      </c>
      <c r="N31" s="256">
        <f t="shared" si="5"/>
        <v>2.8283640000051515</v>
      </c>
      <c r="O31" s="256">
        <f t="shared" si="5"/>
        <v>2.6909700000013972</v>
      </c>
      <c r="P31" s="256">
        <f>P13+P17+P21</f>
        <v>2.6579245000017471</v>
      </c>
      <c r="Q31" s="256">
        <f t="shared" si="5"/>
        <v>2.4499244999950234</v>
      </c>
      <c r="R31" s="256">
        <f t="shared" si="5"/>
        <v>2.3158335000095169</v>
      </c>
      <c r="S31" s="256">
        <f t="shared" si="5"/>
        <v>2.3833185000008732</v>
      </c>
      <c r="T31" s="256">
        <f t="shared" si="5"/>
        <v>2.4657839821701986</v>
      </c>
      <c r="U31" s="256">
        <f t="shared" si="5"/>
        <v>2.3454095000241355</v>
      </c>
      <c r="V31" s="256">
        <f t="shared" si="5"/>
        <v>1.9579245000039291</v>
      </c>
      <c r="W31" s="256">
        <f t="shared" si="5"/>
        <v>1.5567999999976376</v>
      </c>
      <c r="X31" s="256">
        <f t="shared" si="5"/>
        <v>1.82487899999773</v>
      </c>
      <c r="Y31" s="256">
        <f t="shared" si="5"/>
        <v>1.7758334999977299</v>
      </c>
      <c r="Z31" s="256">
        <f t="shared" si="5"/>
        <v>1.4280000000071595</v>
      </c>
      <c r="AA31" s="256">
        <f t="shared" si="5"/>
        <v>1.4759999999951106</v>
      </c>
      <c r="AB31" s="256">
        <f t="shared" si="5"/>
        <v>1.027999999994063</v>
      </c>
      <c r="AC31" s="257"/>
    </row>
    <row r="32" spans="1:30" s="678" customFormat="1" ht="11.25" x14ac:dyDescent="0.2">
      <c r="A32" s="258" t="s">
        <v>522</v>
      </c>
      <c r="B32" s="259"/>
      <c r="C32" s="260"/>
      <c r="D32" s="260"/>
      <c r="E32" s="268">
        <f t="shared" si="5"/>
        <v>0.58800000000519503</v>
      </c>
      <c r="F32" s="268">
        <f t="shared" si="5"/>
        <v>0.59999999999126885</v>
      </c>
      <c r="G32" s="268">
        <f t="shared" si="5"/>
        <v>0.67200000000048021</v>
      </c>
      <c r="H32" s="268">
        <f t="shared" si="5"/>
        <v>0.61199999999917054</v>
      </c>
      <c r="I32" s="268">
        <f t="shared" si="5"/>
        <v>0.46800000000803266</v>
      </c>
      <c r="J32" s="268">
        <f t="shared" si="5"/>
        <v>0.68399999999746797</v>
      </c>
      <c r="K32" s="268">
        <f t="shared" si="5"/>
        <v>0.73200000000178989</v>
      </c>
      <c r="L32" s="268">
        <f t="shared" si="5"/>
        <v>0.47999999999410647</v>
      </c>
      <c r="M32" s="268">
        <f>M14+M18+M22</f>
        <v>1.2000000000043656</v>
      </c>
      <c r="N32" s="268">
        <f t="shared" si="5"/>
        <v>1.1880000000019209</v>
      </c>
      <c r="O32" s="268">
        <f t="shared" si="5"/>
        <v>1.2479999999923166</v>
      </c>
      <c r="P32" s="268">
        <f t="shared" si="5"/>
        <v>1.1879999999964639</v>
      </c>
      <c r="Q32" s="268">
        <f t="shared" si="5"/>
        <v>1.1520000000109576</v>
      </c>
      <c r="R32" s="268">
        <f t="shared" si="5"/>
        <v>0.98400000000401633</v>
      </c>
      <c r="S32" s="268">
        <f t="shared" si="5"/>
        <v>0.83999999999105057</v>
      </c>
      <c r="T32" s="268">
        <f t="shared" si="5"/>
        <v>1.0320000000028813</v>
      </c>
      <c r="U32" s="268">
        <f t="shared" si="5"/>
        <v>1.0200000000004366</v>
      </c>
      <c r="V32" s="268">
        <f t="shared" si="5"/>
        <v>0.57599999999729334</v>
      </c>
      <c r="W32" s="268">
        <f t="shared" si="5"/>
        <v>0.87600000000384171</v>
      </c>
      <c r="X32" s="268">
        <f t="shared" si="5"/>
        <v>0.88799999999537249</v>
      </c>
      <c r="Y32" s="268">
        <f t="shared" si="5"/>
        <v>0.64800000000650471</v>
      </c>
      <c r="Z32" s="268">
        <f t="shared" si="5"/>
        <v>0.44400000000314321</v>
      </c>
      <c r="AA32" s="268">
        <f t="shared" si="5"/>
        <v>0.50399999998808198</v>
      </c>
      <c r="AB32" s="268">
        <f t="shared" si="5"/>
        <v>0.42000000000371074</v>
      </c>
      <c r="AC32" s="262"/>
    </row>
    <row r="33" spans="1:38" s="678" customFormat="1" ht="12" thickBot="1" x14ac:dyDescent="0.25">
      <c r="A33" s="576" t="s">
        <v>523</v>
      </c>
      <c r="B33" s="577"/>
      <c r="C33" s="578"/>
      <c r="D33" s="578"/>
      <c r="E33" s="414">
        <f t="shared" ref="E33:AB33" si="6">SQRT(E31*E31+E32*E32)</f>
        <v>1.2898247943028898</v>
      </c>
      <c r="F33" s="414">
        <f t="shared" si="6"/>
        <v>1.5932909338771399</v>
      </c>
      <c r="G33" s="414">
        <f t="shared" si="6"/>
        <v>1.3129996191934041</v>
      </c>
      <c r="H33" s="414">
        <f t="shared" si="6"/>
        <v>1.4332341050840673</v>
      </c>
      <c r="I33" s="414">
        <f t="shared" si="6"/>
        <v>1.2880310555332104</v>
      </c>
      <c r="J33" s="414">
        <f t="shared" si="6"/>
        <v>1.3812516063364464</v>
      </c>
      <c r="K33" s="414">
        <f t="shared" si="6"/>
        <v>1.648928983446573</v>
      </c>
      <c r="L33" s="414">
        <f t="shared" si="6"/>
        <v>1.8649146859346488</v>
      </c>
      <c r="M33" s="660">
        <f>SQRT(M31*M31+M32*M32)</f>
        <v>2.8522059226587206</v>
      </c>
      <c r="N33" s="414">
        <f t="shared" si="6"/>
        <v>3.0677331886149592</v>
      </c>
      <c r="O33" s="414">
        <f t="shared" si="6"/>
        <v>2.9662810960676573</v>
      </c>
      <c r="P33" s="266">
        <f t="shared" si="6"/>
        <v>2.9113410394011101</v>
      </c>
      <c r="Q33" s="414">
        <f t="shared" si="6"/>
        <v>2.70725581644977</v>
      </c>
      <c r="R33" s="414">
        <f t="shared" si="6"/>
        <v>2.5162155710062351</v>
      </c>
      <c r="S33" s="414">
        <f t="shared" si="6"/>
        <v>2.527015447604422</v>
      </c>
      <c r="T33" s="414">
        <f t="shared" si="6"/>
        <v>2.6730347260619469</v>
      </c>
      <c r="U33" s="414">
        <f t="shared" si="6"/>
        <v>2.5576054666043309</v>
      </c>
      <c r="V33" s="414">
        <f t="shared" si="6"/>
        <v>2.0408930270135466</v>
      </c>
      <c r="W33" s="414">
        <f t="shared" si="6"/>
        <v>1.7863376612497917</v>
      </c>
      <c r="X33" s="414">
        <f t="shared" si="6"/>
        <v>2.0294647975819875</v>
      </c>
      <c r="Y33" s="414">
        <f t="shared" si="6"/>
        <v>1.8903673240200216</v>
      </c>
      <c r="Z33" s="414">
        <f t="shared" si="6"/>
        <v>1.4954330476565103</v>
      </c>
      <c r="AA33" s="414">
        <f t="shared" si="6"/>
        <v>1.5596768896068034</v>
      </c>
      <c r="AB33" s="414">
        <f t="shared" si="6"/>
        <v>1.110488180932562</v>
      </c>
      <c r="AC33" s="415"/>
      <c r="AD33" s="120">
        <f>MAX(E33:AB33)</f>
        <v>3.0677331886149592</v>
      </c>
    </row>
    <row r="34" spans="1:38" s="13" customFormat="1" ht="14.25" customHeight="1" thickBot="1" x14ac:dyDescent="0.25">
      <c r="A34" s="143"/>
      <c r="B34" s="144"/>
      <c r="C34" s="579"/>
      <c r="D34" s="579"/>
      <c r="E34" s="580">
        <v>1</v>
      </c>
      <c r="F34" s="580">
        <v>2</v>
      </c>
      <c r="G34" s="580">
        <v>3</v>
      </c>
      <c r="H34" s="580">
        <v>4</v>
      </c>
      <c r="I34" s="580">
        <v>5</v>
      </c>
      <c r="J34" s="580">
        <v>6</v>
      </c>
      <c r="K34" s="580">
        <v>7</v>
      </c>
      <c r="L34" s="580">
        <v>8</v>
      </c>
      <c r="M34" s="580">
        <v>9</v>
      </c>
      <c r="N34" s="580">
        <v>10</v>
      </c>
      <c r="O34" s="580">
        <v>11</v>
      </c>
      <c r="P34" s="580">
        <v>12</v>
      </c>
      <c r="Q34" s="580">
        <v>13</v>
      </c>
      <c r="R34" s="580">
        <v>14</v>
      </c>
      <c r="S34" s="580">
        <v>15</v>
      </c>
      <c r="T34" s="580">
        <v>16</v>
      </c>
      <c r="U34" s="580">
        <v>17</v>
      </c>
      <c r="V34" s="580">
        <v>18</v>
      </c>
      <c r="W34" s="580">
        <v>19</v>
      </c>
      <c r="X34" s="580">
        <v>20</v>
      </c>
      <c r="Y34" s="580">
        <v>21</v>
      </c>
      <c r="Z34" s="580">
        <v>22</v>
      </c>
      <c r="AA34" s="580">
        <v>23</v>
      </c>
      <c r="AB34" s="580">
        <v>24</v>
      </c>
      <c r="AC34" s="147"/>
    </row>
    <row r="35" spans="1:38" s="32" customFormat="1" ht="14.25" customHeight="1" x14ac:dyDescent="0.2">
      <c r="A35" s="834" t="s">
        <v>148</v>
      </c>
      <c r="B35" s="431"/>
      <c r="C35" s="433" t="s">
        <v>13</v>
      </c>
      <c r="D35" s="1150" t="s">
        <v>468</v>
      </c>
      <c r="E35" s="1825">
        <v>6.1999998092651367</v>
      </c>
      <c r="F35" s="1826">
        <v>6.1999998092651367</v>
      </c>
      <c r="G35" s="1826">
        <v>6.3000001907348633</v>
      </c>
      <c r="H35" s="1826">
        <v>6.3000001907348633</v>
      </c>
      <c r="I35" s="1826">
        <v>6.3000001907348633</v>
      </c>
      <c r="J35" s="1826">
        <v>6.3000001907348633</v>
      </c>
      <c r="K35" s="1826">
        <v>6.3000001907348633</v>
      </c>
      <c r="L35" s="1826">
        <v>6.3000001907348633</v>
      </c>
      <c r="M35" s="1826">
        <v>6.1999998092651367</v>
      </c>
      <c r="N35" s="1826">
        <v>6.3000001907348633</v>
      </c>
      <c r="O35" s="1826">
        <v>6.1999998092651367</v>
      </c>
      <c r="P35" s="1826">
        <v>6.1999998092651367</v>
      </c>
      <c r="Q35" s="1826">
        <v>6.3000001907348633</v>
      </c>
      <c r="R35" s="1826">
        <v>6.1999998092651367</v>
      </c>
      <c r="S35" s="1826">
        <v>6.3000001907348633</v>
      </c>
      <c r="T35" s="1826">
        <v>6.1999998092651367</v>
      </c>
      <c r="U35" s="1826">
        <v>6.3000001907348633</v>
      </c>
      <c r="V35" s="1826">
        <v>6.3000001907348633</v>
      </c>
      <c r="W35" s="1826">
        <v>6.3000001907348633</v>
      </c>
      <c r="X35" s="1826">
        <v>6.3000001907348633</v>
      </c>
      <c r="Y35" s="1826">
        <v>6.3000001907348633</v>
      </c>
      <c r="Z35" s="1826">
        <v>6.3000001907348633</v>
      </c>
      <c r="AA35" s="1826">
        <v>6.3000001907348633</v>
      </c>
      <c r="AB35" s="1827">
        <v>6.1999998092651367</v>
      </c>
      <c r="AC35" s="835"/>
    </row>
    <row r="36" spans="1:38" s="32" customFormat="1" ht="14.25" customHeight="1" thickBot="1" x14ac:dyDescent="0.25">
      <c r="A36" s="836" t="s">
        <v>149</v>
      </c>
      <c r="B36" s="837"/>
      <c r="C36" s="437" t="s">
        <v>13</v>
      </c>
      <c r="D36" s="1152" t="s">
        <v>468</v>
      </c>
      <c r="E36" s="1831">
        <v>6.3000001907348633</v>
      </c>
      <c r="F36" s="1832">
        <v>6.3000001907348633</v>
      </c>
      <c r="G36" s="1832">
        <v>6.3000001907348633</v>
      </c>
      <c r="H36" s="1832">
        <v>6.3000001907348633</v>
      </c>
      <c r="I36" s="1832">
        <v>6.3000001907348633</v>
      </c>
      <c r="J36" s="1832">
        <v>6.4000000953674316</v>
      </c>
      <c r="K36" s="1832">
        <v>6.3000001907348633</v>
      </c>
      <c r="L36" s="1832">
        <v>6.3000001907348633</v>
      </c>
      <c r="M36" s="1832">
        <v>6.3000001907348633</v>
      </c>
      <c r="N36" s="1832">
        <v>6.3000001907348633</v>
      </c>
      <c r="O36" s="1832">
        <v>6.3000001907348633</v>
      </c>
      <c r="P36" s="1832">
        <v>6.3000001907348633</v>
      </c>
      <c r="Q36" s="1832">
        <v>6.3000001907348633</v>
      </c>
      <c r="R36" s="1832">
        <v>6.3000001907348633</v>
      </c>
      <c r="S36" s="1832">
        <v>6.3000001907348633</v>
      </c>
      <c r="T36" s="1832">
        <v>6.3000001907348633</v>
      </c>
      <c r="U36" s="1832">
        <v>6.3000001907348633</v>
      </c>
      <c r="V36" s="1832">
        <v>6.3000001907348633</v>
      </c>
      <c r="W36" s="1832">
        <v>6.3000001907348633</v>
      </c>
      <c r="X36" s="1832">
        <v>6.3000001907348633</v>
      </c>
      <c r="Y36" s="1832">
        <v>6.3000001907348633</v>
      </c>
      <c r="Z36" s="1832">
        <v>6.3000001907348633</v>
      </c>
      <c r="AA36" s="1832">
        <v>6.3000001907348633</v>
      </c>
      <c r="AB36" s="1833">
        <v>6.3000001907348633</v>
      </c>
      <c r="AC36" s="590"/>
    </row>
    <row r="37" spans="1:38" s="678" customFormat="1" ht="11.25" x14ac:dyDescent="0.2">
      <c r="A37" s="2719" t="s">
        <v>300</v>
      </c>
      <c r="B37" s="2725" t="s">
        <v>301</v>
      </c>
      <c r="C37" s="10" t="s">
        <v>486</v>
      </c>
      <c r="D37" s="1153" t="s">
        <v>509</v>
      </c>
      <c r="E37" s="114">
        <v>0.17999999999738067</v>
      </c>
      <c r="F37" s="114">
        <v>0.4320000000028813</v>
      </c>
      <c r="G37" s="114">
        <v>0.36000000000130966</v>
      </c>
      <c r="H37" s="427">
        <v>0.39599999999554714</v>
      </c>
      <c r="I37" s="114">
        <v>0.36000000000130966</v>
      </c>
      <c r="J37" s="114">
        <v>0.25199999999895228</v>
      </c>
      <c r="K37" s="114">
        <v>0.32400000000052387</v>
      </c>
      <c r="L37" s="114">
        <v>0.28799999999973808</v>
      </c>
      <c r="M37" s="114">
        <v>0.612000000000262</v>
      </c>
      <c r="N37" s="427">
        <v>0.612000000000262</v>
      </c>
      <c r="O37" s="114">
        <v>0.612000000000262</v>
      </c>
      <c r="P37" s="114">
        <v>0.46800000000366709</v>
      </c>
      <c r="Q37" s="114">
        <v>0.79199999999764259</v>
      </c>
      <c r="R37" s="114">
        <v>0.60119999999806173</v>
      </c>
      <c r="S37" s="114">
        <v>0.50040000000371954</v>
      </c>
      <c r="T37" s="114">
        <v>0.52559999999575668</v>
      </c>
      <c r="U37" s="114">
        <v>0.71280000000115251</v>
      </c>
      <c r="V37" s="427">
        <v>0.41039999999848081</v>
      </c>
      <c r="W37" s="114">
        <v>0.55440000000162404</v>
      </c>
      <c r="X37" s="114">
        <v>0.27720000000408618</v>
      </c>
      <c r="Y37" s="114">
        <v>0.45</v>
      </c>
      <c r="Z37" s="114">
        <v>0.45</v>
      </c>
      <c r="AA37" s="114">
        <v>0.45</v>
      </c>
      <c r="AB37" s="114">
        <v>0.21599999999816646</v>
      </c>
      <c r="AC37" s="216">
        <f>SUM(E37:AB37)</f>
        <v>10.836000000000784</v>
      </c>
    </row>
    <row r="38" spans="1:38" s="678" customFormat="1" ht="11.25" x14ac:dyDescent="0.2">
      <c r="A38" s="2720"/>
      <c r="B38" s="2726"/>
      <c r="C38" s="11" t="s">
        <v>487</v>
      </c>
      <c r="D38" s="1156" t="s">
        <v>509</v>
      </c>
      <c r="E38" s="88">
        <v>0.10799999999908323</v>
      </c>
      <c r="F38" s="88">
        <v>0.21600000000144065</v>
      </c>
      <c r="G38" s="88">
        <v>0.21599999999816646</v>
      </c>
      <c r="H38" s="430">
        <v>0.25199999999895228</v>
      </c>
      <c r="I38" s="88">
        <v>0.18000000000065483</v>
      </c>
      <c r="J38" s="88">
        <v>0.21600000000144065</v>
      </c>
      <c r="K38" s="88">
        <v>0.18000000000065483</v>
      </c>
      <c r="L38" s="88">
        <v>0.21599999999816646</v>
      </c>
      <c r="M38" s="88">
        <v>0.32400000000052387</v>
      </c>
      <c r="N38" s="430">
        <v>0.36000000000130966</v>
      </c>
      <c r="O38" s="88">
        <v>0.3599999999980355</v>
      </c>
      <c r="P38" s="88">
        <v>0.32400000000052387</v>
      </c>
      <c r="Q38" s="88">
        <v>0.39599999999882129</v>
      </c>
      <c r="R38" s="88">
        <v>0.18000000000065483</v>
      </c>
      <c r="S38" s="88">
        <v>0.36000000000130966</v>
      </c>
      <c r="T38" s="88">
        <v>0.25199999999895228</v>
      </c>
      <c r="U38" s="88">
        <v>0.28799999999973808</v>
      </c>
      <c r="V38" s="430">
        <v>0.32400000000052387</v>
      </c>
      <c r="W38" s="88">
        <v>0.21600000000144065</v>
      </c>
      <c r="X38" s="88">
        <v>0.17999999999738067</v>
      </c>
      <c r="Y38" s="88">
        <v>0.36000000000130966</v>
      </c>
      <c r="Z38" s="88">
        <v>0.36000000000130966</v>
      </c>
      <c r="AA38" s="88">
        <v>0.17999999999738067</v>
      </c>
      <c r="AB38" s="88">
        <v>0.18000000000065483</v>
      </c>
      <c r="AC38" s="216">
        <f>SUM(E38:AB38)</f>
        <v>6.2279999999984286</v>
      </c>
      <c r="AD38" s="4"/>
      <c r="AE38" s="4"/>
      <c r="AF38" s="4"/>
      <c r="AG38" s="4"/>
      <c r="AH38" s="4"/>
      <c r="AI38" s="4"/>
      <c r="AJ38" s="4"/>
      <c r="AK38" s="4"/>
      <c r="AL38" s="4"/>
    </row>
    <row r="39" spans="1:38" s="678" customFormat="1" ht="12" x14ac:dyDescent="0.2">
      <c r="A39" s="2720"/>
      <c r="B39" s="2726"/>
      <c r="C39" s="11" t="s">
        <v>8</v>
      </c>
      <c r="D39" s="1275" t="s">
        <v>468</v>
      </c>
      <c r="E39" s="1874">
        <v>44</v>
      </c>
      <c r="F39" s="1875">
        <v>42</v>
      </c>
      <c r="G39" s="1875">
        <v>33</v>
      </c>
      <c r="H39" s="1875">
        <v>41</v>
      </c>
      <c r="I39" s="1875">
        <v>33</v>
      </c>
      <c r="J39" s="1875">
        <v>30</v>
      </c>
      <c r="K39" s="1875">
        <v>32</v>
      </c>
      <c r="L39" s="1875">
        <v>42</v>
      </c>
      <c r="M39" s="1875">
        <v>57</v>
      </c>
      <c r="N39" s="1875">
        <v>62</v>
      </c>
      <c r="O39" s="1875">
        <v>65</v>
      </c>
      <c r="P39" s="1875">
        <v>58</v>
      </c>
      <c r="Q39" s="1875">
        <v>63</v>
      </c>
      <c r="R39" s="1875">
        <v>61</v>
      </c>
      <c r="S39" s="1875">
        <v>48</v>
      </c>
      <c r="T39" s="1875">
        <v>57</v>
      </c>
      <c r="U39" s="1875">
        <v>52</v>
      </c>
      <c r="V39" s="1875">
        <v>55</v>
      </c>
      <c r="W39" s="1875">
        <v>46</v>
      </c>
      <c r="X39" s="1875">
        <v>34</v>
      </c>
      <c r="Y39" s="1875">
        <v>47</v>
      </c>
      <c r="Z39" s="1875">
        <v>50</v>
      </c>
      <c r="AA39" s="1875">
        <v>45</v>
      </c>
      <c r="AB39" s="1876">
        <v>44</v>
      </c>
      <c r="AC39" s="83"/>
      <c r="AD39" s="4"/>
      <c r="AE39" s="4"/>
      <c r="AF39" s="4"/>
      <c r="AG39" s="4"/>
      <c r="AH39" s="4"/>
      <c r="AI39" s="4"/>
      <c r="AJ39" s="4"/>
      <c r="AK39" s="4"/>
      <c r="AL39" s="4"/>
    </row>
    <row r="40" spans="1:38" s="678" customFormat="1" ht="12" thickBot="1" x14ac:dyDescent="0.25">
      <c r="A40" s="2721"/>
      <c r="B40" s="2727"/>
      <c r="C40" s="46" t="s">
        <v>16</v>
      </c>
      <c r="D40" s="46"/>
      <c r="E40" s="110">
        <f t="shared" ref="E40:AC40" si="7">E38/E37</f>
        <v>0.60000000000363796</v>
      </c>
      <c r="F40" s="110">
        <f t="shared" si="7"/>
        <v>0.5</v>
      </c>
      <c r="G40" s="110">
        <f t="shared" si="7"/>
        <v>0.59999999999272413</v>
      </c>
      <c r="H40" s="428">
        <f t="shared" si="7"/>
        <v>0.6363636363681463</v>
      </c>
      <c r="I40" s="110">
        <f t="shared" si="7"/>
        <v>0.5</v>
      </c>
      <c r="J40" s="110">
        <f t="shared" si="7"/>
        <v>0.85714285715213767</v>
      </c>
      <c r="K40" s="110">
        <f t="shared" si="7"/>
        <v>0.55555555555667835</v>
      </c>
      <c r="L40" s="110">
        <f t="shared" si="7"/>
        <v>0.74999999999431566</v>
      </c>
      <c r="M40" s="110">
        <f t="shared" si="7"/>
        <v>0.52941176470651174</v>
      </c>
      <c r="N40" s="428">
        <f t="shared" si="7"/>
        <v>0.58823529411953523</v>
      </c>
      <c r="O40" s="110">
        <f t="shared" si="7"/>
        <v>0.58823529411418529</v>
      </c>
      <c r="P40" s="110">
        <f t="shared" si="7"/>
        <v>0.69230769230338696</v>
      </c>
      <c r="Q40" s="110">
        <f t="shared" si="7"/>
        <v>0.5</v>
      </c>
      <c r="R40" s="110">
        <f t="shared" si="7"/>
        <v>0.29940119760684492</v>
      </c>
      <c r="S40" s="110">
        <f t="shared" si="7"/>
        <v>0.71942446042892438</v>
      </c>
      <c r="T40" s="110">
        <f t="shared" si="7"/>
        <v>0.47945205479639791</v>
      </c>
      <c r="U40" s="110">
        <f t="shared" si="7"/>
        <v>0.40404040403938329</v>
      </c>
      <c r="V40" s="428">
        <f t="shared" si="7"/>
        <v>0.78947368421472519</v>
      </c>
      <c r="W40" s="110">
        <f t="shared" si="7"/>
        <v>0.38961038961184685</v>
      </c>
      <c r="X40" s="110">
        <f t="shared" si="7"/>
        <v>0.64935064933162812</v>
      </c>
      <c r="Y40" s="110">
        <f t="shared" si="7"/>
        <v>0.80000000000291038</v>
      </c>
      <c r="Z40" s="110">
        <f t="shared" si="7"/>
        <v>0.80000000000291038</v>
      </c>
      <c r="AA40" s="110">
        <f t="shared" si="7"/>
        <v>0.39999999999417923</v>
      </c>
      <c r="AB40" s="110">
        <f t="shared" si="7"/>
        <v>0.83333333334343873</v>
      </c>
      <c r="AC40" s="122">
        <f t="shared" si="7"/>
        <v>0.57475083056459741</v>
      </c>
    </row>
    <row r="41" spans="1:38" s="678" customFormat="1" ht="11.25" x14ac:dyDescent="0.2">
      <c r="A41" s="2719" t="s">
        <v>128</v>
      </c>
      <c r="B41" s="2725" t="s">
        <v>632</v>
      </c>
      <c r="C41" s="10" t="s">
        <v>486</v>
      </c>
      <c r="D41" s="1153" t="s">
        <v>509</v>
      </c>
      <c r="E41" s="109">
        <v>0</v>
      </c>
      <c r="F41" s="109">
        <v>1.199999999917054E-2</v>
      </c>
      <c r="G41" s="109">
        <v>1.2000000000261935E-2</v>
      </c>
      <c r="H41" s="426">
        <v>0</v>
      </c>
      <c r="I41" s="109">
        <v>1.2000000000261935E-2</v>
      </c>
      <c r="J41" s="109">
        <v>1.2000000000261935E-2</v>
      </c>
      <c r="K41" s="109">
        <v>0</v>
      </c>
      <c r="L41" s="109">
        <v>2.3999999999432475E-2</v>
      </c>
      <c r="M41" s="109">
        <v>4.7999999999956341E-2</v>
      </c>
      <c r="N41" s="426">
        <v>4.7999999999956341E-2</v>
      </c>
      <c r="O41" s="109">
        <v>4.7999999999956341E-2</v>
      </c>
      <c r="P41" s="109">
        <v>4.7999999999956341E-2</v>
      </c>
      <c r="Q41" s="109">
        <v>2.400000000052387E-2</v>
      </c>
      <c r="R41" s="109">
        <v>4.7999999999956341E-2</v>
      </c>
      <c r="S41" s="109">
        <v>3.5999999999694408E-2</v>
      </c>
      <c r="T41" s="109">
        <v>1.6800000000148429E-2</v>
      </c>
      <c r="U41" s="109">
        <v>1.919999999954598E-2</v>
      </c>
      <c r="V41" s="426">
        <v>1.2000000000261935E-2</v>
      </c>
      <c r="W41" s="109">
        <v>1.2000000000261935E-2</v>
      </c>
      <c r="X41" s="109">
        <v>9.5999999997729898E-3</v>
      </c>
      <c r="Y41" s="109">
        <v>2.4000000004889442E-3</v>
      </c>
      <c r="Z41" s="109">
        <v>1.199999999917054E-2</v>
      </c>
      <c r="AA41" s="109">
        <v>0</v>
      </c>
      <c r="AB41" s="109">
        <v>2.400000000052387E-2</v>
      </c>
      <c r="AC41" s="124">
        <f>SUM(E41:AB41)</f>
        <v>0.47999999999956344</v>
      </c>
    </row>
    <row r="42" spans="1:38" s="678" customFormat="1" ht="11.25" x14ac:dyDescent="0.2">
      <c r="A42" s="2720"/>
      <c r="B42" s="2726"/>
      <c r="C42" s="11" t="s">
        <v>487</v>
      </c>
      <c r="D42" s="1156" t="s">
        <v>509</v>
      </c>
      <c r="E42" s="110">
        <v>0</v>
      </c>
      <c r="F42" s="110">
        <v>2.400000000052387E-2</v>
      </c>
      <c r="G42" s="110">
        <v>2.3999999998341081E-2</v>
      </c>
      <c r="H42" s="428">
        <v>0</v>
      </c>
      <c r="I42" s="110">
        <v>2.400000000052387E-2</v>
      </c>
      <c r="J42" s="110">
        <v>2.400000000052387E-2</v>
      </c>
      <c r="K42" s="110">
        <v>0</v>
      </c>
      <c r="L42" s="110">
        <v>2.400000000052387E-2</v>
      </c>
      <c r="M42" s="110">
        <v>7.1999999999388817E-2</v>
      </c>
      <c r="N42" s="428">
        <v>4.7999999998864951E-2</v>
      </c>
      <c r="O42" s="110">
        <v>4.8000000001047739E-2</v>
      </c>
      <c r="P42" s="110">
        <v>0</v>
      </c>
      <c r="Q42" s="110">
        <v>4.8000000001047739E-2</v>
      </c>
      <c r="R42" s="110">
        <v>7.1999999999388817E-2</v>
      </c>
      <c r="S42" s="110">
        <v>2.400000000052387E-2</v>
      </c>
      <c r="T42" s="110">
        <v>4.7999999998864951E-2</v>
      </c>
      <c r="U42" s="110">
        <v>2.400000000052387E-2</v>
      </c>
      <c r="V42" s="428">
        <v>2.400000000052387E-2</v>
      </c>
      <c r="W42" s="110">
        <v>0</v>
      </c>
      <c r="X42" s="110">
        <v>0</v>
      </c>
      <c r="Y42" s="110">
        <v>0</v>
      </c>
      <c r="Z42" s="110">
        <v>0</v>
      </c>
      <c r="AA42" s="110">
        <v>0</v>
      </c>
      <c r="AB42" s="110">
        <v>0</v>
      </c>
      <c r="AC42" s="124">
        <f>SUM(E42:AB42)</f>
        <v>0.5280000000006112</v>
      </c>
    </row>
    <row r="43" spans="1:38" s="678" customFormat="1" ht="12" x14ac:dyDescent="0.2">
      <c r="A43" s="2720"/>
      <c r="B43" s="2726"/>
      <c r="C43" s="11" t="s">
        <v>8</v>
      </c>
      <c r="D43" s="1275" t="s">
        <v>468</v>
      </c>
      <c r="E43" s="1871">
        <v>2</v>
      </c>
      <c r="F43" s="1872">
        <v>2</v>
      </c>
      <c r="G43" s="1872">
        <v>2</v>
      </c>
      <c r="H43" s="1872">
        <v>2</v>
      </c>
      <c r="I43" s="1872">
        <v>2</v>
      </c>
      <c r="J43" s="1872">
        <v>2</v>
      </c>
      <c r="K43" s="1872">
        <v>2</v>
      </c>
      <c r="L43" s="1872">
        <v>3</v>
      </c>
      <c r="M43" s="1872">
        <v>5</v>
      </c>
      <c r="N43" s="1872">
        <v>5</v>
      </c>
      <c r="O43" s="1872">
        <v>5</v>
      </c>
      <c r="P43" s="1872">
        <v>9</v>
      </c>
      <c r="Q43" s="1872">
        <v>4</v>
      </c>
      <c r="R43" s="1872">
        <v>4</v>
      </c>
      <c r="S43" s="1872">
        <v>7</v>
      </c>
      <c r="T43" s="1872">
        <v>3</v>
      </c>
      <c r="U43" s="1872">
        <v>2</v>
      </c>
      <c r="V43" s="1872">
        <v>2</v>
      </c>
      <c r="W43" s="1872">
        <v>2</v>
      </c>
      <c r="X43" s="1872">
        <v>2</v>
      </c>
      <c r="Y43" s="1872">
        <v>2</v>
      </c>
      <c r="Z43" s="1872">
        <v>2</v>
      </c>
      <c r="AA43" s="1872">
        <v>2</v>
      </c>
      <c r="AB43" s="1873">
        <v>2</v>
      </c>
      <c r="AC43" s="83"/>
    </row>
    <row r="44" spans="1:38" s="678" customFormat="1" ht="12" thickBot="1" x14ac:dyDescent="0.25">
      <c r="A44" s="2721"/>
      <c r="B44" s="2727"/>
      <c r="C44" s="46" t="s">
        <v>16</v>
      </c>
      <c r="D44" s="46"/>
      <c r="E44" s="110" t="e">
        <f t="shared" ref="E44:AC44" si="8">E42/E41</f>
        <v>#DIV/0!</v>
      </c>
      <c r="F44" s="110">
        <f t="shared" si="8"/>
        <v>2.0000000001818989</v>
      </c>
      <c r="G44" s="110">
        <f t="shared" si="8"/>
        <v>1.9999999998181008</v>
      </c>
      <c r="H44" s="428" t="e">
        <f t="shared" si="8"/>
        <v>#DIV/0!</v>
      </c>
      <c r="I44" s="110">
        <f t="shared" si="8"/>
        <v>2</v>
      </c>
      <c r="J44" s="110">
        <f t="shared" si="8"/>
        <v>2</v>
      </c>
      <c r="K44" s="110" t="e">
        <f t="shared" si="8"/>
        <v>#DIV/0!</v>
      </c>
      <c r="L44" s="110">
        <f t="shared" si="8"/>
        <v>1.0000000000454747</v>
      </c>
      <c r="M44" s="110">
        <f t="shared" si="8"/>
        <v>1.4999999999886313</v>
      </c>
      <c r="N44" s="428">
        <f t="shared" si="8"/>
        <v>0.99999999997726274</v>
      </c>
      <c r="O44" s="110">
        <f t="shared" si="8"/>
        <v>1.0000000000227374</v>
      </c>
      <c r="P44" s="110">
        <f t="shared" si="8"/>
        <v>0</v>
      </c>
      <c r="Q44" s="110">
        <f t="shared" si="8"/>
        <v>2</v>
      </c>
      <c r="R44" s="110">
        <f t="shared" si="8"/>
        <v>1.4999999999886313</v>
      </c>
      <c r="S44" s="110">
        <f t="shared" si="8"/>
        <v>0.66666666668687768</v>
      </c>
      <c r="T44" s="110">
        <f t="shared" si="8"/>
        <v>2.8571428570500519</v>
      </c>
      <c r="U44" s="110">
        <f t="shared" si="8"/>
        <v>1.2500000000568434</v>
      </c>
      <c r="V44" s="428">
        <f t="shared" si="8"/>
        <v>2</v>
      </c>
      <c r="W44" s="110">
        <f t="shared" si="8"/>
        <v>0</v>
      </c>
      <c r="X44" s="110">
        <f t="shared" si="8"/>
        <v>0</v>
      </c>
      <c r="Y44" s="110">
        <f t="shared" si="8"/>
        <v>0</v>
      </c>
      <c r="Z44" s="110">
        <f t="shared" si="8"/>
        <v>0</v>
      </c>
      <c r="AA44" s="110" t="e">
        <f t="shared" si="8"/>
        <v>#DIV/0!</v>
      </c>
      <c r="AB44" s="110">
        <f t="shared" si="8"/>
        <v>0</v>
      </c>
      <c r="AC44" s="122">
        <f t="shared" si="8"/>
        <v>1.1000000000022738</v>
      </c>
    </row>
    <row r="45" spans="1:38" s="678" customFormat="1" ht="11.25" x14ac:dyDescent="0.2">
      <c r="A45" s="2719" t="s">
        <v>114</v>
      </c>
      <c r="B45" s="2722" t="s">
        <v>633</v>
      </c>
      <c r="C45" s="10" t="s">
        <v>486</v>
      </c>
      <c r="D45" s="1153" t="s">
        <v>509</v>
      </c>
      <c r="E45" s="109">
        <v>0</v>
      </c>
      <c r="F45" s="109">
        <v>0</v>
      </c>
      <c r="G45" s="109">
        <v>9.0000000001964515E-3</v>
      </c>
      <c r="H45" s="427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9.0000000001964515E-3</v>
      </c>
      <c r="N45" s="427">
        <v>0</v>
      </c>
      <c r="O45" s="109">
        <v>0</v>
      </c>
      <c r="P45" s="109">
        <v>3.5999999999148714E-3</v>
      </c>
      <c r="Q45" s="109">
        <v>5.3999999998723073E-3</v>
      </c>
      <c r="R45" s="109">
        <v>1.7999999999574357E-3</v>
      </c>
      <c r="S45" s="109">
        <v>5.3999999998723073E-3</v>
      </c>
      <c r="T45" s="109">
        <v>1.8000000003667084E-3</v>
      </c>
      <c r="U45" s="109">
        <v>0</v>
      </c>
      <c r="V45" s="427">
        <v>0</v>
      </c>
      <c r="W45" s="109">
        <v>0</v>
      </c>
      <c r="X45" s="109">
        <v>0</v>
      </c>
      <c r="Y45" s="109">
        <v>0</v>
      </c>
      <c r="Z45" s="109">
        <v>1.619999999961692E-2</v>
      </c>
      <c r="AA45" s="109">
        <v>0</v>
      </c>
      <c r="AB45" s="109">
        <v>0</v>
      </c>
      <c r="AC45" s="124">
        <f>SUM(E45:AB45)</f>
        <v>5.219999999999346E-2</v>
      </c>
    </row>
    <row r="46" spans="1:38" s="678" customFormat="1" ht="11.25" x14ac:dyDescent="0.2">
      <c r="A46" s="2720"/>
      <c r="B46" s="2723"/>
      <c r="C46" s="11" t="s">
        <v>487</v>
      </c>
      <c r="D46" s="1156" t="s">
        <v>469</v>
      </c>
      <c r="E46" s="82"/>
      <c r="F46" s="82"/>
      <c r="G46" s="82"/>
      <c r="H46" s="430"/>
      <c r="I46" s="82"/>
      <c r="J46" s="82"/>
      <c r="K46" s="82"/>
      <c r="L46" s="82"/>
      <c r="M46" s="82"/>
      <c r="N46" s="430"/>
      <c r="O46" s="82"/>
      <c r="P46" s="82"/>
      <c r="Q46" s="82"/>
      <c r="R46" s="82"/>
      <c r="S46" s="82"/>
      <c r="T46" s="82"/>
      <c r="U46" s="82"/>
      <c r="V46" s="430"/>
      <c r="W46" s="82"/>
      <c r="X46" s="82"/>
      <c r="Y46" s="82"/>
      <c r="Z46" s="82"/>
      <c r="AA46" s="82"/>
      <c r="AB46" s="82"/>
      <c r="AC46" s="124">
        <f>SUM(E46:AB46)</f>
        <v>0</v>
      </c>
    </row>
    <row r="47" spans="1:38" s="678" customFormat="1" ht="12" x14ac:dyDescent="0.2">
      <c r="A47" s="2720"/>
      <c r="B47" s="2723"/>
      <c r="C47" s="11" t="s">
        <v>8</v>
      </c>
      <c r="D47" s="1275" t="s">
        <v>468</v>
      </c>
      <c r="E47" s="1898">
        <v>0</v>
      </c>
      <c r="F47" s="1899">
        <v>0</v>
      </c>
      <c r="G47" s="1899">
        <v>0</v>
      </c>
      <c r="H47" s="1899">
        <v>0</v>
      </c>
      <c r="I47" s="1899">
        <v>0</v>
      </c>
      <c r="J47" s="1899">
        <v>0</v>
      </c>
      <c r="K47" s="1899">
        <v>0</v>
      </c>
      <c r="L47" s="1899">
        <v>0</v>
      </c>
      <c r="M47" s="1899">
        <v>0</v>
      </c>
      <c r="N47" s="1899">
        <v>0</v>
      </c>
      <c r="O47" s="1899">
        <v>0</v>
      </c>
      <c r="P47" s="1899">
        <v>0</v>
      </c>
      <c r="Q47" s="1899">
        <v>0</v>
      </c>
      <c r="R47" s="1899">
        <v>0</v>
      </c>
      <c r="S47" s="1899">
        <v>0</v>
      </c>
      <c r="T47" s="1899">
        <v>0</v>
      </c>
      <c r="U47" s="1899">
        <v>0</v>
      </c>
      <c r="V47" s="1899">
        <v>0</v>
      </c>
      <c r="W47" s="1899">
        <v>0</v>
      </c>
      <c r="X47" s="1899">
        <v>0</v>
      </c>
      <c r="Y47" s="1899">
        <v>0</v>
      </c>
      <c r="Z47" s="1899">
        <v>0</v>
      </c>
      <c r="AA47" s="1899">
        <v>0</v>
      </c>
      <c r="AB47" s="1900">
        <v>0</v>
      </c>
      <c r="AC47" s="83"/>
      <c r="AD47" s="78"/>
    </row>
    <row r="48" spans="1:38" s="678" customFormat="1" ht="12" thickBot="1" x14ac:dyDescent="0.25">
      <c r="A48" s="2721"/>
      <c r="B48" s="2724"/>
      <c r="C48" s="46" t="s">
        <v>16</v>
      </c>
      <c r="D48" s="46"/>
      <c r="E48" s="292" t="e">
        <f t="shared" ref="E48:AC48" si="9">E46/E45</f>
        <v>#DIV/0!</v>
      </c>
      <c r="F48" s="292" t="e">
        <f t="shared" si="9"/>
        <v>#DIV/0!</v>
      </c>
      <c r="G48" s="292">
        <f t="shared" si="9"/>
        <v>0</v>
      </c>
      <c r="H48" s="474" t="e">
        <f t="shared" si="9"/>
        <v>#DIV/0!</v>
      </c>
      <c r="I48" s="292" t="e">
        <f t="shared" si="9"/>
        <v>#DIV/0!</v>
      </c>
      <c r="J48" s="292" t="e">
        <f t="shared" si="9"/>
        <v>#DIV/0!</v>
      </c>
      <c r="K48" s="292" t="e">
        <f t="shared" si="9"/>
        <v>#DIV/0!</v>
      </c>
      <c r="L48" s="292" t="e">
        <f t="shared" si="9"/>
        <v>#DIV/0!</v>
      </c>
      <c r="M48" s="292">
        <f t="shared" si="9"/>
        <v>0</v>
      </c>
      <c r="N48" s="474" t="e">
        <f t="shared" si="9"/>
        <v>#DIV/0!</v>
      </c>
      <c r="O48" s="292" t="e">
        <f t="shared" si="9"/>
        <v>#DIV/0!</v>
      </c>
      <c r="P48" s="292">
        <f t="shared" si="9"/>
        <v>0</v>
      </c>
      <c r="Q48" s="292">
        <f t="shared" si="9"/>
        <v>0</v>
      </c>
      <c r="R48" s="292">
        <f t="shared" si="9"/>
        <v>0</v>
      </c>
      <c r="S48" s="292">
        <f t="shared" si="9"/>
        <v>0</v>
      </c>
      <c r="T48" s="292">
        <f t="shared" si="9"/>
        <v>0</v>
      </c>
      <c r="U48" s="292" t="e">
        <f t="shared" si="9"/>
        <v>#DIV/0!</v>
      </c>
      <c r="V48" s="474" t="e">
        <f t="shared" si="9"/>
        <v>#DIV/0!</v>
      </c>
      <c r="W48" s="292" t="e">
        <f t="shared" si="9"/>
        <v>#DIV/0!</v>
      </c>
      <c r="X48" s="292" t="e">
        <f t="shared" si="9"/>
        <v>#DIV/0!</v>
      </c>
      <c r="Y48" s="292" t="e">
        <f t="shared" si="9"/>
        <v>#DIV/0!</v>
      </c>
      <c r="Z48" s="292">
        <f t="shared" si="9"/>
        <v>0</v>
      </c>
      <c r="AA48" s="292" t="e">
        <f t="shared" si="9"/>
        <v>#DIV/0!</v>
      </c>
      <c r="AB48" s="292" t="e">
        <f t="shared" si="9"/>
        <v>#DIV/0!</v>
      </c>
      <c r="AC48" s="91">
        <f t="shared" si="9"/>
        <v>0</v>
      </c>
    </row>
    <row r="49" spans="1:29" s="678" customFormat="1" ht="12" x14ac:dyDescent="0.2">
      <c r="A49" s="2719" t="s">
        <v>113</v>
      </c>
      <c r="B49" s="2725" t="s">
        <v>302</v>
      </c>
      <c r="C49" s="10" t="s">
        <v>486</v>
      </c>
      <c r="D49" s="1153" t="s">
        <v>509</v>
      </c>
      <c r="E49" s="617">
        <v>7.1999999998297426E-2</v>
      </c>
      <c r="F49" s="617">
        <v>0.14399999999986904</v>
      </c>
      <c r="G49" s="617">
        <v>0.14399999999986904</v>
      </c>
      <c r="H49" s="632">
        <v>0.14399999999986904</v>
      </c>
      <c r="I49" s="617">
        <v>0.18000000000065483</v>
      </c>
      <c r="J49" s="617">
        <v>0.14399999999986904</v>
      </c>
      <c r="K49" s="617">
        <v>0.18000000000065483</v>
      </c>
      <c r="L49" s="617">
        <v>0.14399999999986904</v>
      </c>
      <c r="M49" s="617">
        <v>0.25199999999895228</v>
      </c>
      <c r="N49" s="632">
        <v>0.25200000000222644</v>
      </c>
      <c r="O49" s="617">
        <v>0.21599999999816646</v>
      </c>
      <c r="P49" s="617">
        <v>0.28799999999973808</v>
      </c>
      <c r="Q49" s="617">
        <v>0.17639999999992143</v>
      </c>
      <c r="R49" s="617">
        <v>0.20160000000178116</v>
      </c>
      <c r="S49" s="617">
        <v>0.16200000000026193</v>
      </c>
      <c r="T49" s="617">
        <v>0.21599999999816646</v>
      </c>
      <c r="U49" s="617">
        <v>0.14399999999986904</v>
      </c>
      <c r="V49" s="632">
        <v>0.21240000000070722</v>
      </c>
      <c r="W49" s="617">
        <v>0.14760000000060244</v>
      </c>
      <c r="X49" s="617">
        <v>0.16200000000026193</v>
      </c>
      <c r="Y49" s="617">
        <v>0.14399999999986904</v>
      </c>
      <c r="Z49" s="617">
        <v>0.12599999999947614</v>
      </c>
      <c r="AA49" s="617">
        <v>0.10799999999908323</v>
      </c>
      <c r="AB49" s="617">
        <v>0.10800000000235742</v>
      </c>
      <c r="AC49" s="121">
        <f>SUM(E49:AB49)</f>
        <v>4.068000000000394</v>
      </c>
    </row>
    <row r="50" spans="1:29" s="678" customFormat="1" ht="11.25" customHeight="1" x14ac:dyDescent="0.2">
      <c r="A50" s="2720"/>
      <c r="B50" s="2726"/>
      <c r="C50" s="11" t="s">
        <v>487</v>
      </c>
      <c r="D50" s="1156" t="s">
        <v>509</v>
      </c>
      <c r="E50" s="115">
        <v>0.10800000000072033</v>
      </c>
      <c r="F50" s="115">
        <v>0.10800000000072033</v>
      </c>
      <c r="G50" s="115">
        <v>0.10799999999908323</v>
      </c>
      <c r="H50" s="428">
        <v>0.18000000000065483</v>
      </c>
      <c r="I50" s="115">
        <v>0.10799999999908323</v>
      </c>
      <c r="J50" s="115">
        <v>0.14399999999986904</v>
      </c>
      <c r="K50" s="115">
        <v>0.10800000000072033</v>
      </c>
      <c r="L50" s="115">
        <v>0.18000000000065483</v>
      </c>
      <c r="M50" s="115">
        <v>0.17999999999901775</v>
      </c>
      <c r="N50" s="428">
        <v>0.18000000000065483</v>
      </c>
      <c r="O50" s="115">
        <v>0.10799999999908323</v>
      </c>
      <c r="P50" s="115">
        <v>0.14399999999986904</v>
      </c>
      <c r="Q50" s="115">
        <v>3.6000000000785806E-2</v>
      </c>
      <c r="R50" s="115">
        <v>0.32400000000052387</v>
      </c>
      <c r="S50" s="115">
        <v>0.17999999999901775</v>
      </c>
      <c r="T50" s="115">
        <v>0.14399999999986904</v>
      </c>
      <c r="U50" s="115">
        <v>0.21599999999980354</v>
      </c>
      <c r="V50" s="428">
        <v>0.18000000000065483</v>
      </c>
      <c r="W50" s="115">
        <v>7.1999999999934519E-2</v>
      </c>
      <c r="X50" s="115">
        <v>0.10800000000072033</v>
      </c>
      <c r="Y50" s="115">
        <v>0.17999999999901775</v>
      </c>
      <c r="Z50" s="115">
        <v>0.10800000000072033</v>
      </c>
      <c r="AA50" s="115">
        <v>0.10799999999908323</v>
      </c>
      <c r="AB50" s="115">
        <v>0.14399999999986904</v>
      </c>
      <c r="AC50" s="117">
        <f>SUM(E50:AB50)</f>
        <v>3.456000000000131</v>
      </c>
    </row>
    <row r="51" spans="1:29" s="678" customFormat="1" ht="11.25" customHeight="1" x14ac:dyDescent="0.2">
      <c r="A51" s="2720"/>
      <c r="B51" s="2726"/>
      <c r="C51" s="11" t="s">
        <v>8</v>
      </c>
      <c r="D51" s="1156" t="s">
        <v>468</v>
      </c>
      <c r="E51" s="1850">
        <v>15</v>
      </c>
      <c r="F51" s="1851">
        <v>16</v>
      </c>
      <c r="G51" s="1851">
        <v>15</v>
      </c>
      <c r="H51" s="1851">
        <v>15</v>
      </c>
      <c r="I51" s="1851">
        <v>16</v>
      </c>
      <c r="J51" s="1851">
        <v>17</v>
      </c>
      <c r="K51" s="1851">
        <v>15</v>
      </c>
      <c r="L51" s="1851">
        <v>26</v>
      </c>
      <c r="M51" s="1851">
        <v>22</v>
      </c>
      <c r="N51" s="1851">
        <v>24</v>
      </c>
      <c r="O51" s="1851">
        <v>25</v>
      </c>
      <c r="P51" s="1851">
        <v>23</v>
      </c>
      <c r="Q51" s="1851">
        <v>20</v>
      </c>
      <c r="R51" s="1851">
        <v>20</v>
      </c>
      <c r="S51" s="1851">
        <v>18</v>
      </c>
      <c r="T51" s="1851">
        <v>24</v>
      </c>
      <c r="U51" s="1851">
        <v>18</v>
      </c>
      <c r="V51" s="1851">
        <v>19</v>
      </c>
      <c r="W51" s="1851">
        <v>17</v>
      </c>
      <c r="X51" s="1851">
        <v>17</v>
      </c>
      <c r="Y51" s="1851">
        <v>13</v>
      </c>
      <c r="Z51" s="1851">
        <v>12</v>
      </c>
      <c r="AA51" s="1851">
        <v>12</v>
      </c>
      <c r="AB51" s="1852">
        <v>13</v>
      </c>
      <c r="AC51" s="83"/>
    </row>
    <row r="52" spans="1:29" s="678" customFormat="1" ht="11.25" customHeight="1" thickBot="1" x14ac:dyDescent="0.25">
      <c r="A52" s="2721"/>
      <c r="B52" s="2727"/>
      <c r="C52" s="46" t="s">
        <v>16</v>
      </c>
      <c r="D52" s="46"/>
      <c r="E52" s="498">
        <f t="shared" ref="E52:AC52" si="10">E50/E49</f>
        <v>1.5000000000454747</v>
      </c>
      <c r="F52" s="498">
        <f t="shared" si="10"/>
        <v>0.75000000000568434</v>
      </c>
      <c r="G52" s="498">
        <f t="shared" si="10"/>
        <v>0.74999999999431566</v>
      </c>
      <c r="H52" s="474">
        <f t="shared" si="10"/>
        <v>1.2500000000056843</v>
      </c>
      <c r="I52" s="498">
        <f t="shared" si="10"/>
        <v>0.59999999999272413</v>
      </c>
      <c r="J52" s="498">
        <f t="shared" si="10"/>
        <v>1</v>
      </c>
      <c r="K52" s="498">
        <f t="shared" si="10"/>
        <v>0.60000000000181908</v>
      </c>
      <c r="L52" s="498">
        <f t="shared" si="10"/>
        <v>1.2500000000056843</v>
      </c>
      <c r="M52" s="498">
        <f t="shared" si="10"/>
        <v>0.71428571428478616</v>
      </c>
      <c r="N52" s="474">
        <f t="shared" si="10"/>
        <v>0.71428571428200205</v>
      </c>
      <c r="O52" s="498">
        <f t="shared" si="10"/>
        <v>0.5</v>
      </c>
      <c r="P52" s="498">
        <f t="shared" si="10"/>
        <v>0.5</v>
      </c>
      <c r="Q52" s="498">
        <f t="shared" si="10"/>
        <v>0.20408163265760682</v>
      </c>
      <c r="R52" s="498">
        <f t="shared" si="10"/>
        <v>1.6071428571312565</v>
      </c>
      <c r="S52" s="498">
        <f t="shared" si="10"/>
        <v>1.1111111111032512</v>
      </c>
      <c r="T52" s="498">
        <f t="shared" si="10"/>
        <v>0.66666666667171948</v>
      </c>
      <c r="U52" s="498">
        <f t="shared" si="10"/>
        <v>1.5</v>
      </c>
      <c r="V52" s="474">
        <f t="shared" si="10"/>
        <v>0.84745762711890538</v>
      </c>
      <c r="W52" s="498">
        <f t="shared" si="10"/>
        <v>0.48780487804634581</v>
      </c>
      <c r="X52" s="498">
        <f t="shared" si="10"/>
        <v>0.66666666667003516</v>
      </c>
      <c r="Y52" s="498">
        <f t="shared" si="10"/>
        <v>1.2499999999943157</v>
      </c>
      <c r="Z52" s="498">
        <f t="shared" si="10"/>
        <v>0.85714285715213767</v>
      </c>
      <c r="AA52" s="498">
        <f t="shared" si="10"/>
        <v>1</v>
      </c>
      <c r="AB52" s="498">
        <f t="shared" si="10"/>
        <v>1.3333333333030168</v>
      </c>
      <c r="AC52" s="184">
        <f t="shared" si="10"/>
        <v>0.84955752212384372</v>
      </c>
    </row>
    <row r="53" spans="1:29" s="678" customFormat="1" ht="11.25" x14ac:dyDescent="0.2">
      <c r="A53" s="2719" t="s">
        <v>112</v>
      </c>
      <c r="B53" s="2725" t="s">
        <v>303</v>
      </c>
      <c r="C53" s="10" t="s">
        <v>486</v>
      </c>
      <c r="D53" s="1153" t="s">
        <v>509</v>
      </c>
      <c r="E53" s="839">
        <v>2.400000000052387E-2</v>
      </c>
      <c r="F53" s="839">
        <v>7.1999999999388817E-2</v>
      </c>
      <c r="G53" s="839">
        <v>7.1999999999388817E-2</v>
      </c>
      <c r="H53" s="840">
        <v>7.1999999999388817E-2</v>
      </c>
      <c r="I53" s="839">
        <v>7.2000000001571599E-2</v>
      </c>
      <c r="J53" s="839">
        <v>7.1999999999388817E-2</v>
      </c>
      <c r="K53" s="839">
        <v>7.1999999999388817E-2</v>
      </c>
      <c r="L53" s="839">
        <v>9.5999999999912683E-2</v>
      </c>
      <c r="M53" s="839">
        <v>0.1680000000014843</v>
      </c>
      <c r="N53" s="840">
        <v>0.19199999999982537</v>
      </c>
      <c r="O53" s="839">
        <v>0.23999999999869032</v>
      </c>
      <c r="P53" s="839">
        <v>0.2400000000008731</v>
      </c>
      <c r="Q53" s="839">
        <v>0.16799999999930151</v>
      </c>
      <c r="R53" s="839">
        <v>0.25200000000113504</v>
      </c>
      <c r="S53" s="839">
        <v>0.10559999999968568</v>
      </c>
      <c r="T53" s="839">
        <v>0.14639999999926659</v>
      </c>
      <c r="U53" s="839">
        <v>0.14879999999975552</v>
      </c>
      <c r="V53" s="840">
        <v>7.9200000000855655E-2</v>
      </c>
      <c r="W53" s="839">
        <v>0.15120000000024447</v>
      </c>
      <c r="X53" s="839">
        <v>7.68000000003667E-2</v>
      </c>
      <c r="Y53" s="839">
        <v>9.5999999999912683E-2</v>
      </c>
      <c r="Z53" s="839">
        <v>9.5999999999912683E-2</v>
      </c>
      <c r="AA53" s="839">
        <v>7.1999999999388817E-2</v>
      </c>
      <c r="AB53" s="839">
        <v>4.8000000001047739E-2</v>
      </c>
      <c r="AC53" s="121">
        <f>SUM(E53:AB53)</f>
        <v>2.8320000000006984</v>
      </c>
    </row>
    <row r="54" spans="1:29" s="678" customFormat="1" ht="11.25" x14ac:dyDescent="0.2">
      <c r="A54" s="2720"/>
      <c r="B54" s="2726"/>
      <c r="C54" s="11" t="s">
        <v>487</v>
      </c>
      <c r="D54" s="1156" t="s">
        <v>509</v>
      </c>
      <c r="E54" s="115">
        <v>4.7999999999956341E-2</v>
      </c>
      <c r="F54" s="115">
        <v>4.7999999999956341E-2</v>
      </c>
      <c r="G54" s="115">
        <v>7.2000000000480208E-2</v>
      </c>
      <c r="H54" s="428">
        <v>0.11999999999934516</v>
      </c>
      <c r="I54" s="115">
        <v>4.7999999999956341E-2</v>
      </c>
      <c r="J54" s="115">
        <v>7.2000000000480208E-2</v>
      </c>
      <c r="K54" s="115">
        <v>0.11999999999934516</v>
      </c>
      <c r="L54" s="115">
        <v>4.7999999999956341E-2</v>
      </c>
      <c r="M54" s="115">
        <v>0.14400000000096042</v>
      </c>
      <c r="N54" s="428">
        <v>9.5999999999912683E-2</v>
      </c>
      <c r="O54" s="115">
        <v>0.16799999999930151</v>
      </c>
      <c r="P54" s="115">
        <v>4.7999999999956341E-2</v>
      </c>
      <c r="Q54" s="115">
        <v>0.16800000000039289</v>
      </c>
      <c r="R54" s="115">
        <v>9.5999999999912683E-2</v>
      </c>
      <c r="S54" s="115">
        <v>0.12000000000043655</v>
      </c>
      <c r="T54" s="115">
        <v>0.11999999999934516</v>
      </c>
      <c r="U54" s="115">
        <v>4.7999999999956341E-2</v>
      </c>
      <c r="V54" s="428">
        <v>0.16800000000039289</v>
      </c>
      <c r="W54" s="115">
        <v>4.7999999999956341E-2</v>
      </c>
      <c r="X54" s="115">
        <v>9.5999999999912683E-2</v>
      </c>
      <c r="Y54" s="115">
        <v>0.12000000000043655</v>
      </c>
      <c r="Z54" s="115">
        <v>7.1999999999388817E-2</v>
      </c>
      <c r="AA54" s="115">
        <v>4.7999999999956341E-2</v>
      </c>
      <c r="AB54" s="115">
        <v>7.2000000000480208E-2</v>
      </c>
      <c r="AC54" s="117">
        <f>SUM(E54:AB54)</f>
        <v>2.2080000000001747</v>
      </c>
    </row>
    <row r="55" spans="1:29" s="678" customFormat="1" ht="12" x14ac:dyDescent="0.2">
      <c r="A55" s="2720"/>
      <c r="B55" s="2726"/>
      <c r="C55" s="11" t="s">
        <v>8</v>
      </c>
      <c r="D55" s="1156" t="s">
        <v>468</v>
      </c>
      <c r="E55" s="1865">
        <v>10</v>
      </c>
      <c r="F55" s="1866">
        <v>10</v>
      </c>
      <c r="G55" s="1866">
        <v>10</v>
      </c>
      <c r="H55" s="1866">
        <v>10</v>
      </c>
      <c r="I55" s="1866">
        <v>11</v>
      </c>
      <c r="J55" s="1866">
        <v>10</v>
      </c>
      <c r="K55" s="1866">
        <v>11</v>
      </c>
      <c r="L55" s="1866">
        <v>13</v>
      </c>
      <c r="M55" s="1866">
        <v>18</v>
      </c>
      <c r="N55" s="1866">
        <v>23</v>
      </c>
      <c r="O55" s="1866">
        <v>26</v>
      </c>
      <c r="P55" s="1866">
        <v>22</v>
      </c>
      <c r="Q55" s="1866">
        <v>20</v>
      </c>
      <c r="R55" s="1866">
        <v>21</v>
      </c>
      <c r="S55" s="1866">
        <v>19</v>
      </c>
      <c r="T55" s="1866">
        <v>17</v>
      </c>
      <c r="U55" s="1866">
        <v>16</v>
      </c>
      <c r="V55" s="1866">
        <v>12</v>
      </c>
      <c r="W55" s="1866">
        <v>12</v>
      </c>
      <c r="X55" s="1866">
        <v>11</v>
      </c>
      <c r="Y55" s="1866">
        <v>10</v>
      </c>
      <c r="Z55" s="1866">
        <v>11</v>
      </c>
      <c r="AA55" s="1866">
        <v>13</v>
      </c>
      <c r="AB55" s="1867">
        <v>11</v>
      </c>
      <c r="AC55" s="83"/>
    </row>
    <row r="56" spans="1:29" s="678" customFormat="1" ht="12" thickBot="1" x14ac:dyDescent="0.25">
      <c r="A56" s="2721"/>
      <c r="B56" s="2727"/>
      <c r="C56" s="46" t="s">
        <v>16</v>
      </c>
      <c r="D56" s="46"/>
      <c r="E56" s="292">
        <f t="shared" ref="E56:AC56" si="11">E54/E53</f>
        <v>1.999999999954525</v>
      </c>
      <c r="F56" s="292">
        <f t="shared" si="11"/>
        <v>0.66666666667171937</v>
      </c>
      <c r="G56" s="292">
        <f t="shared" si="11"/>
        <v>1.0000000000151581</v>
      </c>
      <c r="H56" s="474">
        <f t="shared" si="11"/>
        <v>1.6666666666717194</v>
      </c>
      <c r="I56" s="292">
        <f t="shared" si="11"/>
        <v>0.66666666665150842</v>
      </c>
      <c r="J56" s="292">
        <f t="shared" si="11"/>
        <v>1.0000000000151581</v>
      </c>
      <c r="K56" s="292">
        <f t="shared" si="11"/>
        <v>1.6666666666717194</v>
      </c>
      <c r="L56" s="292">
        <f t="shared" si="11"/>
        <v>0.5</v>
      </c>
      <c r="M56" s="292">
        <f t="shared" si="11"/>
        <v>0.85714285714100091</v>
      </c>
      <c r="N56" s="474">
        <f t="shared" si="11"/>
        <v>0.5</v>
      </c>
      <c r="O56" s="292">
        <f t="shared" si="11"/>
        <v>0.70000000000090956</v>
      </c>
      <c r="P56" s="292">
        <f t="shared" si="11"/>
        <v>0.19999999999909052</v>
      </c>
      <c r="Q56" s="292">
        <f t="shared" si="11"/>
        <v>1.0000000000064964</v>
      </c>
      <c r="R56" s="292">
        <f t="shared" si="11"/>
        <v>0.38095238095031858</v>
      </c>
      <c r="S56" s="292">
        <f t="shared" si="11"/>
        <v>1.1363636363711527</v>
      </c>
      <c r="T56" s="292">
        <f t="shared" si="11"/>
        <v>0.8196721311471743</v>
      </c>
      <c r="U56" s="292">
        <f t="shared" si="11"/>
        <v>0.3225806451615269</v>
      </c>
      <c r="V56" s="474">
        <f t="shared" si="11"/>
        <v>2.1212121211941648</v>
      </c>
      <c r="W56" s="292">
        <f t="shared" si="11"/>
        <v>0.31746031745951542</v>
      </c>
      <c r="X56" s="292">
        <f t="shared" si="11"/>
        <v>1.2499999999928946</v>
      </c>
      <c r="Y56" s="292">
        <f t="shared" si="11"/>
        <v>1.2500000000056843</v>
      </c>
      <c r="Z56" s="292">
        <f t="shared" si="11"/>
        <v>0.74999999999431566</v>
      </c>
      <c r="AA56" s="292">
        <f t="shared" si="11"/>
        <v>0.66666666667171937</v>
      </c>
      <c r="AB56" s="292">
        <f t="shared" si="11"/>
        <v>1.4999999999772624</v>
      </c>
      <c r="AC56" s="184">
        <f t="shared" si="11"/>
        <v>0.77966101694902201</v>
      </c>
    </row>
    <row r="57" spans="1:29" s="678" customFormat="1" thickBot="1" x14ac:dyDescent="0.25">
      <c r="A57" s="2719" t="s">
        <v>111</v>
      </c>
      <c r="B57" s="2722" t="s">
        <v>304</v>
      </c>
      <c r="C57" s="10" t="s">
        <v>486</v>
      </c>
      <c r="D57" s="1424" t="s">
        <v>482</v>
      </c>
      <c r="E57" s="2600">
        <v>2.553426E-2</v>
      </c>
      <c r="F57" s="2600">
        <v>2.4876719999999998E-2</v>
      </c>
      <c r="G57" s="2600">
        <v>2.587194E-2</v>
      </c>
      <c r="H57" s="672">
        <v>2.355264E-2</v>
      </c>
      <c r="I57" s="2600">
        <v>2.878992E-2</v>
      </c>
      <c r="J57" s="2600">
        <v>2.5810379999999997E-2</v>
      </c>
      <c r="K57" s="2600">
        <v>2.2314779999999999E-2</v>
      </c>
      <c r="L57" s="2600">
        <v>2.701926E-2</v>
      </c>
      <c r="M57" s="2600">
        <v>2.9053799999999998E-2</v>
      </c>
      <c r="N57" s="672">
        <v>4.4496180000000003E-2</v>
      </c>
      <c r="O57" s="2600">
        <v>4.7388599999999996E-2</v>
      </c>
      <c r="P57" s="2600">
        <v>4.4248679999999999E-2</v>
      </c>
      <c r="Q57" s="2600">
        <v>3.5740620000000001E-2</v>
      </c>
      <c r="R57" s="2600">
        <v>4.0277340000000002E-2</v>
      </c>
      <c r="S57" s="2600">
        <v>3.109176E-2</v>
      </c>
      <c r="T57" s="2600">
        <v>2.5322399999999998E-2</v>
      </c>
      <c r="U57" s="2600">
        <v>2.9225339999999999E-2</v>
      </c>
      <c r="V57" s="2600">
        <v>2.7209879999999999E-2</v>
      </c>
      <c r="W57" s="2600">
        <v>2.7853919999999997E-2</v>
      </c>
      <c r="X57" s="2600">
        <v>3.3025680000000002E-2</v>
      </c>
      <c r="Y57" s="2600">
        <v>2.968092E-2</v>
      </c>
      <c r="Z57" s="2600">
        <v>3.1093740000000002E-2</v>
      </c>
      <c r="AA57" s="2600">
        <v>2.8814940000000001E-2</v>
      </c>
      <c r="AB57" s="2600">
        <v>2.5403580000000002E-2</v>
      </c>
      <c r="AC57" s="121">
        <f>SUM(E57:AB57)</f>
        <v>0.7336972799999999</v>
      </c>
    </row>
    <row r="58" spans="1:29" s="678" customFormat="1" ht="11.25" x14ac:dyDescent="0.2">
      <c r="A58" s="2720"/>
      <c r="B58" s="2723"/>
      <c r="C58" s="11" t="s">
        <v>487</v>
      </c>
      <c r="D58" s="1156" t="s">
        <v>509</v>
      </c>
      <c r="E58" s="110">
        <v>1.7999999999574357E-3</v>
      </c>
      <c r="F58" s="110">
        <v>5.4000000000257843E-3</v>
      </c>
      <c r="G58" s="110">
        <v>5.3999999999746256E-3</v>
      </c>
      <c r="H58" s="430">
        <v>5.4000000000257843E-3</v>
      </c>
      <c r="I58" s="110">
        <v>5.3999999999746256E-3</v>
      </c>
      <c r="J58" s="110">
        <v>5.4000000000257843E-3</v>
      </c>
      <c r="K58" s="110">
        <v>7.1999999999832198E-3</v>
      </c>
      <c r="L58" s="110">
        <v>7.2000000000343794E-3</v>
      </c>
      <c r="M58" s="110">
        <v>2.3399999999958256E-2</v>
      </c>
      <c r="N58" s="430">
        <v>2.160000000000082E-2</v>
      </c>
      <c r="O58" s="110">
        <v>2.520000000001801E-2</v>
      </c>
      <c r="P58" s="110">
        <v>2.879999999998404E-2</v>
      </c>
      <c r="Q58" s="110">
        <v>5.4000000000257843E-3</v>
      </c>
      <c r="R58" s="110">
        <v>2.6999999999975443E-2</v>
      </c>
      <c r="S58" s="110">
        <v>1.6200000000026193E-2</v>
      </c>
      <c r="T58" s="110">
        <v>8.9999999999918149E-3</v>
      </c>
      <c r="U58" s="110">
        <v>8.9999999999918149E-3</v>
      </c>
      <c r="V58" s="430">
        <v>7.2000000000343794E-3</v>
      </c>
      <c r="W58" s="110">
        <v>8.9999999999918149E-3</v>
      </c>
      <c r="X58" s="110">
        <v>8.9999999999918149E-3</v>
      </c>
      <c r="Y58" s="110">
        <v>5.3999999999746256E-3</v>
      </c>
      <c r="Z58" s="110">
        <v>7.2000000000343794E-3</v>
      </c>
      <c r="AA58" s="110">
        <v>5.3999999999746256E-3</v>
      </c>
      <c r="AB58" s="110">
        <v>1.080000000000041E-2</v>
      </c>
      <c r="AC58" s="117">
        <f>SUM(E58:AB58)</f>
        <v>0.26279999999997589</v>
      </c>
    </row>
    <row r="59" spans="1:29" s="678" customFormat="1" ht="12" x14ac:dyDescent="0.2">
      <c r="A59" s="2720"/>
      <c r="B59" s="2723"/>
      <c r="C59" s="11" t="s">
        <v>8</v>
      </c>
      <c r="D59" s="1156" t="s">
        <v>468</v>
      </c>
      <c r="E59" s="1856">
        <v>2</v>
      </c>
      <c r="F59" s="1857">
        <v>3</v>
      </c>
      <c r="G59" s="1857">
        <v>2</v>
      </c>
      <c r="H59" s="1857">
        <v>3</v>
      </c>
      <c r="I59" s="1857">
        <v>3</v>
      </c>
      <c r="J59" s="1857">
        <v>2</v>
      </c>
      <c r="K59" s="1857">
        <v>3</v>
      </c>
      <c r="L59" s="1857">
        <v>3</v>
      </c>
      <c r="M59" s="1857">
        <v>3</v>
      </c>
      <c r="N59" s="1857">
        <v>9</v>
      </c>
      <c r="O59" s="1857">
        <v>4</v>
      </c>
      <c r="P59" s="1857">
        <v>5</v>
      </c>
      <c r="Q59" s="1857">
        <v>3</v>
      </c>
      <c r="R59" s="1857">
        <v>4</v>
      </c>
      <c r="S59" s="1857">
        <v>2</v>
      </c>
      <c r="T59" s="1857">
        <v>2</v>
      </c>
      <c r="U59" s="1857">
        <v>2</v>
      </c>
      <c r="V59" s="1857">
        <v>3</v>
      </c>
      <c r="W59" s="1857">
        <v>3</v>
      </c>
      <c r="X59" s="1857">
        <v>3</v>
      </c>
      <c r="Y59" s="1857">
        <v>3</v>
      </c>
      <c r="Z59" s="1857">
        <v>3</v>
      </c>
      <c r="AA59" s="1857">
        <v>3</v>
      </c>
      <c r="AB59" s="1858">
        <v>3</v>
      </c>
      <c r="AC59" s="83"/>
    </row>
    <row r="60" spans="1:29" s="678" customFormat="1" ht="12" thickBot="1" x14ac:dyDescent="0.25">
      <c r="A60" s="2753"/>
      <c r="B60" s="2742"/>
      <c r="C60" s="45" t="s">
        <v>16</v>
      </c>
      <c r="D60" s="45"/>
      <c r="E60" s="126">
        <f t="shared" ref="E60:AC60" si="12">E58/E57</f>
        <v>7.0493525168046217E-2</v>
      </c>
      <c r="F60" s="126">
        <f t="shared" si="12"/>
        <v>0.21707041764452004</v>
      </c>
      <c r="G60" s="126">
        <f t="shared" si="12"/>
        <v>0.20872033562131892</v>
      </c>
      <c r="H60" s="450">
        <f t="shared" si="12"/>
        <v>0.22927366104291427</v>
      </c>
      <c r="I60" s="126">
        <f t="shared" si="12"/>
        <v>0.18756564797591052</v>
      </c>
      <c r="J60" s="126">
        <f t="shared" si="12"/>
        <v>0.20921815176784631</v>
      </c>
      <c r="K60" s="126">
        <f t="shared" si="12"/>
        <v>0.32265610505607584</v>
      </c>
      <c r="L60" s="126">
        <f t="shared" si="12"/>
        <v>0.26647658004084418</v>
      </c>
      <c r="M60" s="126">
        <f t="shared" si="12"/>
        <v>0.80540239142412551</v>
      </c>
      <c r="N60" s="450">
        <f t="shared" si="12"/>
        <v>0.48543492947036843</v>
      </c>
      <c r="O60" s="126">
        <f t="shared" si="12"/>
        <v>0.53177346450450136</v>
      </c>
      <c r="P60" s="126">
        <f t="shared" si="12"/>
        <v>0.65086687331653825</v>
      </c>
      <c r="Q60" s="126">
        <f t="shared" si="12"/>
        <v>0.1510885933155548</v>
      </c>
      <c r="R60" s="126">
        <f t="shared" si="12"/>
        <v>0.67035211361960456</v>
      </c>
      <c r="S60" s="126">
        <f t="shared" si="12"/>
        <v>0.52103837158225186</v>
      </c>
      <c r="T60" s="126">
        <f t="shared" si="12"/>
        <v>0.35541654819416074</v>
      </c>
      <c r="U60" s="126">
        <f t="shared" si="12"/>
        <v>0.30795193486172667</v>
      </c>
      <c r="V60" s="450">
        <f t="shared" si="12"/>
        <v>0.2646097667477541</v>
      </c>
      <c r="W60" s="126">
        <f t="shared" si="12"/>
        <v>0.32311430491621346</v>
      </c>
      <c r="X60" s="126">
        <f t="shared" si="12"/>
        <v>0.27251520634826637</v>
      </c>
      <c r="Y60" s="126">
        <f t="shared" si="12"/>
        <v>0.18193506131126075</v>
      </c>
      <c r="Z60" s="126">
        <f t="shared" si="12"/>
        <v>0.23155786341669993</v>
      </c>
      <c r="AA60" s="126">
        <f t="shared" si="12"/>
        <v>0.18740278480450159</v>
      </c>
      <c r="AB60" s="126">
        <f t="shared" si="12"/>
        <v>0.4251369295193988</v>
      </c>
      <c r="AC60" s="122">
        <f t="shared" si="12"/>
        <v>0.35818587197157925</v>
      </c>
    </row>
    <row r="61" spans="1:29" s="678" customFormat="1" ht="11.25" x14ac:dyDescent="0.2">
      <c r="A61" s="2739" t="s">
        <v>110</v>
      </c>
      <c r="B61" s="2740" t="s">
        <v>31</v>
      </c>
      <c r="C61" s="63" t="s">
        <v>486</v>
      </c>
      <c r="D61" s="63"/>
      <c r="E61" s="86"/>
      <c r="F61" s="86"/>
      <c r="G61" s="86"/>
      <c r="H61" s="454"/>
      <c r="I61" s="86"/>
      <c r="J61" s="86"/>
      <c r="K61" s="86"/>
      <c r="L61" s="86"/>
      <c r="M61" s="86"/>
      <c r="N61" s="454"/>
      <c r="O61" s="86"/>
      <c r="P61" s="86"/>
      <c r="Q61" s="86"/>
      <c r="R61" s="86"/>
      <c r="S61" s="86"/>
      <c r="T61" s="86"/>
      <c r="U61" s="86"/>
      <c r="V61" s="454"/>
      <c r="W61" s="86"/>
      <c r="X61" s="86"/>
      <c r="Y61" s="86"/>
      <c r="Z61" s="86"/>
      <c r="AA61" s="86"/>
      <c r="AB61" s="86"/>
      <c r="AC61" s="124">
        <f>SUM(E61:AB61)</f>
        <v>0</v>
      </c>
    </row>
    <row r="62" spans="1:29" s="678" customFormat="1" ht="11.25" x14ac:dyDescent="0.2">
      <c r="A62" s="2729"/>
      <c r="B62" s="2726"/>
      <c r="C62" s="11" t="s">
        <v>487</v>
      </c>
      <c r="D62" s="11"/>
      <c r="E62" s="82"/>
      <c r="F62" s="82"/>
      <c r="G62" s="82"/>
      <c r="H62" s="430"/>
      <c r="I62" s="82"/>
      <c r="J62" s="82"/>
      <c r="K62" s="82"/>
      <c r="L62" s="82"/>
      <c r="M62" s="82"/>
      <c r="N62" s="430"/>
      <c r="O62" s="82"/>
      <c r="P62" s="82"/>
      <c r="Q62" s="82"/>
      <c r="R62" s="82"/>
      <c r="S62" s="82"/>
      <c r="T62" s="82"/>
      <c r="U62" s="82"/>
      <c r="V62" s="430"/>
      <c r="W62" s="82"/>
      <c r="X62" s="82"/>
      <c r="Y62" s="82"/>
      <c r="Z62" s="82"/>
      <c r="AA62" s="82"/>
      <c r="AB62" s="82"/>
      <c r="AC62" s="124">
        <f>SUM(E62:AB62)</f>
        <v>0</v>
      </c>
    </row>
    <row r="63" spans="1:29" s="678" customFormat="1" ht="11.25" x14ac:dyDescent="0.2">
      <c r="A63" s="2729"/>
      <c r="B63" s="2726"/>
      <c r="C63" s="11" t="s">
        <v>8</v>
      </c>
      <c r="D63" s="11"/>
      <c r="E63" s="82"/>
      <c r="F63" s="82"/>
      <c r="G63" s="113"/>
      <c r="H63" s="428"/>
      <c r="I63" s="82"/>
      <c r="J63" s="82"/>
      <c r="K63" s="82"/>
      <c r="L63" s="82"/>
      <c r="M63" s="82"/>
      <c r="N63" s="428"/>
      <c r="O63" s="82"/>
      <c r="P63" s="82"/>
      <c r="Q63" s="82"/>
      <c r="R63" s="82"/>
      <c r="S63" s="82"/>
      <c r="T63" s="82"/>
      <c r="U63" s="82"/>
      <c r="V63" s="428"/>
      <c r="W63" s="82"/>
      <c r="X63" s="82"/>
      <c r="Y63" s="82"/>
      <c r="Z63" s="82"/>
      <c r="AA63" s="82"/>
      <c r="AB63" s="82"/>
      <c r="AC63" s="83"/>
    </row>
    <row r="64" spans="1:29" s="678" customFormat="1" ht="12" thickBot="1" x14ac:dyDescent="0.25">
      <c r="A64" s="2730"/>
      <c r="B64" s="2727"/>
      <c r="C64" s="46" t="s">
        <v>16</v>
      </c>
      <c r="D64" s="46"/>
      <c r="E64" s="90"/>
      <c r="F64" s="90"/>
      <c r="G64" s="90"/>
      <c r="H64" s="451"/>
      <c r="I64" s="90"/>
      <c r="J64" s="90"/>
      <c r="K64" s="90"/>
      <c r="L64" s="90"/>
      <c r="M64" s="90"/>
      <c r="N64" s="451"/>
      <c r="O64" s="90"/>
      <c r="P64" s="90"/>
      <c r="Q64" s="90"/>
      <c r="R64" s="90"/>
      <c r="S64" s="90"/>
      <c r="T64" s="90"/>
      <c r="U64" s="90"/>
      <c r="V64" s="451"/>
      <c r="W64" s="90"/>
      <c r="X64" s="90"/>
      <c r="Y64" s="90"/>
      <c r="Z64" s="90"/>
      <c r="AA64" s="90"/>
      <c r="AB64" s="90"/>
      <c r="AC64" s="85"/>
    </row>
    <row r="65" spans="1:30" s="678" customFormat="1" ht="11.25" x14ac:dyDescent="0.2">
      <c r="A65" s="2719" t="s">
        <v>108</v>
      </c>
      <c r="B65" s="2725" t="s">
        <v>305</v>
      </c>
      <c r="C65" s="10" t="s">
        <v>486</v>
      </c>
      <c r="D65" s="1153" t="s">
        <v>509</v>
      </c>
      <c r="E65" s="109">
        <v>0</v>
      </c>
      <c r="F65" s="109">
        <v>0</v>
      </c>
      <c r="G65" s="109">
        <v>0</v>
      </c>
      <c r="H65" s="427">
        <v>0</v>
      </c>
      <c r="I65" s="109">
        <v>5.9999999998581188E-3</v>
      </c>
      <c r="J65" s="109">
        <v>0</v>
      </c>
      <c r="K65" s="109">
        <v>6.0000000001309674E-3</v>
      </c>
      <c r="L65" s="109">
        <v>0</v>
      </c>
      <c r="M65" s="109">
        <v>5.9999999998581188E-3</v>
      </c>
      <c r="N65" s="427">
        <v>0</v>
      </c>
      <c r="O65" s="109">
        <v>6.0000000001309674E-3</v>
      </c>
      <c r="P65" s="109">
        <v>2.3999999999978171E-2</v>
      </c>
      <c r="Q65" s="109">
        <v>1.1999999999716237E-3</v>
      </c>
      <c r="R65" s="109">
        <v>1.1999999999716237E-3</v>
      </c>
      <c r="S65" s="109">
        <v>0</v>
      </c>
      <c r="T65" s="109">
        <v>0</v>
      </c>
      <c r="U65" s="109">
        <v>1.1999999999716237E-3</v>
      </c>
      <c r="V65" s="427">
        <v>1.1999999999716237E-3</v>
      </c>
      <c r="W65" s="109">
        <v>1.1999999999716237E-3</v>
      </c>
      <c r="X65" s="109">
        <v>1.1999999999716237E-3</v>
      </c>
      <c r="Y65" s="109">
        <v>3.6000000001877195E-3</v>
      </c>
      <c r="Z65" s="109">
        <v>1.1999999999716237E-3</v>
      </c>
      <c r="AA65" s="109">
        <v>0</v>
      </c>
      <c r="AB65" s="109">
        <v>0</v>
      </c>
      <c r="AC65" s="124">
        <f>SUM(E65:AB65)</f>
        <v>5.9999999999945444E-2</v>
      </c>
    </row>
    <row r="66" spans="1:30" s="678" customFormat="1" ht="11.25" x14ac:dyDescent="0.2">
      <c r="A66" s="2720"/>
      <c r="B66" s="2726"/>
      <c r="C66" s="11" t="s">
        <v>487</v>
      </c>
      <c r="D66" s="1156" t="s">
        <v>509</v>
      </c>
      <c r="E66" s="110">
        <v>0</v>
      </c>
      <c r="F66" s="110">
        <v>0</v>
      </c>
      <c r="G66" s="110">
        <v>0</v>
      </c>
      <c r="H66" s="110">
        <v>0</v>
      </c>
      <c r="I66" s="110">
        <v>1.199999999917054E-2</v>
      </c>
      <c r="J66" s="110">
        <v>1.2000000000261935E-2</v>
      </c>
      <c r="K66" s="110">
        <v>1.2000000000261935E-2</v>
      </c>
      <c r="L66" s="110">
        <v>0</v>
      </c>
      <c r="M66" s="110">
        <v>0</v>
      </c>
      <c r="N66" s="110">
        <v>0</v>
      </c>
      <c r="O66" s="110">
        <v>1.2000000000261935E-2</v>
      </c>
      <c r="P66" s="110">
        <v>1.199999999917054E-2</v>
      </c>
      <c r="Q66" s="110">
        <v>2.400000000052387E-2</v>
      </c>
      <c r="R66" s="110">
        <v>0</v>
      </c>
      <c r="S66" s="110">
        <v>1.2000000000261935E-2</v>
      </c>
      <c r="T66" s="110">
        <v>3.5999999999694408E-2</v>
      </c>
      <c r="U66" s="110">
        <v>0</v>
      </c>
      <c r="V66" s="110">
        <v>1.2000000000261935E-2</v>
      </c>
      <c r="W66" s="110">
        <v>0</v>
      </c>
      <c r="X66" s="110">
        <v>0</v>
      </c>
      <c r="Y66" s="110">
        <v>0</v>
      </c>
      <c r="Z66" s="110">
        <v>0</v>
      </c>
      <c r="AA66" s="110">
        <v>0</v>
      </c>
      <c r="AB66" s="110">
        <v>0</v>
      </c>
      <c r="AC66" s="124">
        <f>SUM(E66:AB66)</f>
        <v>0.14399999999986904</v>
      </c>
    </row>
    <row r="67" spans="1:30" s="678" customFormat="1" ht="12" x14ac:dyDescent="0.2">
      <c r="A67" s="2720"/>
      <c r="B67" s="2726"/>
      <c r="C67" s="11" t="s">
        <v>8</v>
      </c>
      <c r="D67" s="1275" t="s">
        <v>468</v>
      </c>
      <c r="E67" s="1844">
        <v>1</v>
      </c>
      <c r="F67" s="1845">
        <v>1</v>
      </c>
      <c r="G67" s="1845">
        <v>1</v>
      </c>
      <c r="H67" s="1845">
        <v>1</v>
      </c>
      <c r="I67" s="1845">
        <v>1</v>
      </c>
      <c r="J67" s="1845">
        <v>1</v>
      </c>
      <c r="K67" s="1845">
        <v>1</v>
      </c>
      <c r="L67" s="1845">
        <v>1</v>
      </c>
      <c r="M67" s="1845">
        <v>1</v>
      </c>
      <c r="N67" s="1845">
        <v>1</v>
      </c>
      <c r="O67" s="1845">
        <v>1</v>
      </c>
      <c r="P67" s="1845">
        <v>1</v>
      </c>
      <c r="Q67" s="1845">
        <v>1</v>
      </c>
      <c r="R67" s="1845">
        <v>1</v>
      </c>
      <c r="S67" s="1845">
        <v>1</v>
      </c>
      <c r="T67" s="1845">
        <v>1</v>
      </c>
      <c r="U67" s="1845">
        <v>1</v>
      </c>
      <c r="V67" s="1845">
        <v>1</v>
      </c>
      <c r="W67" s="1845">
        <v>1</v>
      </c>
      <c r="X67" s="1845">
        <v>1</v>
      </c>
      <c r="Y67" s="1845">
        <v>1</v>
      </c>
      <c r="Z67" s="1845">
        <v>1</v>
      </c>
      <c r="AA67" s="1845">
        <v>1</v>
      </c>
      <c r="AB67" s="1846">
        <v>1</v>
      </c>
      <c r="AC67" s="83"/>
    </row>
    <row r="68" spans="1:30" s="678" customFormat="1" ht="12" thickBot="1" x14ac:dyDescent="0.25">
      <c r="A68" s="2721"/>
      <c r="B68" s="2727"/>
      <c r="C68" s="46" t="s">
        <v>16</v>
      </c>
      <c r="D68" s="46"/>
      <c r="E68" s="110" t="e">
        <f t="shared" ref="E68:AC68" si="13">E66/E65</f>
        <v>#DIV/0!</v>
      </c>
      <c r="F68" s="110" t="e">
        <f t="shared" si="13"/>
        <v>#DIV/0!</v>
      </c>
      <c r="G68" s="110" t="e">
        <f t="shared" si="13"/>
        <v>#DIV/0!</v>
      </c>
      <c r="H68" s="428" t="e">
        <f t="shared" si="13"/>
        <v>#DIV/0!</v>
      </c>
      <c r="I68" s="110">
        <f t="shared" si="13"/>
        <v>1.9999999999090505</v>
      </c>
      <c r="J68" s="110" t="e">
        <f t="shared" si="13"/>
        <v>#DIV/0!</v>
      </c>
      <c r="K68" s="110">
        <f t="shared" si="13"/>
        <v>2</v>
      </c>
      <c r="L68" s="110" t="e">
        <f t="shared" si="13"/>
        <v>#DIV/0!</v>
      </c>
      <c r="M68" s="110">
        <f t="shared" si="13"/>
        <v>0</v>
      </c>
      <c r="N68" s="428" t="e">
        <f t="shared" si="13"/>
        <v>#DIV/0!</v>
      </c>
      <c r="O68" s="110">
        <f t="shared" si="13"/>
        <v>2</v>
      </c>
      <c r="P68" s="110">
        <f t="shared" si="13"/>
        <v>0.49999999996589395</v>
      </c>
      <c r="Q68" s="110">
        <f t="shared" si="13"/>
        <v>20.000000000909495</v>
      </c>
      <c r="R68" s="110">
        <f t="shared" si="13"/>
        <v>0</v>
      </c>
      <c r="S68" s="110" t="e">
        <f t="shared" si="13"/>
        <v>#DIV/0!</v>
      </c>
      <c r="T68" s="110" t="e">
        <f t="shared" si="13"/>
        <v>#DIV/0!</v>
      </c>
      <c r="U68" s="110">
        <f t="shared" si="13"/>
        <v>0</v>
      </c>
      <c r="V68" s="428">
        <f t="shared" si="13"/>
        <v>10.000000000454747</v>
      </c>
      <c r="W68" s="110">
        <f t="shared" si="13"/>
        <v>0</v>
      </c>
      <c r="X68" s="110">
        <f t="shared" si="13"/>
        <v>0</v>
      </c>
      <c r="Y68" s="110">
        <f t="shared" si="13"/>
        <v>0</v>
      </c>
      <c r="Z68" s="110">
        <f t="shared" si="13"/>
        <v>0</v>
      </c>
      <c r="AA68" s="110" t="e">
        <f t="shared" si="13"/>
        <v>#DIV/0!</v>
      </c>
      <c r="AB68" s="110" t="e">
        <f t="shared" si="13"/>
        <v>#DIV/0!</v>
      </c>
      <c r="AC68" s="122">
        <f t="shared" si="13"/>
        <v>2.3999999999999995</v>
      </c>
    </row>
    <row r="69" spans="1:30" s="678" customFormat="1" ht="11.25" x14ac:dyDescent="0.2">
      <c r="A69" s="2719" t="s">
        <v>122</v>
      </c>
      <c r="B69" s="2725" t="s">
        <v>306</v>
      </c>
      <c r="C69" s="10" t="s">
        <v>486</v>
      </c>
      <c r="D69" s="1153" t="s">
        <v>509</v>
      </c>
      <c r="E69" s="109">
        <v>1.799999999998363E-2</v>
      </c>
      <c r="F69" s="109">
        <v>3.599999999996726E-2</v>
      </c>
      <c r="G69" s="109">
        <v>3.599999999996726E-2</v>
      </c>
      <c r="H69" s="427">
        <v>3.599999999996726E-2</v>
      </c>
      <c r="I69" s="109">
        <v>5.3999999999950886E-2</v>
      </c>
      <c r="J69" s="109">
        <v>5.3999999999950886E-2</v>
      </c>
      <c r="K69" s="109">
        <v>0.10800000000031106</v>
      </c>
      <c r="L69" s="109">
        <v>0.1259999999998854</v>
      </c>
      <c r="M69" s="109">
        <v>0.16199999999985268</v>
      </c>
      <c r="N69" s="427">
        <v>0.19800000000022919</v>
      </c>
      <c r="O69" s="109">
        <v>0.17999999999983629</v>
      </c>
      <c r="P69" s="109">
        <v>0.14400000000027832</v>
      </c>
      <c r="Q69" s="109">
        <v>0.10799999999990177</v>
      </c>
      <c r="R69" s="109">
        <v>0.17999999999983629</v>
      </c>
      <c r="S69" s="109">
        <v>0.16200000000026193</v>
      </c>
      <c r="T69" s="109">
        <v>0.17999999999983629</v>
      </c>
      <c r="U69" s="109">
        <v>0.1259999999998854</v>
      </c>
      <c r="V69" s="427">
        <v>7.1999999999934519E-2</v>
      </c>
      <c r="W69" s="109">
        <v>5.3999999999950886E-2</v>
      </c>
      <c r="X69" s="109">
        <v>3.6000000000376529E-2</v>
      </c>
      <c r="Y69" s="109">
        <v>3.599999999996726E-2</v>
      </c>
      <c r="Z69" s="109">
        <v>3.599999999996726E-2</v>
      </c>
      <c r="AA69" s="109">
        <v>5.3999999999950886E-2</v>
      </c>
      <c r="AB69" s="109">
        <v>7.1999999999934519E-2</v>
      </c>
      <c r="AC69" s="124">
        <f>SUM(E69:AB69)</f>
        <v>2.2679999999999834</v>
      </c>
    </row>
    <row r="70" spans="1:30" s="678" customFormat="1" ht="11.25" x14ac:dyDescent="0.2">
      <c r="A70" s="2720"/>
      <c r="B70" s="2726"/>
      <c r="C70" s="11" t="s">
        <v>487</v>
      </c>
      <c r="D70" s="1156" t="s">
        <v>509</v>
      </c>
      <c r="E70" s="82">
        <v>0</v>
      </c>
      <c r="F70" s="82">
        <v>0</v>
      </c>
      <c r="G70" s="82">
        <v>0</v>
      </c>
      <c r="H70" s="428">
        <v>0</v>
      </c>
      <c r="I70" s="82">
        <v>0</v>
      </c>
      <c r="J70" s="82">
        <v>0</v>
      </c>
      <c r="K70" s="82">
        <v>0</v>
      </c>
      <c r="L70" s="82">
        <v>0</v>
      </c>
      <c r="M70" s="82">
        <v>8.9999999999969313E-2</v>
      </c>
      <c r="N70" s="428">
        <v>9.0000000000020466E-2</v>
      </c>
      <c r="O70" s="82">
        <v>0.12599999999998773</v>
      </c>
      <c r="P70" s="82">
        <v>7.200000000003684E-2</v>
      </c>
      <c r="Q70" s="82">
        <v>1.799999999998363E-2</v>
      </c>
      <c r="R70" s="82">
        <v>0.10800000000000409</v>
      </c>
      <c r="S70" s="82">
        <v>8.9999999999969313E-2</v>
      </c>
      <c r="T70" s="82">
        <v>9.0000000000020466E-2</v>
      </c>
      <c r="U70" s="82">
        <v>3.600000000001842E-2</v>
      </c>
      <c r="V70" s="428">
        <v>0</v>
      </c>
      <c r="W70" s="82">
        <v>0</v>
      </c>
      <c r="X70" s="82">
        <v>0</v>
      </c>
      <c r="Y70" s="82">
        <v>0</v>
      </c>
      <c r="Z70" s="82">
        <v>0</v>
      </c>
      <c r="AA70" s="82">
        <v>0</v>
      </c>
      <c r="AB70" s="82">
        <v>0</v>
      </c>
      <c r="AC70" s="124">
        <f>SUM(E70:AB70)</f>
        <v>0.7200000000000103</v>
      </c>
    </row>
    <row r="71" spans="1:30" s="678" customFormat="1" ht="12" x14ac:dyDescent="0.2">
      <c r="A71" s="2720"/>
      <c r="B71" s="2726"/>
      <c r="C71" s="11" t="s">
        <v>8</v>
      </c>
      <c r="D71" s="1156" t="s">
        <v>468</v>
      </c>
      <c r="E71" s="1841">
        <v>8</v>
      </c>
      <c r="F71" s="1842">
        <v>8</v>
      </c>
      <c r="G71" s="1842">
        <v>8</v>
      </c>
      <c r="H71" s="1842">
        <v>8</v>
      </c>
      <c r="I71" s="1842">
        <v>8</v>
      </c>
      <c r="J71" s="1842">
        <v>9</v>
      </c>
      <c r="K71" s="1842">
        <v>10</v>
      </c>
      <c r="L71" s="1842">
        <v>12</v>
      </c>
      <c r="M71" s="1842">
        <v>20</v>
      </c>
      <c r="N71" s="1842">
        <v>12</v>
      </c>
      <c r="O71" s="1842">
        <v>19</v>
      </c>
      <c r="P71" s="1842">
        <v>12</v>
      </c>
      <c r="Q71" s="1842">
        <v>11</v>
      </c>
      <c r="R71" s="1842">
        <v>15</v>
      </c>
      <c r="S71" s="1842">
        <v>13</v>
      </c>
      <c r="T71" s="1842">
        <v>18</v>
      </c>
      <c r="U71" s="1842">
        <v>7</v>
      </c>
      <c r="V71" s="1842">
        <v>7</v>
      </c>
      <c r="W71" s="1842">
        <v>7</v>
      </c>
      <c r="X71" s="1842">
        <v>7</v>
      </c>
      <c r="Y71" s="1842">
        <v>7</v>
      </c>
      <c r="Z71" s="1842">
        <v>7</v>
      </c>
      <c r="AA71" s="1842">
        <v>7</v>
      </c>
      <c r="AB71" s="1843">
        <v>7</v>
      </c>
      <c r="AC71" s="83"/>
      <c r="AD71" s="78"/>
    </row>
    <row r="72" spans="1:30" s="678" customFormat="1" ht="12" thickBot="1" x14ac:dyDescent="0.25">
      <c r="A72" s="2721"/>
      <c r="B72" s="2727"/>
      <c r="C72" s="46" t="s">
        <v>16</v>
      </c>
      <c r="D72" s="46"/>
      <c r="E72" s="110">
        <f t="shared" ref="E72:AC72" si="14">E70/E69</f>
        <v>0</v>
      </c>
      <c r="F72" s="110">
        <f t="shared" si="14"/>
        <v>0</v>
      </c>
      <c r="G72" s="110">
        <f t="shared" si="14"/>
        <v>0</v>
      </c>
      <c r="H72" s="428">
        <f t="shared" si="14"/>
        <v>0</v>
      </c>
      <c r="I72" s="110">
        <f t="shared" si="14"/>
        <v>0</v>
      </c>
      <c r="J72" s="110">
        <f t="shared" si="14"/>
        <v>0</v>
      </c>
      <c r="K72" s="110">
        <f t="shared" si="14"/>
        <v>0</v>
      </c>
      <c r="L72" s="110">
        <f t="shared" si="14"/>
        <v>0</v>
      </c>
      <c r="M72" s="110">
        <f t="shared" si="14"/>
        <v>0.55555555555587133</v>
      </c>
      <c r="N72" s="428">
        <f t="shared" si="14"/>
        <v>0.45454545454503176</v>
      </c>
      <c r="O72" s="110">
        <f t="shared" si="14"/>
        <v>0.7000000000005685</v>
      </c>
      <c r="P72" s="110">
        <f t="shared" si="14"/>
        <v>0.49999999999928946</v>
      </c>
      <c r="Q72" s="110">
        <f t="shared" si="14"/>
        <v>0.16666666666666669</v>
      </c>
      <c r="R72" s="110">
        <f t="shared" si="14"/>
        <v>0.60000000000056841</v>
      </c>
      <c r="S72" s="110">
        <f t="shared" si="14"/>
        <v>0.55555555555446789</v>
      </c>
      <c r="T72" s="110">
        <f t="shared" si="14"/>
        <v>0.50000000000056843</v>
      </c>
      <c r="U72" s="110">
        <f t="shared" si="14"/>
        <v>0.28571428571469176</v>
      </c>
      <c r="V72" s="428">
        <f t="shared" si="14"/>
        <v>0</v>
      </c>
      <c r="W72" s="110">
        <f t="shared" si="14"/>
        <v>0</v>
      </c>
      <c r="X72" s="110">
        <f t="shared" si="14"/>
        <v>0</v>
      </c>
      <c r="Y72" s="110">
        <f t="shared" si="14"/>
        <v>0</v>
      </c>
      <c r="Z72" s="110">
        <f t="shared" si="14"/>
        <v>0</v>
      </c>
      <c r="AA72" s="110">
        <f t="shared" si="14"/>
        <v>0</v>
      </c>
      <c r="AB72" s="110">
        <f t="shared" si="14"/>
        <v>0</v>
      </c>
      <c r="AC72" s="85">
        <f t="shared" si="14"/>
        <v>0.31746031746032433</v>
      </c>
    </row>
    <row r="73" spans="1:30" s="678" customFormat="1" ht="11.25" x14ac:dyDescent="0.2">
      <c r="A73" s="2728" t="s">
        <v>115</v>
      </c>
      <c r="B73" s="2725" t="s">
        <v>479</v>
      </c>
      <c r="C73" s="10" t="s">
        <v>486</v>
      </c>
      <c r="D73" s="1153" t="s">
        <v>509</v>
      </c>
      <c r="E73" s="109">
        <v>0</v>
      </c>
      <c r="F73" s="109">
        <v>6.0000000001309674E-3</v>
      </c>
      <c r="G73" s="109">
        <v>5.9999999995852702E-3</v>
      </c>
      <c r="H73" s="427">
        <v>6.0000000001309674E-3</v>
      </c>
      <c r="I73" s="109">
        <v>6.0000000001309674E-3</v>
      </c>
      <c r="J73" s="109">
        <v>1.2000000000261935E-2</v>
      </c>
      <c r="K73" s="109">
        <v>5.9999999995852702E-3</v>
      </c>
      <c r="L73" s="109">
        <v>0</v>
      </c>
      <c r="M73" s="109">
        <v>6.0000000001309674E-3</v>
      </c>
      <c r="N73" s="427">
        <v>1.7999999999847204E-2</v>
      </c>
      <c r="O73" s="109">
        <v>1.2000000000261935E-2</v>
      </c>
      <c r="P73" s="109">
        <v>2.3999999999978171E-2</v>
      </c>
      <c r="Q73" s="109">
        <v>1.0800000000017462E-2</v>
      </c>
      <c r="R73" s="109">
        <v>1.1999999999716238E-2</v>
      </c>
      <c r="S73" s="109">
        <v>7.2000000003754391E-3</v>
      </c>
      <c r="T73" s="109">
        <v>1.1999999999716238E-2</v>
      </c>
      <c r="U73" s="109">
        <v>1.4400000000205181E-2</v>
      </c>
      <c r="V73" s="427">
        <v>9.5999999997729898E-3</v>
      </c>
      <c r="W73" s="109">
        <v>1.0800000000017462E-2</v>
      </c>
      <c r="X73" s="109">
        <v>1.2000000002444721E-3</v>
      </c>
      <c r="Y73" s="109">
        <v>1.1999999999716238E-2</v>
      </c>
      <c r="Z73" s="109">
        <v>0</v>
      </c>
      <c r="AA73" s="109">
        <v>1.2000000000261935E-2</v>
      </c>
      <c r="AB73" s="109">
        <v>1.1999999999716238E-2</v>
      </c>
      <c r="AC73" s="124">
        <f>SUM(E73:AB73)</f>
        <v>0.21599999999980357</v>
      </c>
    </row>
    <row r="74" spans="1:30" s="678" customFormat="1" ht="11.25" x14ac:dyDescent="0.2">
      <c r="A74" s="2729"/>
      <c r="B74" s="2726"/>
      <c r="C74" s="11" t="s">
        <v>487</v>
      </c>
      <c r="D74" s="1156" t="s">
        <v>509</v>
      </c>
      <c r="E74" s="110">
        <v>0</v>
      </c>
      <c r="F74" s="110">
        <v>1.2000000000261935E-2</v>
      </c>
      <c r="G74" s="110">
        <v>0</v>
      </c>
      <c r="H74" s="110">
        <v>0</v>
      </c>
      <c r="I74" s="110">
        <v>0</v>
      </c>
      <c r="J74" s="110">
        <v>0</v>
      </c>
      <c r="K74" s="110">
        <v>0</v>
      </c>
      <c r="L74" s="110">
        <v>0</v>
      </c>
      <c r="M74" s="110">
        <v>0</v>
      </c>
      <c r="N74" s="110">
        <v>0</v>
      </c>
      <c r="O74" s="110">
        <v>1.2000000000261935E-2</v>
      </c>
      <c r="P74" s="110">
        <v>2.400000000052387E-2</v>
      </c>
      <c r="Q74" s="110">
        <v>1.2000000000261935E-2</v>
      </c>
      <c r="R74" s="110">
        <v>0</v>
      </c>
      <c r="S74" s="110">
        <v>0</v>
      </c>
      <c r="T74" s="110">
        <v>1.2000000000261935E-2</v>
      </c>
      <c r="U74" s="110">
        <v>1.2000000000261935E-2</v>
      </c>
      <c r="V74" s="110">
        <v>2.3999999998341081E-2</v>
      </c>
      <c r="W74" s="110">
        <v>0</v>
      </c>
      <c r="X74" s="110">
        <v>0</v>
      </c>
      <c r="Y74" s="110">
        <v>0</v>
      </c>
      <c r="Z74" s="110">
        <v>0</v>
      </c>
      <c r="AA74" s="110">
        <v>0</v>
      </c>
      <c r="AB74" s="110">
        <v>0.01</v>
      </c>
      <c r="AC74" s="124">
        <f>SUM(E74:AB74)</f>
        <v>0.11800000000017463</v>
      </c>
    </row>
    <row r="75" spans="1:30" s="678" customFormat="1" ht="12" x14ac:dyDescent="0.2">
      <c r="A75" s="2729"/>
      <c r="B75" s="2726"/>
      <c r="C75" s="11" t="s">
        <v>8</v>
      </c>
      <c r="D75" s="1275" t="s">
        <v>468</v>
      </c>
      <c r="E75" s="1868">
        <v>1</v>
      </c>
      <c r="F75" s="1869">
        <v>1</v>
      </c>
      <c r="G75" s="1869">
        <v>1</v>
      </c>
      <c r="H75" s="1869">
        <v>1</v>
      </c>
      <c r="I75" s="1869">
        <v>1</v>
      </c>
      <c r="J75" s="1869">
        <v>1</v>
      </c>
      <c r="K75" s="1869">
        <v>1</v>
      </c>
      <c r="L75" s="1869">
        <v>1</v>
      </c>
      <c r="M75" s="1869">
        <v>1</v>
      </c>
      <c r="N75" s="1869">
        <v>2</v>
      </c>
      <c r="O75" s="1869">
        <v>2</v>
      </c>
      <c r="P75" s="1869">
        <v>2</v>
      </c>
      <c r="Q75" s="1869">
        <v>2</v>
      </c>
      <c r="R75" s="1869">
        <v>2</v>
      </c>
      <c r="S75" s="1869">
        <v>1</v>
      </c>
      <c r="T75" s="1869">
        <v>2</v>
      </c>
      <c r="U75" s="1869">
        <v>2</v>
      </c>
      <c r="V75" s="1869">
        <v>1</v>
      </c>
      <c r="W75" s="1869">
        <v>1</v>
      </c>
      <c r="X75" s="1869">
        <v>1</v>
      </c>
      <c r="Y75" s="1869">
        <v>1</v>
      </c>
      <c r="Z75" s="1869">
        <v>1</v>
      </c>
      <c r="AA75" s="1869">
        <v>1</v>
      </c>
      <c r="AB75" s="1870">
        <v>1</v>
      </c>
      <c r="AC75" s="83"/>
    </row>
    <row r="76" spans="1:30" s="678" customFormat="1" ht="12" thickBot="1" x14ac:dyDescent="0.25">
      <c r="A76" s="2730"/>
      <c r="B76" s="2727"/>
      <c r="C76" s="46" t="s">
        <v>16</v>
      </c>
      <c r="D76" s="46"/>
      <c r="E76" s="110" t="e">
        <f t="shared" ref="E76:AC76" si="15">E74/E73</f>
        <v>#DIV/0!</v>
      </c>
      <c r="F76" s="110">
        <f t="shared" si="15"/>
        <v>2</v>
      </c>
      <c r="G76" s="110">
        <f t="shared" si="15"/>
        <v>0</v>
      </c>
      <c r="H76" s="428">
        <f t="shared" si="15"/>
        <v>0</v>
      </c>
      <c r="I76" s="110">
        <f t="shared" si="15"/>
        <v>0</v>
      </c>
      <c r="J76" s="110">
        <f t="shared" si="15"/>
        <v>0</v>
      </c>
      <c r="K76" s="110">
        <f t="shared" si="15"/>
        <v>0</v>
      </c>
      <c r="L76" s="110" t="e">
        <f t="shared" si="15"/>
        <v>#DIV/0!</v>
      </c>
      <c r="M76" s="110">
        <f t="shared" si="15"/>
        <v>0</v>
      </c>
      <c r="N76" s="428">
        <f t="shared" si="15"/>
        <v>0</v>
      </c>
      <c r="O76" s="110">
        <f t="shared" si="15"/>
        <v>1</v>
      </c>
      <c r="P76" s="110">
        <f t="shared" si="15"/>
        <v>1.0000000000227374</v>
      </c>
      <c r="Q76" s="110">
        <f t="shared" si="15"/>
        <v>1.1111111111335679</v>
      </c>
      <c r="R76" s="110">
        <f t="shared" si="15"/>
        <v>0</v>
      </c>
      <c r="S76" s="110">
        <f t="shared" si="15"/>
        <v>0</v>
      </c>
      <c r="T76" s="110">
        <f t="shared" si="15"/>
        <v>1.0000000000454747</v>
      </c>
      <c r="U76" s="110">
        <f t="shared" si="15"/>
        <v>0.83333333333964932</v>
      </c>
      <c r="V76" s="428">
        <f t="shared" si="15"/>
        <v>2.4999999998863132</v>
      </c>
      <c r="W76" s="110">
        <f t="shared" si="15"/>
        <v>0</v>
      </c>
      <c r="X76" s="110">
        <f t="shared" si="15"/>
        <v>0</v>
      </c>
      <c r="Y76" s="110">
        <f t="shared" si="15"/>
        <v>0</v>
      </c>
      <c r="Z76" s="110" t="e">
        <f t="shared" si="15"/>
        <v>#DIV/0!</v>
      </c>
      <c r="AA76" s="110">
        <f t="shared" si="15"/>
        <v>0</v>
      </c>
      <c r="AB76" s="110">
        <f t="shared" si="15"/>
        <v>0.83333333335303905</v>
      </c>
      <c r="AC76" s="122">
        <f t="shared" si="15"/>
        <v>0.54629629629760157</v>
      </c>
    </row>
    <row r="77" spans="1:30" s="678" customFormat="1" ht="11.25" x14ac:dyDescent="0.2">
      <c r="A77" s="2719" t="s">
        <v>119</v>
      </c>
      <c r="B77" s="2722" t="s">
        <v>307</v>
      </c>
      <c r="C77" s="10" t="s">
        <v>486</v>
      </c>
      <c r="D77" s="1153" t="s">
        <v>509</v>
      </c>
      <c r="E77" s="109">
        <v>7.1999999999832198E-3</v>
      </c>
      <c r="F77" s="109">
        <v>7.2000000000343794E-3</v>
      </c>
      <c r="G77" s="109">
        <v>7.1999999999832198E-3</v>
      </c>
      <c r="H77" s="427">
        <v>7.1999999999832198E-3</v>
      </c>
      <c r="I77" s="109">
        <v>7.2000000000343794E-3</v>
      </c>
      <c r="J77" s="109">
        <v>7.1999999999832198E-3</v>
      </c>
      <c r="K77" s="109">
        <v>7.1999999999832198E-3</v>
      </c>
      <c r="L77" s="109">
        <v>7.2000000000343794E-3</v>
      </c>
      <c r="M77" s="109">
        <v>7.1999999999832198E-3</v>
      </c>
      <c r="N77" s="427">
        <v>7.1999999999832198E-3</v>
      </c>
      <c r="O77" s="109">
        <v>1.4400000000017598E-2</v>
      </c>
      <c r="P77" s="109">
        <v>1.4400000000017598E-2</v>
      </c>
      <c r="Q77" s="109">
        <v>7.1999999999832198E-3</v>
      </c>
      <c r="R77" s="109">
        <v>1.4400000000017598E-2</v>
      </c>
      <c r="S77" s="109">
        <v>7.1999999999832198E-3</v>
      </c>
      <c r="T77" s="109">
        <v>2.160000000000082E-2</v>
      </c>
      <c r="U77" s="109">
        <v>7.1999999999832198E-3</v>
      </c>
      <c r="V77" s="427">
        <v>2.160000000000082E-2</v>
      </c>
      <c r="W77" s="109">
        <v>1.4400000000017598E-2</v>
      </c>
      <c r="X77" s="109">
        <v>1.4400000000017598E-2</v>
      </c>
      <c r="Y77" s="109">
        <v>7.1999999999832198E-3</v>
      </c>
      <c r="Z77" s="109">
        <v>7.1999999999832198E-3</v>
      </c>
      <c r="AA77" s="109">
        <v>1.4400000000017598E-2</v>
      </c>
      <c r="AB77" s="109">
        <v>7.1999999999832198E-3</v>
      </c>
      <c r="AC77" s="124">
        <f>SUM(E77:AB77)</f>
        <v>0.24479999999999219</v>
      </c>
    </row>
    <row r="78" spans="1:30" s="678" customFormat="1" ht="11.25" x14ac:dyDescent="0.2">
      <c r="A78" s="2720"/>
      <c r="B78" s="2723"/>
      <c r="C78" s="11" t="s">
        <v>487</v>
      </c>
      <c r="D78" s="1156" t="s">
        <v>509</v>
      </c>
      <c r="E78" s="110">
        <v>7.2000000000087992E-3</v>
      </c>
      <c r="F78" s="110">
        <v>7.2000000000087992E-3</v>
      </c>
      <c r="G78" s="110">
        <v>7.1999999999832198E-3</v>
      </c>
      <c r="H78" s="430">
        <v>7.2000000000087992E-3</v>
      </c>
      <c r="I78" s="110">
        <v>7.2000000000087992E-3</v>
      </c>
      <c r="J78" s="110">
        <v>7.1999999999832198E-3</v>
      </c>
      <c r="K78" s="110">
        <v>7.2000000000087992E-3</v>
      </c>
      <c r="L78" s="110">
        <v>7.2000000000087992E-3</v>
      </c>
      <c r="M78" s="110">
        <v>7.1999999999832198E-3</v>
      </c>
      <c r="N78" s="430">
        <v>7.2000000000087992E-3</v>
      </c>
      <c r="O78" s="110">
        <v>7.1999999999832198E-3</v>
      </c>
      <c r="P78" s="110">
        <v>1.4400000000017598E-2</v>
      </c>
      <c r="Q78" s="110">
        <v>7.1999999999832198E-3</v>
      </c>
      <c r="R78" s="110">
        <v>7.2000000000087992E-3</v>
      </c>
      <c r="S78" s="110">
        <v>7.2000000000087992E-3</v>
      </c>
      <c r="T78" s="110">
        <v>7.1999999999832198E-3</v>
      </c>
      <c r="U78" s="110">
        <v>7.2000000000087992E-3</v>
      </c>
      <c r="V78" s="430">
        <v>1.439999999999202E-2</v>
      </c>
      <c r="W78" s="110">
        <v>7.2000000000087992E-3</v>
      </c>
      <c r="X78" s="110">
        <v>7.2000000000087992E-3</v>
      </c>
      <c r="Y78" s="110">
        <v>7.1999999999832198E-3</v>
      </c>
      <c r="Z78" s="110">
        <v>7.2000000000087992E-3</v>
      </c>
      <c r="AA78" s="110">
        <v>7.2000000000087992E-3</v>
      </c>
      <c r="AB78" s="110">
        <v>7.2000000000087992E-3</v>
      </c>
      <c r="AC78" s="124">
        <f>SUM(E78:AB78)</f>
        <v>0.18720000000002421</v>
      </c>
    </row>
    <row r="79" spans="1:30" s="678" customFormat="1" ht="12" x14ac:dyDescent="0.2">
      <c r="A79" s="2720"/>
      <c r="B79" s="2723"/>
      <c r="C79" s="11" t="s">
        <v>8</v>
      </c>
      <c r="D79" s="1275" t="s">
        <v>468</v>
      </c>
      <c r="E79" s="669">
        <v>0</v>
      </c>
      <c r="F79" s="662">
        <v>0</v>
      </c>
      <c r="G79" s="662">
        <v>0</v>
      </c>
      <c r="H79" s="838">
        <v>0</v>
      </c>
      <c r="I79" s="662">
        <v>0</v>
      </c>
      <c r="J79" s="662">
        <v>0</v>
      </c>
      <c r="K79" s="662">
        <v>0</v>
      </c>
      <c r="L79" s="662">
        <v>0</v>
      </c>
      <c r="M79" s="662">
        <v>0</v>
      </c>
      <c r="N79" s="838">
        <v>0</v>
      </c>
      <c r="O79" s="662">
        <v>0</v>
      </c>
      <c r="P79" s="662">
        <v>0</v>
      </c>
      <c r="Q79" s="662">
        <v>0</v>
      </c>
      <c r="R79" s="662">
        <v>0</v>
      </c>
      <c r="S79" s="662">
        <v>0</v>
      </c>
      <c r="T79" s="662">
        <v>0</v>
      </c>
      <c r="U79" s="662">
        <v>4</v>
      </c>
      <c r="V79" s="838">
        <v>4</v>
      </c>
      <c r="W79" s="662">
        <v>3</v>
      </c>
      <c r="X79" s="662">
        <v>5</v>
      </c>
      <c r="Y79" s="662">
        <v>0</v>
      </c>
      <c r="Z79" s="662">
        <v>4</v>
      </c>
      <c r="AA79" s="662">
        <v>3</v>
      </c>
      <c r="AB79" s="663">
        <v>4</v>
      </c>
      <c r="AC79" s="83"/>
      <c r="AD79" s="78"/>
    </row>
    <row r="80" spans="1:30" s="678" customFormat="1" ht="12" thickBot="1" x14ac:dyDescent="0.25">
      <c r="A80" s="2721"/>
      <c r="B80" s="2724"/>
      <c r="C80" s="46" t="s">
        <v>16</v>
      </c>
      <c r="D80" s="46"/>
      <c r="E80" s="110">
        <f t="shared" ref="E80:AC80" si="16">E78/E77</f>
        <v>1.0000000000035527</v>
      </c>
      <c r="F80" s="110">
        <f t="shared" si="16"/>
        <v>0.99999999999644718</v>
      </c>
      <c r="G80" s="110">
        <f t="shared" si="16"/>
        <v>1</v>
      </c>
      <c r="H80" s="428">
        <f t="shared" si="16"/>
        <v>1.0000000000035527</v>
      </c>
      <c r="I80" s="110">
        <f t="shared" si="16"/>
        <v>0.99999999999644718</v>
      </c>
      <c r="J80" s="110">
        <f t="shared" si="16"/>
        <v>1</v>
      </c>
      <c r="K80" s="110">
        <f t="shared" si="16"/>
        <v>1.0000000000035527</v>
      </c>
      <c r="L80" s="110">
        <f t="shared" si="16"/>
        <v>0.99999999999644718</v>
      </c>
      <c r="M80" s="110">
        <f t="shared" si="16"/>
        <v>1</v>
      </c>
      <c r="N80" s="428">
        <f t="shared" si="16"/>
        <v>1.0000000000035527</v>
      </c>
      <c r="O80" s="110">
        <f t="shared" si="16"/>
        <v>0.49999999999822364</v>
      </c>
      <c r="P80" s="110">
        <f t="shared" si="16"/>
        <v>1</v>
      </c>
      <c r="Q80" s="110">
        <f t="shared" si="16"/>
        <v>1</v>
      </c>
      <c r="R80" s="110">
        <f t="shared" si="16"/>
        <v>0.5</v>
      </c>
      <c r="S80" s="110">
        <f t="shared" si="16"/>
        <v>1.0000000000035527</v>
      </c>
      <c r="T80" s="110">
        <f t="shared" si="16"/>
        <v>0.33333333333254384</v>
      </c>
      <c r="U80" s="110">
        <f t="shared" si="16"/>
        <v>1.0000000000035527</v>
      </c>
      <c r="V80" s="428">
        <f t="shared" si="16"/>
        <v>0.66666666666627195</v>
      </c>
      <c r="W80" s="110">
        <f t="shared" si="16"/>
        <v>0.5</v>
      </c>
      <c r="X80" s="110">
        <f t="shared" si="16"/>
        <v>0.5</v>
      </c>
      <c r="Y80" s="110">
        <f t="shared" si="16"/>
        <v>1</v>
      </c>
      <c r="Z80" s="110">
        <f t="shared" si="16"/>
        <v>1.0000000000035527</v>
      </c>
      <c r="AA80" s="110">
        <f t="shared" si="16"/>
        <v>0.5</v>
      </c>
      <c r="AB80" s="110">
        <f t="shared" si="16"/>
        <v>1.0000000000035527</v>
      </c>
      <c r="AC80" s="85">
        <f t="shared" si="16"/>
        <v>0.76470588235306447</v>
      </c>
    </row>
    <row r="81" spans="1:30" s="678" customFormat="1" ht="11.25" x14ac:dyDescent="0.2">
      <c r="A81" s="2719" t="s">
        <v>118</v>
      </c>
      <c r="B81" s="2725" t="s">
        <v>31</v>
      </c>
      <c r="C81" s="10" t="s">
        <v>486</v>
      </c>
      <c r="D81" s="10"/>
      <c r="E81" s="80"/>
      <c r="F81" s="80"/>
      <c r="G81" s="80"/>
      <c r="H81" s="426"/>
      <c r="I81" s="80"/>
      <c r="J81" s="80"/>
      <c r="K81" s="80"/>
      <c r="L81" s="80"/>
      <c r="M81" s="80"/>
      <c r="N81" s="426"/>
      <c r="O81" s="80"/>
      <c r="P81" s="80"/>
      <c r="Q81" s="80"/>
      <c r="R81" s="80"/>
      <c r="S81" s="80"/>
      <c r="T81" s="80"/>
      <c r="U81" s="80"/>
      <c r="V81" s="426"/>
      <c r="W81" s="80"/>
      <c r="X81" s="80"/>
      <c r="Y81" s="80"/>
      <c r="Z81" s="80"/>
      <c r="AA81" s="80"/>
      <c r="AB81" s="80"/>
      <c r="AC81" s="124">
        <f>SUM(E81:AB81)</f>
        <v>0</v>
      </c>
    </row>
    <row r="82" spans="1:30" s="678" customFormat="1" ht="11.25" x14ac:dyDescent="0.2">
      <c r="A82" s="2720"/>
      <c r="B82" s="2726"/>
      <c r="C82" s="11" t="s">
        <v>487</v>
      </c>
      <c r="D82" s="11"/>
      <c r="E82" s="82"/>
      <c r="F82" s="82"/>
      <c r="G82" s="82"/>
      <c r="H82" s="430"/>
      <c r="I82" s="82"/>
      <c r="J82" s="82"/>
      <c r="K82" s="82"/>
      <c r="L82" s="82"/>
      <c r="M82" s="82"/>
      <c r="N82" s="430"/>
      <c r="O82" s="82"/>
      <c r="P82" s="82"/>
      <c r="Q82" s="82"/>
      <c r="R82" s="82"/>
      <c r="S82" s="82"/>
      <c r="T82" s="82"/>
      <c r="U82" s="82"/>
      <c r="V82" s="430"/>
      <c r="W82" s="82"/>
      <c r="X82" s="82"/>
      <c r="Y82" s="82"/>
      <c r="Z82" s="82"/>
      <c r="AA82" s="82"/>
      <c r="AB82" s="82"/>
      <c r="AC82" s="124">
        <f>SUM(E82:AB82)</f>
        <v>0</v>
      </c>
    </row>
    <row r="83" spans="1:30" s="678" customFormat="1" ht="11.25" x14ac:dyDescent="0.2">
      <c r="A83" s="2720"/>
      <c r="B83" s="2726"/>
      <c r="C83" s="11" t="s">
        <v>8</v>
      </c>
      <c r="D83" s="11"/>
      <c r="E83" s="111"/>
      <c r="F83" s="111"/>
      <c r="G83" s="111"/>
      <c r="H83" s="429"/>
      <c r="I83" s="111"/>
      <c r="J83" s="111"/>
      <c r="K83" s="111"/>
      <c r="L83" s="111"/>
      <c r="M83" s="111"/>
      <c r="N83" s="429"/>
      <c r="O83" s="111"/>
      <c r="P83" s="111"/>
      <c r="Q83" s="111"/>
      <c r="R83" s="111"/>
      <c r="S83" s="111"/>
      <c r="T83" s="111"/>
      <c r="U83" s="111"/>
      <c r="V83" s="429"/>
      <c r="W83" s="111"/>
      <c r="X83" s="111"/>
      <c r="Y83" s="111"/>
      <c r="Z83" s="111"/>
      <c r="AA83" s="111"/>
      <c r="AB83" s="111"/>
      <c r="AC83" s="83"/>
    </row>
    <row r="84" spans="1:30" s="678" customFormat="1" ht="12" thickBot="1" x14ac:dyDescent="0.25">
      <c r="A84" s="2721"/>
      <c r="B84" s="2727"/>
      <c r="C84" s="46" t="s">
        <v>16</v>
      </c>
      <c r="D84" s="46"/>
      <c r="E84" s="110"/>
      <c r="F84" s="110"/>
      <c r="G84" s="110"/>
      <c r="H84" s="428"/>
      <c r="I84" s="110"/>
      <c r="J84" s="110"/>
      <c r="K84" s="110"/>
      <c r="L84" s="110"/>
      <c r="M84" s="110"/>
      <c r="N84" s="428"/>
      <c r="O84" s="110"/>
      <c r="P84" s="110"/>
      <c r="Q84" s="110"/>
      <c r="R84" s="110"/>
      <c r="S84" s="110"/>
      <c r="T84" s="110"/>
      <c r="U84" s="110"/>
      <c r="V84" s="428"/>
      <c r="W84" s="110"/>
      <c r="X84" s="110"/>
      <c r="Y84" s="110"/>
      <c r="Z84" s="110"/>
      <c r="AA84" s="110"/>
      <c r="AB84" s="110"/>
      <c r="AC84" s="85"/>
    </row>
    <row r="85" spans="1:30" s="678" customFormat="1" ht="11.25" x14ac:dyDescent="0.2">
      <c r="A85" s="2728" t="s">
        <v>100</v>
      </c>
      <c r="B85" s="2725" t="s">
        <v>31</v>
      </c>
      <c r="C85" s="10" t="s">
        <v>486</v>
      </c>
      <c r="D85" s="10"/>
      <c r="E85" s="80"/>
      <c r="F85" s="80"/>
      <c r="G85" s="80"/>
      <c r="H85" s="426"/>
      <c r="I85" s="80"/>
      <c r="J85" s="80"/>
      <c r="K85" s="80"/>
      <c r="L85" s="80"/>
      <c r="M85" s="80"/>
      <c r="N85" s="426"/>
      <c r="O85" s="80"/>
      <c r="P85" s="80"/>
      <c r="Q85" s="80"/>
      <c r="R85" s="80"/>
      <c r="S85" s="80"/>
      <c r="T85" s="80"/>
      <c r="U85" s="80"/>
      <c r="V85" s="426"/>
      <c r="W85" s="80"/>
      <c r="X85" s="80"/>
      <c r="Y85" s="80"/>
      <c r="Z85" s="80"/>
      <c r="AA85" s="80"/>
      <c r="AB85" s="80"/>
      <c r="AC85" s="124">
        <f>SUM(E85:AB85)</f>
        <v>0</v>
      </c>
    </row>
    <row r="86" spans="1:30" s="678" customFormat="1" ht="11.25" x14ac:dyDescent="0.2">
      <c r="A86" s="2729"/>
      <c r="B86" s="2726"/>
      <c r="C86" s="11" t="s">
        <v>487</v>
      </c>
      <c r="D86" s="11"/>
      <c r="E86" s="82"/>
      <c r="F86" s="82"/>
      <c r="G86" s="82"/>
      <c r="H86" s="430"/>
      <c r="I86" s="82"/>
      <c r="J86" s="82"/>
      <c r="K86" s="82"/>
      <c r="L86" s="82"/>
      <c r="M86" s="82"/>
      <c r="N86" s="430"/>
      <c r="O86" s="82"/>
      <c r="P86" s="82"/>
      <c r="Q86" s="82"/>
      <c r="R86" s="82"/>
      <c r="S86" s="82"/>
      <c r="T86" s="82"/>
      <c r="U86" s="82"/>
      <c r="V86" s="430"/>
      <c r="W86" s="82"/>
      <c r="X86" s="82"/>
      <c r="Y86" s="82"/>
      <c r="Z86" s="82"/>
      <c r="AA86" s="82"/>
      <c r="AB86" s="82"/>
      <c r="AC86" s="124">
        <f>SUM(E86:AB86)</f>
        <v>0</v>
      </c>
    </row>
    <row r="87" spans="1:30" s="678" customFormat="1" ht="11.25" x14ac:dyDescent="0.2">
      <c r="A87" s="2729"/>
      <c r="B87" s="2726"/>
      <c r="C87" s="11" t="s">
        <v>8</v>
      </c>
      <c r="D87" s="11"/>
      <c r="E87" s="82"/>
      <c r="F87" s="82"/>
      <c r="G87" s="82"/>
      <c r="H87" s="430"/>
      <c r="I87" s="82"/>
      <c r="J87" s="82"/>
      <c r="K87" s="82"/>
      <c r="L87" s="82"/>
      <c r="M87" s="82"/>
      <c r="N87" s="430"/>
      <c r="O87" s="82"/>
      <c r="P87" s="82"/>
      <c r="Q87" s="82"/>
      <c r="R87" s="82"/>
      <c r="S87" s="82"/>
      <c r="T87" s="82"/>
      <c r="U87" s="82"/>
      <c r="V87" s="430"/>
      <c r="W87" s="82"/>
      <c r="X87" s="82"/>
      <c r="Y87" s="82"/>
      <c r="Z87" s="82"/>
      <c r="AA87" s="82"/>
      <c r="AB87" s="82"/>
      <c r="AC87" s="83"/>
    </row>
    <row r="88" spans="1:30" s="678" customFormat="1" ht="12" thickBot="1" x14ac:dyDescent="0.25">
      <c r="A88" s="2730"/>
      <c r="B88" s="2727"/>
      <c r="C88" s="46" t="s">
        <v>16</v>
      </c>
      <c r="D88" s="46"/>
      <c r="E88" s="90"/>
      <c r="F88" s="90"/>
      <c r="G88" s="90"/>
      <c r="H88" s="451"/>
      <c r="I88" s="90"/>
      <c r="J88" s="90"/>
      <c r="K88" s="90"/>
      <c r="L88" s="90"/>
      <c r="M88" s="90"/>
      <c r="N88" s="451"/>
      <c r="O88" s="90"/>
      <c r="P88" s="90"/>
      <c r="Q88" s="90"/>
      <c r="R88" s="90"/>
      <c r="S88" s="90"/>
      <c r="T88" s="90"/>
      <c r="U88" s="90"/>
      <c r="V88" s="451"/>
      <c r="W88" s="90"/>
      <c r="X88" s="90"/>
      <c r="Y88" s="90"/>
      <c r="Z88" s="90"/>
      <c r="AA88" s="90"/>
      <c r="AB88" s="90"/>
      <c r="AC88" s="85"/>
    </row>
    <row r="89" spans="1:30" s="678" customFormat="1" ht="11.25" x14ac:dyDescent="0.2">
      <c r="A89" s="2719" t="s">
        <v>99</v>
      </c>
      <c r="B89" s="2722" t="s">
        <v>634</v>
      </c>
      <c r="C89" s="10" t="s">
        <v>486</v>
      </c>
      <c r="D89" s="1153" t="s">
        <v>509</v>
      </c>
      <c r="E89" s="109">
        <v>0</v>
      </c>
      <c r="F89" s="109">
        <v>0</v>
      </c>
      <c r="G89" s="109">
        <v>0</v>
      </c>
      <c r="H89" s="427">
        <v>3.599999999996726E-2</v>
      </c>
      <c r="I89" s="109">
        <v>0</v>
      </c>
      <c r="J89" s="109">
        <v>0</v>
      </c>
      <c r="K89" s="109">
        <v>0</v>
      </c>
      <c r="L89" s="109">
        <v>0</v>
      </c>
      <c r="M89" s="109">
        <v>0.10799999999990177</v>
      </c>
      <c r="N89" s="427">
        <v>0.14399999999986904</v>
      </c>
      <c r="O89" s="109">
        <v>0.14400000000027832</v>
      </c>
      <c r="P89" s="109">
        <v>0.10799999999990177</v>
      </c>
      <c r="Q89" s="109">
        <v>7.1999999999934519E-2</v>
      </c>
      <c r="R89" s="109">
        <v>0.13680000000003931</v>
      </c>
      <c r="S89" s="109">
        <v>0.11520000000014079</v>
      </c>
      <c r="T89" s="109">
        <v>1.4400000000068759E-2</v>
      </c>
      <c r="U89" s="109">
        <v>2.1599999999898502E-2</v>
      </c>
      <c r="V89" s="427">
        <v>7.1999999998297428E-3</v>
      </c>
      <c r="W89" s="109">
        <v>1.4400000000068759E-2</v>
      </c>
      <c r="X89" s="109">
        <v>1.4400000000068759E-2</v>
      </c>
      <c r="Y89" s="109">
        <v>7.1999999999934519E-2</v>
      </c>
      <c r="Z89" s="109">
        <v>0</v>
      </c>
      <c r="AA89" s="109">
        <v>0</v>
      </c>
      <c r="AB89" s="109">
        <v>0</v>
      </c>
      <c r="AC89" s="124">
        <f>SUM(E89:AB89)</f>
        <v>1.0079999999999019</v>
      </c>
    </row>
    <row r="90" spans="1:30" s="678" customFormat="1" ht="11.25" x14ac:dyDescent="0.2">
      <c r="A90" s="2720"/>
      <c r="B90" s="2726"/>
      <c r="C90" s="11" t="s">
        <v>487</v>
      </c>
      <c r="D90" s="1156" t="s">
        <v>509</v>
      </c>
      <c r="E90" s="82">
        <v>0</v>
      </c>
      <c r="F90" s="82">
        <v>0</v>
      </c>
      <c r="G90" s="82">
        <v>0</v>
      </c>
      <c r="H90" s="430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430">
        <v>0</v>
      </c>
      <c r="O90" s="82">
        <v>0</v>
      </c>
      <c r="P90" s="82">
        <v>0</v>
      </c>
      <c r="Q90" s="82">
        <v>0</v>
      </c>
      <c r="R90" s="82">
        <v>0</v>
      </c>
      <c r="S90" s="82">
        <v>0</v>
      </c>
      <c r="T90" s="82">
        <v>0</v>
      </c>
      <c r="U90" s="82">
        <v>0</v>
      </c>
      <c r="V90" s="430">
        <v>0</v>
      </c>
      <c r="W90" s="82">
        <v>0</v>
      </c>
      <c r="X90" s="82">
        <v>0</v>
      </c>
      <c r="Y90" s="82">
        <v>0</v>
      </c>
      <c r="Z90" s="82">
        <v>0</v>
      </c>
      <c r="AA90" s="82">
        <v>0</v>
      </c>
      <c r="AB90" s="82">
        <v>0</v>
      </c>
      <c r="AC90" s="124">
        <f>SUM(E90:AB90)</f>
        <v>0</v>
      </c>
      <c r="AD90" s="678" t="s">
        <v>474</v>
      </c>
    </row>
    <row r="91" spans="1:30" s="678" customFormat="1" ht="12" x14ac:dyDescent="0.2">
      <c r="A91" s="2720"/>
      <c r="B91" s="2726"/>
      <c r="C91" s="11" t="s">
        <v>8</v>
      </c>
      <c r="D91" s="1275" t="s">
        <v>468</v>
      </c>
      <c r="E91" s="1895">
        <v>0</v>
      </c>
      <c r="F91" s="1896">
        <v>0</v>
      </c>
      <c r="G91" s="1896">
        <v>0</v>
      </c>
      <c r="H91" s="1896">
        <v>0</v>
      </c>
      <c r="I91" s="1896">
        <v>0</v>
      </c>
      <c r="J91" s="1896">
        <v>0</v>
      </c>
      <c r="K91" s="1896">
        <v>0</v>
      </c>
      <c r="L91" s="1896">
        <v>6</v>
      </c>
      <c r="M91" s="1896">
        <v>13</v>
      </c>
      <c r="N91" s="1896">
        <v>5</v>
      </c>
      <c r="O91" s="1896">
        <v>12</v>
      </c>
      <c r="P91" s="1896">
        <v>7</v>
      </c>
      <c r="Q91" s="1896">
        <v>6</v>
      </c>
      <c r="R91" s="1896">
        <v>12</v>
      </c>
      <c r="S91" s="1896">
        <v>11</v>
      </c>
      <c r="T91" s="1896">
        <v>0</v>
      </c>
      <c r="U91" s="1896">
        <v>0</v>
      </c>
      <c r="V91" s="1896">
        <v>0</v>
      </c>
      <c r="W91" s="1896">
        <v>0</v>
      </c>
      <c r="X91" s="1896">
        <v>0</v>
      </c>
      <c r="Y91" s="1896">
        <v>0</v>
      </c>
      <c r="Z91" s="1896">
        <v>0</v>
      </c>
      <c r="AA91" s="1896">
        <v>0</v>
      </c>
      <c r="AB91" s="1897">
        <v>0</v>
      </c>
      <c r="AC91" s="83"/>
    </row>
    <row r="92" spans="1:30" s="678" customFormat="1" ht="12" thickBot="1" x14ac:dyDescent="0.25">
      <c r="A92" s="2721"/>
      <c r="B92" s="2727"/>
      <c r="C92" s="46" t="s">
        <v>16</v>
      </c>
      <c r="D92" s="46"/>
      <c r="E92" s="292" t="e">
        <f t="shared" ref="E92:AC92" si="17">E90/E89</f>
        <v>#DIV/0!</v>
      </c>
      <c r="F92" s="292" t="e">
        <f t="shared" si="17"/>
        <v>#DIV/0!</v>
      </c>
      <c r="G92" s="292" t="e">
        <f t="shared" si="17"/>
        <v>#DIV/0!</v>
      </c>
      <c r="H92" s="474">
        <f t="shared" si="17"/>
        <v>0</v>
      </c>
      <c r="I92" s="292" t="e">
        <f t="shared" si="17"/>
        <v>#DIV/0!</v>
      </c>
      <c r="J92" s="292" t="e">
        <f t="shared" si="17"/>
        <v>#DIV/0!</v>
      </c>
      <c r="K92" s="292" t="e">
        <f t="shared" si="17"/>
        <v>#DIV/0!</v>
      </c>
      <c r="L92" s="292" t="e">
        <f t="shared" si="17"/>
        <v>#DIV/0!</v>
      </c>
      <c r="M92" s="292">
        <f t="shared" si="17"/>
        <v>0</v>
      </c>
      <c r="N92" s="474">
        <f t="shared" si="17"/>
        <v>0</v>
      </c>
      <c r="O92" s="292">
        <f t="shared" si="17"/>
        <v>0</v>
      </c>
      <c r="P92" s="292">
        <f t="shared" si="17"/>
        <v>0</v>
      </c>
      <c r="Q92" s="292">
        <f t="shared" si="17"/>
        <v>0</v>
      </c>
      <c r="R92" s="292">
        <f t="shared" si="17"/>
        <v>0</v>
      </c>
      <c r="S92" s="292">
        <f t="shared" si="17"/>
        <v>0</v>
      </c>
      <c r="T92" s="292">
        <f t="shared" si="17"/>
        <v>0</v>
      </c>
      <c r="U92" s="292">
        <f t="shared" si="17"/>
        <v>0</v>
      </c>
      <c r="V92" s="474">
        <f t="shared" si="17"/>
        <v>0</v>
      </c>
      <c r="W92" s="292">
        <f t="shared" si="17"/>
        <v>0</v>
      </c>
      <c r="X92" s="292">
        <f t="shared" si="17"/>
        <v>0</v>
      </c>
      <c r="Y92" s="292">
        <f t="shared" si="17"/>
        <v>0</v>
      </c>
      <c r="Z92" s="292" t="e">
        <f t="shared" si="17"/>
        <v>#DIV/0!</v>
      </c>
      <c r="AA92" s="292" t="e">
        <f t="shared" si="17"/>
        <v>#DIV/0!</v>
      </c>
      <c r="AB92" s="292" t="e">
        <f t="shared" si="17"/>
        <v>#DIV/0!</v>
      </c>
      <c r="AC92" s="184">
        <f t="shared" si="17"/>
        <v>0</v>
      </c>
    </row>
    <row r="93" spans="1:30" s="678" customFormat="1" ht="11.25" x14ac:dyDescent="0.2">
      <c r="A93" s="2719" t="s">
        <v>120</v>
      </c>
      <c r="B93" s="2725" t="s">
        <v>308</v>
      </c>
      <c r="C93" s="10" t="s">
        <v>486</v>
      </c>
      <c r="D93" s="1153" t="s">
        <v>509</v>
      </c>
      <c r="E93" s="80"/>
      <c r="F93" s="80"/>
      <c r="G93" s="80"/>
      <c r="H93" s="426"/>
      <c r="I93" s="80"/>
      <c r="J93" s="80"/>
      <c r="K93" s="80"/>
      <c r="L93" s="80"/>
      <c r="M93" s="80"/>
      <c r="N93" s="426"/>
      <c r="O93" s="80"/>
      <c r="P93" s="80"/>
      <c r="Q93" s="80"/>
      <c r="R93" s="80"/>
      <c r="S93" s="80"/>
      <c r="T93" s="80"/>
      <c r="U93" s="80"/>
      <c r="V93" s="426"/>
      <c r="W93" s="80"/>
      <c r="X93" s="80"/>
      <c r="Y93" s="80"/>
      <c r="Z93" s="80"/>
      <c r="AA93" s="80"/>
      <c r="AB93" s="80"/>
      <c r="AC93" s="121">
        <f>SUM(E93:AB93)</f>
        <v>0</v>
      </c>
    </row>
    <row r="94" spans="1:30" s="678" customFormat="1" ht="11.25" x14ac:dyDescent="0.2">
      <c r="A94" s="2720"/>
      <c r="B94" s="2726"/>
      <c r="C94" s="11" t="s">
        <v>487</v>
      </c>
      <c r="D94" s="1156" t="s">
        <v>509</v>
      </c>
      <c r="E94" s="219"/>
      <c r="F94" s="82"/>
      <c r="G94" s="82"/>
      <c r="H94" s="430"/>
      <c r="I94" s="82"/>
      <c r="J94" s="82"/>
      <c r="K94" s="82"/>
      <c r="L94" s="82"/>
      <c r="M94" s="82"/>
      <c r="N94" s="430"/>
      <c r="O94" s="82"/>
      <c r="P94" s="82"/>
      <c r="Q94" s="82"/>
      <c r="R94" s="82"/>
      <c r="S94" s="82"/>
      <c r="T94" s="82"/>
      <c r="U94" s="82"/>
      <c r="V94" s="430"/>
      <c r="W94" s="82"/>
      <c r="X94" s="82"/>
      <c r="Y94" s="82"/>
      <c r="Z94" s="82"/>
      <c r="AA94" s="82"/>
      <c r="AB94" s="82"/>
      <c r="AC94" s="117">
        <f>SUM(E94:AB94)</f>
        <v>0</v>
      </c>
    </row>
    <row r="95" spans="1:30" s="678" customFormat="1" ht="11.25" x14ac:dyDescent="0.2">
      <c r="A95" s="2720"/>
      <c r="B95" s="2726"/>
      <c r="C95" s="11" t="s">
        <v>8</v>
      </c>
      <c r="D95" s="1156" t="s">
        <v>468</v>
      </c>
      <c r="E95" s="82" t="s">
        <v>245</v>
      </c>
      <c r="F95" s="82"/>
      <c r="G95" s="82"/>
      <c r="H95" s="430"/>
      <c r="I95" s="82"/>
      <c r="J95" s="82"/>
      <c r="K95" s="82"/>
      <c r="L95" s="82"/>
      <c r="M95" s="82"/>
      <c r="N95" s="430"/>
      <c r="O95" s="82"/>
      <c r="P95" s="82"/>
      <c r="Q95" s="82"/>
      <c r="R95" s="82"/>
      <c r="S95" s="82"/>
      <c r="T95" s="82"/>
      <c r="U95" s="82"/>
      <c r="V95" s="430"/>
      <c r="W95" s="82"/>
      <c r="X95" s="82"/>
      <c r="Y95" s="82"/>
      <c r="Z95" s="82"/>
      <c r="AA95" s="82"/>
      <c r="AB95" s="82"/>
      <c r="AC95" s="83"/>
    </row>
    <row r="96" spans="1:30" s="678" customFormat="1" ht="12" thickBot="1" x14ac:dyDescent="0.25">
      <c r="A96" s="2753"/>
      <c r="B96" s="2754"/>
      <c r="C96" s="45" t="s">
        <v>16</v>
      </c>
      <c r="D96" s="45"/>
      <c r="E96" s="84"/>
      <c r="F96" s="84"/>
      <c r="G96" s="84"/>
      <c r="H96" s="449"/>
      <c r="I96" s="84"/>
      <c r="J96" s="84"/>
      <c r="K96" s="84"/>
      <c r="L96" s="84"/>
      <c r="M96" s="84"/>
      <c r="N96" s="449"/>
      <c r="O96" s="84"/>
      <c r="P96" s="84"/>
      <c r="Q96" s="84"/>
      <c r="R96" s="84"/>
      <c r="S96" s="84"/>
      <c r="T96" s="84"/>
      <c r="U96" s="84"/>
      <c r="V96" s="449"/>
      <c r="W96" s="84"/>
      <c r="X96" s="84"/>
      <c r="Y96" s="84"/>
      <c r="Z96" s="84"/>
      <c r="AA96" s="84"/>
      <c r="AB96" s="84"/>
      <c r="AC96" s="85"/>
    </row>
    <row r="97" spans="1:30" s="678" customFormat="1" ht="12" x14ac:dyDescent="0.2">
      <c r="A97" s="2755" t="s">
        <v>121</v>
      </c>
      <c r="B97" s="2740" t="s">
        <v>309</v>
      </c>
      <c r="C97" s="63" t="s">
        <v>486</v>
      </c>
      <c r="D97" s="1201" t="s">
        <v>509</v>
      </c>
      <c r="E97" s="628">
        <v>0.11999999999989086</v>
      </c>
      <c r="F97" s="628">
        <v>0.11999999999989086</v>
      </c>
      <c r="G97" s="628">
        <v>0.12000000000043655</v>
      </c>
      <c r="H97" s="633">
        <v>0.1319999999996071</v>
      </c>
      <c r="I97" s="628">
        <v>0.1320000000001528</v>
      </c>
      <c r="J97" s="628">
        <v>0.11999999999989086</v>
      </c>
      <c r="K97" s="628">
        <v>0.16799999999984719</v>
      </c>
      <c r="L97" s="628">
        <v>0.16800000000039289</v>
      </c>
      <c r="M97" s="628">
        <v>0.21599999999980354</v>
      </c>
      <c r="N97" s="633">
        <v>0.23999999999978172</v>
      </c>
      <c r="O97" s="628">
        <v>0.21600000000034925</v>
      </c>
      <c r="P97" s="628">
        <v>0.32399999999997814</v>
      </c>
      <c r="Q97" s="628">
        <v>0.1584000000000742</v>
      </c>
      <c r="R97" s="628">
        <v>0.18959999999988211</v>
      </c>
      <c r="S97" s="628">
        <v>0.20640000000003056</v>
      </c>
      <c r="T97" s="628">
        <v>0.20160000000014405</v>
      </c>
      <c r="U97" s="628">
        <v>0.21599999999980354</v>
      </c>
      <c r="V97" s="633">
        <v>0.21599999999980354</v>
      </c>
      <c r="W97" s="628">
        <v>0.22080000000023572</v>
      </c>
      <c r="X97" s="628">
        <v>0.24720000000015716</v>
      </c>
      <c r="Y97" s="628">
        <v>0.26399999999975987</v>
      </c>
      <c r="Z97" s="628">
        <v>0.23999999999978172</v>
      </c>
      <c r="AA97" s="628">
        <v>0.22800000000006548</v>
      </c>
      <c r="AB97" s="628">
        <v>0.14400000000041471</v>
      </c>
      <c r="AC97" s="124">
        <f>SUM(E97:AB97)</f>
        <v>4.6080000000001746</v>
      </c>
    </row>
    <row r="98" spans="1:30" s="678" customFormat="1" ht="11.25" x14ac:dyDescent="0.2">
      <c r="A98" s="2720"/>
      <c r="B98" s="2726"/>
      <c r="C98" s="11" t="s">
        <v>487</v>
      </c>
      <c r="D98" s="1156" t="s">
        <v>509</v>
      </c>
      <c r="E98" s="115">
        <v>7.2000000000002728E-2</v>
      </c>
      <c r="F98" s="115">
        <v>0.12000000000002728</v>
      </c>
      <c r="G98" s="115">
        <v>7.2000000000002728E-2</v>
      </c>
      <c r="H98" s="428">
        <v>4.8000000000024558E-2</v>
      </c>
      <c r="I98" s="115">
        <v>0.11999999999995907</v>
      </c>
      <c r="J98" s="115">
        <v>7.2000000000002728E-2</v>
      </c>
      <c r="K98" s="115">
        <v>0.14400000000000546</v>
      </c>
      <c r="L98" s="115">
        <v>7.2000000000002728E-2</v>
      </c>
      <c r="M98" s="115">
        <v>9.5999999999980892E-2</v>
      </c>
      <c r="N98" s="428">
        <v>9.6000000000049115E-2</v>
      </c>
      <c r="O98" s="115">
        <v>7.2000000000002728E-2</v>
      </c>
      <c r="P98" s="115">
        <v>0.19199999999996178</v>
      </c>
      <c r="Q98" s="115">
        <v>0.16799999999998363</v>
      </c>
      <c r="R98" s="115">
        <v>9.6000000000049115E-2</v>
      </c>
      <c r="S98" s="115">
        <v>7.2000000000002728E-2</v>
      </c>
      <c r="T98" s="115">
        <v>7.2000000000002728E-2</v>
      </c>
      <c r="U98" s="115">
        <v>4.7999999999956341E-2</v>
      </c>
      <c r="V98" s="428">
        <v>9.5999999999980892E-2</v>
      </c>
      <c r="W98" s="115">
        <v>7.2000000000002728E-2</v>
      </c>
      <c r="X98" s="115">
        <v>0.12000000000002728</v>
      </c>
      <c r="Y98" s="115">
        <v>0.12000000000002728</v>
      </c>
      <c r="Z98" s="115">
        <v>0.11999999999995907</v>
      </c>
      <c r="AA98" s="115">
        <v>4.8000000000024558E-2</v>
      </c>
      <c r="AB98" s="115">
        <v>4.7999999999956341E-2</v>
      </c>
      <c r="AC98" s="124">
        <f>SUM(E98:AB98)</f>
        <v>2.2559999999999949</v>
      </c>
    </row>
    <row r="99" spans="1:30" s="678" customFormat="1" ht="12" x14ac:dyDescent="0.2">
      <c r="A99" s="2720"/>
      <c r="B99" s="2726"/>
      <c r="C99" s="11" t="s">
        <v>8</v>
      </c>
      <c r="D99" s="1275" t="s">
        <v>468</v>
      </c>
      <c r="E99" s="1862">
        <v>17</v>
      </c>
      <c r="F99" s="1863">
        <v>14</v>
      </c>
      <c r="G99" s="1863">
        <v>14</v>
      </c>
      <c r="H99" s="1863">
        <v>15</v>
      </c>
      <c r="I99" s="1863">
        <v>15</v>
      </c>
      <c r="J99" s="1863">
        <v>17</v>
      </c>
      <c r="K99" s="1863">
        <v>20</v>
      </c>
      <c r="L99" s="1863">
        <v>19</v>
      </c>
      <c r="M99" s="1863">
        <v>22</v>
      </c>
      <c r="N99" s="1863">
        <v>21</v>
      </c>
      <c r="O99" s="1863">
        <v>24</v>
      </c>
      <c r="P99" s="1863">
        <v>25</v>
      </c>
      <c r="Q99" s="1863">
        <v>22</v>
      </c>
      <c r="R99" s="1863">
        <v>19</v>
      </c>
      <c r="S99" s="1863">
        <v>21</v>
      </c>
      <c r="T99" s="1863">
        <v>22</v>
      </c>
      <c r="U99" s="1863">
        <v>22</v>
      </c>
      <c r="V99" s="1863">
        <v>23</v>
      </c>
      <c r="W99" s="1863">
        <v>24</v>
      </c>
      <c r="X99" s="1863">
        <v>26</v>
      </c>
      <c r="Y99" s="1863">
        <v>28</v>
      </c>
      <c r="Z99" s="1863">
        <v>26</v>
      </c>
      <c r="AA99" s="1863">
        <v>23</v>
      </c>
      <c r="AB99" s="1864">
        <v>19</v>
      </c>
      <c r="AC99" s="83"/>
    </row>
    <row r="100" spans="1:30" s="678" customFormat="1" ht="12" thickBot="1" x14ac:dyDescent="0.25">
      <c r="A100" s="2721"/>
      <c r="B100" s="2727"/>
      <c r="C100" s="46" t="s">
        <v>16</v>
      </c>
      <c r="D100" s="46"/>
      <c r="E100" s="110">
        <f t="shared" ref="E100:AC100" si="18">E98/E97</f>
        <v>0.60000000000056841</v>
      </c>
      <c r="F100" s="110">
        <f t="shared" si="18"/>
        <v>1.0000000000011369</v>
      </c>
      <c r="G100" s="110">
        <f t="shared" si="18"/>
        <v>0.59999999999784004</v>
      </c>
      <c r="H100" s="428">
        <f t="shared" si="18"/>
        <v>0.36363636363763208</v>
      </c>
      <c r="I100" s="110">
        <f t="shared" si="18"/>
        <v>0.90909090908954671</v>
      </c>
      <c r="J100" s="110">
        <f t="shared" si="18"/>
        <v>0.60000000000056841</v>
      </c>
      <c r="K100" s="110">
        <f t="shared" si="18"/>
        <v>0.85714285714366922</v>
      </c>
      <c r="L100" s="110">
        <f t="shared" si="18"/>
        <v>0.42857142857044256</v>
      </c>
      <c r="M100" s="110">
        <f t="shared" si="18"/>
        <v>0.44444444444476022</v>
      </c>
      <c r="N100" s="428">
        <f t="shared" si="18"/>
        <v>0.40000000000056846</v>
      </c>
      <c r="O100" s="110">
        <f t="shared" si="18"/>
        <v>0.33333333333280701</v>
      </c>
      <c r="P100" s="110">
        <f t="shared" si="18"/>
        <v>0.59259259259251462</v>
      </c>
      <c r="Q100" s="110">
        <f t="shared" si="18"/>
        <v>1.0606060606054604</v>
      </c>
      <c r="R100" s="110">
        <f t="shared" si="18"/>
        <v>0.50632911392462454</v>
      </c>
      <c r="S100" s="110">
        <f t="shared" si="18"/>
        <v>0.34883720930228718</v>
      </c>
      <c r="T100" s="110">
        <f t="shared" si="18"/>
        <v>0.35714285714261546</v>
      </c>
      <c r="U100" s="110">
        <f t="shared" si="18"/>
        <v>0.22222222222222221</v>
      </c>
      <c r="V100" s="428">
        <f t="shared" si="18"/>
        <v>0.44444444444476022</v>
      </c>
      <c r="W100" s="110">
        <f t="shared" si="18"/>
        <v>0.32608695652140335</v>
      </c>
      <c r="X100" s="110">
        <f t="shared" si="18"/>
        <v>0.48543689320368522</v>
      </c>
      <c r="Y100" s="110">
        <f t="shared" si="18"/>
        <v>0.45454545454597134</v>
      </c>
      <c r="Z100" s="110">
        <f t="shared" si="18"/>
        <v>0.50000000000028422</v>
      </c>
      <c r="AA100" s="110">
        <f t="shared" si="18"/>
        <v>0.21052631578952094</v>
      </c>
      <c r="AB100" s="110">
        <f t="shared" si="18"/>
        <v>0.33333333333207016</v>
      </c>
      <c r="AC100" s="122">
        <f t="shared" si="18"/>
        <v>0.48958333333331366</v>
      </c>
    </row>
    <row r="101" spans="1:30" s="678" customFormat="1" ht="11.25" x14ac:dyDescent="0.2">
      <c r="A101" s="2719" t="s">
        <v>106</v>
      </c>
      <c r="B101" s="2722" t="s">
        <v>635</v>
      </c>
      <c r="C101" s="10" t="s">
        <v>486</v>
      </c>
      <c r="D101" s="1153" t="s">
        <v>509</v>
      </c>
      <c r="E101" s="109">
        <v>0</v>
      </c>
      <c r="F101" s="109">
        <v>0</v>
      </c>
      <c r="G101" s="109">
        <v>6.0000000001309674E-3</v>
      </c>
      <c r="H101" s="427">
        <v>6.0000000001309674E-3</v>
      </c>
      <c r="I101" s="109">
        <v>0</v>
      </c>
      <c r="J101" s="109">
        <v>6.0000000001309674E-3</v>
      </c>
      <c r="K101" s="109">
        <v>6.0000000001309674E-3</v>
      </c>
      <c r="L101" s="109">
        <v>6.0000000001309674E-3</v>
      </c>
      <c r="M101" s="109">
        <v>4.1999999999825378E-2</v>
      </c>
      <c r="N101" s="427">
        <v>3.5999999999694408E-2</v>
      </c>
      <c r="O101" s="109">
        <v>6.0000000001309674E-3</v>
      </c>
      <c r="P101" s="109">
        <v>1.0800000000017462E-2</v>
      </c>
      <c r="Q101" s="109">
        <v>7.1999999992840456E-3</v>
      </c>
      <c r="R101" s="109">
        <v>1.2000000000261935E-2</v>
      </c>
      <c r="S101" s="109">
        <v>6.0000000001309674E-3</v>
      </c>
      <c r="T101" s="109">
        <v>6.0000000001309674E-3</v>
      </c>
      <c r="U101" s="109">
        <v>1.0800000000017462E-2</v>
      </c>
      <c r="V101" s="427">
        <v>1.2000000002444721E-3</v>
      </c>
      <c r="W101" s="109">
        <v>6.0000000001309674E-3</v>
      </c>
      <c r="X101" s="109">
        <v>0</v>
      </c>
      <c r="Y101" s="109">
        <v>8.3999999995285173E-3</v>
      </c>
      <c r="Z101" s="109">
        <v>0</v>
      </c>
      <c r="AA101" s="109">
        <v>9.5999999997729898E-3</v>
      </c>
      <c r="AB101" s="109">
        <v>3.5999999999694408E-2</v>
      </c>
      <c r="AC101" s="124">
        <f>SUM(E101:AB101)</f>
        <v>0.22799999999951975</v>
      </c>
    </row>
    <row r="102" spans="1:30" s="678" customFormat="1" ht="11.25" x14ac:dyDescent="0.2">
      <c r="A102" s="2720"/>
      <c r="B102" s="2723"/>
      <c r="C102" s="11" t="s">
        <v>487</v>
      </c>
      <c r="D102" s="1156" t="s">
        <v>509</v>
      </c>
      <c r="E102" s="110">
        <v>0</v>
      </c>
      <c r="F102" s="110">
        <v>0</v>
      </c>
      <c r="G102" s="110">
        <v>0</v>
      </c>
      <c r="H102" s="428">
        <v>0</v>
      </c>
      <c r="I102" s="110">
        <v>0</v>
      </c>
      <c r="J102" s="110">
        <v>0</v>
      </c>
      <c r="K102" s="110">
        <v>0</v>
      </c>
      <c r="L102" s="110">
        <v>0</v>
      </c>
      <c r="M102" s="110">
        <v>1.2000000000261935E-2</v>
      </c>
      <c r="N102" s="428">
        <v>1.2000000000261935E-2</v>
      </c>
      <c r="O102" s="110">
        <v>0</v>
      </c>
      <c r="P102" s="110">
        <v>1.199999999917054E-2</v>
      </c>
      <c r="Q102" s="110">
        <v>1.2000000000261935E-2</v>
      </c>
      <c r="R102" s="110">
        <v>1.2000000000261935E-2</v>
      </c>
      <c r="S102" s="110">
        <v>0</v>
      </c>
      <c r="T102" s="110">
        <v>0</v>
      </c>
      <c r="U102" s="110">
        <v>0</v>
      </c>
      <c r="V102" s="428">
        <v>0</v>
      </c>
      <c r="W102" s="110">
        <v>0</v>
      </c>
      <c r="X102" s="110">
        <v>0</v>
      </c>
      <c r="Y102" s="110">
        <v>0</v>
      </c>
      <c r="Z102" s="110">
        <v>0</v>
      </c>
      <c r="AA102" s="110">
        <v>0</v>
      </c>
      <c r="AB102" s="110">
        <v>0</v>
      </c>
      <c r="AC102" s="124">
        <f>SUM(E102:AB102)</f>
        <v>6.0000000000218275E-2</v>
      </c>
    </row>
    <row r="103" spans="1:30" s="678" customFormat="1" ht="12" x14ac:dyDescent="0.2">
      <c r="A103" s="2720"/>
      <c r="B103" s="2723"/>
      <c r="C103" s="11" t="s">
        <v>8</v>
      </c>
      <c r="D103" s="1275" t="s">
        <v>468</v>
      </c>
      <c r="E103" s="1892">
        <v>0</v>
      </c>
      <c r="F103" s="1893">
        <v>1</v>
      </c>
      <c r="G103" s="1893">
        <v>0</v>
      </c>
      <c r="H103" s="1893">
        <v>1</v>
      </c>
      <c r="I103" s="1893">
        <v>1</v>
      </c>
      <c r="J103" s="1893">
        <v>0</v>
      </c>
      <c r="K103" s="1893">
        <v>1</v>
      </c>
      <c r="L103" s="1893">
        <v>1</v>
      </c>
      <c r="M103" s="1893">
        <v>1</v>
      </c>
      <c r="N103" s="1893">
        <v>1</v>
      </c>
      <c r="O103" s="1893">
        <v>1</v>
      </c>
      <c r="P103" s="1893">
        <v>1</v>
      </c>
      <c r="Q103" s="1893">
        <v>1</v>
      </c>
      <c r="R103" s="1893">
        <v>1</v>
      </c>
      <c r="S103" s="1893">
        <v>1</v>
      </c>
      <c r="T103" s="1893">
        <v>1</v>
      </c>
      <c r="U103" s="1893">
        <v>1</v>
      </c>
      <c r="V103" s="1893">
        <v>1</v>
      </c>
      <c r="W103" s="1893">
        <v>1</v>
      </c>
      <c r="X103" s="1893">
        <v>1</v>
      </c>
      <c r="Y103" s="1893">
        <v>1</v>
      </c>
      <c r="Z103" s="1893">
        <v>1</v>
      </c>
      <c r="AA103" s="1893">
        <v>1</v>
      </c>
      <c r="AB103" s="1894">
        <v>1</v>
      </c>
      <c r="AC103" s="83"/>
    </row>
    <row r="104" spans="1:30" s="678" customFormat="1" ht="12" thickBot="1" x14ac:dyDescent="0.25">
      <c r="A104" s="2721"/>
      <c r="B104" s="2724"/>
      <c r="C104" s="46" t="s">
        <v>16</v>
      </c>
      <c r="D104" s="46"/>
      <c r="E104" s="110" t="e">
        <f t="shared" ref="E104:AC104" si="19">E102/E101</f>
        <v>#DIV/0!</v>
      </c>
      <c r="F104" s="110" t="e">
        <f t="shared" si="19"/>
        <v>#DIV/0!</v>
      </c>
      <c r="G104" s="110">
        <f t="shared" si="19"/>
        <v>0</v>
      </c>
      <c r="H104" s="428">
        <f t="shared" si="19"/>
        <v>0</v>
      </c>
      <c r="I104" s="110" t="e">
        <f t="shared" si="19"/>
        <v>#DIV/0!</v>
      </c>
      <c r="J104" s="110">
        <f t="shared" si="19"/>
        <v>0</v>
      </c>
      <c r="K104" s="110">
        <f t="shared" si="19"/>
        <v>0</v>
      </c>
      <c r="L104" s="110">
        <f t="shared" si="19"/>
        <v>0</v>
      </c>
      <c r="M104" s="110">
        <f t="shared" si="19"/>
        <v>0.28571428572171015</v>
      </c>
      <c r="N104" s="428">
        <f t="shared" si="19"/>
        <v>0.33333333334343884</v>
      </c>
      <c r="O104" s="110">
        <f t="shared" si="19"/>
        <v>0</v>
      </c>
      <c r="P104" s="110">
        <f t="shared" si="19"/>
        <v>1.1111111110325127</v>
      </c>
      <c r="Q104" s="110">
        <f t="shared" si="19"/>
        <v>1.6666666668687766</v>
      </c>
      <c r="R104" s="110">
        <f t="shared" si="19"/>
        <v>1</v>
      </c>
      <c r="S104" s="110">
        <f t="shared" si="19"/>
        <v>0</v>
      </c>
      <c r="T104" s="110">
        <f t="shared" si="19"/>
        <v>0</v>
      </c>
      <c r="U104" s="110">
        <f t="shared" si="19"/>
        <v>0</v>
      </c>
      <c r="V104" s="428">
        <f t="shared" si="19"/>
        <v>0</v>
      </c>
      <c r="W104" s="110">
        <f t="shared" si="19"/>
        <v>0</v>
      </c>
      <c r="X104" s="110" t="e">
        <f t="shared" si="19"/>
        <v>#DIV/0!</v>
      </c>
      <c r="Y104" s="110">
        <f t="shared" si="19"/>
        <v>0</v>
      </c>
      <c r="Z104" s="110" t="e">
        <f t="shared" si="19"/>
        <v>#DIV/0!</v>
      </c>
      <c r="AA104" s="110">
        <f t="shared" si="19"/>
        <v>0</v>
      </c>
      <c r="AB104" s="110">
        <f t="shared" si="19"/>
        <v>0</v>
      </c>
      <c r="AC104" s="122">
        <f t="shared" si="19"/>
        <v>0.26315789473835377</v>
      </c>
    </row>
    <row r="105" spans="1:30" s="678" customFormat="1" ht="11.25" x14ac:dyDescent="0.2">
      <c r="A105" s="2728" t="s">
        <v>105</v>
      </c>
      <c r="B105" s="2725" t="s">
        <v>310</v>
      </c>
      <c r="C105" s="10" t="s">
        <v>486</v>
      </c>
      <c r="D105" s="1153" t="s">
        <v>509</v>
      </c>
      <c r="E105" s="109">
        <v>0</v>
      </c>
      <c r="F105" s="109">
        <v>0</v>
      </c>
      <c r="G105" s="109">
        <v>0</v>
      </c>
      <c r="H105" s="109">
        <v>0</v>
      </c>
      <c r="I105" s="109">
        <v>0</v>
      </c>
      <c r="J105" s="109">
        <v>0</v>
      </c>
      <c r="K105" s="109">
        <v>0</v>
      </c>
      <c r="L105" s="109">
        <v>0</v>
      </c>
      <c r="M105" s="109">
        <v>0</v>
      </c>
      <c r="N105" s="109">
        <v>0</v>
      </c>
      <c r="O105" s="109">
        <v>0</v>
      </c>
      <c r="P105" s="109">
        <v>0</v>
      </c>
      <c r="Q105" s="109">
        <v>0</v>
      </c>
      <c r="R105" s="109">
        <v>0</v>
      </c>
      <c r="S105" s="109">
        <v>0</v>
      </c>
      <c r="T105" s="109">
        <v>0</v>
      </c>
      <c r="U105" s="109">
        <v>0</v>
      </c>
      <c r="V105" s="109">
        <v>0</v>
      </c>
      <c r="W105" s="109">
        <v>0</v>
      </c>
      <c r="X105" s="109">
        <v>0</v>
      </c>
      <c r="Y105" s="109">
        <v>0</v>
      </c>
      <c r="Z105" s="109">
        <v>0</v>
      </c>
      <c r="AA105" s="109">
        <v>0</v>
      </c>
      <c r="AB105" s="109">
        <v>0</v>
      </c>
      <c r="AC105" s="124">
        <f>SUM(E105:AB105)</f>
        <v>0</v>
      </c>
      <c r="AD105" s="678" t="s">
        <v>474</v>
      </c>
    </row>
    <row r="106" spans="1:30" s="678" customFormat="1" ht="11.25" x14ac:dyDescent="0.2">
      <c r="A106" s="2729"/>
      <c r="B106" s="2726"/>
      <c r="C106" s="11" t="s">
        <v>487</v>
      </c>
      <c r="D106" s="1156" t="s">
        <v>509</v>
      </c>
      <c r="E106" s="110">
        <v>0</v>
      </c>
      <c r="F106" s="110">
        <v>0</v>
      </c>
      <c r="G106" s="110">
        <v>0</v>
      </c>
      <c r="H106" s="110">
        <v>0</v>
      </c>
      <c r="I106" s="110">
        <v>0</v>
      </c>
      <c r="J106" s="110">
        <v>0</v>
      </c>
      <c r="K106" s="110">
        <v>0</v>
      </c>
      <c r="L106" s="110">
        <v>0</v>
      </c>
      <c r="M106" s="110">
        <v>0</v>
      </c>
      <c r="N106" s="110">
        <v>0</v>
      </c>
      <c r="O106" s="110">
        <v>0</v>
      </c>
      <c r="P106" s="110">
        <v>0</v>
      </c>
      <c r="Q106" s="110">
        <v>0</v>
      </c>
      <c r="R106" s="110">
        <v>0</v>
      </c>
      <c r="S106" s="110">
        <v>0</v>
      </c>
      <c r="T106" s="110">
        <v>0</v>
      </c>
      <c r="U106" s="110">
        <v>0</v>
      </c>
      <c r="V106" s="110">
        <v>0</v>
      </c>
      <c r="W106" s="110">
        <v>0</v>
      </c>
      <c r="X106" s="110">
        <v>0</v>
      </c>
      <c r="Y106" s="110">
        <v>0</v>
      </c>
      <c r="Z106" s="110">
        <v>0</v>
      </c>
      <c r="AA106" s="110">
        <v>0</v>
      </c>
      <c r="AB106" s="110">
        <v>0</v>
      </c>
      <c r="AC106" s="124">
        <f>SUM(E106:AB106)</f>
        <v>0</v>
      </c>
      <c r="AD106" s="678" t="s">
        <v>474</v>
      </c>
    </row>
    <row r="107" spans="1:30" s="678" customFormat="1" ht="12" x14ac:dyDescent="0.2">
      <c r="A107" s="2729"/>
      <c r="B107" s="2726"/>
      <c r="C107" s="11" t="s">
        <v>8</v>
      </c>
      <c r="D107" s="1275" t="s">
        <v>468</v>
      </c>
      <c r="E107" s="1889">
        <v>0</v>
      </c>
      <c r="F107" s="1890">
        <v>0</v>
      </c>
      <c r="G107" s="1890">
        <v>0</v>
      </c>
      <c r="H107" s="1890">
        <v>0</v>
      </c>
      <c r="I107" s="1890">
        <v>0</v>
      </c>
      <c r="J107" s="1890">
        <v>0</v>
      </c>
      <c r="K107" s="1890">
        <v>0</v>
      </c>
      <c r="L107" s="1890">
        <v>0</v>
      </c>
      <c r="M107" s="1890">
        <v>0</v>
      </c>
      <c r="N107" s="1890">
        <v>0</v>
      </c>
      <c r="O107" s="1890">
        <v>0</v>
      </c>
      <c r="P107" s="1890">
        <v>0</v>
      </c>
      <c r="Q107" s="1890">
        <v>0</v>
      </c>
      <c r="R107" s="1890">
        <v>0</v>
      </c>
      <c r="S107" s="1890">
        <v>0</v>
      </c>
      <c r="T107" s="1890">
        <v>0</v>
      </c>
      <c r="U107" s="1890">
        <v>0</v>
      </c>
      <c r="V107" s="1890">
        <v>0</v>
      </c>
      <c r="W107" s="1890">
        <v>0</v>
      </c>
      <c r="X107" s="1890">
        <v>0</v>
      </c>
      <c r="Y107" s="1890">
        <v>0</v>
      </c>
      <c r="Z107" s="1890">
        <v>0</v>
      </c>
      <c r="AA107" s="1890">
        <v>0</v>
      </c>
      <c r="AB107" s="1891">
        <v>0</v>
      </c>
      <c r="AC107" s="83"/>
    </row>
    <row r="108" spans="1:30" s="678" customFormat="1" ht="12" thickBot="1" x14ac:dyDescent="0.25">
      <c r="A108" s="2730"/>
      <c r="B108" s="2727"/>
      <c r="C108" s="46" t="s">
        <v>16</v>
      </c>
      <c r="D108" s="46"/>
      <c r="E108" s="292" t="e">
        <f t="shared" ref="E108:AC108" si="20">E106/E105</f>
        <v>#DIV/0!</v>
      </c>
      <c r="F108" s="292" t="e">
        <f t="shared" si="20"/>
        <v>#DIV/0!</v>
      </c>
      <c r="G108" s="292" t="e">
        <f t="shared" si="20"/>
        <v>#DIV/0!</v>
      </c>
      <c r="H108" s="474" t="e">
        <f t="shared" si="20"/>
        <v>#DIV/0!</v>
      </c>
      <c r="I108" s="292" t="e">
        <f t="shared" si="20"/>
        <v>#DIV/0!</v>
      </c>
      <c r="J108" s="292" t="e">
        <f t="shared" si="20"/>
        <v>#DIV/0!</v>
      </c>
      <c r="K108" s="292" t="e">
        <f t="shared" si="20"/>
        <v>#DIV/0!</v>
      </c>
      <c r="L108" s="292" t="e">
        <f t="shared" si="20"/>
        <v>#DIV/0!</v>
      </c>
      <c r="M108" s="292" t="e">
        <f t="shared" si="20"/>
        <v>#DIV/0!</v>
      </c>
      <c r="N108" s="474" t="e">
        <f t="shared" si="20"/>
        <v>#DIV/0!</v>
      </c>
      <c r="O108" s="292" t="e">
        <f t="shared" si="20"/>
        <v>#DIV/0!</v>
      </c>
      <c r="P108" s="292" t="e">
        <f t="shared" si="20"/>
        <v>#DIV/0!</v>
      </c>
      <c r="Q108" s="292" t="e">
        <f t="shared" si="20"/>
        <v>#DIV/0!</v>
      </c>
      <c r="R108" s="292" t="e">
        <f t="shared" si="20"/>
        <v>#DIV/0!</v>
      </c>
      <c r="S108" s="292" t="e">
        <f t="shared" si="20"/>
        <v>#DIV/0!</v>
      </c>
      <c r="T108" s="292" t="e">
        <f t="shared" si="20"/>
        <v>#DIV/0!</v>
      </c>
      <c r="U108" s="292" t="e">
        <f t="shared" si="20"/>
        <v>#DIV/0!</v>
      </c>
      <c r="V108" s="474" t="e">
        <f t="shared" si="20"/>
        <v>#DIV/0!</v>
      </c>
      <c r="W108" s="292" t="e">
        <f t="shared" si="20"/>
        <v>#DIV/0!</v>
      </c>
      <c r="X108" s="292" t="e">
        <f t="shared" si="20"/>
        <v>#DIV/0!</v>
      </c>
      <c r="Y108" s="292" t="e">
        <f t="shared" si="20"/>
        <v>#DIV/0!</v>
      </c>
      <c r="Z108" s="292" t="e">
        <f t="shared" si="20"/>
        <v>#DIV/0!</v>
      </c>
      <c r="AA108" s="292" t="e">
        <f t="shared" si="20"/>
        <v>#DIV/0!</v>
      </c>
      <c r="AB108" s="292" t="e">
        <f t="shared" si="20"/>
        <v>#DIV/0!</v>
      </c>
      <c r="AC108" s="184" t="e">
        <f t="shared" si="20"/>
        <v>#DIV/0!</v>
      </c>
    </row>
    <row r="109" spans="1:30" s="678" customFormat="1" ht="11.25" x14ac:dyDescent="0.2">
      <c r="A109" s="2719" t="s">
        <v>103</v>
      </c>
      <c r="B109" s="2725" t="s">
        <v>636</v>
      </c>
      <c r="C109" s="10" t="s">
        <v>486</v>
      </c>
      <c r="D109" s="1153" t="s">
        <v>509</v>
      </c>
      <c r="E109" s="109">
        <v>2.3999999999978171E-2</v>
      </c>
      <c r="F109" s="109">
        <v>3.6000000000240104E-2</v>
      </c>
      <c r="G109" s="109">
        <v>3.5999999999694408E-2</v>
      </c>
      <c r="H109" s="427">
        <v>4.7999999999956341E-2</v>
      </c>
      <c r="I109" s="109">
        <v>3.6000000000240104E-2</v>
      </c>
      <c r="J109" s="109">
        <v>4.7999999999956341E-2</v>
      </c>
      <c r="K109" s="109">
        <v>7.1999999999934519E-2</v>
      </c>
      <c r="L109" s="109">
        <v>7.1999999999934519E-2</v>
      </c>
      <c r="M109" s="109">
        <v>0.14400000000041471</v>
      </c>
      <c r="N109" s="427">
        <v>0.15599999999958528</v>
      </c>
      <c r="O109" s="109">
        <v>0.12000000000043655</v>
      </c>
      <c r="P109" s="109">
        <v>8.3999999999650757E-2</v>
      </c>
      <c r="Q109" s="109">
        <v>4.7999999999956341E-2</v>
      </c>
      <c r="R109" s="109">
        <v>0.11999999999989086</v>
      </c>
      <c r="S109" s="109">
        <v>0.10800000000017462</v>
      </c>
      <c r="T109" s="109">
        <v>0.11999999999989086</v>
      </c>
      <c r="U109" s="109">
        <v>9.5999999999912683E-2</v>
      </c>
      <c r="V109" s="427">
        <v>6.0000000000218275E-2</v>
      </c>
      <c r="W109" s="109">
        <v>4.7999999999956341E-2</v>
      </c>
      <c r="X109" s="109">
        <v>3.6000000000240104E-2</v>
      </c>
      <c r="Y109" s="109">
        <v>3.5999999999694408E-2</v>
      </c>
      <c r="Z109" s="109">
        <v>4.7999999999956341E-2</v>
      </c>
      <c r="AA109" s="109">
        <v>3.6000000000240104E-2</v>
      </c>
      <c r="AB109" s="109">
        <v>4.7999999999956341E-2</v>
      </c>
      <c r="AC109" s="121">
        <f>SUM(E109:AB109)</f>
        <v>1.680000000000109</v>
      </c>
    </row>
    <row r="110" spans="1:30" s="678" customFormat="1" ht="11.25" x14ac:dyDescent="0.2">
      <c r="A110" s="2720"/>
      <c r="B110" s="2726"/>
      <c r="C110" s="11" t="s">
        <v>487</v>
      </c>
      <c r="D110" s="1156" t="s">
        <v>509</v>
      </c>
      <c r="E110" s="110">
        <v>0</v>
      </c>
      <c r="F110" s="110">
        <v>2.3999999999978171E-2</v>
      </c>
      <c r="G110" s="110">
        <v>1.1999999999989085E-2</v>
      </c>
      <c r="H110" s="430">
        <v>1.1999999999989085E-2</v>
      </c>
      <c r="I110" s="110">
        <v>1.2000000000261935E-2</v>
      </c>
      <c r="J110" s="110">
        <v>2.3999999999978171E-2</v>
      </c>
      <c r="K110" s="110">
        <v>1.1999999999989085E-2</v>
      </c>
      <c r="L110" s="110">
        <v>1.1999999999989085E-2</v>
      </c>
      <c r="M110" s="110">
        <v>0.10799999999990177</v>
      </c>
      <c r="N110" s="430">
        <v>0.10799999999990177</v>
      </c>
      <c r="O110" s="110">
        <v>7.2000000000207356E-2</v>
      </c>
      <c r="P110" s="110">
        <v>3.599999999996726E-2</v>
      </c>
      <c r="Q110" s="110">
        <v>2.3999999999978171E-2</v>
      </c>
      <c r="R110" s="110">
        <v>7.1999999999934519E-2</v>
      </c>
      <c r="S110" s="110">
        <v>5.999999999994543E-2</v>
      </c>
      <c r="T110" s="110">
        <v>8.4000000000196445E-2</v>
      </c>
      <c r="U110" s="110">
        <v>4.7999999999956341E-2</v>
      </c>
      <c r="V110" s="430">
        <v>1.1999999999989085E-2</v>
      </c>
      <c r="W110" s="110">
        <v>2.3999999999978171E-2</v>
      </c>
      <c r="X110" s="110">
        <v>2.3999999999978171E-2</v>
      </c>
      <c r="Y110" s="110">
        <v>0</v>
      </c>
      <c r="Z110" s="110">
        <v>1.1999999999989085E-2</v>
      </c>
      <c r="AA110" s="110">
        <v>0</v>
      </c>
      <c r="AB110" s="110">
        <v>0</v>
      </c>
      <c r="AC110" s="117">
        <f>SUM(E110:AB110)</f>
        <v>0.79200000000009829</v>
      </c>
    </row>
    <row r="111" spans="1:30" s="678" customFormat="1" ht="12" x14ac:dyDescent="0.2">
      <c r="A111" s="2720"/>
      <c r="B111" s="2726"/>
      <c r="C111" s="11" t="s">
        <v>8</v>
      </c>
      <c r="D111" s="1156" t="s">
        <v>468</v>
      </c>
      <c r="E111" s="1859">
        <v>4</v>
      </c>
      <c r="F111" s="1860">
        <v>4</v>
      </c>
      <c r="G111" s="1860">
        <v>3</v>
      </c>
      <c r="H111" s="1860">
        <v>4</v>
      </c>
      <c r="I111" s="1860">
        <v>4</v>
      </c>
      <c r="J111" s="1860">
        <v>6</v>
      </c>
      <c r="K111" s="1860">
        <v>7</v>
      </c>
      <c r="L111" s="1860">
        <v>9</v>
      </c>
      <c r="M111" s="1860">
        <v>18</v>
      </c>
      <c r="N111" s="1860">
        <v>11</v>
      </c>
      <c r="O111" s="1860">
        <v>11</v>
      </c>
      <c r="P111" s="1860">
        <v>5</v>
      </c>
      <c r="Q111" s="1860">
        <v>8</v>
      </c>
      <c r="R111" s="1860">
        <v>12</v>
      </c>
      <c r="S111" s="1860">
        <v>11</v>
      </c>
      <c r="T111" s="1860">
        <v>11</v>
      </c>
      <c r="U111" s="1860">
        <v>6</v>
      </c>
      <c r="V111" s="1860">
        <v>5</v>
      </c>
      <c r="W111" s="1860">
        <v>5</v>
      </c>
      <c r="X111" s="1860">
        <v>3</v>
      </c>
      <c r="Y111" s="1860">
        <v>4</v>
      </c>
      <c r="Z111" s="1860">
        <v>4</v>
      </c>
      <c r="AA111" s="1860">
        <v>4</v>
      </c>
      <c r="AB111" s="1861">
        <v>2</v>
      </c>
      <c r="AC111" s="83"/>
    </row>
    <row r="112" spans="1:30" s="678" customFormat="1" ht="12" thickBot="1" x14ac:dyDescent="0.25">
      <c r="A112" s="2753"/>
      <c r="B112" s="2754"/>
      <c r="C112" s="45" t="s">
        <v>16</v>
      </c>
      <c r="D112" s="45"/>
      <c r="E112" s="126">
        <f t="shared" ref="E112:AC112" si="21">E110/E109</f>
        <v>0</v>
      </c>
      <c r="F112" s="126">
        <f t="shared" si="21"/>
        <v>0.66666666666161389</v>
      </c>
      <c r="G112" s="126">
        <f t="shared" si="21"/>
        <v>0.33333333333585968</v>
      </c>
      <c r="H112" s="450">
        <f t="shared" si="21"/>
        <v>0.25</v>
      </c>
      <c r="I112" s="126">
        <f t="shared" si="21"/>
        <v>0.33333333333838611</v>
      </c>
      <c r="J112" s="126">
        <f t="shared" si="21"/>
        <v>0.5</v>
      </c>
      <c r="K112" s="126">
        <f t="shared" si="21"/>
        <v>0.16666666666666666</v>
      </c>
      <c r="L112" s="126">
        <f t="shared" si="21"/>
        <v>0.16666666666666666</v>
      </c>
      <c r="M112" s="126">
        <f t="shared" si="21"/>
        <v>0.74999999999715794</v>
      </c>
      <c r="N112" s="450">
        <f t="shared" si="21"/>
        <v>0.6923076923089031</v>
      </c>
      <c r="O112" s="126">
        <f t="shared" si="21"/>
        <v>0.59999999999954523</v>
      </c>
      <c r="P112" s="126">
        <f t="shared" si="21"/>
        <v>0.42857142857282066</v>
      </c>
      <c r="Q112" s="126">
        <f t="shared" si="21"/>
        <v>0.5</v>
      </c>
      <c r="R112" s="126">
        <f t="shared" si="21"/>
        <v>0.6</v>
      </c>
      <c r="S112" s="126">
        <f t="shared" si="21"/>
        <v>0.55555555555415204</v>
      </c>
      <c r="T112" s="126">
        <f t="shared" si="21"/>
        <v>0.70000000000227369</v>
      </c>
      <c r="U112" s="126">
        <f t="shared" si="21"/>
        <v>0.5</v>
      </c>
      <c r="V112" s="450">
        <f t="shared" si="21"/>
        <v>0.19999999999909052</v>
      </c>
      <c r="W112" s="126">
        <f t="shared" si="21"/>
        <v>0.5</v>
      </c>
      <c r="X112" s="126">
        <f t="shared" si="21"/>
        <v>0.66666666666161389</v>
      </c>
      <c r="Y112" s="126">
        <f t="shared" si="21"/>
        <v>0</v>
      </c>
      <c r="Z112" s="126">
        <f t="shared" si="21"/>
        <v>0.25</v>
      </c>
      <c r="AA112" s="126">
        <f t="shared" si="21"/>
        <v>0</v>
      </c>
      <c r="AB112" s="126">
        <f t="shared" si="21"/>
        <v>0</v>
      </c>
      <c r="AC112" s="122">
        <f t="shared" si="21"/>
        <v>0.47142857142859934</v>
      </c>
    </row>
    <row r="113" spans="1:31" s="678" customFormat="1" ht="12" x14ac:dyDescent="0.2">
      <c r="A113" s="2755" t="s">
        <v>102</v>
      </c>
      <c r="B113" s="2789" t="s">
        <v>637</v>
      </c>
      <c r="C113" s="63" t="s">
        <v>486</v>
      </c>
      <c r="D113" s="2599" t="s">
        <v>482</v>
      </c>
      <c r="E113" s="231">
        <v>1.9570859999999999E-2</v>
      </c>
      <c r="F113" s="231">
        <v>1.80243E-2</v>
      </c>
      <c r="G113" s="231">
        <v>1.888542E-2</v>
      </c>
      <c r="H113" s="231">
        <v>1.8753479999999999E-2</v>
      </c>
      <c r="I113" s="231">
        <v>1.8888839999999997E-2</v>
      </c>
      <c r="J113" s="231">
        <v>1.9377539999999999E-2</v>
      </c>
      <c r="K113" s="231">
        <v>2.111184E-2</v>
      </c>
      <c r="L113" s="231">
        <v>2.8731059999999999E-2</v>
      </c>
      <c r="M113" s="231">
        <v>3.2476140000000001E-2</v>
      </c>
      <c r="N113" s="231">
        <v>2.9309760000000001E-2</v>
      </c>
      <c r="O113" s="231">
        <v>3.05892E-2</v>
      </c>
      <c r="P113" s="231">
        <v>2.8168019999999998E-2</v>
      </c>
      <c r="Q113" s="231">
        <v>2.9431080000000002E-2</v>
      </c>
      <c r="R113" s="231">
        <v>2.7291239999999998E-2</v>
      </c>
      <c r="S113" s="231">
        <v>2.5378919999999999E-2</v>
      </c>
      <c r="T113" s="231">
        <v>2.3718960000000001E-2</v>
      </c>
      <c r="U113" s="231">
        <v>1.9830960000000002E-2</v>
      </c>
      <c r="V113" s="231">
        <v>1.931418E-2</v>
      </c>
      <c r="W113" s="231">
        <v>1.8832680000000001E-2</v>
      </c>
      <c r="X113" s="231">
        <v>1.8844919999999998E-2</v>
      </c>
      <c r="Y113" s="231">
        <v>1.8059760000000001E-2</v>
      </c>
      <c r="Z113" s="231">
        <v>1.861956E-2</v>
      </c>
      <c r="AA113" s="231">
        <v>1.7286660000000002E-2</v>
      </c>
      <c r="AB113" s="231">
        <v>1.9572840000000001E-2</v>
      </c>
      <c r="AC113" s="124">
        <f>SUM(E113:AB113)</f>
        <v>0.5400682200000001</v>
      </c>
    </row>
    <row r="114" spans="1:31" s="678" customFormat="1" ht="11.25" x14ac:dyDescent="0.2">
      <c r="A114" s="2720"/>
      <c r="B114" s="2723"/>
      <c r="C114" s="11" t="s">
        <v>487</v>
      </c>
      <c r="D114" s="1156" t="s">
        <v>509</v>
      </c>
      <c r="E114" s="270">
        <v>0</v>
      </c>
      <c r="F114" s="270">
        <v>0</v>
      </c>
      <c r="G114" s="270">
        <v>0</v>
      </c>
      <c r="H114" s="270">
        <v>0</v>
      </c>
      <c r="I114" s="270">
        <v>0</v>
      </c>
      <c r="J114" s="270">
        <v>0</v>
      </c>
      <c r="K114" s="270">
        <v>0</v>
      </c>
      <c r="L114" s="270">
        <v>0</v>
      </c>
      <c r="M114" s="270">
        <v>0</v>
      </c>
      <c r="N114" s="270">
        <v>0</v>
      </c>
      <c r="O114" s="270">
        <v>0</v>
      </c>
      <c r="P114" s="270">
        <v>0</v>
      </c>
      <c r="Q114" s="270">
        <v>0</v>
      </c>
      <c r="R114" s="270">
        <v>0</v>
      </c>
      <c r="S114" s="270">
        <v>0</v>
      </c>
      <c r="T114" s="270">
        <v>0</v>
      </c>
      <c r="U114" s="270">
        <v>0</v>
      </c>
      <c r="V114" s="270">
        <v>0</v>
      </c>
      <c r="W114" s="270">
        <v>0</v>
      </c>
      <c r="X114" s="270">
        <v>0</v>
      </c>
      <c r="Y114" s="270">
        <v>0</v>
      </c>
      <c r="Z114" s="270">
        <v>0</v>
      </c>
      <c r="AA114" s="270">
        <v>0</v>
      </c>
      <c r="AB114" s="270">
        <v>0</v>
      </c>
      <c r="AC114" s="124">
        <f>SUM(E114:AB114)</f>
        <v>0</v>
      </c>
      <c r="AD114" s="678" t="s">
        <v>474</v>
      </c>
    </row>
    <row r="115" spans="1:31" s="678" customFormat="1" ht="12" x14ac:dyDescent="0.2">
      <c r="A115" s="2720"/>
      <c r="B115" s="2723"/>
      <c r="C115" s="11" t="s">
        <v>8</v>
      </c>
      <c r="D115" s="1275" t="s">
        <v>468</v>
      </c>
      <c r="E115" s="1853">
        <v>2</v>
      </c>
      <c r="F115" s="1854">
        <v>2</v>
      </c>
      <c r="G115" s="1854">
        <v>2</v>
      </c>
      <c r="H115" s="1854">
        <v>3</v>
      </c>
      <c r="I115" s="1854">
        <v>2</v>
      </c>
      <c r="J115" s="1854">
        <v>2</v>
      </c>
      <c r="K115" s="1854">
        <v>3</v>
      </c>
      <c r="L115" s="1854">
        <v>4</v>
      </c>
      <c r="M115" s="1854">
        <v>3</v>
      </c>
      <c r="N115" s="1854">
        <v>3</v>
      </c>
      <c r="O115" s="1854">
        <v>3</v>
      </c>
      <c r="P115" s="1854">
        <v>3</v>
      </c>
      <c r="Q115" s="1854">
        <v>3</v>
      </c>
      <c r="R115" s="1854">
        <v>3</v>
      </c>
      <c r="S115" s="1854">
        <v>2</v>
      </c>
      <c r="T115" s="1854">
        <v>2</v>
      </c>
      <c r="U115" s="1854">
        <v>2</v>
      </c>
      <c r="V115" s="1854">
        <v>2</v>
      </c>
      <c r="W115" s="1854">
        <v>1</v>
      </c>
      <c r="X115" s="1854">
        <v>2</v>
      </c>
      <c r="Y115" s="1854">
        <v>2</v>
      </c>
      <c r="Z115" s="1854">
        <v>2</v>
      </c>
      <c r="AA115" s="1854">
        <v>2</v>
      </c>
      <c r="AB115" s="1855">
        <v>2</v>
      </c>
      <c r="AC115" s="83"/>
    </row>
    <row r="116" spans="1:31" s="678" customFormat="1" ht="12" thickBot="1" x14ac:dyDescent="0.25">
      <c r="A116" s="2721"/>
      <c r="B116" s="2724"/>
      <c r="C116" s="46" t="s">
        <v>16</v>
      </c>
      <c r="D116" s="46"/>
      <c r="E116" s="110">
        <f t="shared" ref="E116:AC116" si="22">E114/E113</f>
        <v>0</v>
      </c>
      <c r="F116" s="110">
        <f t="shared" si="22"/>
        <v>0</v>
      </c>
      <c r="G116" s="110">
        <f t="shared" si="22"/>
        <v>0</v>
      </c>
      <c r="H116" s="428">
        <f t="shared" si="22"/>
        <v>0</v>
      </c>
      <c r="I116" s="110">
        <f t="shared" si="22"/>
        <v>0</v>
      </c>
      <c r="J116" s="110">
        <f t="shared" si="22"/>
        <v>0</v>
      </c>
      <c r="K116" s="110">
        <f t="shared" si="22"/>
        <v>0</v>
      </c>
      <c r="L116" s="110">
        <f t="shared" si="22"/>
        <v>0</v>
      </c>
      <c r="M116" s="110">
        <f t="shared" si="22"/>
        <v>0</v>
      </c>
      <c r="N116" s="428">
        <f t="shared" si="22"/>
        <v>0</v>
      </c>
      <c r="O116" s="110">
        <f t="shared" si="22"/>
        <v>0</v>
      </c>
      <c r="P116" s="110">
        <f t="shared" si="22"/>
        <v>0</v>
      </c>
      <c r="Q116" s="110">
        <f t="shared" si="22"/>
        <v>0</v>
      </c>
      <c r="R116" s="110">
        <f t="shared" si="22"/>
        <v>0</v>
      </c>
      <c r="S116" s="110">
        <f t="shared" si="22"/>
        <v>0</v>
      </c>
      <c r="T116" s="110">
        <f t="shared" si="22"/>
        <v>0</v>
      </c>
      <c r="U116" s="110">
        <f t="shared" si="22"/>
        <v>0</v>
      </c>
      <c r="V116" s="428">
        <f t="shared" si="22"/>
        <v>0</v>
      </c>
      <c r="W116" s="110">
        <f t="shared" si="22"/>
        <v>0</v>
      </c>
      <c r="X116" s="110">
        <f t="shared" si="22"/>
        <v>0</v>
      </c>
      <c r="Y116" s="110">
        <f t="shared" si="22"/>
        <v>0</v>
      </c>
      <c r="Z116" s="110">
        <f t="shared" si="22"/>
        <v>0</v>
      </c>
      <c r="AA116" s="110">
        <f t="shared" si="22"/>
        <v>0</v>
      </c>
      <c r="AB116" s="110">
        <f t="shared" si="22"/>
        <v>0</v>
      </c>
      <c r="AC116" s="122">
        <f t="shared" si="22"/>
        <v>0</v>
      </c>
    </row>
    <row r="117" spans="1:31" s="678" customFormat="1" ht="11.25" x14ac:dyDescent="0.2">
      <c r="A117" s="2719" t="s">
        <v>101</v>
      </c>
      <c r="B117" s="2725" t="s">
        <v>311</v>
      </c>
      <c r="C117" s="10" t="s">
        <v>486</v>
      </c>
      <c r="D117" s="1153" t="s">
        <v>509</v>
      </c>
      <c r="E117" s="109">
        <v>0.25199999999895228</v>
      </c>
      <c r="F117" s="109">
        <v>0.39600000000209551</v>
      </c>
      <c r="G117" s="109">
        <v>0.32400000000052387</v>
      </c>
      <c r="H117" s="427">
        <v>0.32400000000052387</v>
      </c>
      <c r="I117" s="109">
        <v>0.36000000000130966</v>
      </c>
      <c r="J117" s="109">
        <v>0.32400000000052387</v>
      </c>
      <c r="K117" s="109">
        <v>0.39599999999554714</v>
      </c>
      <c r="L117" s="109">
        <v>0.36000000000130966</v>
      </c>
      <c r="M117" s="109">
        <v>0.53999999999869031</v>
      </c>
      <c r="N117" s="427">
        <v>0.53999999999869031</v>
      </c>
      <c r="O117" s="109">
        <v>0.4320000000028813</v>
      </c>
      <c r="P117" s="109">
        <v>0.53999999999869031</v>
      </c>
      <c r="Q117" s="109">
        <v>0.33120000000199074</v>
      </c>
      <c r="R117" s="109">
        <v>0.53279999999722349</v>
      </c>
      <c r="S117" s="109">
        <v>0.46800000000366709</v>
      </c>
      <c r="T117" s="109">
        <v>0.46799999999711872</v>
      </c>
      <c r="U117" s="109">
        <v>0.37799999999842843</v>
      </c>
      <c r="V117" s="427">
        <v>0.51840000000083819</v>
      </c>
      <c r="W117" s="109">
        <v>0.43560000000361471</v>
      </c>
      <c r="X117" s="109">
        <v>0.50399999999790457</v>
      </c>
      <c r="Y117" s="109">
        <v>0.45</v>
      </c>
      <c r="Z117" s="109">
        <v>0.57599999999947615</v>
      </c>
      <c r="AA117" s="109">
        <v>0.45</v>
      </c>
      <c r="AB117" s="109">
        <v>0.18000000000392902</v>
      </c>
      <c r="AC117" s="124">
        <f>SUM(E117:AB117)</f>
        <v>10.080000000003928</v>
      </c>
    </row>
    <row r="118" spans="1:31" x14ac:dyDescent="0.2">
      <c r="A118" s="2720"/>
      <c r="B118" s="2726"/>
      <c r="C118" s="11" t="s">
        <v>487</v>
      </c>
      <c r="D118" s="1156" t="s">
        <v>509</v>
      </c>
      <c r="E118" s="110">
        <v>7.1999999999934519E-2</v>
      </c>
      <c r="F118" s="110">
        <v>0.21599999999980354</v>
      </c>
      <c r="G118" s="110">
        <v>0.10800000000072033</v>
      </c>
      <c r="H118" s="428">
        <v>0.21599999999980354</v>
      </c>
      <c r="I118" s="110">
        <v>0.10799999999908323</v>
      </c>
      <c r="J118" s="110">
        <v>0.10800000000072033</v>
      </c>
      <c r="K118" s="110">
        <v>0.18000000000065483</v>
      </c>
      <c r="L118" s="110">
        <v>7.1999999999934519E-2</v>
      </c>
      <c r="M118" s="110">
        <v>0.25199999999895228</v>
      </c>
      <c r="N118" s="428">
        <v>0.21599999999980354</v>
      </c>
      <c r="O118" s="110">
        <v>0.25200000000058936</v>
      </c>
      <c r="P118" s="110">
        <v>0.21599999999980354</v>
      </c>
      <c r="Q118" s="110">
        <v>0.14399999999986904</v>
      </c>
      <c r="R118" s="110">
        <v>0.18000000000065483</v>
      </c>
      <c r="S118" s="110">
        <v>0.14399999999986904</v>
      </c>
      <c r="T118" s="110">
        <v>0.35999999999967258</v>
      </c>
      <c r="U118" s="110">
        <v>0.21599999999980354</v>
      </c>
      <c r="V118" s="428">
        <v>0.14399999999986904</v>
      </c>
      <c r="W118" s="110">
        <v>0.21599999999980354</v>
      </c>
      <c r="X118" s="110">
        <v>0.18000000000065483</v>
      </c>
      <c r="Y118" s="110">
        <v>0.18000000000065483</v>
      </c>
      <c r="Z118" s="110">
        <v>0.17999999999901775</v>
      </c>
      <c r="AA118" s="110">
        <v>0.18000000000065483</v>
      </c>
      <c r="AB118" s="110">
        <v>0.17999999999901775</v>
      </c>
      <c r="AC118" s="124">
        <f>SUM(E118:AB118)</f>
        <v>4.3199999999993448</v>
      </c>
    </row>
    <row r="119" spans="1:31" x14ac:dyDescent="0.2">
      <c r="A119" s="2720"/>
      <c r="B119" s="2726"/>
      <c r="C119" s="11" t="s">
        <v>8</v>
      </c>
      <c r="D119" s="1156" t="s">
        <v>468</v>
      </c>
      <c r="E119" s="1847">
        <v>48</v>
      </c>
      <c r="F119" s="1848">
        <v>45</v>
      </c>
      <c r="G119" s="1848">
        <v>34</v>
      </c>
      <c r="H119" s="1848">
        <v>38</v>
      </c>
      <c r="I119" s="1848">
        <v>36</v>
      </c>
      <c r="J119" s="1848">
        <v>35</v>
      </c>
      <c r="K119" s="1848">
        <v>35</v>
      </c>
      <c r="L119" s="1848">
        <v>42</v>
      </c>
      <c r="M119" s="1848">
        <v>57</v>
      </c>
      <c r="N119" s="1848">
        <v>51</v>
      </c>
      <c r="O119" s="1848">
        <v>54</v>
      </c>
      <c r="P119" s="1848">
        <v>45</v>
      </c>
      <c r="Q119" s="1848">
        <v>45</v>
      </c>
      <c r="R119" s="1848">
        <v>56</v>
      </c>
      <c r="S119" s="1848">
        <v>49</v>
      </c>
      <c r="T119" s="1848">
        <v>54</v>
      </c>
      <c r="U119" s="1848">
        <v>42</v>
      </c>
      <c r="V119" s="1848">
        <v>39</v>
      </c>
      <c r="W119" s="1848">
        <v>48</v>
      </c>
      <c r="X119" s="1848">
        <v>49</v>
      </c>
      <c r="Y119" s="1848">
        <v>56</v>
      </c>
      <c r="Z119" s="1848">
        <v>44</v>
      </c>
      <c r="AA119" s="1848">
        <v>49</v>
      </c>
      <c r="AB119" s="1849">
        <v>45</v>
      </c>
      <c r="AC119" s="83"/>
    </row>
    <row r="120" spans="1:31" ht="13.5" thickBot="1" x14ac:dyDescent="0.25">
      <c r="A120" s="2721"/>
      <c r="B120" s="2727"/>
      <c r="C120" s="46" t="s">
        <v>16</v>
      </c>
      <c r="D120" s="46"/>
      <c r="E120" s="292">
        <f t="shared" ref="E120:AC120" si="23">E118/E117</f>
        <v>0.28571428571521373</v>
      </c>
      <c r="F120" s="292">
        <f t="shared" si="23"/>
        <v>0.54545454545116301</v>
      </c>
      <c r="G120" s="292">
        <f t="shared" si="23"/>
        <v>0.33333333333501758</v>
      </c>
      <c r="H120" s="474">
        <f t="shared" si="23"/>
        <v>0.66666666666498242</v>
      </c>
      <c r="I120" s="292">
        <f t="shared" si="23"/>
        <v>0.29999999999636207</v>
      </c>
      <c r="J120" s="292">
        <f t="shared" si="23"/>
        <v>0.33333333333501758</v>
      </c>
      <c r="K120" s="292">
        <f t="shared" si="23"/>
        <v>0.45454545455221934</v>
      </c>
      <c r="L120" s="292">
        <f t="shared" si="23"/>
        <v>0.19999999999909052</v>
      </c>
      <c r="M120" s="292">
        <f t="shared" si="23"/>
        <v>0.46666666666585827</v>
      </c>
      <c r="N120" s="474">
        <f t="shared" si="23"/>
        <v>0.40000000000060631</v>
      </c>
      <c r="O120" s="292">
        <f t="shared" si="23"/>
        <v>0.58333333333080695</v>
      </c>
      <c r="P120" s="292">
        <f t="shared" si="23"/>
        <v>0.40000000000060631</v>
      </c>
      <c r="Q120" s="292">
        <f t="shared" si="23"/>
        <v>0.4347826086926434</v>
      </c>
      <c r="R120" s="292">
        <f t="shared" si="23"/>
        <v>0.33783783784082738</v>
      </c>
      <c r="S120" s="292">
        <f t="shared" si="23"/>
        <v>0.30769230768961686</v>
      </c>
      <c r="T120" s="292">
        <f t="shared" si="23"/>
        <v>0.76923076923480549</v>
      </c>
      <c r="U120" s="292">
        <f t="shared" si="23"/>
        <v>0.57142857143042747</v>
      </c>
      <c r="V120" s="474">
        <f t="shared" si="23"/>
        <v>0.27777777777707602</v>
      </c>
      <c r="W120" s="292">
        <f t="shared" si="23"/>
        <v>0.49586776859047549</v>
      </c>
      <c r="X120" s="292">
        <f t="shared" si="23"/>
        <v>0.35714285714564126</v>
      </c>
      <c r="Y120" s="292">
        <f t="shared" si="23"/>
        <v>0.40000000000145519</v>
      </c>
      <c r="Z120" s="292">
        <f t="shared" si="23"/>
        <v>0.31249999999857891</v>
      </c>
      <c r="AA120" s="292">
        <f t="shared" si="23"/>
        <v>0.40000000000145519</v>
      </c>
      <c r="AB120" s="292">
        <f t="shared" si="23"/>
        <v>0.99999999997271516</v>
      </c>
      <c r="AC120" s="184">
        <f t="shared" si="23"/>
        <v>0.42857142857119657</v>
      </c>
    </row>
    <row r="121" spans="1:31" x14ac:dyDescent="0.2">
      <c r="A121" s="799"/>
      <c r="B121" s="800" t="s">
        <v>18</v>
      </c>
      <c r="C121" s="10" t="s">
        <v>486</v>
      </c>
      <c r="D121" s="1153" t="s">
        <v>509</v>
      </c>
      <c r="E121" s="226">
        <v>7.9999999999927247E-3</v>
      </c>
      <c r="F121" s="226">
        <v>1.2000000000007276E-2</v>
      </c>
      <c r="G121" s="226">
        <v>9.5999999999912683E-3</v>
      </c>
      <c r="H121" s="452">
        <v>1.0400000000008732E-2</v>
      </c>
      <c r="I121" s="226">
        <v>8.7999999999919965E-3</v>
      </c>
      <c r="J121" s="226">
        <v>8.8000000000101868E-3</v>
      </c>
      <c r="K121" s="226">
        <v>0.02</v>
      </c>
      <c r="L121" s="226">
        <v>1.0399999999990542E-2</v>
      </c>
      <c r="M121" s="226">
        <v>2.0400000000008731E-2</v>
      </c>
      <c r="N121" s="452">
        <v>2.0799999999999274E-2</v>
      </c>
      <c r="O121" s="226">
        <v>1.7600000000002183E-2</v>
      </c>
      <c r="P121" s="226">
        <v>3.1999999999970897E-3</v>
      </c>
      <c r="Q121" s="226">
        <v>3.9999999999963624E-3</v>
      </c>
      <c r="R121" s="226">
        <v>3.9999999999963624E-3</v>
      </c>
      <c r="S121" s="226">
        <v>8.0000000000109133E-3</v>
      </c>
      <c r="T121" s="226">
        <v>5.2000000000043661E-3</v>
      </c>
      <c r="U121" s="226">
        <v>4.7999999999956341E-3</v>
      </c>
      <c r="V121" s="452">
        <v>3.9999999999963624E-3</v>
      </c>
      <c r="W121" s="226">
        <v>6.0000000000036378E-3</v>
      </c>
      <c r="X121" s="226">
        <v>5.2000000000043661E-3</v>
      </c>
      <c r="Y121" s="226">
        <v>4.7999999999956341E-3</v>
      </c>
      <c r="Z121" s="226">
        <v>3.9999999999963624E-3</v>
      </c>
      <c r="AA121" s="226">
        <v>3.9999999999963624E-3</v>
      </c>
      <c r="AB121" s="226">
        <v>0</v>
      </c>
      <c r="AC121" s="224">
        <f>SUM(E121:AB121)</f>
        <v>0.20399999999999643</v>
      </c>
      <c r="AD121" s="678" t="s">
        <v>475</v>
      </c>
      <c r="AE121" s="589">
        <f>MAX(F121:AB121)</f>
        <v>2.0799999999999274E-2</v>
      </c>
    </row>
    <row r="122" spans="1:31" ht="13.5" thickBot="1" x14ac:dyDescent="0.25">
      <c r="A122" s="812"/>
      <c r="B122" s="815" t="s">
        <v>19</v>
      </c>
      <c r="C122" s="45" t="s">
        <v>486</v>
      </c>
      <c r="D122" s="45"/>
      <c r="E122" s="84"/>
      <c r="F122" s="84"/>
      <c r="G122" s="84"/>
      <c r="H122" s="449"/>
      <c r="I122" s="84"/>
      <c r="J122" s="84"/>
      <c r="K122" s="84"/>
      <c r="L122" s="84"/>
      <c r="M122" s="84"/>
      <c r="N122" s="449"/>
      <c r="O122" s="84"/>
      <c r="P122" s="84"/>
      <c r="Q122" s="84"/>
      <c r="R122" s="84"/>
      <c r="S122" s="84"/>
      <c r="T122" s="84"/>
      <c r="U122" s="84"/>
      <c r="V122" s="449"/>
      <c r="W122" s="84"/>
      <c r="X122" s="84"/>
      <c r="Y122" s="84"/>
      <c r="Z122" s="84"/>
      <c r="AA122" s="84"/>
      <c r="AB122" s="190"/>
      <c r="AC122" s="122">
        <f>SUM(E122:AB122)</f>
        <v>0</v>
      </c>
    </row>
    <row r="123" spans="1:31" s="678" customFormat="1" ht="10.5" customHeight="1" x14ac:dyDescent="0.2">
      <c r="A123" s="2746" t="s">
        <v>152</v>
      </c>
      <c r="B123" s="2747"/>
      <c r="C123" s="12" t="s">
        <v>486</v>
      </c>
      <c r="D123" s="12"/>
      <c r="E123" s="112">
        <f>E37+E41+E45+E49+E53+E57+E61+E65+E69+E73+E77+E81+E85+E89+E93+E97+E101+E105+E109+E113+E117</f>
        <v>0.74230511999499016</v>
      </c>
      <c r="F123" s="112">
        <f t="shared" ref="F123:AC124" si="24">F37+F41+F45+F49+F53+F57+F61+F65+F69+F73+F77+F81+F85+F89+F93+F97+F101+F105+F109+F113+F117</f>
        <v>1.3041010200036687</v>
      </c>
      <c r="G123" s="112">
        <f t="shared" si="24"/>
        <v>1.1769573600013474</v>
      </c>
      <c r="H123" s="427">
        <f t="shared" si="24"/>
        <v>1.2495061199950719</v>
      </c>
      <c r="I123" s="112">
        <f t="shared" si="24"/>
        <v>1.272878760005475</v>
      </c>
      <c r="J123" s="112">
        <f t="shared" si="24"/>
        <v>1.0963879199991702</v>
      </c>
      <c r="K123" s="112">
        <f t="shared" si="24"/>
        <v>1.388626619996038</v>
      </c>
      <c r="L123" s="112">
        <f t="shared" si="24"/>
        <v>1.3469503200006403</v>
      </c>
      <c r="M123" s="112">
        <f t="shared" si="24"/>
        <v>2.3817299399993117</v>
      </c>
      <c r="N123" s="427">
        <f t="shared" si="24"/>
        <v>2.5170059399999509</v>
      </c>
      <c r="O123" s="112">
        <f t="shared" si="24"/>
        <v>2.3243778000013986</v>
      </c>
      <c r="P123" s="112">
        <f t="shared" si="24"/>
        <v>2.3932167000026401</v>
      </c>
      <c r="Q123" s="112">
        <f t="shared" si="24"/>
        <v>1.9749716999983755</v>
      </c>
      <c r="R123" s="112">
        <f t="shared" si="24"/>
        <v>2.3709685799977311</v>
      </c>
      <c r="S123" s="112">
        <f t="shared" si="24"/>
        <v>1.9458706800079983</v>
      </c>
      <c r="T123" s="112">
        <f t="shared" si="24"/>
        <v>1.9792413599906118</v>
      </c>
      <c r="U123" s="112">
        <f t="shared" si="24"/>
        <v>1.9450562999984289</v>
      </c>
      <c r="V123" s="427">
        <f t="shared" si="24"/>
        <v>1.6677240600009202</v>
      </c>
      <c r="W123" s="112">
        <f t="shared" si="24"/>
        <v>1.7170866000066971</v>
      </c>
      <c r="X123" s="112">
        <f t="shared" si="24"/>
        <v>1.4318706000034687</v>
      </c>
      <c r="Y123" s="112">
        <f t="shared" si="24"/>
        <v>1.6293406799990426</v>
      </c>
      <c r="Z123" s="112">
        <f t="shared" si="24"/>
        <v>1.6583132999973129</v>
      </c>
      <c r="AA123" s="112">
        <f t="shared" si="24"/>
        <v>1.4801015999987808</v>
      </c>
      <c r="AB123" s="112">
        <f t="shared" si="24"/>
        <v>0.94017642000572388</v>
      </c>
      <c r="AC123" s="112">
        <f t="shared" si="24"/>
        <v>39.934765500004787</v>
      </c>
    </row>
    <row r="124" spans="1:31" s="678" customFormat="1" ht="10.5" customHeight="1" thickBot="1" x14ac:dyDescent="0.25">
      <c r="A124" s="2748"/>
      <c r="B124" s="2749"/>
      <c r="C124" s="9" t="s">
        <v>487</v>
      </c>
      <c r="D124" s="9"/>
      <c r="E124" s="112">
        <f>E38+E42+E46+E50+E54+E58+E62+E66+E70+E74+E78+E82+E86+E90+E94+E98+E102+E106+E110+E114+E118</f>
        <v>0.41699999999966342</v>
      </c>
      <c r="F124" s="112">
        <f t="shared" si="24"/>
        <v>0.78060000000274665</v>
      </c>
      <c r="G124" s="112">
        <f t="shared" si="24"/>
        <v>0.62459999999674098</v>
      </c>
      <c r="H124" s="448">
        <f t="shared" si="24"/>
        <v>0.84059999999880419</v>
      </c>
      <c r="I124" s="112">
        <f t="shared" si="24"/>
        <v>0.62459999999867655</v>
      </c>
      <c r="J124" s="112">
        <f t="shared" si="24"/>
        <v>0.68460000000328591</v>
      </c>
      <c r="K124" s="112">
        <f t="shared" si="24"/>
        <v>0.77040000000162367</v>
      </c>
      <c r="L124" s="112">
        <f t="shared" si="24"/>
        <v>0.63839999999927111</v>
      </c>
      <c r="M124" s="112">
        <f t="shared" si="24"/>
        <v>1.3085999999988984</v>
      </c>
      <c r="N124" s="448">
        <f t="shared" si="24"/>
        <v>1.2348000000007886</v>
      </c>
      <c r="O124" s="112">
        <f t="shared" si="24"/>
        <v>1.2623999999987801</v>
      </c>
      <c r="P124" s="112">
        <f t="shared" si="24"/>
        <v>1.1231999999989852</v>
      </c>
      <c r="Q124" s="112">
        <f t="shared" si="24"/>
        <v>1.0626000000019189</v>
      </c>
      <c r="R124" s="112">
        <f t="shared" si="24"/>
        <v>1.174200000001369</v>
      </c>
      <c r="S124" s="112">
        <f t="shared" si="24"/>
        <v>1.0854000000013713</v>
      </c>
      <c r="T124" s="112">
        <f t="shared" si="24"/>
        <v>1.2341999999968549</v>
      </c>
      <c r="U124" s="112">
        <f t="shared" si="24"/>
        <v>0.95220000000001892</v>
      </c>
      <c r="V124" s="448">
        <f t="shared" si="24"/>
        <v>1.0056000000005638</v>
      </c>
      <c r="W124" s="112">
        <f t="shared" si="24"/>
        <v>0.66420000000111656</v>
      </c>
      <c r="X124" s="112">
        <f t="shared" si="24"/>
        <v>0.72419999999867457</v>
      </c>
      <c r="Y124" s="112">
        <f t="shared" si="24"/>
        <v>0.97260000000140401</v>
      </c>
      <c r="Z124" s="112">
        <f t="shared" si="24"/>
        <v>0.86640000000042783</v>
      </c>
      <c r="AA124" s="112">
        <f t="shared" si="24"/>
        <v>0.57659999999708311</v>
      </c>
      <c r="AB124" s="112">
        <f t="shared" si="24"/>
        <v>0.65199999999998748</v>
      </c>
      <c r="AC124" s="112">
        <f t="shared" si="24"/>
        <v>21.279999999999056</v>
      </c>
    </row>
    <row r="125" spans="1:31" s="678" customFormat="1" ht="10.5" customHeight="1" x14ac:dyDescent="0.2">
      <c r="A125" s="2750" t="s">
        <v>153</v>
      </c>
      <c r="B125" s="2751"/>
      <c r="C125" s="7" t="s">
        <v>486</v>
      </c>
      <c r="D125" s="7"/>
      <c r="E125" s="109">
        <f t="shared" ref="E125:AC126" si="25">E13+E17-E123</f>
        <v>0.40569488000169218</v>
      </c>
      <c r="F125" s="109">
        <f t="shared" si="25"/>
        <v>0.17189897999144188</v>
      </c>
      <c r="G125" s="109">
        <f t="shared" si="25"/>
        <v>-4.895736000073625E-2</v>
      </c>
      <c r="H125" s="427">
        <f t="shared" si="25"/>
        <v>4.6493879996109655E-2</v>
      </c>
      <c r="I125" s="109">
        <f t="shared" si="25"/>
        <v>-7.2878760001109377E-2</v>
      </c>
      <c r="J125" s="109">
        <f t="shared" si="25"/>
        <v>0.10361208000519539</v>
      </c>
      <c r="K125" s="109">
        <f t="shared" si="25"/>
        <v>-9.2626619993942505E-2</v>
      </c>
      <c r="L125" s="109">
        <f t="shared" si="25"/>
        <v>0.12504967998565153</v>
      </c>
      <c r="M125" s="109">
        <f t="shared" si="25"/>
        <v>4.2270060003394949E-2</v>
      </c>
      <c r="N125" s="427">
        <f t="shared" si="25"/>
        <v>-8.1005939994799547E-2</v>
      </c>
      <c r="O125" s="109">
        <f t="shared" si="25"/>
        <v>3.9622199999998386E-2</v>
      </c>
      <c r="P125" s="109">
        <f t="shared" si="25"/>
        <v>-1.3216700000893145E-2</v>
      </c>
      <c r="Q125" s="109">
        <f t="shared" si="25"/>
        <v>0.19702829999664773</v>
      </c>
      <c r="R125" s="109">
        <f t="shared" si="25"/>
        <v>-0.23496857998821419</v>
      </c>
      <c r="S125" s="109">
        <f t="shared" si="25"/>
        <v>9.4129319992874771E-2</v>
      </c>
      <c r="T125" s="109">
        <f t="shared" si="25"/>
        <v>7.5863999803771343E-4</v>
      </c>
      <c r="U125" s="109">
        <f t="shared" si="25"/>
        <v>-4.1056299974293164E-2</v>
      </c>
      <c r="V125" s="427">
        <f t="shared" si="25"/>
        <v>1.2275940003008801E-2</v>
      </c>
      <c r="W125" s="109">
        <f t="shared" si="25"/>
        <v>-0.16028660000905948</v>
      </c>
      <c r="X125" s="109">
        <f t="shared" si="25"/>
        <v>0.16412939999426124</v>
      </c>
      <c r="Y125" s="109">
        <f t="shared" si="25"/>
        <v>-3.3340680001312739E-2</v>
      </c>
      <c r="Z125" s="109">
        <f t="shared" si="25"/>
        <v>-0.23031329999015338</v>
      </c>
      <c r="AA125" s="109">
        <f t="shared" si="25"/>
        <v>-4.1016000036702138E-3</v>
      </c>
      <c r="AB125" s="109">
        <f t="shared" si="25"/>
        <v>8.7823579988339118E-2</v>
      </c>
      <c r="AC125" s="109">
        <f t="shared" si="25"/>
        <v>0.47803449999847913</v>
      </c>
    </row>
    <row r="126" spans="1:31" s="678" customFormat="1" ht="10.5" customHeight="1" thickBot="1" x14ac:dyDescent="0.25">
      <c r="A126" s="2748"/>
      <c r="B126" s="2749"/>
      <c r="C126" s="9" t="s">
        <v>487</v>
      </c>
      <c r="D126" s="9"/>
      <c r="E126" s="112">
        <f t="shared" si="25"/>
        <v>0.17100000000553162</v>
      </c>
      <c r="F126" s="112">
        <f t="shared" si="25"/>
        <v>-0.1806000000114778</v>
      </c>
      <c r="G126" s="112">
        <f t="shared" si="25"/>
        <v>4.7400000003739229E-2</v>
      </c>
      <c r="H126" s="448">
        <f t="shared" si="25"/>
        <v>-0.22859999999963365</v>
      </c>
      <c r="I126" s="112">
        <f t="shared" si="25"/>
        <v>-0.15659999999064389</v>
      </c>
      <c r="J126" s="112">
        <f t="shared" si="25"/>
        <v>-6.0000000581794666E-4</v>
      </c>
      <c r="K126" s="112">
        <f t="shared" si="25"/>
        <v>-3.8399999999833789E-2</v>
      </c>
      <c r="L126" s="112">
        <f t="shared" si="25"/>
        <v>-0.15840000000516463</v>
      </c>
      <c r="M126" s="112">
        <f t="shared" si="25"/>
        <v>-0.10859999999453285</v>
      </c>
      <c r="N126" s="448">
        <f t="shared" si="25"/>
        <v>-4.6799999998867747E-2</v>
      </c>
      <c r="O126" s="112">
        <f t="shared" si="25"/>
        <v>-1.4400000006463465E-2</v>
      </c>
      <c r="P126" s="112">
        <f t="shared" si="25"/>
        <v>6.4799999997478652E-2</v>
      </c>
      <c r="Q126" s="112">
        <f t="shared" si="25"/>
        <v>8.9400000009038694E-2</v>
      </c>
      <c r="R126" s="112">
        <f t="shared" si="25"/>
        <v>-0.19019999999735271</v>
      </c>
      <c r="S126" s="112">
        <f t="shared" si="25"/>
        <v>-0.2454000000103207</v>
      </c>
      <c r="T126" s="112">
        <f t="shared" si="25"/>
        <v>-0.20219999999397364</v>
      </c>
      <c r="U126" s="112">
        <f t="shared" si="25"/>
        <v>6.7800000000417637E-2</v>
      </c>
      <c r="V126" s="448">
        <f t="shared" si="25"/>
        <v>-0.42960000000327048</v>
      </c>
      <c r="W126" s="112">
        <f t="shared" si="25"/>
        <v>0.21180000000272514</v>
      </c>
      <c r="X126" s="112">
        <f t="shared" si="25"/>
        <v>0.16379999999669792</v>
      </c>
      <c r="Y126" s="112">
        <f t="shared" si="25"/>
        <v>-0.3245999999948993</v>
      </c>
      <c r="Z126" s="112">
        <f t="shared" si="25"/>
        <v>-0.42239999999728461</v>
      </c>
      <c r="AA126" s="112">
        <f t="shared" si="25"/>
        <v>-7.2600000009001131E-2</v>
      </c>
      <c r="AB126" s="112">
        <f t="shared" si="25"/>
        <v>-0.23199999999627674</v>
      </c>
      <c r="AC126" s="112">
        <f t="shared" si="25"/>
        <v>-2.2359999999991871</v>
      </c>
    </row>
    <row r="127" spans="1:31" s="13" customFormat="1" ht="14.25" customHeight="1" thickBot="1" x14ac:dyDescent="0.25">
      <c r="A127" s="23" t="s">
        <v>312</v>
      </c>
      <c r="B127" s="24"/>
      <c r="C127" s="25"/>
      <c r="D127" s="635"/>
      <c r="E127" s="26">
        <v>1</v>
      </c>
      <c r="F127" s="26">
        <v>2</v>
      </c>
      <c r="G127" s="26">
        <v>3</v>
      </c>
      <c r="H127" s="634">
        <v>4</v>
      </c>
      <c r="I127" s="26">
        <v>5</v>
      </c>
      <c r="J127" s="26">
        <v>6</v>
      </c>
      <c r="K127" s="26">
        <v>7</v>
      </c>
      <c r="L127" s="26">
        <v>8</v>
      </c>
      <c r="M127" s="26">
        <v>9</v>
      </c>
      <c r="N127" s="634">
        <v>10</v>
      </c>
      <c r="O127" s="26">
        <v>11</v>
      </c>
      <c r="P127" s="26">
        <v>12</v>
      </c>
      <c r="Q127" s="26">
        <v>13</v>
      </c>
      <c r="R127" s="26">
        <v>14</v>
      </c>
      <c r="S127" s="26">
        <v>15</v>
      </c>
      <c r="T127" s="26">
        <v>16</v>
      </c>
      <c r="U127" s="26">
        <v>17</v>
      </c>
      <c r="V127" s="634">
        <v>18</v>
      </c>
      <c r="W127" s="26">
        <v>19</v>
      </c>
      <c r="X127" s="26">
        <v>20</v>
      </c>
      <c r="Y127" s="26">
        <v>21</v>
      </c>
      <c r="Z127" s="26">
        <v>22</v>
      </c>
      <c r="AA127" s="26">
        <v>23</v>
      </c>
      <c r="AB127" s="26">
        <v>24</v>
      </c>
      <c r="AC127" s="27"/>
    </row>
    <row r="128" spans="1:31" s="32" customFormat="1" ht="14.25" customHeight="1" thickBot="1" x14ac:dyDescent="0.25">
      <c r="A128" s="441" t="s">
        <v>211</v>
      </c>
      <c r="B128" s="602"/>
      <c r="C128" s="442" t="s">
        <v>13</v>
      </c>
      <c r="D128" s="1250" t="s">
        <v>468</v>
      </c>
      <c r="E128" s="1883">
        <v>10.5</v>
      </c>
      <c r="F128" s="1884">
        <v>10.5</v>
      </c>
      <c r="G128" s="1884">
        <v>10.5</v>
      </c>
      <c r="H128" s="1884">
        <v>10.5</v>
      </c>
      <c r="I128" s="1884">
        <v>10.600000381469727</v>
      </c>
      <c r="J128" s="1884">
        <v>10.600000381469727</v>
      </c>
      <c r="K128" s="1884">
        <v>10.600000381469727</v>
      </c>
      <c r="L128" s="1884">
        <v>10.600000381469727</v>
      </c>
      <c r="M128" s="1884">
        <v>10.5</v>
      </c>
      <c r="N128" s="1884">
        <v>10.5</v>
      </c>
      <c r="O128" s="1884">
        <v>10.5</v>
      </c>
      <c r="P128" s="1884">
        <v>10.5</v>
      </c>
      <c r="Q128" s="1884">
        <v>10.5</v>
      </c>
      <c r="R128" s="1884">
        <v>10.5</v>
      </c>
      <c r="S128" s="1884">
        <v>10.5</v>
      </c>
      <c r="T128" s="1884">
        <v>10.399999618530273</v>
      </c>
      <c r="U128" s="1884">
        <v>10.5</v>
      </c>
      <c r="V128" s="1884">
        <v>10.5</v>
      </c>
      <c r="W128" s="1884">
        <v>10.600000381469727</v>
      </c>
      <c r="X128" s="1884">
        <v>10.5</v>
      </c>
      <c r="Y128" s="1884">
        <v>10.5</v>
      </c>
      <c r="Z128" s="1884">
        <v>10.600000381469727</v>
      </c>
      <c r="AA128" s="1884">
        <v>10.5</v>
      </c>
      <c r="AB128" s="1885">
        <v>10.399999618530273</v>
      </c>
      <c r="AC128" s="841"/>
    </row>
    <row r="129" spans="1:30" s="678" customFormat="1" ht="11.25" x14ac:dyDescent="0.2">
      <c r="A129" s="2728" t="s">
        <v>126</v>
      </c>
      <c r="B129" s="2722" t="s">
        <v>313</v>
      </c>
      <c r="C129" s="10" t="s">
        <v>486</v>
      </c>
      <c r="D129" s="1153" t="s">
        <v>509</v>
      </c>
      <c r="E129" s="109">
        <v>1.4000000000123691E-2</v>
      </c>
      <c r="F129" s="109">
        <v>2.5999999999839929E-2</v>
      </c>
      <c r="G129" s="109">
        <v>2.1999999999934516E-2</v>
      </c>
      <c r="H129" s="427">
        <v>2.6000000000294676E-2</v>
      </c>
      <c r="I129" s="109">
        <v>2.5999999999839929E-2</v>
      </c>
      <c r="J129" s="109">
        <v>2.1999999999934516E-2</v>
      </c>
      <c r="K129" s="109">
        <v>3.8000000000010914E-2</v>
      </c>
      <c r="L129" s="109">
        <v>4.1999999999916326E-2</v>
      </c>
      <c r="M129" s="109">
        <v>4.8000000000229193E-2</v>
      </c>
      <c r="N129" s="427">
        <v>4.7999999999774445E-2</v>
      </c>
      <c r="O129" s="109">
        <v>5.7999999999992724E-2</v>
      </c>
      <c r="P129" s="109">
        <v>6.8000000000211003E-2</v>
      </c>
      <c r="Q129" s="109">
        <v>3.6000000000058208E-2</v>
      </c>
      <c r="R129" s="109">
        <v>3.4000000000105501E-2</v>
      </c>
      <c r="S129" s="109">
        <v>4.5999999999821739E-2</v>
      </c>
      <c r="T129" s="109">
        <v>0.11999999999989086</v>
      </c>
      <c r="U129" s="109">
        <v>0.15799999999990177</v>
      </c>
      <c r="V129" s="427">
        <v>8.0000000000381988E-2</v>
      </c>
      <c r="W129" s="114">
        <v>9.9999999999909051E-2</v>
      </c>
      <c r="X129" s="114">
        <v>2.9999999999745341E-2</v>
      </c>
      <c r="Y129" s="114">
        <v>1.999999999998181E-2</v>
      </c>
      <c r="Z129" s="114">
        <v>3.2000000000152795E-2</v>
      </c>
      <c r="AA129" s="114">
        <v>2.5999999999839929E-2</v>
      </c>
      <c r="AB129" s="114">
        <v>8.0000000002655725E-3</v>
      </c>
      <c r="AC129" s="121">
        <f>SUM(E129:AB129)</f>
        <v>1.1280000000001564</v>
      </c>
    </row>
    <row r="130" spans="1:30" s="678" customFormat="1" ht="11.25" x14ac:dyDescent="0.2">
      <c r="A130" s="2729"/>
      <c r="B130" s="2723"/>
      <c r="C130" s="11" t="s">
        <v>487</v>
      </c>
      <c r="D130" s="1156" t="s">
        <v>509</v>
      </c>
      <c r="E130" s="110">
        <v>1.9999999999527063E-3</v>
      </c>
      <c r="F130" s="110">
        <v>3.9999999999054126E-3</v>
      </c>
      <c r="G130" s="110">
        <v>5.9999999998581188E-3</v>
      </c>
      <c r="H130" s="428">
        <v>3.9999999999054126E-3</v>
      </c>
      <c r="I130" s="110">
        <v>6.0000000003128662E-3</v>
      </c>
      <c r="J130" s="110">
        <v>5.9999999998581188E-3</v>
      </c>
      <c r="K130" s="110">
        <v>1.2000000000170985E-2</v>
      </c>
      <c r="L130" s="110">
        <v>1.8000000000029104E-2</v>
      </c>
      <c r="M130" s="110">
        <v>1.3999999999668944E-2</v>
      </c>
      <c r="N130" s="428">
        <v>1.4000000000123691E-2</v>
      </c>
      <c r="O130" s="110">
        <v>2.3999999999887223E-2</v>
      </c>
      <c r="P130" s="110">
        <v>3.0000000000200089E-2</v>
      </c>
      <c r="Q130" s="110">
        <v>1.4000000000123691E-2</v>
      </c>
      <c r="R130" s="110">
        <v>9.9999999997635314E-3</v>
      </c>
      <c r="S130" s="110">
        <v>1.999999999998181E-2</v>
      </c>
      <c r="T130" s="110">
        <v>9.2000000000098225E-2</v>
      </c>
      <c r="U130" s="110">
        <v>7.6000000000021828E-2</v>
      </c>
      <c r="V130" s="428">
        <v>5.999999999994543E-2</v>
      </c>
      <c r="W130" s="110">
        <v>2.7999999999792635E-2</v>
      </c>
      <c r="X130" s="110">
        <v>2.0000000000436557E-2</v>
      </c>
      <c r="Y130" s="110">
        <v>1.1999999999716238E-2</v>
      </c>
      <c r="Z130" s="110">
        <v>1.0000000000218279E-2</v>
      </c>
      <c r="AA130" s="110">
        <v>3.9999999999054126E-3</v>
      </c>
      <c r="AB130" s="110">
        <v>6.4000000000078217E-2</v>
      </c>
      <c r="AC130" s="117">
        <f>SUM(E130:AB130)</f>
        <v>0.54999999999995453</v>
      </c>
    </row>
    <row r="131" spans="1:30" s="678" customFormat="1" thickBot="1" x14ac:dyDescent="0.25">
      <c r="A131" s="2729"/>
      <c r="B131" s="2723"/>
      <c r="C131" s="11" t="s">
        <v>8</v>
      </c>
      <c r="D131" s="1156" t="s">
        <v>468</v>
      </c>
      <c r="E131" s="1880">
        <v>2</v>
      </c>
      <c r="F131" s="1881">
        <v>1</v>
      </c>
      <c r="G131" s="1881">
        <v>1</v>
      </c>
      <c r="H131" s="1881">
        <v>2</v>
      </c>
      <c r="I131" s="1881">
        <v>2</v>
      </c>
      <c r="J131" s="1881">
        <v>2</v>
      </c>
      <c r="K131" s="1881">
        <v>3</v>
      </c>
      <c r="L131" s="1881">
        <v>3</v>
      </c>
      <c r="M131" s="1881">
        <v>2</v>
      </c>
      <c r="N131" s="1881">
        <v>3</v>
      </c>
      <c r="O131" s="1881">
        <v>3</v>
      </c>
      <c r="P131" s="1881">
        <v>3</v>
      </c>
      <c r="Q131" s="1881">
        <v>3</v>
      </c>
      <c r="R131" s="1881">
        <v>2</v>
      </c>
      <c r="S131" s="1881">
        <v>3</v>
      </c>
      <c r="T131" s="1881">
        <v>14</v>
      </c>
      <c r="U131" s="1881">
        <v>13</v>
      </c>
      <c r="V131" s="1881">
        <v>3</v>
      </c>
      <c r="W131" s="1881">
        <v>2</v>
      </c>
      <c r="X131" s="1881">
        <v>3</v>
      </c>
      <c r="Y131" s="1881">
        <v>3</v>
      </c>
      <c r="Z131" s="1881">
        <v>2</v>
      </c>
      <c r="AA131" s="1881">
        <v>2</v>
      </c>
      <c r="AB131" s="1882">
        <v>2</v>
      </c>
      <c r="AC131" s="83"/>
    </row>
    <row r="132" spans="1:30" s="678" customFormat="1" ht="12" thickBot="1" x14ac:dyDescent="0.25">
      <c r="A132" s="2730"/>
      <c r="B132" s="2724"/>
      <c r="C132" s="46" t="s">
        <v>16</v>
      </c>
      <c r="D132" s="46"/>
      <c r="E132" s="183">
        <f t="shared" ref="E132:AC132" si="26">E130/E129</f>
        <v>0.14285714285250259</v>
      </c>
      <c r="F132" s="183">
        <f t="shared" si="26"/>
        <v>0.15384615384346303</v>
      </c>
      <c r="G132" s="183">
        <f t="shared" si="26"/>
        <v>0.27272727272163538</v>
      </c>
      <c r="H132" s="493">
        <f t="shared" si="26"/>
        <v>0.15384615384077222</v>
      </c>
      <c r="I132" s="183">
        <f t="shared" si="26"/>
        <v>0.23076923078268483</v>
      </c>
      <c r="J132" s="183">
        <f t="shared" si="26"/>
        <v>0.27272727272163538</v>
      </c>
      <c r="K132" s="183">
        <f t="shared" si="26"/>
        <v>0.31578947368861943</v>
      </c>
      <c r="L132" s="183">
        <f t="shared" si="26"/>
        <v>0.42857142857297531</v>
      </c>
      <c r="M132" s="183">
        <f t="shared" si="26"/>
        <v>0.29166666665837698</v>
      </c>
      <c r="N132" s="493">
        <f t="shared" si="26"/>
        <v>0.29166666667061414</v>
      </c>
      <c r="O132" s="183">
        <f t="shared" si="26"/>
        <v>0.41379310344638331</v>
      </c>
      <c r="P132" s="183">
        <f t="shared" si="26"/>
        <v>0.4411764705898088</v>
      </c>
      <c r="Q132" s="183">
        <f t="shared" si="26"/>
        <v>0.38888888889169598</v>
      </c>
      <c r="R132" s="183">
        <f t="shared" si="26"/>
        <v>0.29411764705095594</v>
      </c>
      <c r="S132" s="183">
        <f t="shared" si="26"/>
        <v>0.43478260869694163</v>
      </c>
      <c r="T132" s="183">
        <f t="shared" si="26"/>
        <v>0.76666666666818251</v>
      </c>
      <c r="U132" s="183">
        <f t="shared" si="26"/>
        <v>0.48101265822828526</v>
      </c>
      <c r="V132" s="493">
        <f t="shared" si="26"/>
        <v>0.74999999999573674</v>
      </c>
      <c r="W132" s="183">
        <f t="shared" si="26"/>
        <v>0.27999999999818104</v>
      </c>
      <c r="X132" s="183">
        <f t="shared" si="26"/>
        <v>0.66666666668687768</v>
      </c>
      <c r="Y132" s="183">
        <f t="shared" si="26"/>
        <v>0.59999999998635756</v>
      </c>
      <c r="Z132" s="183">
        <f t="shared" si="26"/>
        <v>0.31250000000532907</v>
      </c>
      <c r="AA132" s="183">
        <f t="shared" si="26"/>
        <v>0.15384615384346303</v>
      </c>
      <c r="AB132" s="183">
        <f t="shared" si="26"/>
        <v>7.9999999997442046</v>
      </c>
      <c r="AC132" s="184">
        <f t="shared" si="26"/>
        <v>0.48758865248216154</v>
      </c>
    </row>
    <row r="133" spans="1:30" s="678" customFormat="1" ht="11.25" x14ac:dyDescent="0.2">
      <c r="A133" s="2719" t="s">
        <v>314</v>
      </c>
      <c r="B133" s="2725" t="s">
        <v>315</v>
      </c>
      <c r="C133" s="10" t="s">
        <v>486</v>
      </c>
      <c r="D133" s="1153" t="s">
        <v>509</v>
      </c>
      <c r="E133" s="80">
        <v>1.999999999998181E-2</v>
      </c>
      <c r="F133" s="80">
        <v>4.0000000000077307E-2</v>
      </c>
      <c r="G133" s="80">
        <v>3.999999999996362E-2</v>
      </c>
      <c r="H133" s="426">
        <v>3.999999999996362E-2</v>
      </c>
      <c r="I133" s="80">
        <v>2.0000000000095497E-2</v>
      </c>
      <c r="J133" s="80">
        <v>3.999999999996362E-2</v>
      </c>
      <c r="K133" s="80">
        <v>5.999999999994543E-2</v>
      </c>
      <c r="L133" s="80">
        <v>6.0000000000059117E-2</v>
      </c>
      <c r="M133" s="80">
        <v>0.15999999999996817</v>
      </c>
      <c r="N133" s="426">
        <v>0.15999999999996817</v>
      </c>
      <c r="O133" s="80">
        <v>0.13999999999998636</v>
      </c>
      <c r="P133" s="80">
        <v>0.18000000000006366</v>
      </c>
      <c r="Q133" s="80">
        <v>8.0000000000040927E-2</v>
      </c>
      <c r="R133" s="80">
        <v>0.13999999999998636</v>
      </c>
      <c r="S133" s="80">
        <v>0.13999999999998636</v>
      </c>
      <c r="T133" s="80">
        <v>0.12000000000000455</v>
      </c>
      <c r="U133" s="80">
        <v>0.10000000000002274</v>
      </c>
      <c r="V133" s="426">
        <v>7.999999999992724E-2</v>
      </c>
      <c r="W133" s="80">
        <v>4.0000000000077307E-2</v>
      </c>
      <c r="X133" s="80">
        <v>5.999999999994543E-2</v>
      </c>
      <c r="Y133" s="80">
        <v>3.999999999996362E-2</v>
      </c>
      <c r="Z133" s="80">
        <v>4.0000000000077307E-2</v>
      </c>
      <c r="AA133" s="80">
        <v>3.999999999996362E-2</v>
      </c>
      <c r="AB133" s="80">
        <v>8.0000000000040927E-2</v>
      </c>
      <c r="AC133" s="121">
        <f>SUM(E133:AB133)</f>
        <v>1.9200000000000728</v>
      </c>
    </row>
    <row r="134" spans="1:30" s="678" customFormat="1" ht="11.25" x14ac:dyDescent="0.2">
      <c r="A134" s="2720"/>
      <c r="B134" s="2726"/>
      <c r="C134" s="11" t="s">
        <v>487</v>
      </c>
      <c r="D134" s="1156" t="s">
        <v>509</v>
      </c>
      <c r="E134" s="82">
        <v>1.999999999998181E-2</v>
      </c>
      <c r="F134" s="82">
        <v>4.0000000000020464E-2</v>
      </c>
      <c r="G134" s="82">
        <v>1.999999999998181E-2</v>
      </c>
      <c r="H134" s="430">
        <v>3.999999999996362E-2</v>
      </c>
      <c r="I134" s="82">
        <v>2.0000000000038654E-2</v>
      </c>
      <c r="J134" s="82">
        <v>3.999999999996362E-2</v>
      </c>
      <c r="K134" s="82">
        <v>4.0000000000020464E-2</v>
      </c>
      <c r="L134" s="82">
        <v>4.0000000000020464E-2</v>
      </c>
      <c r="M134" s="82">
        <v>7.9999999999984084E-2</v>
      </c>
      <c r="N134" s="430">
        <v>0.10000000000002274</v>
      </c>
      <c r="O134" s="82">
        <v>7.9999999999984084E-2</v>
      </c>
      <c r="P134" s="82">
        <v>7.9999999999984084E-2</v>
      </c>
      <c r="Q134" s="82">
        <v>4.0000000000020464E-2</v>
      </c>
      <c r="R134" s="82">
        <v>7.9999999999984084E-2</v>
      </c>
      <c r="S134" s="82">
        <v>7.9999999999984084E-2</v>
      </c>
      <c r="T134" s="82">
        <v>8.0000000000040927E-2</v>
      </c>
      <c r="U134" s="82">
        <v>3.999999999996362E-2</v>
      </c>
      <c r="V134" s="430">
        <v>4.0000000000020464E-2</v>
      </c>
      <c r="W134" s="82">
        <v>4.0000000000020464E-2</v>
      </c>
      <c r="X134" s="82">
        <v>3.999999999996362E-2</v>
      </c>
      <c r="Y134" s="82">
        <v>2.0000000000038654E-2</v>
      </c>
      <c r="Z134" s="82">
        <v>3.999999999996362E-2</v>
      </c>
      <c r="AA134" s="82">
        <v>4.0000000000020464E-2</v>
      </c>
      <c r="AB134" s="82">
        <v>4.0000000000020464E-2</v>
      </c>
      <c r="AC134" s="117">
        <f>SUM(E134:AB134)</f>
        <v>1.1800000000000068</v>
      </c>
    </row>
    <row r="135" spans="1:30" s="678" customFormat="1" ht="12" x14ac:dyDescent="0.2">
      <c r="A135" s="2720"/>
      <c r="B135" s="2726"/>
      <c r="C135" s="11" t="s">
        <v>8</v>
      </c>
      <c r="D135" s="1156" t="s">
        <v>468</v>
      </c>
      <c r="E135" s="1877">
        <v>2</v>
      </c>
      <c r="F135" s="1878">
        <v>2</v>
      </c>
      <c r="G135" s="1878">
        <v>2</v>
      </c>
      <c r="H135" s="1878">
        <v>2</v>
      </c>
      <c r="I135" s="1878">
        <v>3</v>
      </c>
      <c r="J135" s="1878">
        <v>2</v>
      </c>
      <c r="K135" s="1878">
        <v>3</v>
      </c>
      <c r="L135" s="1878">
        <v>8</v>
      </c>
      <c r="M135" s="1878">
        <v>8</v>
      </c>
      <c r="N135" s="1878">
        <v>11</v>
      </c>
      <c r="O135" s="1878">
        <v>9</v>
      </c>
      <c r="P135" s="1878">
        <v>7</v>
      </c>
      <c r="Q135" s="1878">
        <v>7</v>
      </c>
      <c r="R135" s="1878">
        <v>9</v>
      </c>
      <c r="S135" s="1878">
        <v>9</v>
      </c>
      <c r="T135" s="1878">
        <v>7</v>
      </c>
      <c r="U135" s="1878">
        <v>5</v>
      </c>
      <c r="V135" s="1878">
        <v>4</v>
      </c>
      <c r="W135" s="1878">
        <v>3</v>
      </c>
      <c r="X135" s="1878">
        <v>4</v>
      </c>
      <c r="Y135" s="1878">
        <v>3</v>
      </c>
      <c r="Z135" s="1878">
        <v>3</v>
      </c>
      <c r="AA135" s="1878">
        <v>2</v>
      </c>
      <c r="AB135" s="1879">
        <v>2</v>
      </c>
      <c r="AC135" s="83"/>
      <c r="AD135" s="78"/>
    </row>
    <row r="136" spans="1:30" s="678" customFormat="1" ht="12" thickBot="1" x14ac:dyDescent="0.25">
      <c r="A136" s="2753"/>
      <c r="B136" s="2754"/>
      <c r="C136" s="45" t="s">
        <v>16</v>
      </c>
      <c r="D136" s="45"/>
      <c r="E136" s="126">
        <f t="shared" ref="E136:AC136" si="27">E134/E133</f>
        <v>1</v>
      </c>
      <c r="F136" s="126">
        <f t="shared" si="27"/>
        <v>0.99999999999857891</v>
      </c>
      <c r="G136" s="126">
        <f t="shared" si="27"/>
        <v>0.5</v>
      </c>
      <c r="H136" s="450">
        <f t="shared" si="27"/>
        <v>1</v>
      </c>
      <c r="I136" s="126">
        <f t="shared" si="27"/>
        <v>0.99999999999715783</v>
      </c>
      <c r="J136" s="126">
        <f t="shared" si="27"/>
        <v>1</v>
      </c>
      <c r="K136" s="126">
        <f t="shared" si="27"/>
        <v>0.66666666666761409</v>
      </c>
      <c r="L136" s="126">
        <f t="shared" si="27"/>
        <v>0.66666666666635088</v>
      </c>
      <c r="M136" s="126">
        <f t="shared" si="27"/>
        <v>0.5</v>
      </c>
      <c r="N136" s="450">
        <f t="shared" si="27"/>
        <v>0.62500000000026645</v>
      </c>
      <c r="O136" s="126">
        <f t="shared" si="27"/>
        <v>0.57142857142851344</v>
      </c>
      <c r="P136" s="126">
        <f t="shared" si="27"/>
        <v>0.44444444444419884</v>
      </c>
      <c r="Q136" s="126">
        <f t="shared" si="27"/>
        <v>0.5</v>
      </c>
      <c r="R136" s="126">
        <f t="shared" si="27"/>
        <v>0.57142857142851344</v>
      </c>
      <c r="S136" s="126">
        <f t="shared" si="27"/>
        <v>0.57142857142851344</v>
      </c>
      <c r="T136" s="126">
        <f t="shared" si="27"/>
        <v>0.66666666666698249</v>
      </c>
      <c r="U136" s="126">
        <f t="shared" si="27"/>
        <v>0.39999999999954527</v>
      </c>
      <c r="V136" s="450">
        <f t="shared" si="27"/>
        <v>0.50000000000071054</v>
      </c>
      <c r="W136" s="126">
        <f t="shared" si="27"/>
        <v>0.99999999999857891</v>
      </c>
      <c r="X136" s="126">
        <f t="shared" si="27"/>
        <v>0.66666666666666663</v>
      </c>
      <c r="Y136" s="126">
        <f t="shared" si="27"/>
        <v>0.50000000000142109</v>
      </c>
      <c r="Z136" s="126">
        <f t="shared" si="27"/>
        <v>0.99999999999715783</v>
      </c>
      <c r="AA136" s="126">
        <f t="shared" si="27"/>
        <v>1.0000000000014211</v>
      </c>
      <c r="AB136" s="126">
        <f t="shared" si="27"/>
        <v>0.5</v>
      </c>
      <c r="AC136" s="122">
        <f t="shared" si="27"/>
        <v>0.61458333333331361</v>
      </c>
    </row>
    <row r="137" spans="1:30" s="678" customFormat="1" ht="11.25" x14ac:dyDescent="0.2">
      <c r="A137" s="2739" t="s">
        <v>316</v>
      </c>
      <c r="B137" s="2740" t="s">
        <v>636</v>
      </c>
      <c r="C137" s="63" t="s">
        <v>486</v>
      </c>
      <c r="D137" s="1201" t="s">
        <v>509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2">
        <v>0</v>
      </c>
      <c r="O137" s="112">
        <v>0</v>
      </c>
      <c r="P137" s="112">
        <v>0</v>
      </c>
      <c r="Q137" s="112">
        <v>0</v>
      </c>
      <c r="R137" s="112">
        <v>0</v>
      </c>
      <c r="S137" s="112">
        <v>0</v>
      </c>
      <c r="T137" s="112">
        <v>0</v>
      </c>
      <c r="U137" s="112">
        <v>0</v>
      </c>
      <c r="V137" s="112">
        <v>0</v>
      </c>
      <c r="W137" s="112">
        <v>0</v>
      </c>
      <c r="X137" s="112">
        <v>0</v>
      </c>
      <c r="Y137" s="112">
        <v>0</v>
      </c>
      <c r="Z137" s="112">
        <v>0</v>
      </c>
      <c r="AA137" s="112">
        <v>0</v>
      </c>
      <c r="AB137" s="112">
        <v>0</v>
      </c>
      <c r="AC137" s="124">
        <f>SUM(E137:AB137)</f>
        <v>0</v>
      </c>
      <c r="AD137" s="678" t="s">
        <v>474</v>
      </c>
    </row>
    <row r="138" spans="1:30" s="678" customFormat="1" ht="11.25" x14ac:dyDescent="0.2">
      <c r="A138" s="2729"/>
      <c r="B138" s="2726"/>
      <c r="C138" s="11" t="s">
        <v>487</v>
      </c>
      <c r="D138" s="1156" t="s">
        <v>509</v>
      </c>
      <c r="E138" s="82">
        <v>0</v>
      </c>
      <c r="F138" s="82">
        <v>0</v>
      </c>
      <c r="G138" s="82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82">
        <v>0</v>
      </c>
      <c r="N138" s="82">
        <v>0</v>
      </c>
      <c r="O138" s="82">
        <v>0</v>
      </c>
      <c r="P138" s="82">
        <v>0</v>
      </c>
      <c r="Q138" s="82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  <c r="W138" s="82">
        <v>0</v>
      </c>
      <c r="X138" s="82">
        <v>0</v>
      </c>
      <c r="Y138" s="82">
        <v>0</v>
      </c>
      <c r="Z138" s="82">
        <v>0</v>
      </c>
      <c r="AA138" s="82">
        <v>0</v>
      </c>
      <c r="AB138" s="82">
        <v>0</v>
      </c>
      <c r="AC138" s="124">
        <f>SUM(E138:AB138)</f>
        <v>0</v>
      </c>
      <c r="AD138" s="678" t="s">
        <v>474</v>
      </c>
    </row>
    <row r="139" spans="1:30" s="678" customFormat="1" ht="12" x14ac:dyDescent="0.2">
      <c r="A139" s="2729"/>
      <c r="B139" s="2726"/>
      <c r="C139" s="11" t="s">
        <v>8</v>
      </c>
      <c r="D139" s="1275" t="s">
        <v>468</v>
      </c>
      <c r="E139" s="1886">
        <v>0</v>
      </c>
      <c r="F139" s="1887">
        <v>0</v>
      </c>
      <c r="G139" s="1887">
        <v>0</v>
      </c>
      <c r="H139" s="1887">
        <v>0</v>
      </c>
      <c r="I139" s="1887">
        <v>0</v>
      </c>
      <c r="J139" s="1887">
        <v>0</v>
      </c>
      <c r="K139" s="1887">
        <v>0</v>
      </c>
      <c r="L139" s="1887">
        <v>0</v>
      </c>
      <c r="M139" s="1887">
        <v>0</v>
      </c>
      <c r="N139" s="1887">
        <v>0</v>
      </c>
      <c r="O139" s="1887">
        <v>0</v>
      </c>
      <c r="P139" s="1887">
        <v>0</v>
      </c>
      <c r="Q139" s="1887">
        <v>0</v>
      </c>
      <c r="R139" s="1887">
        <v>0</v>
      </c>
      <c r="S139" s="1887">
        <v>0</v>
      </c>
      <c r="T139" s="1887">
        <v>0</v>
      </c>
      <c r="U139" s="1887">
        <v>0</v>
      </c>
      <c r="V139" s="1887">
        <v>0</v>
      </c>
      <c r="W139" s="1887">
        <v>0</v>
      </c>
      <c r="X139" s="1887">
        <v>0</v>
      </c>
      <c r="Y139" s="1887">
        <v>0</v>
      </c>
      <c r="Z139" s="1887">
        <v>0</v>
      </c>
      <c r="AA139" s="1887">
        <v>0</v>
      </c>
      <c r="AB139" s="1888">
        <v>0</v>
      </c>
      <c r="AC139" s="83"/>
    </row>
    <row r="140" spans="1:30" s="678" customFormat="1" ht="12" thickBot="1" x14ac:dyDescent="0.25">
      <c r="A140" s="2730"/>
      <c r="B140" s="2727"/>
      <c r="C140" s="46" t="s">
        <v>16</v>
      </c>
      <c r="D140" s="46"/>
      <c r="E140" s="110" t="e">
        <f t="shared" ref="E140:AC140" si="28">E138/E137</f>
        <v>#DIV/0!</v>
      </c>
      <c r="F140" s="110" t="e">
        <f t="shared" si="28"/>
        <v>#DIV/0!</v>
      </c>
      <c r="G140" s="110" t="e">
        <f t="shared" si="28"/>
        <v>#DIV/0!</v>
      </c>
      <c r="H140" s="450" t="e">
        <f t="shared" si="28"/>
        <v>#DIV/0!</v>
      </c>
      <c r="I140" s="110" t="e">
        <f t="shared" si="28"/>
        <v>#DIV/0!</v>
      </c>
      <c r="J140" s="110" t="e">
        <f t="shared" si="28"/>
        <v>#DIV/0!</v>
      </c>
      <c r="K140" s="110" t="e">
        <f t="shared" si="28"/>
        <v>#DIV/0!</v>
      </c>
      <c r="L140" s="110" t="e">
        <f t="shared" si="28"/>
        <v>#DIV/0!</v>
      </c>
      <c r="M140" s="110" t="e">
        <f t="shared" si="28"/>
        <v>#DIV/0!</v>
      </c>
      <c r="N140" s="450" t="e">
        <f t="shared" si="28"/>
        <v>#DIV/0!</v>
      </c>
      <c r="O140" s="110" t="e">
        <f t="shared" si="28"/>
        <v>#DIV/0!</v>
      </c>
      <c r="P140" s="110" t="e">
        <f t="shared" si="28"/>
        <v>#DIV/0!</v>
      </c>
      <c r="Q140" s="110" t="e">
        <f t="shared" si="28"/>
        <v>#DIV/0!</v>
      </c>
      <c r="R140" s="110" t="e">
        <f t="shared" si="28"/>
        <v>#DIV/0!</v>
      </c>
      <c r="S140" s="110" t="e">
        <f t="shared" si="28"/>
        <v>#DIV/0!</v>
      </c>
      <c r="T140" s="110" t="e">
        <f t="shared" si="28"/>
        <v>#DIV/0!</v>
      </c>
      <c r="U140" s="110" t="e">
        <f t="shared" si="28"/>
        <v>#DIV/0!</v>
      </c>
      <c r="V140" s="450" t="e">
        <f t="shared" si="28"/>
        <v>#DIV/0!</v>
      </c>
      <c r="W140" s="110" t="e">
        <f t="shared" si="28"/>
        <v>#DIV/0!</v>
      </c>
      <c r="X140" s="110" t="e">
        <f t="shared" si="28"/>
        <v>#DIV/0!</v>
      </c>
      <c r="Y140" s="110" t="e">
        <f t="shared" si="28"/>
        <v>#DIV/0!</v>
      </c>
      <c r="Z140" s="110" t="e">
        <f t="shared" si="28"/>
        <v>#DIV/0!</v>
      </c>
      <c r="AA140" s="110" t="e">
        <f t="shared" si="28"/>
        <v>#DIV/0!</v>
      </c>
      <c r="AB140" s="110" t="e">
        <f t="shared" si="28"/>
        <v>#DIV/0!</v>
      </c>
      <c r="AC140" s="122" t="e">
        <f t="shared" si="28"/>
        <v>#DIV/0!</v>
      </c>
    </row>
    <row r="141" spans="1:30" s="678" customFormat="1" ht="11.25" x14ac:dyDescent="0.2">
      <c r="A141" s="2728" t="s">
        <v>317</v>
      </c>
      <c r="B141" s="2725" t="s">
        <v>318</v>
      </c>
      <c r="C141" s="10" t="s">
        <v>486</v>
      </c>
      <c r="D141" s="1153" t="s">
        <v>509</v>
      </c>
      <c r="E141" s="109">
        <v>1.999999999998181E-2</v>
      </c>
      <c r="F141" s="109">
        <v>1.0000000000218279E-2</v>
      </c>
      <c r="G141" s="109">
        <v>9.9999999997635314E-3</v>
      </c>
      <c r="H141" s="448">
        <v>2.0000000000436557E-2</v>
      </c>
      <c r="I141" s="109">
        <v>1.999999999998181E-2</v>
      </c>
      <c r="J141" s="109">
        <v>3.999999999996362E-2</v>
      </c>
      <c r="K141" s="109">
        <v>3.999999999996362E-2</v>
      </c>
      <c r="L141" s="109">
        <v>3.999999999996362E-2</v>
      </c>
      <c r="M141" s="109">
        <v>3.999999999996362E-2</v>
      </c>
      <c r="N141" s="448">
        <v>5.999999999994543E-2</v>
      </c>
      <c r="O141" s="109">
        <v>7.999999999992724E-2</v>
      </c>
      <c r="P141" s="109">
        <v>9.0000000000145519E-2</v>
      </c>
      <c r="Q141" s="109">
        <v>4.9999999999727152E-2</v>
      </c>
      <c r="R141" s="109">
        <v>1.8000000000029104E-2</v>
      </c>
      <c r="S141" s="109">
        <v>6.2000000000352884E-2</v>
      </c>
      <c r="T141" s="109">
        <v>1.999999999998181E-2</v>
      </c>
      <c r="U141" s="109">
        <v>9.6999999999752617E-2</v>
      </c>
      <c r="V141" s="448">
        <v>6.3000000000101863E-2</v>
      </c>
      <c r="W141" s="109">
        <v>0.11799999999993815</v>
      </c>
      <c r="X141" s="109">
        <v>9.2000000000098225E-2</v>
      </c>
      <c r="Y141" s="109">
        <v>2.9999999999745341E-2</v>
      </c>
      <c r="Z141" s="109">
        <v>0.125</v>
      </c>
      <c r="AA141" s="109">
        <v>5.5000000000291038E-2</v>
      </c>
      <c r="AB141" s="109">
        <v>5.999999999994543E-2</v>
      </c>
      <c r="AC141" s="124">
        <f>SUM(E141:AB141)</f>
        <v>1.2600000000002183</v>
      </c>
    </row>
    <row r="142" spans="1:30" s="678" customFormat="1" ht="11.25" x14ac:dyDescent="0.2">
      <c r="A142" s="2729"/>
      <c r="B142" s="2726"/>
      <c r="C142" s="11" t="s">
        <v>487</v>
      </c>
      <c r="D142" s="1156" t="s">
        <v>509</v>
      </c>
      <c r="E142" s="115">
        <v>9.9999999983992893E-3</v>
      </c>
      <c r="F142" s="115">
        <v>1.0000000002037268E-2</v>
      </c>
      <c r="G142" s="115">
        <v>2.0000000000436557E-2</v>
      </c>
      <c r="H142" s="428">
        <v>1.9999999996798579E-2</v>
      </c>
      <c r="I142" s="115">
        <v>2.0000000000436557E-2</v>
      </c>
      <c r="J142" s="115">
        <v>2.0000000000436557E-2</v>
      </c>
      <c r="K142" s="115">
        <v>2.0000000000436557E-2</v>
      </c>
      <c r="L142" s="115">
        <v>2.0000000000436557E-2</v>
      </c>
      <c r="M142" s="115">
        <v>4.0000000000873115E-2</v>
      </c>
      <c r="N142" s="428">
        <v>3.9999999997235136E-2</v>
      </c>
      <c r="O142" s="115">
        <v>0.1400000000030559</v>
      </c>
      <c r="P142" s="115">
        <v>0.13999999999941792</v>
      </c>
      <c r="Q142" s="115">
        <v>9.9999999998544808E-2</v>
      </c>
      <c r="R142" s="115">
        <v>8.000000000174623E-2</v>
      </c>
      <c r="S142" s="115">
        <v>9.9999999998544808E-2</v>
      </c>
      <c r="T142" s="115">
        <v>6.0000000001309672E-2</v>
      </c>
      <c r="U142" s="115">
        <v>7.9999999998108251E-2</v>
      </c>
      <c r="V142" s="428">
        <v>8.000000000174623E-2</v>
      </c>
      <c r="W142" s="115">
        <v>4.0000000000873115E-2</v>
      </c>
      <c r="X142" s="115">
        <v>5.9999999997671694E-2</v>
      </c>
      <c r="Y142" s="115">
        <v>6.0000000001309672E-2</v>
      </c>
      <c r="Z142" s="115">
        <v>4.0000000000873115E-2</v>
      </c>
      <c r="AA142" s="115">
        <v>1.9999999996798579E-2</v>
      </c>
      <c r="AB142" s="115">
        <v>2.0000000000436557E-2</v>
      </c>
      <c r="AC142" s="216">
        <f>SUM(E142:AB142)</f>
        <v>1.2399999999979627</v>
      </c>
    </row>
    <row r="143" spans="1:30" s="678" customFormat="1" ht="12" x14ac:dyDescent="0.2">
      <c r="A143" s="2729"/>
      <c r="B143" s="2726"/>
      <c r="C143" s="11" t="s">
        <v>8</v>
      </c>
      <c r="D143" s="1275" t="s">
        <v>468</v>
      </c>
      <c r="E143" s="1098">
        <v>0</v>
      </c>
      <c r="F143" s="1099">
        <v>0</v>
      </c>
      <c r="G143" s="1099">
        <v>0</v>
      </c>
      <c r="H143" s="1099">
        <v>0</v>
      </c>
      <c r="I143" s="1099">
        <v>0</v>
      </c>
      <c r="J143" s="1099">
        <v>0</v>
      </c>
      <c r="K143" s="1099">
        <v>10</v>
      </c>
      <c r="L143" s="1099">
        <v>10</v>
      </c>
      <c r="M143" s="1099">
        <v>0</v>
      </c>
      <c r="N143" s="1099">
        <v>10</v>
      </c>
      <c r="O143" s="1099">
        <v>10</v>
      </c>
      <c r="P143" s="1099">
        <v>0</v>
      </c>
      <c r="Q143" s="1099">
        <v>0</v>
      </c>
      <c r="R143" s="1099">
        <v>0</v>
      </c>
      <c r="S143" s="1099">
        <v>9</v>
      </c>
      <c r="T143" s="1099">
        <v>9</v>
      </c>
      <c r="U143" s="1099">
        <v>1</v>
      </c>
      <c r="V143" s="1099">
        <v>1</v>
      </c>
      <c r="W143" s="1099">
        <v>1</v>
      </c>
      <c r="X143" s="1099">
        <v>1</v>
      </c>
      <c r="Y143" s="1099">
        <v>0</v>
      </c>
      <c r="Z143" s="1099">
        <v>1</v>
      </c>
      <c r="AA143" s="1099">
        <v>1</v>
      </c>
      <c r="AB143" s="1100">
        <v>0</v>
      </c>
      <c r="AC143" s="83"/>
    </row>
    <row r="144" spans="1:30" s="678" customFormat="1" ht="12" thickBot="1" x14ac:dyDescent="0.25">
      <c r="A144" s="2730"/>
      <c r="B144" s="2727"/>
      <c r="C144" s="46" t="s">
        <v>16</v>
      </c>
      <c r="D144" s="46"/>
      <c r="E144" s="292">
        <f t="shared" ref="E144:AC144" si="29">E142/E141</f>
        <v>0.49999999992041921</v>
      </c>
      <c r="F144" s="292">
        <f t="shared" si="29"/>
        <v>1.0000000001818989</v>
      </c>
      <c r="G144" s="292">
        <f t="shared" si="29"/>
        <v>2.0000000000909495</v>
      </c>
      <c r="H144" s="474">
        <f t="shared" si="29"/>
        <v>0.99999999981810106</v>
      </c>
      <c r="I144" s="292">
        <f t="shared" si="29"/>
        <v>1.0000000000227374</v>
      </c>
      <c r="J144" s="292">
        <f t="shared" si="29"/>
        <v>0.50000000001136868</v>
      </c>
      <c r="K144" s="292">
        <f t="shared" si="29"/>
        <v>0.50000000001136868</v>
      </c>
      <c r="L144" s="292">
        <f t="shared" si="29"/>
        <v>0.50000000001136868</v>
      </c>
      <c r="M144" s="292">
        <f t="shared" si="29"/>
        <v>1.0000000000227374</v>
      </c>
      <c r="N144" s="474">
        <f t="shared" si="29"/>
        <v>0.66666666662119189</v>
      </c>
      <c r="O144" s="292">
        <f t="shared" si="29"/>
        <v>1.7500000000397904</v>
      </c>
      <c r="P144" s="292">
        <f t="shared" si="29"/>
        <v>1.555555555546573</v>
      </c>
      <c r="Q144" s="292">
        <f t="shared" si="29"/>
        <v>1.9999999999818101</v>
      </c>
      <c r="R144" s="292">
        <f t="shared" si="29"/>
        <v>4.4444444445342715</v>
      </c>
      <c r="S144" s="292">
        <f t="shared" si="29"/>
        <v>1.6129032257738007</v>
      </c>
      <c r="T144" s="292">
        <f t="shared" si="29"/>
        <v>3.0000000000682121</v>
      </c>
      <c r="U144" s="292">
        <f t="shared" si="29"/>
        <v>0.82474226802383788</v>
      </c>
      <c r="V144" s="474">
        <f t="shared" si="29"/>
        <v>1.2698412698669346</v>
      </c>
      <c r="W144" s="292">
        <f t="shared" si="29"/>
        <v>0.33898305085503455</v>
      </c>
      <c r="X144" s="292">
        <f t="shared" si="29"/>
        <v>0.65217391301747429</v>
      </c>
      <c r="Y144" s="292">
        <f t="shared" si="29"/>
        <v>2.0000000000606328</v>
      </c>
      <c r="Z144" s="292">
        <f t="shared" si="29"/>
        <v>0.32000000000698492</v>
      </c>
      <c r="AA144" s="292">
        <f t="shared" si="29"/>
        <v>0.36363636357623175</v>
      </c>
      <c r="AB144" s="292">
        <f t="shared" si="29"/>
        <v>0.33333333334091247</v>
      </c>
      <c r="AC144" s="184">
        <f t="shared" si="29"/>
        <v>0.98412698412519672</v>
      </c>
    </row>
    <row r="145" spans="1:30" s="678" customFormat="1" ht="11.25" x14ac:dyDescent="0.2">
      <c r="A145" s="2719" t="s">
        <v>319</v>
      </c>
      <c r="B145" s="2722" t="s">
        <v>638</v>
      </c>
      <c r="C145" s="10" t="s">
        <v>486</v>
      </c>
      <c r="D145" s="1153" t="s">
        <v>509</v>
      </c>
      <c r="E145" s="109">
        <v>0</v>
      </c>
      <c r="F145" s="109">
        <v>0</v>
      </c>
      <c r="G145" s="109">
        <v>0</v>
      </c>
      <c r="H145" s="427">
        <v>0</v>
      </c>
      <c r="I145" s="109">
        <v>0</v>
      </c>
      <c r="J145" s="109">
        <v>0</v>
      </c>
      <c r="K145" s="109">
        <v>0</v>
      </c>
      <c r="L145" s="109">
        <v>0</v>
      </c>
      <c r="M145" s="109">
        <v>0</v>
      </c>
      <c r="N145" s="427">
        <v>0</v>
      </c>
      <c r="O145" s="109">
        <v>0</v>
      </c>
      <c r="P145" s="109">
        <v>0</v>
      </c>
      <c r="Q145" s="109">
        <v>0</v>
      </c>
      <c r="R145" s="109">
        <v>0</v>
      </c>
      <c r="S145" s="109">
        <v>0</v>
      </c>
      <c r="T145" s="109">
        <v>0</v>
      </c>
      <c r="U145" s="109">
        <v>0</v>
      </c>
      <c r="V145" s="427">
        <v>0</v>
      </c>
      <c r="W145" s="109">
        <v>0</v>
      </c>
      <c r="X145" s="109">
        <v>0</v>
      </c>
      <c r="Y145" s="109">
        <v>0</v>
      </c>
      <c r="Z145" s="109">
        <v>0</v>
      </c>
      <c r="AA145" s="109">
        <v>0</v>
      </c>
      <c r="AB145" s="109">
        <v>0</v>
      </c>
      <c r="AC145" s="121">
        <f>SUM(E145:AB145)</f>
        <v>0</v>
      </c>
      <c r="AD145" s="678" t="s">
        <v>474</v>
      </c>
    </row>
    <row r="146" spans="1:30" s="678" customFormat="1" ht="11.25" x14ac:dyDescent="0.2">
      <c r="A146" s="2720"/>
      <c r="B146" s="2726"/>
      <c r="C146" s="11" t="s">
        <v>487</v>
      </c>
      <c r="D146" s="1156" t="s">
        <v>509</v>
      </c>
      <c r="E146" s="110">
        <v>0</v>
      </c>
      <c r="F146" s="110">
        <v>0</v>
      </c>
      <c r="G146" s="110">
        <v>0</v>
      </c>
      <c r="H146" s="428">
        <v>0</v>
      </c>
      <c r="I146" s="110">
        <v>0</v>
      </c>
      <c r="J146" s="110">
        <v>0</v>
      </c>
      <c r="K146" s="110">
        <v>0</v>
      </c>
      <c r="L146" s="110">
        <v>0</v>
      </c>
      <c r="M146" s="110">
        <v>0</v>
      </c>
      <c r="N146" s="428">
        <v>0</v>
      </c>
      <c r="O146" s="110">
        <v>0</v>
      </c>
      <c r="P146" s="110">
        <v>0</v>
      </c>
      <c r="Q146" s="110">
        <v>0</v>
      </c>
      <c r="R146" s="110">
        <v>0</v>
      </c>
      <c r="S146" s="110">
        <v>0</v>
      </c>
      <c r="T146" s="110">
        <v>0</v>
      </c>
      <c r="U146" s="110">
        <v>0</v>
      </c>
      <c r="V146" s="428">
        <v>0</v>
      </c>
      <c r="W146" s="110">
        <v>0</v>
      </c>
      <c r="X146" s="110">
        <v>0</v>
      </c>
      <c r="Y146" s="110">
        <v>0</v>
      </c>
      <c r="Z146" s="110">
        <v>0</v>
      </c>
      <c r="AA146" s="110">
        <v>0</v>
      </c>
      <c r="AB146" s="110">
        <v>0</v>
      </c>
      <c r="AC146" s="117">
        <f>SUM(E146:AB146)</f>
        <v>0</v>
      </c>
      <c r="AD146" s="678" t="s">
        <v>474</v>
      </c>
    </row>
    <row r="147" spans="1:30" s="678" customFormat="1" ht="12" x14ac:dyDescent="0.2">
      <c r="A147" s="2720"/>
      <c r="B147" s="2726"/>
      <c r="C147" s="11" t="s">
        <v>8</v>
      </c>
      <c r="D147" s="1156" t="s">
        <v>468</v>
      </c>
      <c r="E147" s="783">
        <v>0</v>
      </c>
      <c r="F147" s="783">
        <v>0</v>
      </c>
      <c r="G147" s="783">
        <v>0</v>
      </c>
      <c r="H147" s="830">
        <v>0</v>
      </c>
      <c r="I147" s="783">
        <v>0</v>
      </c>
      <c r="J147" s="783">
        <v>0</v>
      </c>
      <c r="K147" s="783">
        <v>0</v>
      </c>
      <c r="L147" s="783">
        <v>0</v>
      </c>
      <c r="M147" s="783">
        <v>0</v>
      </c>
      <c r="N147" s="830">
        <v>0</v>
      </c>
      <c r="O147" s="783">
        <v>0</v>
      </c>
      <c r="P147" s="783">
        <v>0</v>
      </c>
      <c r="Q147" s="783">
        <v>0</v>
      </c>
      <c r="R147" s="783">
        <v>0</v>
      </c>
      <c r="S147" s="783">
        <v>0</v>
      </c>
      <c r="T147" s="783">
        <v>0</v>
      </c>
      <c r="U147" s="783">
        <v>0</v>
      </c>
      <c r="V147" s="830">
        <v>0</v>
      </c>
      <c r="W147" s="783">
        <v>0</v>
      </c>
      <c r="X147" s="783">
        <v>0</v>
      </c>
      <c r="Y147" s="783">
        <v>0</v>
      </c>
      <c r="Z147" s="783">
        <v>0</v>
      </c>
      <c r="AA147" s="783">
        <v>0</v>
      </c>
      <c r="AB147" s="783">
        <v>0</v>
      </c>
      <c r="AC147" s="83"/>
    </row>
    <row r="148" spans="1:30" s="678" customFormat="1" ht="12" thickBot="1" x14ac:dyDescent="0.25">
      <c r="A148" s="2753"/>
      <c r="B148" s="2754"/>
      <c r="C148" s="45" t="s">
        <v>16</v>
      </c>
      <c r="D148" s="45"/>
      <c r="E148" s="126" t="e">
        <f t="shared" ref="E148:AC148" si="30">E146/E145</f>
        <v>#DIV/0!</v>
      </c>
      <c r="F148" s="126" t="e">
        <f t="shared" si="30"/>
        <v>#DIV/0!</v>
      </c>
      <c r="G148" s="126" t="e">
        <f t="shared" si="30"/>
        <v>#DIV/0!</v>
      </c>
      <c r="H148" s="450" t="e">
        <f t="shared" si="30"/>
        <v>#DIV/0!</v>
      </c>
      <c r="I148" s="126" t="e">
        <f t="shared" si="30"/>
        <v>#DIV/0!</v>
      </c>
      <c r="J148" s="126" t="e">
        <f t="shared" si="30"/>
        <v>#DIV/0!</v>
      </c>
      <c r="K148" s="126" t="e">
        <f t="shared" si="30"/>
        <v>#DIV/0!</v>
      </c>
      <c r="L148" s="126" t="e">
        <f t="shared" si="30"/>
        <v>#DIV/0!</v>
      </c>
      <c r="M148" s="126" t="e">
        <f t="shared" si="30"/>
        <v>#DIV/0!</v>
      </c>
      <c r="N148" s="450" t="e">
        <f t="shared" si="30"/>
        <v>#DIV/0!</v>
      </c>
      <c r="O148" s="126" t="e">
        <f t="shared" si="30"/>
        <v>#DIV/0!</v>
      </c>
      <c r="P148" s="126" t="e">
        <f t="shared" si="30"/>
        <v>#DIV/0!</v>
      </c>
      <c r="Q148" s="126" t="e">
        <f t="shared" si="30"/>
        <v>#DIV/0!</v>
      </c>
      <c r="R148" s="126" t="e">
        <f t="shared" si="30"/>
        <v>#DIV/0!</v>
      </c>
      <c r="S148" s="126" t="e">
        <f t="shared" si="30"/>
        <v>#DIV/0!</v>
      </c>
      <c r="T148" s="126" t="e">
        <f t="shared" si="30"/>
        <v>#DIV/0!</v>
      </c>
      <c r="U148" s="126" t="e">
        <f t="shared" si="30"/>
        <v>#DIV/0!</v>
      </c>
      <c r="V148" s="450" t="e">
        <f t="shared" si="30"/>
        <v>#DIV/0!</v>
      </c>
      <c r="W148" s="126" t="e">
        <f t="shared" si="30"/>
        <v>#DIV/0!</v>
      </c>
      <c r="X148" s="126" t="e">
        <f t="shared" si="30"/>
        <v>#DIV/0!</v>
      </c>
      <c r="Y148" s="126" t="e">
        <f t="shared" si="30"/>
        <v>#DIV/0!</v>
      </c>
      <c r="Z148" s="126" t="e">
        <f t="shared" si="30"/>
        <v>#DIV/0!</v>
      </c>
      <c r="AA148" s="126" t="e">
        <f t="shared" si="30"/>
        <v>#DIV/0!</v>
      </c>
      <c r="AB148" s="126" t="e">
        <f t="shared" si="30"/>
        <v>#DIV/0!</v>
      </c>
      <c r="AC148" s="122" t="e">
        <f t="shared" si="30"/>
        <v>#DIV/0!</v>
      </c>
    </row>
    <row r="149" spans="1:30" s="678" customFormat="1" ht="11.25" x14ac:dyDescent="0.2">
      <c r="A149" s="2739" t="s">
        <v>320</v>
      </c>
      <c r="B149" s="2740" t="s">
        <v>31</v>
      </c>
      <c r="C149" s="63" t="s">
        <v>486</v>
      </c>
      <c r="D149" s="63"/>
      <c r="E149" s="86"/>
      <c r="F149" s="86"/>
      <c r="G149" s="86"/>
      <c r="H149" s="448"/>
      <c r="I149" s="86"/>
      <c r="J149" s="86"/>
      <c r="K149" s="86"/>
      <c r="L149" s="86"/>
      <c r="M149" s="86"/>
      <c r="N149" s="448"/>
      <c r="O149" s="86"/>
      <c r="P149" s="86"/>
      <c r="Q149" s="86"/>
      <c r="R149" s="86"/>
      <c r="S149" s="86"/>
      <c r="T149" s="86"/>
      <c r="U149" s="86"/>
      <c r="V149" s="448"/>
      <c r="W149" s="86"/>
      <c r="X149" s="86"/>
      <c r="Y149" s="86"/>
      <c r="Z149" s="86"/>
      <c r="AA149" s="86"/>
      <c r="AB149" s="86"/>
      <c r="AC149" s="87"/>
    </row>
    <row r="150" spans="1:30" s="678" customFormat="1" ht="11.25" x14ac:dyDescent="0.2">
      <c r="A150" s="2729"/>
      <c r="B150" s="2726"/>
      <c r="C150" s="11" t="s">
        <v>487</v>
      </c>
      <c r="D150" s="11"/>
      <c r="E150" s="82"/>
      <c r="F150" s="82"/>
      <c r="G150" s="82"/>
      <c r="H150" s="430"/>
      <c r="I150" s="82"/>
      <c r="J150" s="82"/>
      <c r="K150" s="82"/>
      <c r="L150" s="82"/>
      <c r="M150" s="82"/>
      <c r="N150" s="430"/>
      <c r="O150" s="82"/>
      <c r="P150" s="82"/>
      <c r="Q150" s="82"/>
      <c r="R150" s="82"/>
      <c r="S150" s="82"/>
      <c r="T150" s="82"/>
      <c r="U150" s="82"/>
      <c r="V150" s="430"/>
      <c r="W150" s="82"/>
      <c r="X150" s="82"/>
      <c r="Y150" s="82"/>
      <c r="Z150" s="82"/>
      <c r="AA150" s="82"/>
      <c r="AB150" s="82"/>
      <c r="AC150" s="83"/>
    </row>
    <row r="151" spans="1:30" s="678" customFormat="1" ht="11.25" x14ac:dyDescent="0.2">
      <c r="A151" s="2729"/>
      <c r="B151" s="2726"/>
      <c r="C151" s="11" t="s">
        <v>8</v>
      </c>
      <c r="D151" s="11"/>
      <c r="E151" s="82"/>
      <c r="F151" s="82"/>
      <c r="G151" s="82"/>
      <c r="H151" s="429"/>
      <c r="I151" s="82"/>
      <c r="J151" s="82"/>
      <c r="K151" s="82"/>
      <c r="L151" s="82"/>
      <c r="M151" s="82"/>
      <c r="N151" s="429"/>
      <c r="O151" s="82"/>
      <c r="P151" s="82"/>
      <c r="Q151" s="82"/>
      <c r="R151" s="82"/>
      <c r="S151" s="82"/>
      <c r="T151" s="82"/>
      <c r="U151" s="82"/>
      <c r="V151" s="429"/>
      <c r="W151" s="82"/>
      <c r="X151" s="82"/>
      <c r="Y151" s="82"/>
      <c r="Z151" s="82"/>
      <c r="AA151" s="82"/>
      <c r="AB151" s="82"/>
      <c r="AC151" s="83"/>
    </row>
    <row r="152" spans="1:30" s="678" customFormat="1" ht="12" thickBot="1" x14ac:dyDescent="0.25">
      <c r="A152" s="2741"/>
      <c r="B152" s="2754"/>
      <c r="C152" s="45" t="s">
        <v>16</v>
      </c>
      <c r="D152" s="45"/>
      <c r="E152" s="84"/>
      <c r="F152" s="84"/>
      <c r="G152" s="84"/>
      <c r="H152" s="450"/>
      <c r="I152" s="84"/>
      <c r="J152" s="84"/>
      <c r="K152" s="84"/>
      <c r="L152" s="84"/>
      <c r="M152" s="84"/>
      <c r="N152" s="450"/>
      <c r="O152" s="84"/>
      <c r="P152" s="84"/>
      <c r="Q152" s="84"/>
      <c r="R152" s="84"/>
      <c r="S152" s="84"/>
      <c r="T152" s="84"/>
      <c r="U152" s="84"/>
      <c r="V152" s="450"/>
      <c r="W152" s="84"/>
      <c r="X152" s="84"/>
      <c r="Y152" s="84"/>
      <c r="Z152" s="84"/>
      <c r="AA152" s="84"/>
      <c r="AB152" s="84"/>
      <c r="AC152" s="85"/>
    </row>
    <row r="153" spans="1:30" s="678" customFormat="1" ht="10.5" customHeight="1" x14ac:dyDescent="0.2">
      <c r="A153" s="2746" t="s">
        <v>154</v>
      </c>
      <c r="B153" s="2747"/>
      <c r="C153" s="12" t="s">
        <v>486</v>
      </c>
      <c r="D153" s="12"/>
      <c r="E153" s="112">
        <f>E129+E133+E137+E141+E145+E149</f>
        <v>5.4000000000087311E-2</v>
      </c>
      <c r="F153" s="112">
        <f t="shared" ref="F153:AC154" si="31">F129+F133+F137+F141+F145+F149</f>
        <v>7.6000000000135515E-2</v>
      </c>
      <c r="G153" s="112">
        <f t="shared" si="31"/>
        <v>7.1999999999661668E-2</v>
      </c>
      <c r="H153" s="448">
        <f t="shared" si="31"/>
        <v>8.6000000000694854E-2</v>
      </c>
      <c r="I153" s="112">
        <f t="shared" si="31"/>
        <v>6.5999999999917236E-2</v>
      </c>
      <c r="J153" s="112">
        <f t="shared" si="31"/>
        <v>0.10199999999986176</v>
      </c>
      <c r="K153" s="112">
        <f t="shared" si="31"/>
        <v>0.13799999999991996</v>
      </c>
      <c r="L153" s="112">
        <f t="shared" si="31"/>
        <v>0.14199999999993906</v>
      </c>
      <c r="M153" s="112">
        <f t="shared" si="31"/>
        <v>0.24800000000016098</v>
      </c>
      <c r="N153" s="448">
        <f t="shared" si="31"/>
        <v>0.26799999999968804</v>
      </c>
      <c r="O153" s="112">
        <f t="shared" si="31"/>
        <v>0.27799999999990632</v>
      </c>
      <c r="P153" s="112">
        <f t="shared" si="31"/>
        <v>0.33800000000042019</v>
      </c>
      <c r="Q153" s="112">
        <f t="shared" si="31"/>
        <v>0.16599999999982629</v>
      </c>
      <c r="R153" s="112">
        <f t="shared" si="31"/>
        <v>0.19200000000012096</v>
      </c>
      <c r="S153" s="112">
        <f t="shared" si="31"/>
        <v>0.24800000000016098</v>
      </c>
      <c r="T153" s="112">
        <f t="shared" si="31"/>
        <v>0.25999999999987722</v>
      </c>
      <c r="U153" s="112">
        <f t="shared" si="31"/>
        <v>0.35499999999967713</v>
      </c>
      <c r="V153" s="448">
        <f t="shared" si="31"/>
        <v>0.22300000000041109</v>
      </c>
      <c r="W153" s="112">
        <f t="shared" si="31"/>
        <v>0.25799999999992451</v>
      </c>
      <c r="X153" s="112">
        <f t="shared" si="31"/>
        <v>0.181999999999789</v>
      </c>
      <c r="Y153" s="112">
        <f t="shared" si="31"/>
        <v>8.9999999999690772E-2</v>
      </c>
      <c r="Z153" s="112">
        <f t="shared" si="31"/>
        <v>0.1970000000002301</v>
      </c>
      <c r="AA153" s="112">
        <f t="shared" si="31"/>
        <v>0.12100000000009459</v>
      </c>
      <c r="AB153" s="112">
        <f t="shared" si="31"/>
        <v>0.14800000000025193</v>
      </c>
      <c r="AC153" s="112">
        <f t="shared" si="31"/>
        <v>4.3080000000004475</v>
      </c>
    </row>
    <row r="154" spans="1:30" s="678" customFormat="1" ht="10.5" customHeight="1" thickBot="1" x14ac:dyDescent="0.25">
      <c r="A154" s="2748"/>
      <c r="B154" s="2749"/>
      <c r="C154" s="9" t="s">
        <v>487</v>
      </c>
      <c r="D154" s="9"/>
      <c r="E154" s="112">
        <f>E130+E134+E138+E142+E146+E150</f>
        <v>3.1999999998333806E-2</v>
      </c>
      <c r="F154" s="112">
        <f t="shared" si="31"/>
        <v>5.4000000001963144E-2</v>
      </c>
      <c r="G154" s="112">
        <f t="shared" si="31"/>
        <v>4.6000000000276486E-2</v>
      </c>
      <c r="H154" s="448">
        <f t="shared" si="31"/>
        <v>6.3999999996667611E-2</v>
      </c>
      <c r="I154" s="112">
        <f t="shared" si="31"/>
        <v>4.6000000000788077E-2</v>
      </c>
      <c r="J154" s="112">
        <f t="shared" si="31"/>
        <v>6.6000000000258296E-2</v>
      </c>
      <c r="K154" s="112">
        <f t="shared" si="31"/>
        <v>7.2000000000628006E-2</v>
      </c>
      <c r="L154" s="112">
        <f t="shared" si="31"/>
        <v>7.8000000000486125E-2</v>
      </c>
      <c r="M154" s="112">
        <f t="shared" si="31"/>
        <v>0.13400000000052614</v>
      </c>
      <c r="N154" s="448">
        <f t="shared" si="31"/>
        <v>0.15399999999738156</v>
      </c>
      <c r="O154" s="112">
        <f t="shared" si="31"/>
        <v>0.24400000000292721</v>
      </c>
      <c r="P154" s="112">
        <f t="shared" si="31"/>
        <v>0.2499999999996021</v>
      </c>
      <c r="Q154" s="112">
        <f t="shared" si="31"/>
        <v>0.15399999999868896</v>
      </c>
      <c r="R154" s="112">
        <f t="shared" si="31"/>
        <v>0.17000000000149385</v>
      </c>
      <c r="S154" s="112">
        <f t="shared" si="31"/>
        <v>0.1999999999985107</v>
      </c>
      <c r="T154" s="112">
        <f t="shared" si="31"/>
        <v>0.23200000000144883</v>
      </c>
      <c r="U154" s="112">
        <f t="shared" si="31"/>
        <v>0.1959999999980937</v>
      </c>
      <c r="V154" s="448">
        <f t="shared" si="31"/>
        <v>0.18000000000171212</v>
      </c>
      <c r="W154" s="112">
        <f t="shared" si="31"/>
        <v>0.10800000000068621</v>
      </c>
      <c r="X154" s="112">
        <f t="shared" si="31"/>
        <v>0.11999999999807187</v>
      </c>
      <c r="Y154" s="112">
        <f t="shared" si="31"/>
        <v>9.2000000001064564E-2</v>
      </c>
      <c r="Z154" s="112">
        <f t="shared" si="31"/>
        <v>9.0000000001055014E-2</v>
      </c>
      <c r="AA154" s="112">
        <f t="shared" si="31"/>
        <v>6.3999999996724455E-2</v>
      </c>
      <c r="AB154" s="112">
        <f t="shared" si="31"/>
        <v>0.12400000000053524</v>
      </c>
      <c r="AC154" s="112">
        <f t="shared" si="31"/>
        <v>2.9699999999979241</v>
      </c>
    </row>
    <row r="155" spans="1:30" s="678" customFormat="1" ht="10.5" customHeight="1" x14ac:dyDescent="0.2">
      <c r="A155" s="2750" t="s">
        <v>155</v>
      </c>
      <c r="B155" s="2751"/>
      <c r="C155" s="7" t="s">
        <v>486</v>
      </c>
      <c r="D155" s="7"/>
      <c r="E155" s="109">
        <f t="shared" ref="E155:AC156" si="32">E21+E26-E153</f>
        <v>-5.4000000000087311E-2</v>
      </c>
      <c r="F155" s="109">
        <f t="shared" si="32"/>
        <v>-7.6000000000135515E-2</v>
      </c>
      <c r="G155" s="109">
        <f t="shared" si="32"/>
        <v>-7.1999999999661668E-2</v>
      </c>
      <c r="H155" s="427">
        <f t="shared" si="32"/>
        <v>-8.6000000000694854E-2</v>
      </c>
      <c r="I155" s="109">
        <f t="shared" si="32"/>
        <v>-6.5999999999917236E-2</v>
      </c>
      <c r="J155" s="109">
        <f t="shared" si="32"/>
        <v>-0.10199999999986176</v>
      </c>
      <c r="K155" s="109">
        <f t="shared" si="32"/>
        <v>4.3546206533512044E-2</v>
      </c>
      <c r="L155" s="109">
        <f t="shared" si="32"/>
        <v>0.18808401187902823</v>
      </c>
      <c r="M155" s="109">
        <f t="shared" si="32"/>
        <v>-8.4515000000160961E-2</v>
      </c>
      <c r="N155" s="427">
        <f t="shared" si="32"/>
        <v>0.12436400000031195</v>
      </c>
      <c r="O155" s="109">
        <f t="shared" si="32"/>
        <v>4.8970000000093716E-2</v>
      </c>
      <c r="P155" s="109">
        <f t="shared" si="32"/>
        <v>-6.0075500000420168E-2</v>
      </c>
      <c r="Q155" s="109">
        <f t="shared" si="32"/>
        <v>0.11192450000017373</v>
      </c>
      <c r="R155" s="109">
        <f t="shared" si="32"/>
        <v>-1.2166500000120956E-2</v>
      </c>
      <c r="S155" s="109">
        <f t="shared" si="32"/>
        <v>9.531849999983899E-2</v>
      </c>
      <c r="T155" s="109">
        <f t="shared" si="32"/>
        <v>0.22578398218167189</v>
      </c>
      <c r="U155" s="109">
        <f t="shared" si="32"/>
        <v>8.6409500000322825E-2</v>
      </c>
      <c r="V155" s="427">
        <f t="shared" si="32"/>
        <v>5.4924499999588927E-2</v>
      </c>
      <c r="W155" s="109">
        <f t="shared" si="32"/>
        <v>-0.25799999999992451</v>
      </c>
      <c r="X155" s="109">
        <f t="shared" si="32"/>
        <v>4.687900000021103E-2</v>
      </c>
      <c r="Y155" s="109">
        <f t="shared" si="32"/>
        <v>8.9833500000309235E-2</v>
      </c>
      <c r="Z155" s="109">
        <f t="shared" si="32"/>
        <v>-0.1970000000002301</v>
      </c>
      <c r="AA155" s="109">
        <f t="shared" si="32"/>
        <v>-0.12100000000009459</v>
      </c>
      <c r="AB155" s="109">
        <f t="shared" si="32"/>
        <v>-0.14800000000025193</v>
      </c>
      <c r="AC155" s="109">
        <f t="shared" si="32"/>
        <v>-0.22071929940649859</v>
      </c>
    </row>
    <row r="156" spans="1:30" s="678" customFormat="1" ht="10.5" customHeight="1" thickBot="1" x14ac:dyDescent="0.25">
      <c r="A156" s="2748"/>
      <c r="B156" s="2749"/>
      <c r="C156" s="9" t="s">
        <v>487</v>
      </c>
      <c r="D156" s="9"/>
      <c r="E156" s="112">
        <f t="shared" si="32"/>
        <v>-3.1999999998333806E-2</v>
      </c>
      <c r="F156" s="112">
        <f t="shared" si="32"/>
        <v>-5.4000000001963144E-2</v>
      </c>
      <c r="G156" s="112">
        <f t="shared" si="32"/>
        <v>-4.6000000000276486E-2</v>
      </c>
      <c r="H156" s="448">
        <f t="shared" si="32"/>
        <v>-6.3999999996667611E-2</v>
      </c>
      <c r="I156" s="112">
        <f t="shared" si="32"/>
        <v>-4.6000000000788077E-2</v>
      </c>
      <c r="J156" s="112">
        <f t="shared" si="32"/>
        <v>-6.6000000000258296E-2</v>
      </c>
      <c r="K156" s="112">
        <f t="shared" si="32"/>
        <v>-7.2000000000628006E-2</v>
      </c>
      <c r="L156" s="112">
        <f t="shared" si="32"/>
        <v>-7.8000000000486125E-2</v>
      </c>
      <c r="M156" s="112">
        <f t="shared" si="32"/>
        <v>-0.13400000000052614</v>
      </c>
      <c r="N156" s="448">
        <f t="shared" si="32"/>
        <v>-0.15399999999738156</v>
      </c>
      <c r="O156" s="112">
        <f t="shared" si="32"/>
        <v>-0.24400000000292721</v>
      </c>
      <c r="P156" s="112">
        <f t="shared" si="32"/>
        <v>-0.2499999999996021</v>
      </c>
      <c r="Q156" s="112">
        <f t="shared" si="32"/>
        <v>-0.15399999999868896</v>
      </c>
      <c r="R156" s="112">
        <f t="shared" si="32"/>
        <v>-0.17000000000149385</v>
      </c>
      <c r="S156" s="112">
        <f t="shared" si="32"/>
        <v>-0.1999999999985107</v>
      </c>
      <c r="T156" s="112">
        <f t="shared" si="32"/>
        <v>-0.23200000000144883</v>
      </c>
      <c r="U156" s="112">
        <f t="shared" si="32"/>
        <v>-0.1959999999980937</v>
      </c>
      <c r="V156" s="448">
        <f t="shared" si="32"/>
        <v>-0.18000000000171212</v>
      </c>
      <c r="W156" s="112">
        <f t="shared" si="32"/>
        <v>-0.10800000000068621</v>
      </c>
      <c r="X156" s="112">
        <f t="shared" si="32"/>
        <v>-0.11999999999807187</v>
      </c>
      <c r="Y156" s="112">
        <f t="shared" si="32"/>
        <v>-9.2000000001064564E-2</v>
      </c>
      <c r="Z156" s="112">
        <f t="shared" si="32"/>
        <v>-9.0000000001055014E-2</v>
      </c>
      <c r="AA156" s="112">
        <f t="shared" si="32"/>
        <v>-6.3999999996724455E-2</v>
      </c>
      <c r="AB156" s="112">
        <f t="shared" si="32"/>
        <v>-0.12400000000053524</v>
      </c>
      <c r="AC156" s="112">
        <f t="shared" si="32"/>
        <v>-2.9699999999979241</v>
      </c>
    </row>
    <row r="157" spans="1:30" s="32" customFormat="1" ht="10.5" customHeight="1" x14ac:dyDescent="0.2">
      <c r="A157" s="2779" t="s">
        <v>9</v>
      </c>
      <c r="B157" s="2780"/>
      <c r="C157" s="14" t="s">
        <v>486</v>
      </c>
      <c r="D157" s="1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92"/>
    </row>
    <row r="158" spans="1:30" s="32" customFormat="1" ht="10.5" customHeight="1" thickBot="1" x14ac:dyDescent="0.25">
      <c r="A158" s="2781"/>
      <c r="B158" s="2782"/>
      <c r="C158" s="15" t="s">
        <v>487</v>
      </c>
      <c r="D158" s="15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4"/>
    </row>
    <row r="159" spans="1:30" s="72" customFormat="1" ht="30" customHeight="1" thickBot="1" x14ac:dyDescent="0.25">
      <c r="A159" s="289"/>
      <c r="B159" s="71"/>
      <c r="C159" s="290" t="s">
        <v>282</v>
      </c>
      <c r="E159" s="101"/>
      <c r="F159" s="101"/>
      <c r="G159" s="101"/>
      <c r="H159" s="458">
        <f>H37+H41+H45+H49+H53+H57+H65+H69+H77+H81+H89+H93+H97+H101+H109+H117+H113+H145+H133</f>
        <v>1.2835061199949047</v>
      </c>
      <c r="I159" s="101"/>
      <c r="J159" s="101"/>
      <c r="K159" s="101"/>
      <c r="L159" s="101"/>
      <c r="M159" s="101"/>
      <c r="N159" s="458">
        <f>N37+N41+N45+N49+N53+N57+N65+N69+N77+N81+N89+N93+N97+N101+N109+N117+N113+N145+N133</f>
        <v>2.6590059400000716</v>
      </c>
      <c r="O159" s="101"/>
      <c r="P159" s="101"/>
      <c r="Q159" s="101"/>
      <c r="R159" s="101"/>
      <c r="S159" s="101"/>
      <c r="T159" s="101"/>
      <c r="U159" s="101"/>
      <c r="V159" s="458">
        <f>V37+V41+V45+V49+V53+V57+V65+V69+V77+V81+V89+V93+V97+V101+V109+V117+V113+V145+V133</f>
        <v>1.7381240600010743</v>
      </c>
      <c r="W159" s="101"/>
      <c r="X159" s="101"/>
      <c r="Y159" s="291">
        <f>Y37+Y41+Y45+Y49+Y53+Y57+Y65+Y69+Y77+Y81+Y89+Y93+Y97+Y101+Y109+Y117+Y113+Y145+Y133</f>
        <v>1.65734067999929</v>
      </c>
      <c r="Z159" s="101"/>
      <c r="AA159" s="101"/>
      <c r="AB159" s="101"/>
      <c r="AC159" s="101"/>
    </row>
    <row r="160" spans="1:30" s="678" customFormat="1" ht="28.5" customHeight="1" x14ac:dyDescent="0.2">
      <c r="A160" s="134" t="s">
        <v>17</v>
      </c>
      <c r="B160" s="135" t="s">
        <v>5</v>
      </c>
      <c r="C160" s="6" t="s">
        <v>14</v>
      </c>
      <c r="D160" s="243" t="s">
        <v>501</v>
      </c>
      <c r="E160" s="2732" t="s">
        <v>15</v>
      </c>
      <c r="F160" s="2732"/>
      <c r="G160" s="2732"/>
      <c r="H160" s="2732"/>
      <c r="I160" s="2732"/>
      <c r="J160" s="2732"/>
      <c r="K160" s="2732"/>
      <c r="L160" s="2732"/>
      <c r="M160" s="2732"/>
      <c r="N160" s="2732"/>
      <c r="O160" s="2732"/>
      <c r="P160" s="2732"/>
      <c r="Q160" s="2732"/>
      <c r="R160" s="2732"/>
      <c r="S160" s="2732"/>
      <c r="T160" s="2732"/>
      <c r="U160" s="2732"/>
      <c r="V160" s="2732"/>
      <c r="W160" s="2732"/>
      <c r="X160" s="2732"/>
      <c r="Y160" s="2732"/>
      <c r="Z160" s="2732"/>
      <c r="AA160" s="2732"/>
      <c r="AB160" s="2732"/>
      <c r="AC160" s="2733" t="s">
        <v>10</v>
      </c>
    </row>
    <row r="161" spans="1:30" s="13" customFormat="1" ht="12.75" customHeight="1" thickBot="1" x14ac:dyDescent="0.25">
      <c r="A161" s="2735" t="s">
        <v>321</v>
      </c>
      <c r="B161" s="2736"/>
      <c r="C161" s="17"/>
      <c r="D161" s="17"/>
      <c r="E161" s="18">
        <v>1</v>
      </c>
      <c r="F161" s="18">
        <v>2</v>
      </c>
      <c r="G161" s="18">
        <v>3</v>
      </c>
      <c r="H161" s="18">
        <v>4</v>
      </c>
      <c r="I161" s="18">
        <v>5</v>
      </c>
      <c r="J161" s="18">
        <v>6</v>
      </c>
      <c r="K161" s="18">
        <v>7</v>
      </c>
      <c r="L161" s="18">
        <v>8</v>
      </c>
      <c r="M161" s="18">
        <v>9</v>
      </c>
      <c r="N161" s="18">
        <v>10</v>
      </c>
      <c r="O161" s="18">
        <v>11</v>
      </c>
      <c r="P161" s="18">
        <v>12</v>
      </c>
      <c r="Q161" s="18">
        <v>13</v>
      </c>
      <c r="R161" s="18">
        <v>14</v>
      </c>
      <c r="S161" s="18">
        <v>15</v>
      </c>
      <c r="T161" s="18">
        <v>16</v>
      </c>
      <c r="U161" s="18">
        <v>17</v>
      </c>
      <c r="V161" s="18">
        <v>18</v>
      </c>
      <c r="W161" s="18">
        <v>19</v>
      </c>
      <c r="X161" s="18">
        <v>20</v>
      </c>
      <c r="Y161" s="18">
        <v>21</v>
      </c>
      <c r="Z161" s="18">
        <v>22</v>
      </c>
      <c r="AA161" s="18">
        <v>23</v>
      </c>
      <c r="AB161" s="18">
        <v>24</v>
      </c>
      <c r="AC161" s="2734"/>
    </row>
    <row r="162" spans="1:30" s="13" customFormat="1" ht="12.75" customHeight="1" x14ac:dyDescent="0.2">
      <c r="A162" s="19" t="s">
        <v>6</v>
      </c>
      <c r="B162" s="20"/>
      <c r="C162" s="21"/>
      <c r="D162" s="1153"/>
      <c r="E162" s="20">
        <v>1</v>
      </c>
      <c r="F162" s="20">
        <v>1</v>
      </c>
      <c r="G162" s="20">
        <v>1</v>
      </c>
      <c r="H162" s="20">
        <v>1</v>
      </c>
      <c r="I162" s="20">
        <v>1</v>
      </c>
      <c r="J162" s="20">
        <v>1</v>
      </c>
      <c r="K162" s="20">
        <v>1</v>
      </c>
      <c r="L162" s="20">
        <v>1</v>
      </c>
      <c r="M162" s="20">
        <v>1</v>
      </c>
      <c r="N162" s="20">
        <v>1</v>
      </c>
      <c r="O162" s="20">
        <v>1</v>
      </c>
      <c r="P162" s="20">
        <v>1</v>
      </c>
      <c r="Q162" s="20">
        <v>1</v>
      </c>
      <c r="R162" s="20">
        <v>1</v>
      </c>
      <c r="S162" s="20">
        <v>1</v>
      </c>
      <c r="T162" s="20">
        <v>1</v>
      </c>
      <c r="U162" s="20">
        <v>1</v>
      </c>
      <c r="V162" s="20">
        <v>1</v>
      </c>
      <c r="W162" s="20">
        <v>1</v>
      </c>
      <c r="X162" s="20">
        <v>1</v>
      </c>
      <c r="Y162" s="20">
        <v>1</v>
      </c>
      <c r="Z162" s="20">
        <v>1</v>
      </c>
      <c r="AA162" s="20">
        <v>1</v>
      </c>
      <c r="AB162" s="20">
        <v>1</v>
      </c>
      <c r="AC162" s="22"/>
    </row>
    <row r="163" spans="1:30" s="13" customFormat="1" ht="12.75" customHeight="1" thickBot="1" x14ac:dyDescent="0.25">
      <c r="A163" s="36" t="s">
        <v>7</v>
      </c>
      <c r="B163" s="37"/>
      <c r="C163" s="38"/>
      <c r="D163" s="1157"/>
      <c r="E163" s="37">
        <v>2</v>
      </c>
      <c r="F163" s="37">
        <v>2</v>
      </c>
      <c r="G163" s="37">
        <v>2</v>
      </c>
      <c r="H163" s="37">
        <v>2</v>
      </c>
      <c r="I163" s="37">
        <v>2</v>
      </c>
      <c r="J163" s="37">
        <v>2</v>
      </c>
      <c r="K163" s="37">
        <v>2</v>
      </c>
      <c r="L163" s="37">
        <v>2</v>
      </c>
      <c r="M163" s="37">
        <v>2</v>
      </c>
      <c r="N163" s="37">
        <v>2</v>
      </c>
      <c r="O163" s="37">
        <v>2</v>
      </c>
      <c r="P163" s="37">
        <v>2</v>
      </c>
      <c r="Q163" s="37">
        <v>2</v>
      </c>
      <c r="R163" s="37">
        <v>2</v>
      </c>
      <c r="S163" s="37">
        <v>2</v>
      </c>
      <c r="T163" s="37">
        <v>2</v>
      </c>
      <c r="U163" s="37">
        <v>2</v>
      </c>
      <c r="V163" s="37">
        <v>2</v>
      </c>
      <c r="W163" s="37">
        <v>2</v>
      </c>
      <c r="X163" s="37">
        <v>2</v>
      </c>
      <c r="Y163" s="37">
        <v>2</v>
      </c>
      <c r="Z163" s="37">
        <v>2</v>
      </c>
      <c r="AA163" s="37">
        <v>2</v>
      </c>
      <c r="AB163" s="37">
        <v>2</v>
      </c>
      <c r="AC163" s="176"/>
    </row>
    <row r="164" spans="1:30" s="678" customFormat="1" ht="12" x14ac:dyDescent="0.2">
      <c r="A164" s="2728" t="s">
        <v>108</v>
      </c>
      <c r="B164" s="2725" t="s">
        <v>322</v>
      </c>
      <c r="C164" s="10" t="s">
        <v>486</v>
      </c>
      <c r="D164" s="1153" t="s">
        <v>509</v>
      </c>
      <c r="E164" s="607">
        <v>0.3599999999969441</v>
      </c>
      <c r="F164" s="607">
        <v>0.3599999999969441</v>
      </c>
      <c r="G164" s="607">
        <v>0.24000000000523869</v>
      </c>
      <c r="H164" s="637">
        <v>0.23999999999432475</v>
      </c>
      <c r="I164" s="607">
        <v>0.36000000000785803</v>
      </c>
      <c r="J164" s="607">
        <v>0.23999999999432475</v>
      </c>
      <c r="K164" s="607">
        <v>0.3599999999969441</v>
      </c>
      <c r="L164" s="607">
        <v>0.36000000000785803</v>
      </c>
      <c r="M164" s="607">
        <v>0.3599999999969441</v>
      </c>
      <c r="N164" s="637">
        <v>0.60000000000218279</v>
      </c>
      <c r="O164" s="607">
        <v>0.3599999999969441</v>
      </c>
      <c r="P164" s="607">
        <v>0.47999999999956344</v>
      </c>
      <c r="Q164" s="607">
        <v>0.60000000000218279</v>
      </c>
      <c r="R164" s="607">
        <v>0.3599999999969441</v>
      </c>
      <c r="S164" s="607">
        <v>0.47999999999956344</v>
      </c>
      <c r="T164" s="607">
        <v>0.47999999999956344</v>
      </c>
      <c r="U164" s="607">
        <v>0.36000000000785803</v>
      </c>
      <c r="V164" s="637">
        <v>0.47999999999956344</v>
      </c>
      <c r="W164" s="607">
        <v>0.47999999999956344</v>
      </c>
      <c r="X164" s="607">
        <v>0.47999999999956344</v>
      </c>
      <c r="Y164" s="607">
        <v>0.47999999999956344</v>
      </c>
      <c r="Z164" s="607">
        <v>0.47999999999956344</v>
      </c>
      <c r="AA164" s="607">
        <v>0.3599999999969441</v>
      </c>
      <c r="AB164" s="607">
        <v>0.24000000000523869</v>
      </c>
      <c r="AC164" s="124">
        <f>SUM(E164:AB164)</f>
        <v>9.6000000000021828</v>
      </c>
    </row>
    <row r="165" spans="1:30" s="678" customFormat="1" ht="11.25" x14ac:dyDescent="0.2">
      <c r="A165" s="2729"/>
      <c r="B165" s="2726"/>
      <c r="C165" s="11" t="s">
        <v>487</v>
      </c>
      <c r="D165" s="1156" t="s">
        <v>509</v>
      </c>
      <c r="E165" s="115">
        <v>0</v>
      </c>
      <c r="F165" s="115">
        <v>0</v>
      </c>
      <c r="G165" s="115">
        <v>0</v>
      </c>
      <c r="H165" s="115">
        <v>0</v>
      </c>
      <c r="I165" s="115">
        <v>0</v>
      </c>
      <c r="J165" s="115">
        <v>0</v>
      </c>
      <c r="K165" s="115">
        <v>0</v>
      </c>
      <c r="L165" s="115">
        <v>0</v>
      </c>
      <c r="M165" s="115">
        <v>0</v>
      </c>
      <c r="N165" s="115">
        <v>0</v>
      </c>
      <c r="O165" s="115">
        <v>0</v>
      </c>
      <c r="P165" s="115">
        <v>0</v>
      </c>
      <c r="Q165" s="115">
        <v>0.23999999999978172</v>
      </c>
      <c r="R165" s="115">
        <v>0</v>
      </c>
      <c r="S165" s="115">
        <v>0</v>
      </c>
      <c r="T165" s="115">
        <v>0</v>
      </c>
      <c r="U165" s="115">
        <v>0</v>
      </c>
      <c r="V165" s="115">
        <v>0</v>
      </c>
      <c r="W165" s="115">
        <v>0</v>
      </c>
      <c r="X165" s="115">
        <v>0.11999999999989086</v>
      </c>
      <c r="Y165" s="115">
        <v>0</v>
      </c>
      <c r="Z165" s="115">
        <v>0</v>
      </c>
      <c r="AA165" s="115">
        <v>0</v>
      </c>
      <c r="AB165" s="115">
        <v>0</v>
      </c>
      <c r="AC165" s="124">
        <f>SUM(E165:AB165)</f>
        <v>0.35999999999967258</v>
      </c>
    </row>
    <row r="166" spans="1:30" s="678" customFormat="1" ht="12" x14ac:dyDescent="0.2">
      <c r="A166" s="2729"/>
      <c r="B166" s="2726"/>
      <c r="C166" s="11" t="s">
        <v>8</v>
      </c>
      <c r="D166" s="1156" t="s">
        <v>468</v>
      </c>
      <c r="E166" s="1444">
        <v>17</v>
      </c>
      <c r="F166" s="1444">
        <v>14</v>
      </c>
      <c r="G166" s="1444">
        <v>18</v>
      </c>
      <c r="H166" s="1444">
        <v>16</v>
      </c>
      <c r="I166" s="1444">
        <v>15</v>
      </c>
      <c r="J166" s="1444">
        <v>21</v>
      </c>
      <c r="K166" s="1444">
        <v>18</v>
      </c>
      <c r="L166" s="1444">
        <v>18</v>
      </c>
      <c r="M166" s="1444">
        <v>30</v>
      </c>
      <c r="N166" s="1444">
        <v>25</v>
      </c>
      <c r="O166" s="1444">
        <v>26</v>
      </c>
      <c r="P166" s="1444">
        <v>25</v>
      </c>
      <c r="Q166" s="1444">
        <v>25</v>
      </c>
      <c r="R166" s="1444">
        <v>32</v>
      </c>
      <c r="S166" s="1444">
        <v>26</v>
      </c>
      <c r="T166" s="1444">
        <v>31</v>
      </c>
      <c r="U166" s="1444">
        <v>25</v>
      </c>
      <c r="V166" s="1444">
        <v>24</v>
      </c>
      <c r="W166" s="1444">
        <v>24</v>
      </c>
      <c r="X166" s="1444">
        <v>24</v>
      </c>
      <c r="Y166" s="1444">
        <v>23</v>
      </c>
      <c r="Z166" s="1444">
        <v>24</v>
      </c>
      <c r="AA166" s="1444">
        <v>22</v>
      </c>
      <c r="AB166" s="1445">
        <v>21</v>
      </c>
      <c r="AC166" s="83"/>
    </row>
    <row r="167" spans="1:30" s="678" customFormat="1" ht="12" thickBot="1" x14ac:dyDescent="0.25">
      <c r="A167" s="2729"/>
      <c r="B167" s="2726"/>
      <c r="C167" s="46" t="s">
        <v>16</v>
      </c>
      <c r="D167" s="46"/>
      <c r="E167" s="498">
        <f t="shared" ref="E167:AC167" si="33">E165/E164</f>
        <v>0</v>
      </c>
      <c r="F167" s="498">
        <f t="shared" si="33"/>
        <v>0</v>
      </c>
      <c r="G167" s="498">
        <f t="shared" si="33"/>
        <v>0</v>
      </c>
      <c r="H167" s="474">
        <f t="shared" si="33"/>
        <v>0</v>
      </c>
      <c r="I167" s="498">
        <f t="shared" si="33"/>
        <v>0</v>
      </c>
      <c r="J167" s="498">
        <f t="shared" si="33"/>
        <v>0</v>
      </c>
      <c r="K167" s="498">
        <f t="shared" si="33"/>
        <v>0</v>
      </c>
      <c r="L167" s="498">
        <f t="shared" si="33"/>
        <v>0</v>
      </c>
      <c r="M167" s="498">
        <f t="shared" si="33"/>
        <v>0</v>
      </c>
      <c r="N167" s="474">
        <f t="shared" si="33"/>
        <v>0</v>
      </c>
      <c r="O167" s="498">
        <f t="shared" si="33"/>
        <v>0</v>
      </c>
      <c r="P167" s="498">
        <f t="shared" si="33"/>
        <v>0</v>
      </c>
      <c r="Q167" s="498">
        <f t="shared" si="33"/>
        <v>0.39999999999818103</v>
      </c>
      <c r="R167" s="498">
        <f t="shared" si="33"/>
        <v>0</v>
      </c>
      <c r="S167" s="498">
        <f t="shared" si="33"/>
        <v>0</v>
      </c>
      <c r="T167" s="498">
        <f t="shared" si="33"/>
        <v>0</v>
      </c>
      <c r="U167" s="498">
        <f t="shared" si="33"/>
        <v>0</v>
      </c>
      <c r="V167" s="474">
        <f t="shared" si="33"/>
        <v>0</v>
      </c>
      <c r="W167" s="498">
        <f t="shared" si="33"/>
        <v>0</v>
      </c>
      <c r="X167" s="498">
        <f t="shared" si="33"/>
        <v>0.25</v>
      </c>
      <c r="Y167" s="498">
        <f t="shared" si="33"/>
        <v>0</v>
      </c>
      <c r="Z167" s="498">
        <f t="shared" si="33"/>
        <v>0</v>
      </c>
      <c r="AA167" s="498">
        <f t="shared" si="33"/>
        <v>0</v>
      </c>
      <c r="AB167" s="498">
        <f t="shared" si="33"/>
        <v>0</v>
      </c>
      <c r="AC167" s="364">
        <f t="shared" si="33"/>
        <v>3.7499999999957366E-2</v>
      </c>
    </row>
    <row r="168" spans="1:30" s="678" customFormat="1" thickBot="1" x14ac:dyDescent="0.25">
      <c r="A168" s="2730"/>
      <c r="B168" s="2790"/>
      <c r="C168" s="601" t="s">
        <v>851</v>
      </c>
      <c r="D168" s="1250" t="s">
        <v>468</v>
      </c>
      <c r="E168" s="1442">
        <v>36.099998474121094</v>
      </c>
      <c r="F168" s="1442">
        <v>36.110000610351563</v>
      </c>
      <c r="G168" s="1442">
        <v>36.110000610351563</v>
      </c>
      <c r="H168" s="1442">
        <v>36.139999389648438</v>
      </c>
      <c r="I168" s="1442">
        <v>36.479999542236328</v>
      </c>
      <c r="J168" s="1442">
        <v>36.669998168945313</v>
      </c>
      <c r="K168" s="1442">
        <v>36.630001068115234</v>
      </c>
      <c r="L168" s="1442">
        <v>36.549999237060547</v>
      </c>
      <c r="M168" s="1442">
        <v>36.189998626708984</v>
      </c>
      <c r="N168" s="1442">
        <v>36.270000457763672</v>
      </c>
      <c r="O168" s="1442">
        <v>36.189998626708984</v>
      </c>
      <c r="P168" s="1442">
        <v>36.340000152587891</v>
      </c>
      <c r="Q168" s="1442">
        <v>36.340000152587891</v>
      </c>
      <c r="R168" s="1442">
        <v>36.189998626708984</v>
      </c>
      <c r="S168" s="1442">
        <v>36.270000457763672</v>
      </c>
      <c r="T168" s="1442">
        <v>36.220001220703125</v>
      </c>
      <c r="U168" s="1442">
        <v>36.450000762939453</v>
      </c>
      <c r="V168" s="1442">
        <v>36.430000305175781</v>
      </c>
      <c r="W168" s="1442">
        <v>36.490001678466797</v>
      </c>
      <c r="X168" s="1442">
        <v>36.470001220703125</v>
      </c>
      <c r="Y168" s="1442">
        <v>36.540000915527344</v>
      </c>
      <c r="Z168" s="1442">
        <v>36.520000457763672</v>
      </c>
      <c r="AA168" s="1442">
        <v>36.310001373291016</v>
      </c>
      <c r="AB168" s="1443">
        <v>36.139999389648438</v>
      </c>
      <c r="AC168" s="499"/>
    </row>
    <row r="169" spans="1:30" s="678" customFormat="1" ht="11.25" x14ac:dyDescent="0.2">
      <c r="A169" s="2728" t="s">
        <v>101</v>
      </c>
      <c r="B169" s="2725" t="s">
        <v>323</v>
      </c>
      <c r="C169" s="63" t="s">
        <v>486</v>
      </c>
      <c r="D169" s="1201" t="s">
        <v>509</v>
      </c>
      <c r="E169" s="112">
        <v>0.47999999998864951</v>
      </c>
      <c r="F169" s="112">
        <v>0.36000000000785803</v>
      </c>
      <c r="G169" s="112">
        <v>0.36000000000785803</v>
      </c>
      <c r="H169" s="448">
        <v>0.23999999998341082</v>
      </c>
      <c r="I169" s="112">
        <v>0.48000000001047738</v>
      </c>
      <c r="J169" s="112">
        <v>0.48000000001047738</v>
      </c>
      <c r="K169" s="112">
        <v>0.47999999998864951</v>
      </c>
      <c r="L169" s="112">
        <v>0.83999999999650754</v>
      </c>
      <c r="M169" s="112">
        <v>0.7199999999938882</v>
      </c>
      <c r="N169" s="448">
        <v>0.96000000002095476</v>
      </c>
      <c r="O169" s="112">
        <v>0.7199999999938882</v>
      </c>
      <c r="P169" s="112">
        <v>0.59999999999126885</v>
      </c>
      <c r="Q169" s="112">
        <v>0.7199999999938882</v>
      </c>
      <c r="R169" s="112">
        <v>0.72000000001571607</v>
      </c>
      <c r="S169" s="112">
        <v>0.7199999999938882</v>
      </c>
      <c r="T169" s="112">
        <v>0.83999999999650754</v>
      </c>
      <c r="U169" s="112">
        <v>0.60000000001309672</v>
      </c>
      <c r="V169" s="448">
        <v>0.7199999999938882</v>
      </c>
      <c r="W169" s="112">
        <v>0.59999999999126885</v>
      </c>
      <c r="X169" s="112">
        <v>0.60000000001309672</v>
      </c>
      <c r="Y169" s="112">
        <v>0.7199999999938882</v>
      </c>
      <c r="Z169" s="112">
        <v>0.59999999999126885</v>
      </c>
      <c r="AA169" s="112">
        <v>0.60000000001309672</v>
      </c>
      <c r="AB169" s="112">
        <v>0.35999999998603016</v>
      </c>
      <c r="AC169" s="124">
        <f>SUM(E169:AB169)</f>
        <v>14.519999999989523</v>
      </c>
    </row>
    <row r="170" spans="1:30" s="678" customFormat="1" ht="11.25" customHeight="1" x14ac:dyDescent="0.2">
      <c r="A170" s="2785"/>
      <c r="B170" s="2787"/>
      <c r="C170" s="11" t="s">
        <v>487</v>
      </c>
      <c r="D170" s="1156" t="s">
        <v>509</v>
      </c>
      <c r="E170" s="115">
        <v>0.2</v>
      </c>
      <c r="F170" s="115">
        <v>0.2</v>
      </c>
      <c r="G170" s="115">
        <v>0.2</v>
      </c>
      <c r="H170" s="115">
        <v>0.2</v>
      </c>
      <c r="I170" s="115">
        <v>0.2</v>
      </c>
      <c r="J170" s="115">
        <v>0.2</v>
      </c>
      <c r="K170" s="115">
        <v>0.2</v>
      </c>
      <c r="L170" s="115">
        <v>0.2</v>
      </c>
      <c r="M170" s="115">
        <v>0.2</v>
      </c>
      <c r="N170" s="115">
        <v>0.2</v>
      </c>
      <c r="O170" s="115">
        <v>0.2</v>
      </c>
      <c r="P170" s="115">
        <v>0.2</v>
      </c>
      <c r="Q170" s="115">
        <v>0.2</v>
      </c>
      <c r="R170" s="115">
        <v>0.2</v>
      </c>
      <c r="S170" s="115">
        <v>0.2</v>
      </c>
      <c r="T170" s="115">
        <v>0.2</v>
      </c>
      <c r="U170" s="115">
        <v>0.2</v>
      </c>
      <c r="V170" s="115">
        <v>0.2</v>
      </c>
      <c r="W170" s="115">
        <v>0.2</v>
      </c>
      <c r="X170" s="115">
        <v>0.2</v>
      </c>
      <c r="Y170" s="115">
        <v>0.2</v>
      </c>
      <c r="Z170" s="115">
        <v>0.2</v>
      </c>
      <c r="AA170" s="115">
        <v>0.2</v>
      </c>
      <c r="AB170" s="115">
        <v>0.2</v>
      </c>
      <c r="AC170" s="124">
        <f>SUM(E170:AB170)</f>
        <v>4.8000000000000016</v>
      </c>
    </row>
    <row r="171" spans="1:30" s="678" customFormat="1" ht="11.25" customHeight="1" x14ac:dyDescent="0.2">
      <c r="A171" s="2785"/>
      <c r="B171" s="2787"/>
      <c r="C171" s="11" t="s">
        <v>8</v>
      </c>
      <c r="D171" s="1156" t="s">
        <v>468</v>
      </c>
      <c r="E171" s="1448">
        <v>23</v>
      </c>
      <c r="F171" s="1448">
        <v>21</v>
      </c>
      <c r="G171" s="1448">
        <v>20</v>
      </c>
      <c r="H171" s="1448">
        <v>20</v>
      </c>
      <c r="I171" s="1448">
        <v>24</v>
      </c>
      <c r="J171" s="1448">
        <v>26</v>
      </c>
      <c r="K171" s="1448">
        <v>43</v>
      </c>
      <c r="L171" s="1448">
        <v>43</v>
      </c>
      <c r="M171" s="1448">
        <v>60</v>
      </c>
      <c r="N171" s="1448">
        <v>51</v>
      </c>
      <c r="O171" s="1448">
        <v>43</v>
      </c>
      <c r="P171" s="1448">
        <v>39</v>
      </c>
      <c r="Q171" s="1448">
        <v>41</v>
      </c>
      <c r="R171" s="1448">
        <v>47</v>
      </c>
      <c r="S171" s="1448">
        <v>39</v>
      </c>
      <c r="T171" s="1448">
        <v>48</v>
      </c>
      <c r="U171" s="1448">
        <v>45</v>
      </c>
      <c r="V171" s="1448">
        <v>36</v>
      </c>
      <c r="W171" s="1448">
        <v>37</v>
      </c>
      <c r="X171" s="1448">
        <v>38</v>
      </c>
      <c r="Y171" s="1448">
        <v>35</v>
      </c>
      <c r="Z171" s="1448">
        <v>35</v>
      </c>
      <c r="AA171" s="1448">
        <v>31</v>
      </c>
      <c r="AB171" s="1449">
        <v>26</v>
      </c>
      <c r="AC171" s="83"/>
    </row>
    <row r="172" spans="1:30" s="678" customFormat="1" ht="11.25" customHeight="1" thickBot="1" x14ac:dyDescent="0.25">
      <c r="A172" s="2785"/>
      <c r="B172" s="2787"/>
      <c r="C172" s="46" t="s">
        <v>16</v>
      </c>
      <c r="D172" s="46"/>
      <c r="E172" s="498">
        <f t="shared" ref="E172:AC172" si="34">E170/E169</f>
        <v>0.41666666667651953</v>
      </c>
      <c r="F172" s="498">
        <f t="shared" si="34"/>
        <v>0.55555555554342895</v>
      </c>
      <c r="G172" s="498">
        <f t="shared" si="34"/>
        <v>0.55555555554342895</v>
      </c>
      <c r="H172" s="474">
        <f t="shared" si="34"/>
        <v>0.83333333339093474</v>
      </c>
      <c r="I172" s="498">
        <f t="shared" si="34"/>
        <v>0.41666666665757174</v>
      </c>
      <c r="J172" s="498">
        <f t="shared" si="34"/>
        <v>0.41666666665757174</v>
      </c>
      <c r="K172" s="498">
        <f t="shared" si="34"/>
        <v>0.41666666667651953</v>
      </c>
      <c r="L172" s="498">
        <f t="shared" si="34"/>
        <v>0.23809523809622804</v>
      </c>
      <c r="M172" s="498">
        <f t="shared" si="34"/>
        <v>0.27777777778013574</v>
      </c>
      <c r="N172" s="474">
        <f t="shared" si="34"/>
        <v>0.20833333332878587</v>
      </c>
      <c r="O172" s="498">
        <f t="shared" si="34"/>
        <v>0.27777777778013574</v>
      </c>
      <c r="P172" s="498">
        <f t="shared" si="34"/>
        <v>0.33333333333818399</v>
      </c>
      <c r="Q172" s="498">
        <f t="shared" si="34"/>
        <v>0.27777777778013574</v>
      </c>
      <c r="R172" s="498">
        <f t="shared" si="34"/>
        <v>0.27777777777171447</v>
      </c>
      <c r="S172" s="498">
        <f t="shared" si="34"/>
        <v>0.27777777778013574</v>
      </c>
      <c r="T172" s="498">
        <f t="shared" si="34"/>
        <v>0.23809523809622804</v>
      </c>
      <c r="U172" s="498">
        <f t="shared" si="34"/>
        <v>0.33333333332605741</v>
      </c>
      <c r="V172" s="474">
        <f t="shared" si="34"/>
        <v>0.27777777778013574</v>
      </c>
      <c r="W172" s="498">
        <f t="shared" si="34"/>
        <v>0.33333333333818399</v>
      </c>
      <c r="X172" s="498">
        <f t="shared" si="34"/>
        <v>0.33333333332605741</v>
      </c>
      <c r="Y172" s="498">
        <f t="shared" si="34"/>
        <v>0.27777777778013574</v>
      </c>
      <c r="Z172" s="498">
        <f t="shared" si="34"/>
        <v>0.33333333333818399</v>
      </c>
      <c r="AA172" s="498">
        <f t="shared" si="34"/>
        <v>0.33333333332605741</v>
      </c>
      <c r="AB172" s="498">
        <f t="shared" si="34"/>
        <v>0.555555555577114</v>
      </c>
      <c r="AC172" s="364">
        <f t="shared" si="34"/>
        <v>0.33057851239693287</v>
      </c>
    </row>
    <row r="173" spans="1:30" s="678" customFormat="1" ht="12" customHeight="1" thickBot="1" x14ac:dyDescent="0.25">
      <c r="A173" s="2786"/>
      <c r="B173" s="2788"/>
      <c r="C173" s="601" t="s">
        <v>852</v>
      </c>
      <c r="D173" s="1250" t="s">
        <v>468</v>
      </c>
      <c r="E173" s="1450">
        <v>36.270000457763672</v>
      </c>
      <c r="F173" s="1450">
        <v>36.299999237060547</v>
      </c>
      <c r="G173" s="1450">
        <v>36.340000152587891</v>
      </c>
      <c r="H173" s="1450">
        <v>36.349998474121094</v>
      </c>
      <c r="I173" s="1450">
        <v>36.729999542236328</v>
      </c>
      <c r="J173" s="1450">
        <v>36.909999847412109</v>
      </c>
      <c r="K173" s="1450">
        <v>36.830001831054687</v>
      </c>
      <c r="L173" s="1450">
        <v>36.810001373291016</v>
      </c>
      <c r="M173" s="1450">
        <v>36.520000457763672</v>
      </c>
      <c r="N173" s="1450">
        <v>36.529998779296875</v>
      </c>
      <c r="O173" s="1450">
        <v>36.540000915527344</v>
      </c>
      <c r="P173" s="1450">
        <v>36.669998168945313</v>
      </c>
      <c r="Q173" s="1450">
        <v>36.580001831054687</v>
      </c>
      <c r="R173" s="1450">
        <v>36.490001678466797</v>
      </c>
      <c r="S173" s="1450">
        <v>36.590000152587891</v>
      </c>
      <c r="T173" s="1450">
        <v>36.490001678466797</v>
      </c>
      <c r="U173" s="1450">
        <v>36.590000152587891</v>
      </c>
      <c r="V173" s="1450">
        <v>36.630001068115234</v>
      </c>
      <c r="W173" s="1450">
        <v>36.680000305175781</v>
      </c>
      <c r="X173" s="1450">
        <v>36.630001068115234</v>
      </c>
      <c r="Y173" s="1450">
        <v>36.689998626708984</v>
      </c>
      <c r="Z173" s="1450">
        <v>36.759998321533203</v>
      </c>
      <c r="AA173" s="1450">
        <v>36.490001678466797</v>
      </c>
      <c r="AB173" s="1451">
        <v>36.340000152587891</v>
      </c>
      <c r="AC173" s="499"/>
    </row>
    <row r="174" spans="1:30" s="678" customFormat="1" ht="11.25" x14ac:dyDescent="0.2">
      <c r="A174" s="253" t="s">
        <v>521</v>
      </c>
      <c r="B174" s="254"/>
      <c r="C174" s="255"/>
      <c r="D174" s="255"/>
      <c r="E174" s="256">
        <f>E164+E169</f>
        <v>0.8399999999855936</v>
      </c>
      <c r="F174" s="256">
        <f t="shared" ref="F174:AB175" si="35">F164+F169</f>
        <v>0.72000000000480213</v>
      </c>
      <c r="G174" s="256">
        <f t="shared" si="35"/>
        <v>0.60000000001309672</v>
      </c>
      <c r="H174" s="256">
        <f t="shared" si="35"/>
        <v>0.47999999997773557</v>
      </c>
      <c r="I174" s="256">
        <f t="shared" si="35"/>
        <v>0.84000000001833541</v>
      </c>
      <c r="J174" s="256">
        <f t="shared" si="35"/>
        <v>0.72000000000480213</v>
      </c>
      <c r="K174" s="256">
        <f t="shared" si="35"/>
        <v>0.8399999999855936</v>
      </c>
      <c r="L174" s="256">
        <f t="shared" si="35"/>
        <v>1.2000000000043656</v>
      </c>
      <c r="M174" s="256">
        <f t="shared" si="35"/>
        <v>1.0799999999908323</v>
      </c>
      <c r="N174" s="256">
        <f t="shared" si="35"/>
        <v>1.5600000000231375</v>
      </c>
      <c r="O174" s="256">
        <f t="shared" si="35"/>
        <v>1.0799999999908323</v>
      </c>
      <c r="P174" s="256">
        <f t="shared" si="35"/>
        <v>1.0799999999908323</v>
      </c>
      <c r="Q174" s="256">
        <f t="shared" si="35"/>
        <v>1.319999999996071</v>
      </c>
      <c r="R174" s="256">
        <f t="shared" si="35"/>
        <v>1.0800000000126602</v>
      </c>
      <c r="S174" s="256">
        <f t="shared" si="35"/>
        <v>1.1999999999934516</v>
      </c>
      <c r="T174" s="256">
        <f t="shared" si="35"/>
        <v>1.319999999996071</v>
      </c>
      <c r="U174" s="256">
        <f t="shared" si="35"/>
        <v>0.96000000002095476</v>
      </c>
      <c r="V174" s="256">
        <f t="shared" si="35"/>
        <v>1.1999999999934516</v>
      </c>
      <c r="W174" s="256">
        <f t="shared" si="35"/>
        <v>1.0799999999908323</v>
      </c>
      <c r="X174" s="256">
        <f t="shared" si="35"/>
        <v>1.0800000000126602</v>
      </c>
      <c r="Y174" s="256">
        <f t="shared" si="35"/>
        <v>1.1999999999934516</v>
      </c>
      <c r="Z174" s="256">
        <f t="shared" si="35"/>
        <v>1.0799999999908323</v>
      </c>
      <c r="AA174" s="256">
        <f t="shared" si="35"/>
        <v>0.96000000001004082</v>
      </c>
      <c r="AB174" s="256">
        <f t="shared" si="35"/>
        <v>0.59999999999126885</v>
      </c>
      <c r="AC174" s="256"/>
    </row>
    <row r="175" spans="1:30" s="678" customFormat="1" ht="11.25" x14ac:dyDescent="0.2">
      <c r="A175" s="258" t="s">
        <v>522</v>
      </c>
      <c r="B175" s="259"/>
      <c r="C175" s="260"/>
      <c r="D175" s="260"/>
      <c r="E175" s="268">
        <f>E165+E170</f>
        <v>0.2</v>
      </c>
      <c r="F175" s="268">
        <f t="shared" si="35"/>
        <v>0.2</v>
      </c>
      <c r="G175" s="268">
        <f t="shared" si="35"/>
        <v>0.2</v>
      </c>
      <c r="H175" s="268">
        <f t="shared" si="35"/>
        <v>0.2</v>
      </c>
      <c r="I175" s="268">
        <f t="shared" si="35"/>
        <v>0.2</v>
      </c>
      <c r="J175" s="268">
        <f t="shared" si="35"/>
        <v>0.2</v>
      </c>
      <c r="K175" s="268">
        <f t="shared" si="35"/>
        <v>0.2</v>
      </c>
      <c r="L175" s="268">
        <f t="shared" si="35"/>
        <v>0.2</v>
      </c>
      <c r="M175" s="268">
        <f t="shared" si="35"/>
        <v>0.2</v>
      </c>
      <c r="N175" s="268">
        <f t="shared" si="35"/>
        <v>0.2</v>
      </c>
      <c r="O175" s="268">
        <f t="shared" si="35"/>
        <v>0.2</v>
      </c>
      <c r="P175" s="268">
        <f t="shared" si="35"/>
        <v>0.2</v>
      </c>
      <c r="Q175" s="268">
        <f t="shared" si="35"/>
        <v>0.43999999999978173</v>
      </c>
      <c r="R175" s="268">
        <f t="shared" si="35"/>
        <v>0.2</v>
      </c>
      <c r="S175" s="268">
        <f t="shared" si="35"/>
        <v>0.2</v>
      </c>
      <c r="T175" s="268">
        <f t="shared" si="35"/>
        <v>0.2</v>
      </c>
      <c r="U175" s="268">
        <f t="shared" si="35"/>
        <v>0.2</v>
      </c>
      <c r="V175" s="268">
        <f t="shared" si="35"/>
        <v>0.2</v>
      </c>
      <c r="W175" s="268">
        <f t="shared" si="35"/>
        <v>0.2</v>
      </c>
      <c r="X175" s="268">
        <f t="shared" si="35"/>
        <v>0.31999999999989087</v>
      </c>
      <c r="Y175" s="268">
        <f t="shared" si="35"/>
        <v>0.2</v>
      </c>
      <c r="Z175" s="268">
        <f t="shared" si="35"/>
        <v>0.2</v>
      </c>
      <c r="AA175" s="268">
        <f t="shared" si="35"/>
        <v>0.2</v>
      </c>
      <c r="AB175" s="268">
        <f t="shared" si="35"/>
        <v>0.2</v>
      </c>
      <c r="AC175" s="268"/>
    </row>
    <row r="176" spans="1:30" s="678" customFormat="1" ht="12" thickBot="1" x14ac:dyDescent="0.25">
      <c r="A176" s="263" t="s">
        <v>523</v>
      </c>
      <c r="B176" s="264"/>
      <c r="C176" s="265"/>
      <c r="D176" s="265"/>
      <c r="E176" s="414">
        <f t="shared" ref="E176:AB176" si="36">SQRT(E174*E174+E175*E175)</f>
        <v>0.86348132578290149</v>
      </c>
      <c r="F176" s="414">
        <f t="shared" si="36"/>
        <v>0.74726166769540314</v>
      </c>
      <c r="G176" s="414">
        <f t="shared" si="36"/>
        <v>0.6324555320461005</v>
      </c>
      <c r="H176" s="414">
        <f t="shared" si="36"/>
        <v>0.51999999997944824</v>
      </c>
      <c r="I176" s="414">
        <f t="shared" si="36"/>
        <v>0.8634813258147529</v>
      </c>
      <c r="J176" s="414">
        <f t="shared" si="36"/>
        <v>0.74726166769540314</v>
      </c>
      <c r="K176" s="414">
        <f t="shared" si="36"/>
        <v>0.86348132578290149</v>
      </c>
      <c r="L176" s="414">
        <f t="shared" si="36"/>
        <v>1.2165525060639502</v>
      </c>
      <c r="M176" s="414">
        <f t="shared" si="36"/>
        <v>1.0983624174106641</v>
      </c>
      <c r="N176" s="414">
        <f t="shared" si="36"/>
        <v>1.5727682601299497</v>
      </c>
      <c r="O176" s="414">
        <f t="shared" si="36"/>
        <v>1.0983624174106641</v>
      </c>
      <c r="P176" s="414">
        <f t="shared" si="36"/>
        <v>1.0983624174106641</v>
      </c>
      <c r="Q176" s="414">
        <f t="shared" si="36"/>
        <v>1.3914021704702906</v>
      </c>
      <c r="R176" s="414">
        <f t="shared" si="36"/>
        <v>1.0983624174321269</v>
      </c>
      <c r="S176" s="414">
        <f t="shared" si="36"/>
        <v>1.2165525060531845</v>
      </c>
      <c r="T176" s="414">
        <f t="shared" si="36"/>
        <v>1.3350655414584063</v>
      </c>
      <c r="U176" s="414">
        <f t="shared" si="36"/>
        <v>0.98061205379101535</v>
      </c>
      <c r="V176" s="414">
        <f t="shared" si="36"/>
        <v>1.2165525060531845</v>
      </c>
      <c r="W176" s="414">
        <f t="shared" si="36"/>
        <v>1.0983624174106641</v>
      </c>
      <c r="X176" s="414">
        <f t="shared" si="36"/>
        <v>1.1264102272384053</v>
      </c>
      <c r="Y176" s="414">
        <f t="shared" si="36"/>
        <v>1.2165525060531845</v>
      </c>
      <c r="Z176" s="414">
        <f t="shared" si="36"/>
        <v>1.0983624174106641</v>
      </c>
      <c r="AA176" s="414">
        <f t="shared" si="36"/>
        <v>0.98061205378033078</v>
      </c>
      <c r="AB176" s="414">
        <f t="shared" si="36"/>
        <v>0.63245553202539273</v>
      </c>
      <c r="AC176" s="415"/>
      <c r="AD176" s="120">
        <f>MAX(E176:AB176)</f>
        <v>1.5727682601299497</v>
      </c>
    </row>
    <row r="177" spans="1:29" s="13" customFormat="1" ht="14.25" customHeight="1" thickBot="1" x14ac:dyDescent="0.25">
      <c r="A177" s="138" t="s">
        <v>312</v>
      </c>
      <c r="B177" s="139"/>
      <c r="C177" s="140"/>
      <c r="D177" s="140"/>
      <c r="E177" s="250">
        <v>1</v>
      </c>
      <c r="F177" s="250">
        <v>2</v>
      </c>
      <c r="G177" s="250">
        <v>3</v>
      </c>
      <c r="H177" s="250">
        <v>4</v>
      </c>
      <c r="I177" s="250">
        <v>5</v>
      </c>
      <c r="J177" s="250">
        <v>6</v>
      </c>
      <c r="K177" s="250">
        <v>7</v>
      </c>
      <c r="L177" s="250">
        <v>8</v>
      </c>
      <c r="M177" s="250">
        <v>9</v>
      </c>
      <c r="N177" s="250">
        <v>10</v>
      </c>
      <c r="O177" s="250">
        <v>11</v>
      </c>
      <c r="P177" s="250">
        <v>12</v>
      </c>
      <c r="Q177" s="250">
        <v>13</v>
      </c>
      <c r="R177" s="250">
        <v>14</v>
      </c>
      <c r="S177" s="250">
        <v>15</v>
      </c>
      <c r="T177" s="250">
        <v>16</v>
      </c>
      <c r="U177" s="250">
        <v>17</v>
      </c>
      <c r="V177" s="250">
        <v>18</v>
      </c>
      <c r="W177" s="250">
        <v>19</v>
      </c>
      <c r="X177" s="250">
        <v>20</v>
      </c>
      <c r="Y177" s="250">
        <v>21</v>
      </c>
      <c r="Z177" s="250">
        <v>22</v>
      </c>
      <c r="AA177" s="250">
        <v>23</v>
      </c>
      <c r="AB177" s="250">
        <v>24</v>
      </c>
      <c r="AC177" s="553"/>
    </row>
    <row r="178" spans="1:29" s="32" customFormat="1" ht="14.25" customHeight="1" x14ac:dyDescent="0.2">
      <c r="A178" s="834" t="s">
        <v>144</v>
      </c>
      <c r="B178" s="431"/>
      <c r="C178" s="433" t="s">
        <v>13</v>
      </c>
      <c r="D178" s="1150" t="s">
        <v>468</v>
      </c>
      <c r="E178" s="1446">
        <v>10.569999694824219</v>
      </c>
      <c r="F178" s="1446">
        <v>10.579999923706055</v>
      </c>
      <c r="G178" s="1446">
        <v>10.569999694824219</v>
      </c>
      <c r="H178" s="1446">
        <v>10.579999923706055</v>
      </c>
      <c r="I178" s="1446">
        <v>10.689999580383301</v>
      </c>
      <c r="J178" s="1446">
        <v>10.720000267028809</v>
      </c>
      <c r="K178" s="1446">
        <v>10.720000267028809</v>
      </c>
      <c r="L178" s="1446">
        <v>10.689999580383301</v>
      </c>
      <c r="M178" s="1446">
        <v>10.560000419616699</v>
      </c>
      <c r="N178" s="1446">
        <v>10.609999656677246</v>
      </c>
      <c r="O178" s="1446">
        <v>10.569999694824219</v>
      </c>
      <c r="P178" s="1446">
        <v>10.630000114440918</v>
      </c>
      <c r="Q178" s="1446">
        <v>10.630000114440918</v>
      </c>
      <c r="R178" s="1446">
        <v>10.560000419616699</v>
      </c>
      <c r="S178" s="1446">
        <v>10.600000381469727</v>
      </c>
      <c r="T178" s="1446">
        <v>10.569999694824219</v>
      </c>
      <c r="U178" s="1446">
        <v>10.649999618530273</v>
      </c>
      <c r="V178" s="1446">
        <v>10.640000343322754</v>
      </c>
      <c r="W178" s="1446">
        <v>10.670000076293945</v>
      </c>
      <c r="X178" s="1446">
        <v>10.659999847412109</v>
      </c>
      <c r="Y178" s="1446">
        <v>10.689999580383301</v>
      </c>
      <c r="Z178" s="1446">
        <v>10.680000305175781</v>
      </c>
      <c r="AA178" s="1446">
        <v>10.619999885559082</v>
      </c>
      <c r="AB178" s="1447">
        <v>10.579999923706055</v>
      </c>
      <c r="AC178" s="835"/>
    </row>
    <row r="179" spans="1:29" s="32" customFormat="1" ht="14.25" customHeight="1" thickBot="1" x14ac:dyDescent="0.25">
      <c r="A179" s="836" t="s">
        <v>145</v>
      </c>
      <c r="B179" s="837"/>
      <c r="C179" s="437" t="s">
        <v>13</v>
      </c>
      <c r="D179" s="1152" t="s">
        <v>468</v>
      </c>
      <c r="E179" s="1452">
        <v>10.390000343322754</v>
      </c>
      <c r="F179" s="1452">
        <v>10.390000343322754</v>
      </c>
      <c r="G179" s="1452">
        <v>10.390000343322754</v>
      </c>
      <c r="H179" s="1452">
        <v>10.409999847412109</v>
      </c>
      <c r="I179" s="1452">
        <v>10.510000228881836</v>
      </c>
      <c r="J179" s="1452">
        <v>10.569999694824219</v>
      </c>
      <c r="K179" s="1452">
        <v>10.5</v>
      </c>
      <c r="L179" s="1452">
        <v>10.510000228881836</v>
      </c>
      <c r="M179" s="1452">
        <v>10.359999656677246</v>
      </c>
      <c r="N179" s="1452">
        <v>10.380000114440918</v>
      </c>
      <c r="O179" s="1452">
        <v>10.420000076293945</v>
      </c>
      <c r="P179" s="1452">
        <v>10.460000038146973</v>
      </c>
      <c r="Q179" s="1452">
        <v>10.430000305175781</v>
      </c>
      <c r="R179" s="1452">
        <v>10.380000114440918</v>
      </c>
      <c r="S179" s="1452">
        <v>10.439999580383301</v>
      </c>
      <c r="T179" s="1452">
        <v>10.390000343322754</v>
      </c>
      <c r="U179" s="1452">
        <v>10.430000305175781</v>
      </c>
      <c r="V179" s="1452">
        <v>10.460000038146973</v>
      </c>
      <c r="W179" s="1452">
        <v>10.479999542236328</v>
      </c>
      <c r="X179" s="1452">
        <v>10.470000267028809</v>
      </c>
      <c r="Y179" s="1452">
        <v>10.489999771118164</v>
      </c>
      <c r="Z179" s="1452">
        <v>10.5</v>
      </c>
      <c r="AA179" s="1452">
        <v>10.439999580383301</v>
      </c>
      <c r="AB179" s="1453">
        <v>10.399999618530273</v>
      </c>
      <c r="AC179" s="590"/>
    </row>
    <row r="180" spans="1:29" s="678" customFormat="1" ht="12" x14ac:dyDescent="0.2">
      <c r="A180" s="2739" t="s">
        <v>122</v>
      </c>
      <c r="B180" s="2740" t="s">
        <v>324</v>
      </c>
      <c r="C180" s="63" t="s">
        <v>486</v>
      </c>
      <c r="D180" s="2599" t="s">
        <v>482</v>
      </c>
      <c r="E180" s="231">
        <v>6.2799999999999995E-2</v>
      </c>
      <c r="F180" s="231">
        <v>3.9799999999999995E-2</v>
      </c>
      <c r="G180" s="231">
        <v>3.7399999999999996E-2</v>
      </c>
      <c r="H180" s="231">
        <v>5.16E-2</v>
      </c>
      <c r="I180" s="231">
        <v>3.2399999999999998E-2</v>
      </c>
      <c r="J180" s="231">
        <v>4.1200000000000001E-2</v>
      </c>
      <c r="K180" s="231">
        <v>3.6200000000000003E-2</v>
      </c>
      <c r="L180" s="231">
        <v>3.4799999999999998E-2</v>
      </c>
      <c r="M180" s="231">
        <v>4.5999999999999999E-2</v>
      </c>
      <c r="N180" s="231">
        <v>4.0799999999999996E-2</v>
      </c>
      <c r="O180" s="231">
        <v>5.2200000000000003E-2</v>
      </c>
      <c r="P180" s="231">
        <v>4.1000000000000002E-2</v>
      </c>
      <c r="Q180" s="231">
        <v>4.8000000000000001E-2</v>
      </c>
      <c r="R180" s="231">
        <v>4.5600000000000002E-2</v>
      </c>
      <c r="S180" s="231">
        <v>4.2799999999999998E-2</v>
      </c>
      <c r="T180" s="231">
        <v>5.0599999999999999E-2</v>
      </c>
      <c r="U180" s="231">
        <v>3.8399999999999997E-2</v>
      </c>
      <c r="V180" s="231">
        <v>4.02E-2</v>
      </c>
      <c r="W180" s="231">
        <v>4.9599999999999998E-2</v>
      </c>
      <c r="X180" s="231">
        <v>4.0600000000000004E-2</v>
      </c>
      <c r="Y180" s="231">
        <v>5.3800000000000001E-2</v>
      </c>
      <c r="Z180" s="231">
        <v>5.3800000000000001E-2</v>
      </c>
      <c r="AA180" s="231">
        <v>0.06</v>
      </c>
      <c r="AB180" s="231">
        <v>6.2E-2</v>
      </c>
      <c r="AC180" s="124">
        <f>SUM(E180:AB180)</f>
        <v>1.1015999999999999</v>
      </c>
    </row>
    <row r="181" spans="1:29" s="678" customFormat="1" ht="11.25" x14ac:dyDescent="0.2">
      <c r="A181" s="2729"/>
      <c r="B181" s="2726"/>
      <c r="C181" s="11" t="s">
        <v>487</v>
      </c>
      <c r="D181" s="1156" t="s">
        <v>509</v>
      </c>
      <c r="E181" s="110">
        <v>3.999999999996362E-2</v>
      </c>
      <c r="F181" s="110">
        <v>3.999999999996362E-2</v>
      </c>
      <c r="G181" s="110">
        <v>4.0000000000190994E-2</v>
      </c>
      <c r="H181" s="428">
        <v>3.999999999996362E-2</v>
      </c>
      <c r="I181" s="110">
        <v>3.999999999996362E-2</v>
      </c>
      <c r="J181" s="110">
        <v>3.999999999996362E-2</v>
      </c>
      <c r="K181" s="110">
        <v>3.999999999996362E-2</v>
      </c>
      <c r="L181" s="110">
        <v>3.999999999996362E-2</v>
      </c>
      <c r="M181" s="110">
        <v>3.999999999996362E-2</v>
      </c>
      <c r="N181" s="428">
        <v>4.0000000000190994E-2</v>
      </c>
      <c r="O181" s="110">
        <v>3.999999999996362E-2</v>
      </c>
      <c r="P181" s="110">
        <v>1.999999999998181E-2</v>
      </c>
      <c r="Q181" s="110">
        <v>5.999999999994543E-2</v>
      </c>
      <c r="R181" s="110">
        <v>1.999999999998181E-2</v>
      </c>
      <c r="S181" s="110">
        <v>3.999999999996362E-2</v>
      </c>
      <c r="T181" s="110">
        <v>4.0000000000190994E-2</v>
      </c>
      <c r="U181" s="110">
        <v>3.999999999996362E-2</v>
      </c>
      <c r="V181" s="428">
        <v>3.999999999996362E-2</v>
      </c>
      <c r="W181" s="110">
        <v>3.999999999996362E-2</v>
      </c>
      <c r="X181" s="110">
        <v>3.999999999996362E-2</v>
      </c>
      <c r="Y181" s="110">
        <v>3.999999999996362E-2</v>
      </c>
      <c r="Z181" s="110">
        <v>3.999999999996362E-2</v>
      </c>
      <c r="AA181" s="110">
        <v>6.0000000000172804E-2</v>
      </c>
      <c r="AB181" s="110">
        <v>4.0000000000077307E-2</v>
      </c>
      <c r="AC181" s="124">
        <f>SUM(E181:AB181)</f>
        <v>0.96000000000015007</v>
      </c>
    </row>
    <row r="182" spans="1:29" s="678" customFormat="1" ht="12" x14ac:dyDescent="0.2">
      <c r="A182" s="2729"/>
      <c r="B182" s="2726"/>
      <c r="C182" s="11" t="s">
        <v>8</v>
      </c>
      <c r="D182" s="1156" t="s">
        <v>468</v>
      </c>
      <c r="E182" s="1454">
        <v>2</v>
      </c>
      <c r="F182" s="1454">
        <v>2</v>
      </c>
      <c r="G182" s="1454">
        <v>6</v>
      </c>
      <c r="H182" s="1454">
        <v>4</v>
      </c>
      <c r="I182" s="1454">
        <v>2</v>
      </c>
      <c r="J182" s="1454">
        <v>6</v>
      </c>
      <c r="K182" s="1454">
        <v>2</v>
      </c>
      <c r="L182" s="1454">
        <v>2</v>
      </c>
      <c r="M182" s="1454">
        <v>5</v>
      </c>
      <c r="N182" s="1454">
        <v>2</v>
      </c>
      <c r="O182" s="1454">
        <v>4</v>
      </c>
      <c r="P182" s="1454">
        <v>2</v>
      </c>
      <c r="Q182" s="1454">
        <v>2</v>
      </c>
      <c r="R182" s="1454">
        <v>7</v>
      </c>
      <c r="S182" s="1454">
        <v>2</v>
      </c>
      <c r="T182" s="1454">
        <v>4</v>
      </c>
      <c r="U182" s="1454">
        <v>2</v>
      </c>
      <c r="V182" s="1454">
        <v>2</v>
      </c>
      <c r="W182" s="1454">
        <v>2</v>
      </c>
      <c r="X182" s="1454">
        <v>2</v>
      </c>
      <c r="Y182" s="1454">
        <v>2</v>
      </c>
      <c r="Z182" s="1454">
        <v>5</v>
      </c>
      <c r="AA182" s="1454">
        <v>4</v>
      </c>
      <c r="AB182" s="1455">
        <v>5</v>
      </c>
      <c r="AC182" s="83"/>
    </row>
    <row r="183" spans="1:29" s="678" customFormat="1" ht="12" thickBot="1" x14ac:dyDescent="0.25">
      <c r="A183" s="2730"/>
      <c r="B183" s="2727"/>
      <c r="C183" s="46" t="s">
        <v>16</v>
      </c>
      <c r="D183" s="46"/>
      <c r="E183" s="115">
        <f t="shared" ref="E183:AC183" si="37">E181/E180</f>
        <v>0.63694267515865644</v>
      </c>
      <c r="F183" s="115">
        <f t="shared" si="37"/>
        <v>1.0050251256272267</v>
      </c>
      <c r="G183" s="115">
        <f t="shared" si="37"/>
        <v>1.069518716582647</v>
      </c>
      <c r="H183" s="428">
        <f t="shared" si="37"/>
        <v>0.77519379844890735</v>
      </c>
      <c r="I183" s="115">
        <f t="shared" si="37"/>
        <v>1.2345679012334452</v>
      </c>
      <c r="J183" s="115">
        <f t="shared" si="37"/>
        <v>0.97087378640688393</v>
      </c>
      <c r="K183" s="115">
        <f t="shared" si="37"/>
        <v>1.1049723756896026</v>
      </c>
      <c r="L183" s="115">
        <f t="shared" si="37"/>
        <v>1.1494252873552766</v>
      </c>
      <c r="M183" s="115">
        <f t="shared" si="37"/>
        <v>0.86956521739051351</v>
      </c>
      <c r="N183" s="428">
        <f t="shared" si="37"/>
        <v>0.98039215686742642</v>
      </c>
      <c r="O183" s="115">
        <f t="shared" si="37"/>
        <v>0.76628352490351759</v>
      </c>
      <c r="P183" s="115">
        <f t="shared" si="37"/>
        <v>0.48780487804833683</v>
      </c>
      <c r="Q183" s="115">
        <f t="shared" si="37"/>
        <v>1.2499999999988631</v>
      </c>
      <c r="R183" s="115">
        <f t="shared" si="37"/>
        <v>0.43859649122767125</v>
      </c>
      <c r="S183" s="115">
        <f t="shared" si="37"/>
        <v>0.93457943925148645</v>
      </c>
      <c r="T183" s="115">
        <f t="shared" si="37"/>
        <v>0.7905138339958695</v>
      </c>
      <c r="U183" s="115">
        <f t="shared" si="37"/>
        <v>1.0416666666657193</v>
      </c>
      <c r="V183" s="428">
        <f t="shared" si="37"/>
        <v>0.99502487562098563</v>
      </c>
      <c r="W183" s="115">
        <f t="shared" si="37"/>
        <v>0.80645161290249234</v>
      </c>
      <c r="X183" s="115">
        <f t="shared" si="37"/>
        <v>0.98522167487595114</v>
      </c>
      <c r="Y183" s="115">
        <f t="shared" si="37"/>
        <v>0.74349442379114539</v>
      </c>
      <c r="Z183" s="115">
        <f t="shared" si="37"/>
        <v>0.74349442379114539</v>
      </c>
      <c r="AA183" s="115">
        <f t="shared" si="37"/>
        <v>1.0000000000028801</v>
      </c>
      <c r="AB183" s="115">
        <f t="shared" si="37"/>
        <v>0.64516129032382752</v>
      </c>
      <c r="AC183" s="122">
        <f t="shared" si="37"/>
        <v>0.87145969498924303</v>
      </c>
    </row>
    <row r="184" spans="1:29" s="678" customFormat="1" ht="11.25" x14ac:dyDescent="0.2">
      <c r="A184" s="2728" t="s">
        <v>110</v>
      </c>
      <c r="B184" s="2725" t="s">
        <v>623</v>
      </c>
      <c r="C184" s="10" t="s">
        <v>486</v>
      </c>
      <c r="D184" s="1153" t="s">
        <v>509</v>
      </c>
      <c r="E184" s="80">
        <v>3.9999999997235136E-2</v>
      </c>
      <c r="F184" s="80">
        <v>2.0000000000436557E-2</v>
      </c>
      <c r="G184" s="80">
        <v>2.0000000000436557E-2</v>
      </c>
      <c r="H184" s="426">
        <v>2.0000000000436557E-2</v>
      </c>
      <c r="I184" s="80">
        <v>4.0000000000873115E-2</v>
      </c>
      <c r="J184" s="80">
        <v>2.0000000000436557E-2</v>
      </c>
      <c r="K184" s="80">
        <v>3.9999999997235136E-2</v>
      </c>
      <c r="L184" s="80">
        <v>2.0000000000436557E-2</v>
      </c>
      <c r="M184" s="80">
        <v>4.0000000000873115E-2</v>
      </c>
      <c r="N184" s="426">
        <v>6.0000000001309672E-2</v>
      </c>
      <c r="O184" s="80">
        <v>4.0000000000873115E-2</v>
      </c>
      <c r="P184" s="80">
        <v>9.9999999998544808E-2</v>
      </c>
      <c r="Q184" s="80">
        <v>2.0000000000436557E-2</v>
      </c>
      <c r="R184" s="80">
        <v>4.0000000000873115E-2</v>
      </c>
      <c r="S184" s="80">
        <v>3.9999999997235136E-2</v>
      </c>
      <c r="T184" s="80">
        <v>6.0000000001309672E-2</v>
      </c>
      <c r="U184" s="80">
        <v>6.0000000001309672E-2</v>
      </c>
      <c r="V184" s="426">
        <v>5.9999999997671694E-2</v>
      </c>
      <c r="W184" s="80">
        <v>6.0000000001309672E-2</v>
      </c>
      <c r="X184" s="80">
        <v>6.0000000001309672E-2</v>
      </c>
      <c r="Y184" s="80">
        <v>3.9999999997235136E-2</v>
      </c>
      <c r="Z184" s="80">
        <v>4.0000000000873115E-2</v>
      </c>
      <c r="AA184" s="80">
        <v>4.0000000000873115E-2</v>
      </c>
      <c r="AB184" s="80">
        <v>4.0000000000873115E-2</v>
      </c>
      <c r="AC184" s="124">
        <f>SUM(E184:AB184)</f>
        <v>1.0200000000004366</v>
      </c>
    </row>
    <row r="185" spans="1:29" s="678" customFormat="1" ht="11.25" x14ac:dyDescent="0.2">
      <c r="A185" s="2729"/>
      <c r="B185" s="2726"/>
      <c r="C185" s="11" t="s">
        <v>487</v>
      </c>
      <c r="D185" s="1156" t="s">
        <v>509</v>
      </c>
      <c r="E185" s="110">
        <v>0</v>
      </c>
      <c r="F185" s="110">
        <v>0.1999999999998181</v>
      </c>
      <c r="G185" s="110">
        <v>0.1999999999998181</v>
      </c>
      <c r="H185" s="428">
        <v>0</v>
      </c>
      <c r="I185" s="110">
        <v>0.2000000000007276</v>
      </c>
      <c r="J185" s="110">
        <v>0.1999999999998181</v>
      </c>
      <c r="K185" s="110">
        <v>0</v>
      </c>
      <c r="L185" s="110">
        <v>0.1999999999998181</v>
      </c>
      <c r="M185" s="110">
        <v>0.1999999999998181</v>
      </c>
      <c r="N185" s="428">
        <v>0</v>
      </c>
      <c r="O185" s="110">
        <v>0.1999999999998181</v>
      </c>
      <c r="P185" s="110">
        <v>0.2000000000007276</v>
      </c>
      <c r="Q185" s="110">
        <v>0</v>
      </c>
      <c r="R185" s="110">
        <v>0.1999999999998181</v>
      </c>
      <c r="S185" s="110">
        <v>0</v>
      </c>
      <c r="T185" s="110">
        <v>0.1999999999998181</v>
      </c>
      <c r="U185" s="110">
        <v>0.1999999999998181</v>
      </c>
      <c r="V185" s="428">
        <v>0.1999999999998181</v>
      </c>
      <c r="W185" s="110">
        <v>0.2000000000007276</v>
      </c>
      <c r="X185" s="110">
        <v>0.1999999999998181</v>
      </c>
      <c r="Y185" s="110">
        <v>0.1999999999998181</v>
      </c>
      <c r="Z185" s="110">
        <v>0</v>
      </c>
      <c r="AA185" s="110">
        <v>0.1999999999998181</v>
      </c>
      <c r="AB185" s="110">
        <v>0.1999999999998181</v>
      </c>
      <c r="AC185" s="124">
        <f>SUM(E185:AB185)</f>
        <v>3.3999999999996362</v>
      </c>
    </row>
    <row r="186" spans="1:29" s="678" customFormat="1" ht="12" x14ac:dyDescent="0.2">
      <c r="A186" s="2729"/>
      <c r="B186" s="2726"/>
      <c r="C186" s="11" t="s">
        <v>8</v>
      </c>
      <c r="D186" s="1156" t="s">
        <v>468</v>
      </c>
      <c r="E186" s="1456">
        <v>2</v>
      </c>
      <c r="F186" s="1456">
        <v>1</v>
      </c>
      <c r="G186" s="1456">
        <v>1</v>
      </c>
      <c r="H186" s="1456">
        <v>1</v>
      </c>
      <c r="I186" s="1456">
        <v>1</v>
      </c>
      <c r="J186" s="1456">
        <v>2</v>
      </c>
      <c r="K186" s="1456">
        <v>2</v>
      </c>
      <c r="L186" s="1456">
        <v>2</v>
      </c>
      <c r="M186" s="1456">
        <v>2</v>
      </c>
      <c r="N186" s="1456">
        <v>3</v>
      </c>
      <c r="O186" s="1456">
        <v>3</v>
      </c>
      <c r="P186" s="1456">
        <v>3</v>
      </c>
      <c r="Q186" s="1456">
        <v>3</v>
      </c>
      <c r="R186" s="1456">
        <v>4</v>
      </c>
      <c r="S186" s="1456">
        <v>3</v>
      </c>
      <c r="T186" s="1456">
        <v>3</v>
      </c>
      <c r="U186" s="1456">
        <v>5</v>
      </c>
      <c r="V186" s="1456">
        <v>3</v>
      </c>
      <c r="W186" s="1456">
        <v>3</v>
      </c>
      <c r="X186" s="1456">
        <v>2</v>
      </c>
      <c r="Y186" s="1456">
        <v>2</v>
      </c>
      <c r="Z186" s="1456">
        <v>3</v>
      </c>
      <c r="AA186" s="1456">
        <v>2</v>
      </c>
      <c r="AB186" s="1457">
        <v>2</v>
      </c>
      <c r="AC186" s="83"/>
    </row>
    <row r="187" spans="1:29" s="678" customFormat="1" ht="12" thickBot="1" x14ac:dyDescent="0.25">
      <c r="A187" s="2730"/>
      <c r="B187" s="2727"/>
      <c r="C187" s="46" t="s">
        <v>16</v>
      </c>
      <c r="D187" s="46"/>
      <c r="E187" s="115">
        <f t="shared" ref="E187:AC187" si="38">E185/E184</f>
        <v>0</v>
      </c>
      <c r="F187" s="115">
        <f t="shared" si="38"/>
        <v>9.9999999997726263</v>
      </c>
      <c r="G187" s="115">
        <f t="shared" si="38"/>
        <v>9.9999999997726263</v>
      </c>
      <c r="H187" s="428">
        <f t="shared" si="38"/>
        <v>0</v>
      </c>
      <c r="I187" s="115">
        <f t="shared" si="38"/>
        <v>4.9999999999090505</v>
      </c>
      <c r="J187" s="115">
        <f t="shared" si="38"/>
        <v>9.9999999997726263</v>
      </c>
      <c r="K187" s="115">
        <f t="shared" si="38"/>
        <v>0</v>
      </c>
      <c r="L187" s="115">
        <f t="shared" si="38"/>
        <v>9.9999999997726263</v>
      </c>
      <c r="M187" s="115">
        <f t="shared" si="38"/>
        <v>4.9999999998863132</v>
      </c>
      <c r="N187" s="428">
        <f t="shared" si="38"/>
        <v>0</v>
      </c>
      <c r="O187" s="115">
        <f t="shared" si="38"/>
        <v>4.9999999998863132</v>
      </c>
      <c r="P187" s="115">
        <f t="shared" si="38"/>
        <v>2.0000000000363798</v>
      </c>
      <c r="Q187" s="115">
        <f t="shared" si="38"/>
        <v>0</v>
      </c>
      <c r="R187" s="115">
        <f t="shared" si="38"/>
        <v>4.9999999998863132</v>
      </c>
      <c r="S187" s="115">
        <f t="shared" si="38"/>
        <v>0</v>
      </c>
      <c r="T187" s="115">
        <f t="shared" si="38"/>
        <v>3.3333333332575421</v>
      </c>
      <c r="U187" s="115">
        <f t="shared" si="38"/>
        <v>3.3333333332575421</v>
      </c>
      <c r="V187" s="428">
        <f t="shared" si="38"/>
        <v>3.333333333459652</v>
      </c>
      <c r="W187" s="115">
        <f t="shared" si="38"/>
        <v>3.3333333332727002</v>
      </c>
      <c r="X187" s="115">
        <f t="shared" si="38"/>
        <v>3.3333333332575421</v>
      </c>
      <c r="Y187" s="115">
        <f t="shared" si="38"/>
        <v>5.0000000003410605</v>
      </c>
      <c r="Z187" s="115">
        <f t="shared" si="38"/>
        <v>0</v>
      </c>
      <c r="AA187" s="115">
        <f t="shared" si="38"/>
        <v>4.9999999998863132</v>
      </c>
      <c r="AB187" s="115">
        <f t="shared" si="38"/>
        <v>4.9999999998863132</v>
      </c>
      <c r="AC187" s="122">
        <f t="shared" si="38"/>
        <v>3.33333333333155</v>
      </c>
    </row>
    <row r="188" spans="1:29" s="678" customFormat="1" ht="11.25" x14ac:dyDescent="0.2">
      <c r="A188" s="2728" t="s">
        <v>119</v>
      </c>
      <c r="B188" s="2725" t="s">
        <v>639</v>
      </c>
      <c r="C188" s="10" t="s">
        <v>486</v>
      </c>
      <c r="D188" s="1153" t="s">
        <v>509</v>
      </c>
      <c r="E188" s="80">
        <v>0.2000000000007276</v>
      </c>
      <c r="F188" s="80">
        <v>0.18000000000029104</v>
      </c>
      <c r="G188" s="80">
        <v>0.15999999999985448</v>
      </c>
      <c r="H188" s="426">
        <v>0.15999999999985448</v>
      </c>
      <c r="I188" s="80">
        <v>0.2000000000007276</v>
      </c>
      <c r="J188" s="80">
        <v>0.18000000000029104</v>
      </c>
      <c r="K188" s="80">
        <v>0.19999999999890861</v>
      </c>
      <c r="L188" s="80">
        <v>0.26000000000021828</v>
      </c>
      <c r="M188" s="80">
        <v>0.26000000000021828</v>
      </c>
      <c r="N188" s="426">
        <v>0.36000000000058208</v>
      </c>
      <c r="O188" s="80">
        <v>0.27999999999883585</v>
      </c>
      <c r="P188" s="80">
        <v>0.22000000000116415</v>
      </c>
      <c r="Q188" s="80">
        <v>0.45999999999912689</v>
      </c>
      <c r="R188" s="80">
        <v>0.26000000000021828</v>
      </c>
      <c r="S188" s="80">
        <v>0.28000000000065484</v>
      </c>
      <c r="T188" s="80">
        <v>0.33999999999832653</v>
      </c>
      <c r="U188" s="80">
        <v>0.32000000000152795</v>
      </c>
      <c r="V188" s="426">
        <v>0.27999999999883585</v>
      </c>
      <c r="W188" s="80">
        <v>0.30000000000109139</v>
      </c>
      <c r="X188" s="80">
        <v>0.2999999999992724</v>
      </c>
      <c r="Y188" s="80">
        <v>0.31999999999970896</v>
      </c>
      <c r="Z188" s="80">
        <v>0.30000000000109139</v>
      </c>
      <c r="AA188" s="80">
        <v>0.21999999999934516</v>
      </c>
      <c r="AB188" s="80">
        <v>0.1000000000003638</v>
      </c>
      <c r="AC188" s="124">
        <f>SUM(E188:AB188)</f>
        <v>6.1400000000012369</v>
      </c>
    </row>
    <row r="189" spans="1:29" s="678" customFormat="1" ht="11.25" x14ac:dyDescent="0.2">
      <c r="A189" s="2729"/>
      <c r="B189" s="2726"/>
      <c r="C189" s="11" t="s">
        <v>487</v>
      </c>
      <c r="D189" s="1156" t="s">
        <v>509</v>
      </c>
      <c r="E189" s="110">
        <v>0.2000000000007276</v>
      </c>
      <c r="F189" s="110">
        <v>0</v>
      </c>
      <c r="G189" s="110">
        <v>0.19999999999890861</v>
      </c>
      <c r="H189" s="110">
        <v>0</v>
      </c>
      <c r="I189" s="110">
        <v>0.2000000000007276</v>
      </c>
      <c r="J189" s="110">
        <v>0</v>
      </c>
      <c r="K189" s="110">
        <v>0.19999999999890861</v>
      </c>
      <c r="L189" s="110">
        <v>0</v>
      </c>
      <c r="M189" s="110">
        <v>0.2000000000007276</v>
      </c>
      <c r="N189" s="110">
        <v>0.2000000000007276</v>
      </c>
      <c r="O189" s="110">
        <v>0.19999999999890861</v>
      </c>
      <c r="P189" s="110">
        <v>0</v>
      </c>
      <c r="Q189" s="110">
        <v>0.3999999999996362</v>
      </c>
      <c r="R189" s="110">
        <v>0</v>
      </c>
      <c r="S189" s="110">
        <v>0.2000000000007276</v>
      </c>
      <c r="T189" s="110">
        <v>0.2000000000007276</v>
      </c>
      <c r="U189" s="110">
        <v>0</v>
      </c>
      <c r="V189" s="110">
        <v>0.19999999999890861</v>
      </c>
      <c r="W189" s="110">
        <v>0.2000000000007276</v>
      </c>
      <c r="X189" s="110">
        <v>0.19999999999890861</v>
      </c>
      <c r="Y189" s="110">
        <v>0</v>
      </c>
      <c r="Z189" s="110">
        <v>0.2000000000007276</v>
      </c>
      <c r="AA189" s="110">
        <v>0</v>
      </c>
      <c r="AB189" s="110">
        <v>0</v>
      </c>
      <c r="AC189" s="124">
        <f>SUM(E189:AB189)</f>
        <v>3</v>
      </c>
    </row>
    <row r="190" spans="1:29" s="678" customFormat="1" ht="12" x14ac:dyDescent="0.2">
      <c r="A190" s="2729"/>
      <c r="B190" s="2726"/>
      <c r="C190" s="11" t="s">
        <v>8</v>
      </c>
      <c r="D190" s="1156" t="s">
        <v>468</v>
      </c>
      <c r="E190" s="1458">
        <v>11</v>
      </c>
      <c r="F190" s="1458">
        <v>11</v>
      </c>
      <c r="G190" s="1458">
        <v>10</v>
      </c>
      <c r="H190" s="1458">
        <v>10</v>
      </c>
      <c r="I190" s="1458">
        <v>10</v>
      </c>
      <c r="J190" s="1458">
        <v>11</v>
      </c>
      <c r="K190" s="1458">
        <v>12</v>
      </c>
      <c r="L190" s="1458">
        <v>14</v>
      </c>
      <c r="M190" s="1458">
        <v>17</v>
      </c>
      <c r="N190" s="1458">
        <v>19</v>
      </c>
      <c r="O190" s="1458">
        <v>17</v>
      </c>
      <c r="P190" s="1458">
        <v>17</v>
      </c>
      <c r="Q190" s="1458">
        <v>19</v>
      </c>
      <c r="R190" s="1458">
        <v>19</v>
      </c>
      <c r="S190" s="1458">
        <v>19</v>
      </c>
      <c r="T190" s="1458">
        <v>22</v>
      </c>
      <c r="U190" s="1458">
        <v>16</v>
      </c>
      <c r="V190" s="1458">
        <v>17</v>
      </c>
      <c r="W190" s="1458">
        <v>17</v>
      </c>
      <c r="X190" s="1458">
        <v>18</v>
      </c>
      <c r="Y190" s="1458">
        <v>16</v>
      </c>
      <c r="Z190" s="1458">
        <v>15</v>
      </c>
      <c r="AA190" s="1458">
        <v>14</v>
      </c>
      <c r="AB190" s="1459">
        <v>12</v>
      </c>
      <c r="AC190" s="83"/>
    </row>
    <row r="191" spans="1:29" s="678" customFormat="1" thickBot="1" x14ac:dyDescent="0.25">
      <c r="A191" s="2730"/>
      <c r="B191" s="2727"/>
      <c r="C191" s="46" t="s">
        <v>16</v>
      </c>
      <c r="D191" s="46"/>
      <c r="E191" s="773">
        <v>9</v>
      </c>
      <c r="F191" s="773">
        <v>9</v>
      </c>
      <c r="G191" s="773">
        <v>8</v>
      </c>
      <c r="H191" s="842">
        <v>8</v>
      </c>
      <c r="I191" s="773">
        <v>8</v>
      </c>
      <c r="J191" s="773">
        <v>10</v>
      </c>
      <c r="K191" s="773">
        <v>11</v>
      </c>
      <c r="L191" s="773">
        <v>14</v>
      </c>
      <c r="M191" s="773">
        <v>16</v>
      </c>
      <c r="N191" s="842">
        <v>16</v>
      </c>
      <c r="O191" s="773">
        <v>18</v>
      </c>
      <c r="P191" s="773">
        <v>18</v>
      </c>
      <c r="Q191" s="773">
        <v>18</v>
      </c>
      <c r="R191" s="773">
        <v>16</v>
      </c>
      <c r="S191" s="773">
        <v>17</v>
      </c>
      <c r="T191" s="773">
        <v>19</v>
      </c>
      <c r="U191" s="773">
        <v>12</v>
      </c>
      <c r="V191" s="842">
        <v>14</v>
      </c>
      <c r="W191" s="773">
        <v>15</v>
      </c>
      <c r="X191" s="773">
        <v>15</v>
      </c>
      <c r="Y191" s="773">
        <v>17</v>
      </c>
      <c r="Z191" s="773">
        <v>17</v>
      </c>
      <c r="AA191" s="773">
        <v>14</v>
      </c>
      <c r="AB191" s="774">
        <v>11</v>
      </c>
      <c r="AC191" s="122">
        <f t="shared" ref="AC191" si="39">AC189/AC188</f>
        <v>0.48859934853410353</v>
      </c>
    </row>
    <row r="192" spans="1:29" s="678" customFormat="1" ht="11.25" x14ac:dyDescent="0.2">
      <c r="A192" s="2728" t="s">
        <v>112</v>
      </c>
      <c r="B192" s="2725" t="s">
        <v>640</v>
      </c>
      <c r="C192" s="10" t="s">
        <v>486</v>
      </c>
      <c r="D192" s="1153" t="s">
        <v>509</v>
      </c>
      <c r="E192" s="80"/>
      <c r="F192" s="80"/>
      <c r="G192" s="80"/>
      <c r="H192" s="426"/>
      <c r="I192" s="80"/>
      <c r="J192" s="80"/>
      <c r="K192" s="80"/>
      <c r="L192" s="80"/>
      <c r="M192" s="80"/>
      <c r="N192" s="426"/>
      <c r="O192" s="80"/>
      <c r="P192" s="80"/>
      <c r="Q192" s="80"/>
      <c r="R192" s="80"/>
      <c r="S192" s="80"/>
      <c r="T192" s="80"/>
      <c r="U192" s="80"/>
      <c r="V192" s="426"/>
      <c r="W192" s="80"/>
      <c r="X192" s="80"/>
      <c r="Y192" s="80"/>
      <c r="Z192" s="80"/>
      <c r="AA192" s="80"/>
      <c r="AB192" s="80"/>
      <c r="AC192" s="124">
        <f>SUM(E192:AB192)</f>
        <v>0</v>
      </c>
    </row>
    <row r="193" spans="1:29" s="678" customFormat="1" ht="11.25" x14ac:dyDescent="0.2">
      <c r="A193" s="2729"/>
      <c r="B193" s="2726"/>
      <c r="C193" s="11" t="s">
        <v>487</v>
      </c>
      <c r="D193" s="1156" t="s">
        <v>509</v>
      </c>
      <c r="E193" s="82"/>
      <c r="F193" s="82"/>
      <c r="G193" s="82"/>
      <c r="H193" s="430"/>
      <c r="I193" s="82"/>
      <c r="J193" s="82"/>
      <c r="K193" s="82"/>
      <c r="L193" s="82"/>
      <c r="M193" s="82"/>
      <c r="N193" s="430"/>
      <c r="O193" s="82"/>
      <c r="P193" s="82"/>
      <c r="Q193" s="82"/>
      <c r="R193" s="82"/>
      <c r="S193" s="82"/>
      <c r="T193" s="82"/>
      <c r="U193" s="82"/>
      <c r="V193" s="430"/>
      <c r="W193" s="82"/>
      <c r="X193" s="82"/>
      <c r="Y193" s="82"/>
      <c r="Z193" s="82"/>
      <c r="AA193" s="82"/>
      <c r="AB193" s="82"/>
      <c r="AC193" s="124">
        <f>SUM(E193:AB193)</f>
        <v>0</v>
      </c>
    </row>
    <row r="194" spans="1:29" s="678" customFormat="1" ht="11.25" x14ac:dyDescent="0.2">
      <c r="A194" s="2729"/>
      <c r="B194" s="2726"/>
      <c r="C194" s="11" t="s">
        <v>8</v>
      </c>
      <c r="D194" s="1156" t="s">
        <v>468</v>
      </c>
      <c r="E194" s="116" t="s">
        <v>245</v>
      </c>
      <c r="F194" s="116">
        <f t="shared" ref="F194:AB194" si="40">F192*64</f>
        <v>0</v>
      </c>
      <c r="G194" s="116">
        <f t="shared" si="40"/>
        <v>0</v>
      </c>
      <c r="H194" s="429">
        <f t="shared" si="40"/>
        <v>0</v>
      </c>
      <c r="I194" s="116">
        <f t="shared" si="40"/>
        <v>0</v>
      </c>
      <c r="J194" s="116">
        <f t="shared" si="40"/>
        <v>0</v>
      </c>
      <c r="K194" s="116">
        <f t="shared" si="40"/>
        <v>0</v>
      </c>
      <c r="L194" s="116">
        <f t="shared" si="40"/>
        <v>0</v>
      </c>
      <c r="M194" s="116">
        <f t="shared" si="40"/>
        <v>0</v>
      </c>
      <c r="N194" s="429">
        <f t="shared" si="40"/>
        <v>0</v>
      </c>
      <c r="O194" s="116">
        <f t="shared" si="40"/>
        <v>0</v>
      </c>
      <c r="P194" s="116">
        <f t="shared" si="40"/>
        <v>0</v>
      </c>
      <c r="Q194" s="116">
        <f t="shared" si="40"/>
        <v>0</v>
      </c>
      <c r="R194" s="116">
        <f t="shared" si="40"/>
        <v>0</v>
      </c>
      <c r="S194" s="116">
        <f t="shared" si="40"/>
        <v>0</v>
      </c>
      <c r="T194" s="116">
        <f t="shared" si="40"/>
        <v>0</v>
      </c>
      <c r="U194" s="116">
        <f t="shared" si="40"/>
        <v>0</v>
      </c>
      <c r="V194" s="429">
        <f t="shared" si="40"/>
        <v>0</v>
      </c>
      <c r="W194" s="116">
        <f t="shared" si="40"/>
        <v>0</v>
      </c>
      <c r="X194" s="116">
        <f t="shared" si="40"/>
        <v>0</v>
      </c>
      <c r="Y194" s="116">
        <f t="shared" si="40"/>
        <v>0</v>
      </c>
      <c r="Z194" s="116">
        <f t="shared" si="40"/>
        <v>0</v>
      </c>
      <c r="AA194" s="116">
        <f t="shared" si="40"/>
        <v>0</v>
      </c>
      <c r="AB194" s="116">
        <f t="shared" si="40"/>
        <v>0</v>
      </c>
      <c r="AC194" s="83"/>
    </row>
    <row r="195" spans="1:29" s="678" customFormat="1" ht="12" thickBot="1" x14ac:dyDescent="0.25">
      <c r="A195" s="2730"/>
      <c r="B195" s="2727"/>
      <c r="C195" s="46" t="s">
        <v>16</v>
      </c>
      <c r="D195" s="1157"/>
      <c r="E195" s="115" t="e">
        <f t="shared" ref="E195:AC195" si="41">E193/E192</f>
        <v>#DIV/0!</v>
      </c>
      <c r="F195" s="115" t="e">
        <f t="shared" si="41"/>
        <v>#DIV/0!</v>
      </c>
      <c r="G195" s="115" t="e">
        <f t="shared" si="41"/>
        <v>#DIV/0!</v>
      </c>
      <c r="H195" s="428" t="e">
        <f t="shared" si="41"/>
        <v>#DIV/0!</v>
      </c>
      <c r="I195" s="115" t="e">
        <f t="shared" si="41"/>
        <v>#DIV/0!</v>
      </c>
      <c r="J195" s="115" t="e">
        <f t="shared" si="41"/>
        <v>#DIV/0!</v>
      </c>
      <c r="K195" s="115" t="e">
        <f t="shared" si="41"/>
        <v>#DIV/0!</v>
      </c>
      <c r="L195" s="115" t="e">
        <f t="shared" si="41"/>
        <v>#DIV/0!</v>
      </c>
      <c r="M195" s="115" t="e">
        <f t="shared" si="41"/>
        <v>#DIV/0!</v>
      </c>
      <c r="N195" s="428" t="e">
        <f t="shared" si="41"/>
        <v>#DIV/0!</v>
      </c>
      <c r="O195" s="115" t="e">
        <f t="shared" si="41"/>
        <v>#DIV/0!</v>
      </c>
      <c r="P195" s="115" t="e">
        <f t="shared" si="41"/>
        <v>#DIV/0!</v>
      </c>
      <c r="Q195" s="115" t="e">
        <f t="shared" si="41"/>
        <v>#DIV/0!</v>
      </c>
      <c r="R195" s="115" t="e">
        <f t="shared" si="41"/>
        <v>#DIV/0!</v>
      </c>
      <c r="S195" s="115" t="e">
        <f t="shared" si="41"/>
        <v>#DIV/0!</v>
      </c>
      <c r="T195" s="115" t="e">
        <f t="shared" si="41"/>
        <v>#DIV/0!</v>
      </c>
      <c r="U195" s="115" t="e">
        <f t="shared" si="41"/>
        <v>#DIV/0!</v>
      </c>
      <c r="V195" s="428" t="e">
        <f t="shared" si="41"/>
        <v>#DIV/0!</v>
      </c>
      <c r="W195" s="115" t="e">
        <f t="shared" si="41"/>
        <v>#DIV/0!</v>
      </c>
      <c r="X195" s="115" t="e">
        <f t="shared" si="41"/>
        <v>#DIV/0!</v>
      </c>
      <c r="Y195" s="115" t="e">
        <f t="shared" si="41"/>
        <v>#DIV/0!</v>
      </c>
      <c r="Z195" s="115" t="e">
        <f t="shared" si="41"/>
        <v>#DIV/0!</v>
      </c>
      <c r="AA195" s="115" t="e">
        <f t="shared" si="41"/>
        <v>#DIV/0!</v>
      </c>
      <c r="AB195" s="115" t="e">
        <f t="shared" si="41"/>
        <v>#DIV/0!</v>
      </c>
      <c r="AC195" s="122" t="e">
        <f t="shared" si="41"/>
        <v>#DIV/0!</v>
      </c>
    </row>
    <row r="196" spans="1:29" s="678" customFormat="1" ht="11.25" x14ac:dyDescent="0.2">
      <c r="A196" s="2728" t="s">
        <v>115</v>
      </c>
      <c r="B196" s="2725" t="s">
        <v>325</v>
      </c>
      <c r="C196" s="10" t="s">
        <v>486</v>
      </c>
      <c r="D196" s="1153" t="s">
        <v>509</v>
      </c>
      <c r="E196" s="80"/>
      <c r="F196" s="80"/>
      <c r="G196" s="80"/>
      <c r="H196" s="426"/>
      <c r="I196" s="80"/>
      <c r="J196" s="80"/>
      <c r="K196" s="80"/>
      <c r="L196" s="80"/>
      <c r="M196" s="80"/>
      <c r="N196" s="426"/>
      <c r="O196" s="80"/>
      <c r="P196" s="80"/>
      <c r="Q196" s="80"/>
      <c r="R196" s="80"/>
      <c r="S196" s="80"/>
      <c r="T196" s="80"/>
      <c r="U196" s="80"/>
      <c r="V196" s="426"/>
      <c r="W196" s="80"/>
      <c r="X196" s="80"/>
      <c r="Y196" s="80"/>
      <c r="Z196" s="80"/>
      <c r="AA196" s="80"/>
      <c r="AB196" s="80"/>
      <c r="AC196" s="124">
        <f>SUM(E196:AB196)</f>
        <v>0</v>
      </c>
    </row>
    <row r="197" spans="1:29" s="678" customFormat="1" ht="11.25" x14ac:dyDescent="0.2">
      <c r="A197" s="2729"/>
      <c r="B197" s="2726"/>
      <c r="C197" s="11" t="s">
        <v>487</v>
      </c>
      <c r="D197" s="1156" t="s">
        <v>509</v>
      </c>
      <c r="E197" s="82"/>
      <c r="F197" s="82"/>
      <c r="G197" s="82"/>
      <c r="H197" s="430"/>
      <c r="I197" s="82"/>
      <c r="J197" s="82"/>
      <c r="K197" s="82"/>
      <c r="L197" s="82"/>
      <c r="M197" s="82"/>
      <c r="N197" s="430"/>
      <c r="O197" s="82"/>
      <c r="P197" s="82"/>
      <c r="Q197" s="82"/>
      <c r="R197" s="82"/>
      <c r="S197" s="82"/>
      <c r="T197" s="82"/>
      <c r="U197" s="82"/>
      <c r="V197" s="430"/>
      <c r="W197" s="82"/>
      <c r="X197" s="82"/>
      <c r="Y197" s="82"/>
      <c r="Z197" s="82"/>
      <c r="AA197" s="82"/>
      <c r="AB197" s="82"/>
      <c r="AC197" s="124">
        <f>SUM(E197:AB197)</f>
        <v>0</v>
      </c>
    </row>
    <row r="198" spans="1:29" s="678" customFormat="1" ht="11.25" x14ac:dyDescent="0.2">
      <c r="A198" s="2729"/>
      <c r="B198" s="2726"/>
      <c r="C198" s="11" t="s">
        <v>8</v>
      </c>
      <c r="D198" s="1156" t="s">
        <v>468</v>
      </c>
      <c r="E198" s="116" t="s">
        <v>245</v>
      </c>
      <c r="F198" s="116">
        <f t="shared" ref="F198:AB198" si="42">F196*64</f>
        <v>0</v>
      </c>
      <c r="G198" s="116">
        <f t="shared" si="42"/>
        <v>0</v>
      </c>
      <c r="H198" s="429">
        <f t="shared" si="42"/>
        <v>0</v>
      </c>
      <c r="I198" s="116">
        <f t="shared" si="42"/>
        <v>0</v>
      </c>
      <c r="J198" s="116">
        <f t="shared" si="42"/>
        <v>0</v>
      </c>
      <c r="K198" s="116">
        <f t="shared" si="42"/>
        <v>0</v>
      </c>
      <c r="L198" s="116">
        <f t="shared" si="42"/>
        <v>0</v>
      </c>
      <c r="M198" s="116">
        <f t="shared" si="42"/>
        <v>0</v>
      </c>
      <c r="N198" s="429">
        <f t="shared" si="42"/>
        <v>0</v>
      </c>
      <c r="O198" s="116">
        <f t="shared" si="42"/>
        <v>0</v>
      </c>
      <c r="P198" s="116">
        <f t="shared" si="42"/>
        <v>0</v>
      </c>
      <c r="Q198" s="116">
        <f t="shared" si="42"/>
        <v>0</v>
      </c>
      <c r="R198" s="116">
        <f t="shared" si="42"/>
        <v>0</v>
      </c>
      <c r="S198" s="116">
        <f t="shared" si="42"/>
        <v>0</v>
      </c>
      <c r="T198" s="116">
        <f t="shared" si="42"/>
        <v>0</v>
      </c>
      <c r="U198" s="116">
        <f t="shared" si="42"/>
        <v>0</v>
      </c>
      <c r="V198" s="429">
        <f t="shared" si="42"/>
        <v>0</v>
      </c>
      <c r="W198" s="116">
        <f t="shared" si="42"/>
        <v>0</v>
      </c>
      <c r="X198" s="116">
        <f t="shared" si="42"/>
        <v>0</v>
      </c>
      <c r="Y198" s="116">
        <f t="shared" si="42"/>
        <v>0</v>
      </c>
      <c r="Z198" s="116">
        <f t="shared" si="42"/>
        <v>0</v>
      </c>
      <c r="AA198" s="116">
        <f t="shared" si="42"/>
        <v>0</v>
      </c>
      <c r="AB198" s="116">
        <f t="shared" si="42"/>
        <v>0</v>
      </c>
      <c r="AC198" s="83"/>
    </row>
    <row r="199" spans="1:29" s="678" customFormat="1" ht="12" thickBot="1" x14ac:dyDescent="0.25">
      <c r="A199" s="2730"/>
      <c r="B199" s="2727"/>
      <c r="C199" s="46" t="s">
        <v>16</v>
      </c>
      <c r="D199" s="46"/>
      <c r="E199" s="115" t="e">
        <f t="shared" ref="E199:AC199" si="43">E197/E196</f>
        <v>#DIV/0!</v>
      </c>
      <c r="F199" s="115" t="e">
        <f t="shared" si="43"/>
        <v>#DIV/0!</v>
      </c>
      <c r="G199" s="115" t="e">
        <f t="shared" si="43"/>
        <v>#DIV/0!</v>
      </c>
      <c r="H199" s="428" t="e">
        <f t="shared" si="43"/>
        <v>#DIV/0!</v>
      </c>
      <c r="I199" s="115" t="e">
        <f t="shared" si="43"/>
        <v>#DIV/0!</v>
      </c>
      <c r="J199" s="115" t="e">
        <f t="shared" si="43"/>
        <v>#DIV/0!</v>
      </c>
      <c r="K199" s="115" t="e">
        <f t="shared" si="43"/>
        <v>#DIV/0!</v>
      </c>
      <c r="L199" s="115" t="e">
        <f t="shared" si="43"/>
        <v>#DIV/0!</v>
      </c>
      <c r="M199" s="115" t="e">
        <f t="shared" si="43"/>
        <v>#DIV/0!</v>
      </c>
      <c r="N199" s="428" t="e">
        <f t="shared" si="43"/>
        <v>#DIV/0!</v>
      </c>
      <c r="O199" s="115" t="e">
        <f t="shared" si="43"/>
        <v>#DIV/0!</v>
      </c>
      <c r="P199" s="115" t="e">
        <f t="shared" si="43"/>
        <v>#DIV/0!</v>
      </c>
      <c r="Q199" s="115" t="e">
        <f t="shared" si="43"/>
        <v>#DIV/0!</v>
      </c>
      <c r="R199" s="115" t="e">
        <f t="shared" si="43"/>
        <v>#DIV/0!</v>
      </c>
      <c r="S199" s="115" t="e">
        <f t="shared" si="43"/>
        <v>#DIV/0!</v>
      </c>
      <c r="T199" s="115" t="e">
        <f t="shared" si="43"/>
        <v>#DIV/0!</v>
      </c>
      <c r="U199" s="115" t="e">
        <f t="shared" si="43"/>
        <v>#DIV/0!</v>
      </c>
      <c r="V199" s="428" t="e">
        <f t="shared" si="43"/>
        <v>#DIV/0!</v>
      </c>
      <c r="W199" s="115" t="e">
        <f t="shared" si="43"/>
        <v>#DIV/0!</v>
      </c>
      <c r="X199" s="115" t="e">
        <f t="shared" si="43"/>
        <v>#DIV/0!</v>
      </c>
      <c r="Y199" s="115" t="e">
        <f t="shared" si="43"/>
        <v>#DIV/0!</v>
      </c>
      <c r="Z199" s="115" t="e">
        <f t="shared" si="43"/>
        <v>#DIV/0!</v>
      </c>
      <c r="AA199" s="115" t="e">
        <f t="shared" si="43"/>
        <v>#DIV/0!</v>
      </c>
      <c r="AB199" s="115" t="e">
        <f t="shared" si="43"/>
        <v>#DIV/0!</v>
      </c>
      <c r="AC199" s="122" t="e">
        <f t="shared" si="43"/>
        <v>#DIV/0!</v>
      </c>
    </row>
    <row r="200" spans="1:29" s="678" customFormat="1" ht="11.25" x14ac:dyDescent="0.2">
      <c r="A200" s="2728" t="s">
        <v>113</v>
      </c>
      <c r="B200" s="2725" t="s">
        <v>31</v>
      </c>
      <c r="C200" s="10" t="s">
        <v>486</v>
      </c>
      <c r="D200" s="10"/>
      <c r="E200" s="80"/>
      <c r="F200" s="80"/>
      <c r="G200" s="80"/>
      <c r="H200" s="426"/>
      <c r="I200" s="80"/>
      <c r="J200" s="80"/>
      <c r="K200" s="80"/>
      <c r="L200" s="80"/>
      <c r="M200" s="80"/>
      <c r="N200" s="426"/>
      <c r="O200" s="80"/>
      <c r="P200" s="80"/>
      <c r="Q200" s="80"/>
      <c r="R200" s="80"/>
      <c r="S200" s="80"/>
      <c r="T200" s="80"/>
      <c r="U200" s="80"/>
      <c r="V200" s="426"/>
      <c r="W200" s="80"/>
      <c r="X200" s="80"/>
      <c r="Y200" s="80"/>
      <c r="Z200" s="80"/>
      <c r="AA200" s="80"/>
      <c r="AB200" s="80"/>
      <c r="AC200" s="81"/>
    </row>
    <row r="201" spans="1:29" s="678" customFormat="1" ht="11.25" x14ac:dyDescent="0.2">
      <c r="A201" s="2729"/>
      <c r="B201" s="2726"/>
      <c r="C201" s="11" t="s">
        <v>487</v>
      </c>
      <c r="D201" s="11"/>
      <c r="E201" s="82"/>
      <c r="F201" s="82"/>
      <c r="G201" s="82"/>
      <c r="H201" s="430"/>
      <c r="I201" s="82"/>
      <c r="J201" s="82"/>
      <c r="K201" s="82"/>
      <c r="L201" s="82"/>
      <c r="M201" s="82"/>
      <c r="N201" s="430"/>
      <c r="O201" s="82"/>
      <c r="P201" s="82"/>
      <c r="Q201" s="82"/>
      <c r="R201" s="82"/>
      <c r="S201" s="82"/>
      <c r="T201" s="82"/>
      <c r="U201" s="82"/>
      <c r="V201" s="430"/>
      <c r="W201" s="82"/>
      <c r="X201" s="82"/>
      <c r="Y201" s="82"/>
      <c r="Z201" s="82"/>
      <c r="AA201" s="82"/>
      <c r="AB201" s="82"/>
      <c r="AC201" s="83"/>
    </row>
    <row r="202" spans="1:29" s="678" customFormat="1" ht="11.25" x14ac:dyDescent="0.2">
      <c r="A202" s="2729"/>
      <c r="B202" s="2726"/>
      <c r="C202" s="11" t="s">
        <v>8</v>
      </c>
      <c r="D202" s="11"/>
      <c r="E202" s="116"/>
      <c r="F202" s="116"/>
      <c r="G202" s="116"/>
      <c r="H202" s="484"/>
      <c r="I202" s="116"/>
      <c r="J202" s="116"/>
      <c r="K202" s="116"/>
      <c r="L202" s="116"/>
      <c r="M202" s="116"/>
      <c r="N202" s="484"/>
      <c r="O202" s="116"/>
      <c r="P202" s="116"/>
      <c r="Q202" s="116"/>
      <c r="R202" s="116"/>
      <c r="S202" s="116"/>
      <c r="T202" s="116"/>
      <c r="U202" s="116"/>
      <c r="V202" s="484"/>
      <c r="W202" s="116"/>
      <c r="X202" s="116"/>
      <c r="Y202" s="116"/>
      <c r="Z202" s="116"/>
      <c r="AA202" s="116"/>
      <c r="AB202" s="116"/>
      <c r="AC202" s="83"/>
    </row>
    <row r="203" spans="1:29" s="678" customFormat="1" ht="12" thickBot="1" x14ac:dyDescent="0.25">
      <c r="A203" s="2730"/>
      <c r="B203" s="2727"/>
      <c r="C203" s="46" t="s">
        <v>16</v>
      </c>
      <c r="D203" s="46"/>
      <c r="E203" s="115"/>
      <c r="F203" s="115"/>
      <c r="G203" s="115"/>
      <c r="H203" s="428"/>
      <c r="I203" s="115"/>
      <c r="J203" s="115"/>
      <c r="K203" s="115"/>
      <c r="L203" s="115"/>
      <c r="M203" s="115"/>
      <c r="N203" s="428"/>
      <c r="O203" s="115"/>
      <c r="P203" s="115"/>
      <c r="Q203" s="115"/>
      <c r="R203" s="115"/>
      <c r="S203" s="115"/>
      <c r="T203" s="115"/>
      <c r="U203" s="115"/>
      <c r="V203" s="428"/>
      <c r="W203" s="115"/>
      <c r="X203" s="115"/>
      <c r="Y203" s="115"/>
      <c r="Z203" s="115"/>
      <c r="AA203" s="115"/>
      <c r="AB203" s="115"/>
      <c r="AC203" s="85"/>
    </row>
    <row r="204" spans="1:29" s="678" customFormat="1" ht="11.25" x14ac:dyDescent="0.2">
      <c r="A204" s="2728" t="s">
        <v>116</v>
      </c>
      <c r="B204" s="2725" t="s">
        <v>58</v>
      </c>
      <c r="C204" s="10" t="s">
        <v>486</v>
      </c>
      <c r="D204" s="1153" t="s">
        <v>509</v>
      </c>
      <c r="E204" s="109">
        <v>3.999999999996362E-2</v>
      </c>
      <c r="F204" s="109">
        <v>5.0000000000181899E-2</v>
      </c>
      <c r="G204" s="109">
        <v>5.0000000000181899E-2</v>
      </c>
      <c r="H204" s="427">
        <v>3.999999999996362E-2</v>
      </c>
      <c r="I204" s="109">
        <v>4.9999999999272404E-2</v>
      </c>
      <c r="J204" s="109">
        <v>5.0000000000181899E-2</v>
      </c>
      <c r="K204" s="109">
        <v>5.0000000000181899E-2</v>
      </c>
      <c r="L204" s="109">
        <v>6.0000000000400178E-2</v>
      </c>
      <c r="M204" s="109">
        <v>5.9999999999490683E-2</v>
      </c>
      <c r="N204" s="427">
        <v>7.0000000000618456E-2</v>
      </c>
      <c r="O204" s="109">
        <v>5.9999999999490683E-2</v>
      </c>
      <c r="P204" s="109">
        <v>5.0000000000181899E-2</v>
      </c>
      <c r="Q204" s="109">
        <v>6.9999999999708962E-2</v>
      </c>
      <c r="R204" s="109">
        <v>6.0000000000400178E-2</v>
      </c>
      <c r="S204" s="109">
        <v>5.0000000000181899E-2</v>
      </c>
      <c r="T204" s="109">
        <v>6.9999999999708962E-2</v>
      </c>
      <c r="U204" s="109">
        <v>6.9999999999708962E-2</v>
      </c>
      <c r="V204" s="427">
        <v>5.0000000000181899E-2</v>
      </c>
      <c r="W204" s="109">
        <v>6.9999999999708962E-2</v>
      </c>
      <c r="X204" s="109">
        <v>7.0000000000618456E-2</v>
      </c>
      <c r="Y204" s="109">
        <v>4.9999999999272404E-2</v>
      </c>
      <c r="Z204" s="109">
        <v>6.0000000000400178E-2</v>
      </c>
      <c r="AA204" s="109">
        <v>5.0000000000181899E-2</v>
      </c>
      <c r="AB204" s="109">
        <v>2.9999999999745341E-2</v>
      </c>
      <c r="AC204" s="124">
        <f>SUM(E204:AB204)</f>
        <v>1.3299999999999272</v>
      </c>
    </row>
    <row r="205" spans="1:29" s="678" customFormat="1" ht="11.25" x14ac:dyDescent="0.2">
      <c r="A205" s="2729"/>
      <c r="B205" s="2726"/>
      <c r="C205" s="11" t="s">
        <v>487</v>
      </c>
      <c r="D205" s="1156" t="s">
        <v>509</v>
      </c>
      <c r="E205" s="82">
        <v>0.04</v>
      </c>
      <c r="F205" s="82">
        <v>0.04</v>
      </c>
      <c r="G205" s="82">
        <v>0.04</v>
      </c>
      <c r="H205" s="82">
        <v>0.04</v>
      </c>
      <c r="I205" s="82">
        <v>0.04</v>
      </c>
      <c r="J205" s="82">
        <v>0.04</v>
      </c>
      <c r="K205" s="82">
        <v>0.04</v>
      </c>
      <c r="L205" s="82">
        <v>0.04</v>
      </c>
      <c r="M205" s="82">
        <v>0.04</v>
      </c>
      <c r="N205" s="82">
        <v>0.04</v>
      </c>
      <c r="O205" s="82">
        <v>0.04</v>
      </c>
      <c r="P205" s="82">
        <v>0.04</v>
      </c>
      <c r="Q205" s="82">
        <v>0.04</v>
      </c>
      <c r="R205" s="82">
        <v>0.04</v>
      </c>
      <c r="S205" s="82">
        <v>0.04</v>
      </c>
      <c r="T205" s="82">
        <v>0.04</v>
      </c>
      <c r="U205" s="82">
        <v>0.04</v>
      </c>
      <c r="V205" s="82">
        <v>0.04</v>
      </c>
      <c r="W205" s="82">
        <v>0.04</v>
      </c>
      <c r="X205" s="82">
        <v>0.04</v>
      </c>
      <c r="Y205" s="82">
        <v>0.04</v>
      </c>
      <c r="Z205" s="82">
        <v>0.04</v>
      </c>
      <c r="AA205" s="82">
        <v>0.04</v>
      </c>
      <c r="AB205" s="82">
        <v>0.04</v>
      </c>
      <c r="AC205" s="124">
        <f>SUM(E205:AB205)</f>
        <v>0.9600000000000003</v>
      </c>
    </row>
    <row r="206" spans="1:29" s="678" customFormat="1" ht="12" x14ac:dyDescent="0.2">
      <c r="A206" s="2729"/>
      <c r="B206" s="2726"/>
      <c r="C206" s="11" t="s">
        <v>8</v>
      </c>
      <c r="D206" s="1156" t="s">
        <v>468</v>
      </c>
      <c r="E206" s="1460">
        <v>4</v>
      </c>
      <c r="F206" s="1460">
        <v>4</v>
      </c>
      <c r="G206" s="1460">
        <v>4</v>
      </c>
      <c r="H206" s="1460">
        <v>4</v>
      </c>
      <c r="I206" s="1460">
        <v>4</v>
      </c>
      <c r="J206" s="1460">
        <v>4</v>
      </c>
      <c r="K206" s="1460">
        <v>4</v>
      </c>
      <c r="L206" s="1460">
        <v>4</v>
      </c>
      <c r="M206" s="1460">
        <v>5</v>
      </c>
      <c r="N206" s="1460">
        <v>4</v>
      </c>
      <c r="O206" s="1460">
        <v>4</v>
      </c>
      <c r="P206" s="1460">
        <v>4</v>
      </c>
      <c r="Q206" s="1460">
        <v>4</v>
      </c>
      <c r="R206" s="1460">
        <v>4</v>
      </c>
      <c r="S206" s="1460">
        <v>4</v>
      </c>
      <c r="T206" s="1460">
        <v>4</v>
      </c>
      <c r="U206" s="1460">
        <v>4</v>
      </c>
      <c r="V206" s="1460">
        <v>4</v>
      </c>
      <c r="W206" s="1460">
        <v>4</v>
      </c>
      <c r="X206" s="1460">
        <v>4</v>
      </c>
      <c r="Y206" s="1460">
        <v>4</v>
      </c>
      <c r="Z206" s="1460">
        <v>4</v>
      </c>
      <c r="AA206" s="1460">
        <v>4</v>
      </c>
      <c r="AB206" s="1461">
        <v>4</v>
      </c>
      <c r="AC206" s="83"/>
    </row>
    <row r="207" spans="1:29" s="678" customFormat="1" ht="12" thickBot="1" x14ac:dyDescent="0.25">
      <c r="A207" s="2730"/>
      <c r="B207" s="2727"/>
      <c r="C207" s="46" t="s">
        <v>16</v>
      </c>
      <c r="D207" s="46"/>
      <c r="E207" s="498">
        <f t="shared" ref="E207:AC207" si="44">E205/E204</f>
        <v>1.0000000000009095</v>
      </c>
      <c r="F207" s="498">
        <f t="shared" si="44"/>
        <v>0.79999999999708959</v>
      </c>
      <c r="G207" s="498">
        <f t="shared" si="44"/>
        <v>0.79999999999708959</v>
      </c>
      <c r="H207" s="474">
        <f t="shared" si="44"/>
        <v>1.0000000000009095</v>
      </c>
      <c r="I207" s="498">
        <f t="shared" si="44"/>
        <v>0.80000000001164151</v>
      </c>
      <c r="J207" s="498">
        <f t="shared" si="44"/>
        <v>0.79999999999708959</v>
      </c>
      <c r="K207" s="498">
        <f t="shared" si="44"/>
        <v>0.79999999999708959</v>
      </c>
      <c r="L207" s="498">
        <f t="shared" si="44"/>
        <v>0.6666666666622203</v>
      </c>
      <c r="M207" s="498">
        <f t="shared" si="44"/>
        <v>0.66666666667232577</v>
      </c>
      <c r="N207" s="474">
        <f t="shared" si="44"/>
        <v>0.57142857142352277</v>
      </c>
      <c r="O207" s="498">
        <f t="shared" si="44"/>
        <v>0.66666666667232577</v>
      </c>
      <c r="P207" s="498">
        <f t="shared" si="44"/>
        <v>0.79999999999708959</v>
      </c>
      <c r="Q207" s="498">
        <f t="shared" si="44"/>
        <v>0.57142857143094727</v>
      </c>
      <c r="R207" s="498">
        <f t="shared" si="44"/>
        <v>0.6666666666622203</v>
      </c>
      <c r="S207" s="498">
        <f t="shared" si="44"/>
        <v>0.79999999999708959</v>
      </c>
      <c r="T207" s="498">
        <f t="shared" si="44"/>
        <v>0.57142857143094727</v>
      </c>
      <c r="U207" s="498">
        <f t="shared" si="44"/>
        <v>0.57142857143094727</v>
      </c>
      <c r="V207" s="474">
        <f t="shared" si="44"/>
        <v>0.79999999999708959</v>
      </c>
      <c r="W207" s="498">
        <f t="shared" si="44"/>
        <v>0.57142857143094727</v>
      </c>
      <c r="X207" s="498">
        <f t="shared" si="44"/>
        <v>0.57142857142352277</v>
      </c>
      <c r="Y207" s="498">
        <f t="shared" si="44"/>
        <v>0.80000000001164151</v>
      </c>
      <c r="Z207" s="498">
        <f t="shared" si="44"/>
        <v>0.6666666666622203</v>
      </c>
      <c r="AA207" s="498">
        <f t="shared" si="44"/>
        <v>0.79999999999708959</v>
      </c>
      <c r="AB207" s="498">
        <f t="shared" si="44"/>
        <v>1.3333333333446515</v>
      </c>
      <c r="AC207" s="184">
        <f t="shared" si="44"/>
        <v>0.72180451127823519</v>
      </c>
    </row>
    <row r="208" spans="1:29" s="678" customFormat="1" thickBot="1" x14ac:dyDescent="0.25">
      <c r="A208" s="2728" t="s">
        <v>123</v>
      </c>
      <c r="B208" s="2725" t="s">
        <v>324</v>
      </c>
      <c r="C208" s="10" t="s">
        <v>486</v>
      </c>
      <c r="D208" s="1424" t="s">
        <v>482</v>
      </c>
      <c r="E208" s="333">
        <v>6.720000000000001E-2</v>
      </c>
      <c r="F208" s="333">
        <v>5.6399999999999999E-2</v>
      </c>
      <c r="G208" s="333">
        <v>5.5399999999999998E-2</v>
      </c>
      <c r="H208" s="231">
        <v>5.3600000000000002E-2</v>
      </c>
      <c r="I208" s="333">
        <v>5.3600000000000002E-2</v>
      </c>
      <c r="J208" s="333">
        <v>5.4600000000000003E-2</v>
      </c>
      <c r="K208" s="333">
        <v>5.96E-2</v>
      </c>
      <c r="L208" s="333">
        <v>6.6200000000000009E-2</v>
      </c>
      <c r="M208" s="333">
        <v>7.2999999999999995E-2</v>
      </c>
      <c r="N208" s="231">
        <v>7.7599999999999988E-2</v>
      </c>
      <c r="O208" s="333">
        <v>7.2800000000000004E-2</v>
      </c>
      <c r="P208" s="333">
        <v>7.1599999999999997E-2</v>
      </c>
      <c r="Q208" s="333">
        <v>8.6599999999999996E-2</v>
      </c>
      <c r="R208" s="333">
        <v>8.8200000000000001E-2</v>
      </c>
      <c r="S208" s="333">
        <v>9.2200000000000004E-2</v>
      </c>
      <c r="T208" s="333">
        <v>8.9400000000000007E-2</v>
      </c>
      <c r="U208" s="333">
        <v>8.9599999999999999E-2</v>
      </c>
      <c r="V208" s="333">
        <v>8.9599999999999999E-2</v>
      </c>
      <c r="W208" s="333">
        <v>8.8800000000000004E-2</v>
      </c>
      <c r="X208" s="333">
        <v>9.2200000000000004E-2</v>
      </c>
      <c r="Y208" s="333">
        <v>9.7000000000000003E-2</v>
      </c>
      <c r="Z208" s="333">
        <v>9.5200000000000007E-2</v>
      </c>
      <c r="AA208" s="333">
        <v>8.3000000000000004E-2</v>
      </c>
      <c r="AB208" s="333">
        <v>6.5799999999999997E-2</v>
      </c>
      <c r="AC208" s="121">
        <f>SUM(E208:AB208)</f>
        <v>1.8191999999999997</v>
      </c>
    </row>
    <row r="209" spans="1:29" s="678" customFormat="1" ht="11.25" x14ac:dyDescent="0.2">
      <c r="A209" s="2729"/>
      <c r="B209" s="2726"/>
      <c r="C209" s="11" t="s">
        <v>487</v>
      </c>
      <c r="D209" s="1156" t="s">
        <v>509</v>
      </c>
      <c r="E209" s="110">
        <v>3.999999999996362E-2</v>
      </c>
      <c r="F209" s="110">
        <v>3.999999999996362E-2</v>
      </c>
      <c r="G209" s="110">
        <v>3.999999999996362E-2</v>
      </c>
      <c r="H209" s="428">
        <v>4.0000000000190994E-2</v>
      </c>
      <c r="I209" s="110">
        <v>3.999999999996362E-2</v>
      </c>
      <c r="J209" s="110">
        <v>3.999999999996362E-2</v>
      </c>
      <c r="K209" s="110">
        <v>3.999999999996362E-2</v>
      </c>
      <c r="L209" s="110">
        <v>3.999999999996362E-2</v>
      </c>
      <c r="M209" s="110">
        <v>3.999999999996362E-2</v>
      </c>
      <c r="N209" s="428">
        <v>6.0000000000172804E-2</v>
      </c>
      <c r="O209" s="110">
        <v>3.999999999996362E-2</v>
      </c>
      <c r="P209" s="110">
        <v>3.999999999996362E-2</v>
      </c>
      <c r="Q209" s="110">
        <v>5.999999999994543E-2</v>
      </c>
      <c r="R209" s="110">
        <v>1.999999999998181E-2</v>
      </c>
      <c r="S209" s="110">
        <v>6.0000000000172804E-2</v>
      </c>
      <c r="T209" s="110">
        <v>3.999999999996362E-2</v>
      </c>
      <c r="U209" s="110">
        <v>3.999999999996362E-2</v>
      </c>
      <c r="V209" s="428">
        <v>3.999999999996362E-2</v>
      </c>
      <c r="W209" s="110">
        <v>5.999999999994543E-2</v>
      </c>
      <c r="X209" s="110">
        <v>3.999999999996362E-2</v>
      </c>
      <c r="Y209" s="110">
        <v>4.0000000000190994E-2</v>
      </c>
      <c r="Z209" s="110">
        <v>3.999999999996362E-2</v>
      </c>
      <c r="AA209" s="110">
        <v>3.999999999996362E-2</v>
      </c>
      <c r="AB209" s="110">
        <v>7.999999999992724E-2</v>
      </c>
      <c r="AC209" s="117">
        <f>SUM(E209:AB209)</f>
        <v>1.0599999999999454</v>
      </c>
    </row>
    <row r="210" spans="1:29" s="678" customFormat="1" ht="12" x14ac:dyDescent="0.2">
      <c r="A210" s="2729"/>
      <c r="B210" s="2726"/>
      <c r="C210" s="11" t="s">
        <v>8</v>
      </c>
      <c r="D210" s="1156" t="s">
        <v>468</v>
      </c>
      <c r="E210" s="1462">
        <v>4</v>
      </c>
      <c r="F210" s="1462">
        <v>4</v>
      </c>
      <c r="G210" s="1462">
        <v>4</v>
      </c>
      <c r="H210" s="1462">
        <v>4</v>
      </c>
      <c r="I210" s="1462">
        <v>4</v>
      </c>
      <c r="J210" s="1462">
        <v>4</v>
      </c>
      <c r="K210" s="1462">
        <v>4</v>
      </c>
      <c r="L210" s="1462">
        <v>5</v>
      </c>
      <c r="M210" s="1462">
        <v>5</v>
      </c>
      <c r="N210" s="1462">
        <v>5</v>
      </c>
      <c r="O210" s="1462">
        <v>4</v>
      </c>
      <c r="P210" s="1462">
        <v>5</v>
      </c>
      <c r="Q210" s="1462">
        <v>5</v>
      </c>
      <c r="R210" s="1462">
        <v>6</v>
      </c>
      <c r="S210" s="1462">
        <v>6</v>
      </c>
      <c r="T210" s="1462">
        <v>6</v>
      </c>
      <c r="U210" s="1462">
        <v>6</v>
      </c>
      <c r="V210" s="1462">
        <v>5</v>
      </c>
      <c r="W210" s="1462">
        <v>5</v>
      </c>
      <c r="X210" s="1462">
        <v>5</v>
      </c>
      <c r="Y210" s="1462">
        <v>6</v>
      </c>
      <c r="Z210" s="1462">
        <v>6</v>
      </c>
      <c r="AA210" s="1462">
        <v>4</v>
      </c>
      <c r="AB210" s="1463">
        <v>4</v>
      </c>
      <c r="AC210" s="83"/>
    </row>
    <row r="211" spans="1:29" s="678" customFormat="1" ht="12" thickBot="1" x14ac:dyDescent="0.25">
      <c r="A211" s="2741"/>
      <c r="B211" s="2754"/>
      <c r="C211" s="45" t="s">
        <v>16</v>
      </c>
      <c r="D211" s="45"/>
      <c r="E211" s="175">
        <f t="shared" ref="E211:AC211" si="45">E209/E208</f>
        <v>0.59523809523755378</v>
      </c>
      <c r="F211" s="175">
        <f t="shared" si="45"/>
        <v>0.70921985815538335</v>
      </c>
      <c r="G211" s="175">
        <f t="shared" si="45"/>
        <v>0.72202166064916284</v>
      </c>
      <c r="H211" s="450">
        <f t="shared" si="45"/>
        <v>0.74626865671998122</v>
      </c>
      <c r="I211" s="175">
        <f t="shared" si="45"/>
        <v>0.74626865671573916</v>
      </c>
      <c r="J211" s="175">
        <f t="shared" si="45"/>
        <v>0.73260073260006631</v>
      </c>
      <c r="K211" s="175">
        <f t="shared" si="45"/>
        <v>0.67114093959670507</v>
      </c>
      <c r="L211" s="175">
        <f t="shared" si="45"/>
        <v>0.60422960725020569</v>
      </c>
      <c r="M211" s="175">
        <f t="shared" si="45"/>
        <v>0.54794520547895376</v>
      </c>
      <c r="N211" s="450">
        <f t="shared" si="45"/>
        <v>0.77319587629088682</v>
      </c>
      <c r="O211" s="175">
        <f t="shared" si="45"/>
        <v>0.54945054945004967</v>
      </c>
      <c r="P211" s="175">
        <f t="shared" si="45"/>
        <v>0.5586592178765869</v>
      </c>
      <c r="Q211" s="175">
        <f t="shared" si="45"/>
        <v>0.69284064665064005</v>
      </c>
      <c r="R211" s="175">
        <f t="shared" si="45"/>
        <v>0.22675736961430623</v>
      </c>
      <c r="S211" s="175">
        <f t="shared" si="45"/>
        <v>0.65075921909081125</v>
      </c>
      <c r="T211" s="175">
        <f t="shared" si="45"/>
        <v>0.44742729306446999</v>
      </c>
      <c r="U211" s="175">
        <f t="shared" si="45"/>
        <v>0.44642857142816539</v>
      </c>
      <c r="V211" s="450">
        <f t="shared" si="45"/>
        <v>0.44642857142816539</v>
      </c>
      <c r="W211" s="175">
        <f t="shared" si="45"/>
        <v>0.67567567567506115</v>
      </c>
      <c r="X211" s="175">
        <f t="shared" si="45"/>
        <v>0.43383947939223011</v>
      </c>
      <c r="Y211" s="175">
        <f t="shared" si="45"/>
        <v>0.41237113402258757</v>
      </c>
      <c r="Z211" s="175">
        <f t="shared" si="45"/>
        <v>0.42016806722650857</v>
      </c>
      <c r="AA211" s="175">
        <f t="shared" si="45"/>
        <v>0.48192771084293518</v>
      </c>
      <c r="AB211" s="175">
        <f t="shared" si="45"/>
        <v>1.2158054711235144</v>
      </c>
      <c r="AC211" s="122">
        <f t="shared" si="45"/>
        <v>0.58267370272644325</v>
      </c>
    </row>
    <row r="212" spans="1:29" s="678" customFormat="1" ht="11.25" x14ac:dyDescent="0.2">
      <c r="A212" s="2739" t="s">
        <v>102</v>
      </c>
      <c r="B212" s="2740" t="s">
        <v>326</v>
      </c>
      <c r="C212" s="63" t="s">
        <v>486</v>
      </c>
      <c r="D212" s="1201" t="s">
        <v>509</v>
      </c>
      <c r="E212" s="112">
        <v>0</v>
      </c>
      <c r="F212" s="112">
        <v>4.0000000000873115E-2</v>
      </c>
      <c r="G212" s="112">
        <v>0</v>
      </c>
      <c r="H212" s="448">
        <v>4.0000000000873115E-2</v>
      </c>
      <c r="I212" s="112">
        <v>3.9999999997235136E-2</v>
      </c>
      <c r="J212" s="112">
        <v>0</v>
      </c>
      <c r="K212" s="112">
        <v>8.000000000174623E-2</v>
      </c>
      <c r="L212" s="112">
        <v>4.0000000000873115E-2</v>
      </c>
      <c r="M212" s="112">
        <v>0.11999999999898137</v>
      </c>
      <c r="N212" s="448">
        <v>0.24000000000160071</v>
      </c>
      <c r="O212" s="112">
        <v>0.11999999999898137</v>
      </c>
      <c r="P212" s="112">
        <v>7.9999999998108251E-2</v>
      </c>
      <c r="Q212" s="112">
        <v>0.12000000000261934</v>
      </c>
      <c r="R212" s="112">
        <v>3.9999999997235136E-2</v>
      </c>
      <c r="S212" s="112">
        <v>0.15999999999985448</v>
      </c>
      <c r="T212" s="112">
        <v>0.12000000000261934</v>
      </c>
      <c r="U212" s="112">
        <v>7.9999999998108251E-2</v>
      </c>
      <c r="V212" s="448">
        <v>4.0000000000873115E-2</v>
      </c>
      <c r="W212" s="112">
        <v>4.0000000000873115E-2</v>
      </c>
      <c r="X212" s="112">
        <v>3.9999999997235136E-2</v>
      </c>
      <c r="Y212" s="112">
        <v>8.000000000174623E-2</v>
      </c>
      <c r="Z212" s="112">
        <v>0</v>
      </c>
      <c r="AA212" s="112">
        <v>4.0000000000873115E-2</v>
      </c>
      <c r="AB212" s="112">
        <v>4.0000000000873115E-2</v>
      </c>
      <c r="AC212" s="124">
        <f>SUM(E212:AB212)</f>
        <v>1.6000000000021828</v>
      </c>
    </row>
    <row r="213" spans="1:29" s="678" customFormat="1" ht="11.25" x14ac:dyDescent="0.2">
      <c r="A213" s="2729"/>
      <c r="B213" s="2726"/>
      <c r="C213" s="11" t="s">
        <v>487</v>
      </c>
      <c r="D213" s="1156" t="s">
        <v>509</v>
      </c>
      <c r="E213" s="110">
        <v>0.05</v>
      </c>
      <c r="F213" s="110">
        <v>0.05</v>
      </c>
      <c r="G213" s="110">
        <v>0.05</v>
      </c>
      <c r="H213" s="110">
        <v>0.05</v>
      </c>
      <c r="I213" s="110">
        <v>0.05</v>
      </c>
      <c r="J213" s="110">
        <v>0.05</v>
      </c>
      <c r="K213" s="110">
        <v>0.05</v>
      </c>
      <c r="L213" s="110">
        <v>0.05</v>
      </c>
      <c r="M213" s="110">
        <v>0.05</v>
      </c>
      <c r="N213" s="110">
        <v>0.05</v>
      </c>
      <c r="O213" s="110">
        <v>0.05</v>
      </c>
      <c r="P213" s="110">
        <v>0.05</v>
      </c>
      <c r="Q213" s="110">
        <v>0.05</v>
      </c>
      <c r="R213" s="110">
        <v>0.05</v>
      </c>
      <c r="S213" s="110">
        <v>0.05</v>
      </c>
      <c r="T213" s="110">
        <v>0.05</v>
      </c>
      <c r="U213" s="110">
        <v>0.05</v>
      </c>
      <c r="V213" s="110">
        <v>0.05</v>
      </c>
      <c r="W213" s="110">
        <v>0.05</v>
      </c>
      <c r="X213" s="110">
        <v>0.05</v>
      </c>
      <c r="Y213" s="110">
        <v>0.05</v>
      </c>
      <c r="Z213" s="110">
        <v>0.05</v>
      </c>
      <c r="AA213" s="110">
        <v>0.05</v>
      </c>
      <c r="AB213" s="110">
        <v>0.05</v>
      </c>
      <c r="AC213" s="124">
        <f>SUM(E213:AB213)</f>
        <v>1.2000000000000004</v>
      </c>
    </row>
    <row r="214" spans="1:29" s="678" customFormat="1" ht="12" x14ac:dyDescent="0.2">
      <c r="A214" s="2729"/>
      <c r="B214" s="2726"/>
      <c r="C214" s="11" t="s">
        <v>8</v>
      </c>
      <c r="D214" s="1156" t="s">
        <v>468</v>
      </c>
      <c r="E214" s="1464">
        <v>2</v>
      </c>
      <c r="F214" s="1464">
        <v>2</v>
      </c>
      <c r="G214" s="1464">
        <v>2</v>
      </c>
      <c r="H214" s="1464">
        <v>2</v>
      </c>
      <c r="I214" s="1464">
        <v>2</v>
      </c>
      <c r="J214" s="1464">
        <v>4</v>
      </c>
      <c r="K214" s="1464">
        <v>10</v>
      </c>
      <c r="L214" s="1464">
        <v>6</v>
      </c>
      <c r="M214" s="1464">
        <v>21</v>
      </c>
      <c r="N214" s="1464">
        <v>20</v>
      </c>
      <c r="O214" s="1464">
        <v>6</v>
      </c>
      <c r="P214" s="1464">
        <v>4</v>
      </c>
      <c r="Q214" s="1464">
        <v>9</v>
      </c>
      <c r="R214" s="1464">
        <v>12</v>
      </c>
      <c r="S214" s="1464">
        <v>5</v>
      </c>
      <c r="T214" s="1464">
        <v>18</v>
      </c>
      <c r="U214" s="1464">
        <v>11</v>
      </c>
      <c r="V214" s="1464">
        <v>3</v>
      </c>
      <c r="W214" s="1464">
        <v>3</v>
      </c>
      <c r="X214" s="1464">
        <v>3</v>
      </c>
      <c r="Y214" s="1464">
        <v>3</v>
      </c>
      <c r="Z214" s="1464">
        <v>2</v>
      </c>
      <c r="AA214" s="1464">
        <v>2</v>
      </c>
      <c r="AB214" s="1465">
        <v>2</v>
      </c>
      <c r="AC214" s="83"/>
    </row>
    <row r="215" spans="1:29" s="678" customFormat="1" ht="12" thickBot="1" x14ac:dyDescent="0.25">
      <c r="A215" s="2730"/>
      <c r="B215" s="2727"/>
      <c r="C215" s="46" t="s">
        <v>16</v>
      </c>
      <c r="D215" s="46"/>
      <c r="E215" s="115" t="e">
        <f t="shared" ref="E215:AC215" si="46">E213/E212</f>
        <v>#DIV/0!</v>
      </c>
      <c r="F215" s="115">
        <f t="shared" si="46"/>
        <v>1.2499999999727152</v>
      </c>
      <c r="G215" s="115" t="e">
        <f t="shared" si="46"/>
        <v>#DIV/0!</v>
      </c>
      <c r="H215" s="428">
        <f t="shared" si="46"/>
        <v>1.2499999999727152</v>
      </c>
      <c r="I215" s="115">
        <f t="shared" si="46"/>
        <v>1.250000000086402</v>
      </c>
      <c r="J215" s="115" t="e">
        <f t="shared" si="46"/>
        <v>#DIV/0!</v>
      </c>
      <c r="K215" s="115">
        <f t="shared" si="46"/>
        <v>0.62499999998635758</v>
      </c>
      <c r="L215" s="115">
        <f t="shared" si="46"/>
        <v>1.2499999999727152</v>
      </c>
      <c r="M215" s="115">
        <f t="shared" si="46"/>
        <v>0.41666666667020363</v>
      </c>
      <c r="N215" s="428">
        <f t="shared" si="46"/>
        <v>0.20833333333194384</v>
      </c>
      <c r="O215" s="115">
        <f t="shared" si="46"/>
        <v>0.41666666667020363</v>
      </c>
      <c r="P215" s="115">
        <f t="shared" si="46"/>
        <v>0.62500000001477929</v>
      </c>
      <c r="Q215" s="115">
        <f t="shared" si="46"/>
        <v>0.41666666665757174</v>
      </c>
      <c r="R215" s="115">
        <f t="shared" si="46"/>
        <v>1.250000000086402</v>
      </c>
      <c r="S215" s="115">
        <f t="shared" si="46"/>
        <v>0.31250000000028422</v>
      </c>
      <c r="T215" s="115">
        <f t="shared" si="46"/>
        <v>0.41666666665757174</v>
      </c>
      <c r="U215" s="115">
        <f t="shared" si="46"/>
        <v>0.62500000001477929</v>
      </c>
      <c r="V215" s="428">
        <f t="shared" si="46"/>
        <v>1.2499999999727152</v>
      </c>
      <c r="W215" s="115">
        <f t="shared" si="46"/>
        <v>1.2499999999727152</v>
      </c>
      <c r="X215" s="115">
        <f t="shared" si="46"/>
        <v>1.250000000086402</v>
      </c>
      <c r="Y215" s="115">
        <f t="shared" si="46"/>
        <v>0.62499999998635758</v>
      </c>
      <c r="Z215" s="115" t="e">
        <f t="shared" si="46"/>
        <v>#DIV/0!</v>
      </c>
      <c r="AA215" s="115">
        <f t="shared" si="46"/>
        <v>1.2499999999727152</v>
      </c>
      <c r="AB215" s="115">
        <f t="shared" si="46"/>
        <v>1.2499999999727152</v>
      </c>
      <c r="AC215" s="122">
        <f t="shared" si="46"/>
        <v>0.74999999999897704</v>
      </c>
    </row>
    <row r="216" spans="1:29" s="678" customFormat="1" ht="11.25" x14ac:dyDescent="0.2">
      <c r="A216" s="2728" t="s">
        <v>120</v>
      </c>
      <c r="B216" s="2725" t="s">
        <v>623</v>
      </c>
      <c r="C216" s="10" t="s">
        <v>486</v>
      </c>
      <c r="D216" s="1153" t="s">
        <v>509</v>
      </c>
      <c r="E216" s="109">
        <v>5.999999999994543E-2</v>
      </c>
      <c r="F216" s="109">
        <v>5.999999999994543E-2</v>
      </c>
      <c r="G216" s="109">
        <v>4.5000000000982254E-2</v>
      </c>
      <c r="H216" s="427">
        <v>1.5000000000327418E-2</v>
      </c>
      <c r="I216" s="109">
        <v>0.10499999999956344</v>
      </c>
      <c r="J216" s="109">
        <v>0.11999999999989086</v>
      </c>
      <c r="K216" s="109">
        <v>0.1500000000005457</v>
      </c>
      <c r="L216" s="109">
        <v>0.20999999999912689</v>
      </c>
      <c r="M216" s="109">
        <v>0.17999999999983629</v>
      </c>
      <c r="N216" s="427">
        <v>0.17999999999983629</v>
      </c>
      <c r="O216" s="109">
        <v>0.16500000000087311</v>
      </c>
      <c r="P216" s="109">
        <v>0.14999999999918145</v>
      </c>
      <c r="Q216" s="109">
        <v>0.19500000000016371</v>
      </c>
      <c r="R216" s="109">
        <v>9.0000000000600267E-2</v>
      </c>
      <c r="S216" s="109">
        <v>0.11999999999989086</v>
      </c>
      <c r="T216" s="109">
        <v>0.13500000000021828</v>
      </c>
      <c r="U216" s="109">
        <v>0.10499999999956344</v>
      </c>
      <c r="V216" s="427">
        <v>0.1500000000005457</v>
      </c>
      <c r="W216" s="109">
        <v>0.13499999999885404</v>
      </c>
      <c r="X216" s="109">
        <v>0.10500000000092768</v>
      </c>
      <c r="Y216" s="109">
        <v>0.10499999999956344</v>
      </c>
      <c r="Z216" s="109">
        <v>0.10499999999956344</v>
      </c>
      <c r="AA216" s="109">
        <v>9.0000000000600267E-2</v>
      </c>
      <c r="AB216" s="109">
        <v>0.11999999999989086</v>
      </c>
      <c r="AC216" s="124">
        <f>SUM(E216:AB216)</f>
        <v>2.8950000000004366</v>
      </c>
    </row>
    <row r="217" spans="1:29" s="678" customFormat="1" ht="11.25" x14ac:dyDescent="0.2">
      <c r="A217" s="2729"/>
      <c r="B217" s="2726"/>
      <c r="C217" s="11" t="s">
        <v>487</v>
      </c>
      <c r="D217" s="1156" t="s">
        <v>509</v>
      </c>
      <c r="E217" s="110">
        <v>0.06</v>
      </c>
      <c r="F217" s="110">
        <v>0.06</v>
      </c>
      <c r="G217" s="110">
        <v>0.06</v>
      </c>
      <c r="H217" s="110">
        <v>0.06</v>
      </c>
      <c r="I217" s="110">
        <v>0.06</v>
      </c>
      <c r="J217" s="110">
        <v>0.06</v>
      </c>
      <c r="K217" s="110">
        <v>0.06</v>
      </c>
      <c r="L217" s="110">
        <v>0.06</v>
      </c>
      <c r="M217" s="110">
        <v>0.06</v>
      </c>
      <c r="N217" s="110">
        <v>0.06</v>
      </c>
      <c r="O217" s="110">
        <v>0.06</v>
      </c>
      <c r="P217" s="110">
        <v>0.06</v>
      </c>
      <c r="Q217" s="110">
        <v>0.06</v>
      </c>
      <c r="R217" s="110">
        <v>7.0000000000000007E-2</v>
      </c>
      <c r="S217" s="110">
        <v>7.0000000000000007E-2</v>
      </c>
      <c r="T217" s="110">
        <v>7.0000000000000007E-2</v>
      </c>
      <c r="U217" s="110">
        <v>7.0000000000000007E-2</v>
      </c>
      <c r="V217" s="110">
        <v>7.0000000000000007E-2</v>
      </c>
      <c r="W217" s="110">
        <v>7.0000000000000007E-2</v>
      </c>
      <c r="X217" s="110">
        <v>0.06</v>
      </c>
      <c r="Y217" s="110">
        <v>0.06</v>
      </c>
      <c r="Z217" s="110">
        <v>0.06</v>
      </c>
      <c r="AA217" s="110">
        <v>0.06</v>
      </c>
      <c r="AB217" s="110">
        <v>0.06</v>
      </c>
      <c r="AC217" s="124">
        <f>SUM(E217:AB217)</f>
        <v>1.5000000000000009</v>
      </c>
    </row>
    <row r="218" spans="1:29" s="678" customFormat="1" ht="12" x14ac:dyDescent="0.2">
      <c r="A218" s="2729"/>
      <c r="B218" s="2726"/>
      <c r="C218" s="11" t="s">
        <v>8</v>
      </c>
      <c r="D218" s="1156" t="s">
        <v>468</v>
      </c>
      <c r="E218" s="1466">
        <v>2</v>
      </c>
      <c r="F218" s="1466">
        <v>2</v>
      </c>
      <c r="G218" s="1466">
        <v>2</v>
      </c>
      <c r="H218" s="1466">
        <v>2</v>
      </c>
      <c r="I218" s="1466">
        <v>4</v>
      </c>
      <c r="J218" s="1466">
        <v>4</v>
      </c>
      <c r="K218" s="1466">
        <v>9</v>
      </c>
      <c r="L218" s="1466">
        <v>12</v>
      </c>
      <c r="M218" s="1466">
        <v>10</v>
      </c>
      <c r="N218" s="1466">
        <v>9</v>
      </c>
      <c r="O218" s="1466">
        <v>11</v>
      </c>
      <c r="P218" s="1466">
        <v>8</v>
      </c>
      <c r="Q218" s="1466">
        <v>7</v>
      </c>
      <c r="R218" s="1466">
        <v>7</v>
      </c>
      <c r="S218" s="1466">
        <v>7</v>
      </c>
      <c r="T218" s="1466">
        <v>7</v>
      </c>
      <c r="U218" s="1466">
        <v>8</v>
      </c>
      <c r="V218" s="1466">
        <v>8</v>
      </c>
      <c r="W218" s="1466">
        <v>8</v>
      </c>
      <c r="X218" s="1466">
        <v>6</v>
      </c>
      <c r="Y218" s="1466">
        <v>5</v>
      </c>
      <c r="Z218" s="1466">
        <v>5</v>
      </c>
      <c r="AA218" s="1466">
        <v>5</v>
      </c>
      <c r="AB218" s="1467">
        <v>5</v>
      </c>
      <c r="AC218" s="83"/>
    </row>
    <row r="219" spans="1:29" s="678" customFormat="1" ht="12" thickBot="1" x14ac:dyDescent="0.25">
      <c r="A219" s="2730"/>
      <c r="B219" s="2727"/>
      <c r="C219" s="46" t="s">
        <v>16</v>
      </c>
      <c r="D219" s="46"/>
      <c r="E219" s="115">
        <f t="shared" ref="E219:AC219" si="47">E217/E216</f>
        <v>1.0000000000009095</v>
      </c>
      <c r="F219" s="115">
        <f t="shared" si="47"/>
        <v>1.0000000000009095</v>
      </c>
      <c r="G219" s="115">
        <f t="shared" si="47"/>
        <v>1.3333333333042294</v>
      </c>
      <c r="H219" s="428">
        <f t="shared" si="47"/>
        <v>3.9999999999126885</v>
      </c>
      <c r="I219" s="115">
        <f t="shared" si="47"/>
        <v>0.57142857143094727</v>
      </c>
      <c r="J219" s="115">
        <f t="shared" si="47"/>
        <v>0.50000000000045475</v>
      </c>
      <c r="K219" s="115">
        <f t="shared" si="47"/>
        <v>0.3999999999985448</v>
      </c>
      <c r="L219" s="115">
        <f t="shared" si="47"/>
        <v>0.28571428571547364</v>
      </c>
      <c r="M219" s="115">
        <f t="shared" si="47"/>
        <v>0.33333333333363646</v>
      </c>
      <c r="N219" s="428">
        <f t="shared" si="47"/>
        <v>0.33333333333363646</v>
      </c>
      <c r="O219" s="115">
        <f t="shared" si="47"/>
        <v>0.36363636363443941</v>
      </c>
      <c r="P219" s="115">
        <f t="shared" si="47"/>
        <v>0.40000000000218278</v>
      </c>
      <c r="Q219" s="115">
        <f t="shared" si="47"/>
        <v>0.30769230769204936</v>
      </c>
      <c r="R219" s="115">
        <f t="shared" si="47"/>
        <v>0.77777777777259038</v>
      </c>
      <c r="S219" s="115">
        <f t="shared" si="47"/>
        <v>0.58333333333386395</v>
      </c>
      <c r="T219" s="115">
        <f t="shared" si="47"/>
        <v>0.51851851851768016</v>
      </c>
      <c r="U219" s="115">
        <f t="shared" si="47"/>
        <v>0.66666666666943852</v>
      </c>
      <c r="V219" s="428">
        <f t="shared" si="47"/>
        <v>0.46666666666496898</v>
      </c>
      <c r="W219" s="115">
        <f t="shared" si="47"/>
        <v>0.51851851852292008</v>
      </c>
      <c r="X219" s="115">
        <f t="shared" si="47"/>
        <v>0.57142857142352277</v>
      </c>
      <c r="Y219" s="115">
        <f t="shared" si="47"/>
        <v>0.57142857143094727</v>
      </c>
      <c r="Z219" s="115">
        <f t="shared" si="47"/>
        <v>0.57142857143094727</v>
      </c>
      <c r="AA219" s="115">
        <f t="shared" si="47"/>
        <v>0.66666666666222019</v>
      </c>
      <c r="AB219" s="115">
        <f t="shared" si="47"/>
        <v>0.50000000000045475</v>
      </c>
      <c r="AC219" s="122">
        <f t="shared" si="47"/>
        <v>0.51813471502582886</v>
      </c>
    </row>
    <row r="220" spans="1:29" s="678" customFormat="1" ht="11.25" x14ac:dyDescent="0.2">
      <c r="A220" s="2728" t="s">
        <v>103</v>
      </c>
      <c r="B220" s="2725" t="s">
        <v>325</v>
      </c>
      <c r="C220" s="10" t="s">
        <v>486</v>
      </c>
      <c r="D220" s="1153" t="s">
        <v>509</v>
      </c>
      <c r="E220" s="80"/>
      <c r="F220" s="80"/>
      <c r="G220" s="80"/>
      <c r="H220" s="426"/>
      <c r="I220" s="80"/>
      <c r="J220" s="80"/>
      <c r="K220" s="80"/>
      <c r="L220" s="80"/>
      <c r="M220" s="80"/>
      <c r="N220" s="426"/>
      <c r="O220" s="80"/>
      <c r="P220" s="80"/>
      <c r="Q220" s="80"/>
      <c r="R220" s="80"/>
      <c r="S220" s="80"/>
      <c r="T220" s="80"/>
      <c r="U220" s="80"/>
      <c r="V220" s="426"/>
      <c r="W220" s="80"/>
      <c r="X220" s="80"/>
      <c r="Y220" s="80"/>
      <c r="Z220" s="80"/>
      <c r="AA220" s="80"/>
      <c r="AB220" s="80"/>
      <c r="AC220" s="124">
        <f>SUM(E220:AB220)</f>
        <v>0</v>
      </c>
    </row>
    <row r="221" spans="1:29" s="678" customFormat="1" x14ac:dyDescent="0.2">
      <c r="A221" s="2729"/>
      <c r="B221" s="2726"/>
      <c r="C221" s="11" t="s">
        <v>487</v>
      </c>
      <c r="D221" s="1156" t="s">
        <v>509</v>
      </c>
      <c r="E221" s="212"/>
      <c r="F221" s="82"/>
      <c r="G221" s="82"/>
      <c r="H221" s="430"/>
      <c r="I221" s="82"/>
      <c r="J221" s="82"/>
      <c r="K221" s="82"/>
      <c r="L221" s="82"/>
      <c r="M221" s="82"/>
      <c r="N221" s="430"/>
      <c r="O221" s="82"/>
      <c r="P221" s="82"/>
      <c r="Q221" s="82"/>
      <c r="R221" s="82"/>
      <c r="S221" s="82"/>
      <c r="T221" s="82"/>
      <c r="U221" s="82"/>
      <c r="V221" s="430"/>
      <c r="W221" s="82"/>
      <c r="X221" s="82"/>
      <c r="Y221" s="82"/>
      <c r="Z221" s="82"/>
      <c r="AA221" s="82"/>
      <c r="AB221" s="82"/>
      <c r="AC221" s="124">
        <f>SUM(E221:AB221)</f>
        <v>0</v>
      </c>
    </row>
    <row r="222" spans="1:29" s="678" customFormat="1" ht="11.25" x14ac:dyDescent="0.2">
      <c r="A222" s="2729"/>
      <c r="B222" s="2726"/>
      <c r="C222" s="11" t="s">
        <v>8</v>
      </c>
      <c r="D222" s="1156" t="s">
        <v>468</v>
      </c>
      <c r="E222" s="116" t="s">
        <v>245</v>
      </c>
      <c r="F222" s="116">
        <f t="shared" ref="F222:AB222" si="48">F220*64</f>
        <v>0</v>
      </c>
      <c r="G222" s="116">
        <f t="shared" si="48"/>
        <v>0</v>
      </c>
      <c r="H222" s="484">
        <f t="shared" si="48"/>
        <v>0</v>
      </c>
      <c r="I222" s="116">
        <f t="shared" si="48"/>
        <v>0</v>
      </c>
      <c r="J222" s="116">
        <f t="shared" si="48"/>
        <v>0</v>
      </c>
      <c r="K222" s="116">
        <f t="shared" si="48"/>
        <v>0</v>
      </c>
      <c r="L222" s="116">
        <f t="shared" si="48"/>
        <v>0</v>
      </c>
      <c r="M222" s="116">
        <f t="shared" si="48"/>
        <v>0</v>
      </c>
      <c r="N222" s="484">
        <f t="shared" si="48"/>
        <v>0</v>
      </c>
      <c r="O222" s="116">
        <f t="shared" si="48"/>
        <v>0</v>
      </c>
      <c r="P222" s="116">
        <f t="shared" si="48"/>
        <v>0</v>
      </c>
      <c r="Q222" s="116">
        <f t="shared" si="48"/>
        <v>0</v>
      </c>
      <c r="R222" s="116">
        <f t="shared" si="48"/>
        <v>0</v>
      </c>
      <c r="S222" s="116">
        <f t="shared" si="48"/>
        <v>0</v>
      </c>
      <c r="T222" s="116">
        <f t="shared" si="48"/>
        <v>0</v>
      </c>
      <c r="U222" s="116">
        <f t="shared" si="48"/>
        <v>0</v>
      </c>
      <c r="V222" s="484">
        <f t="shared" si="48"/>
        <v>0</v>
      </c>
      <c r="W222" s="116">
        <f t="shared" si="48"/>
        <v>0</v>
      </c>
      <c r="X222" s="116">
        <f t="shared" si="48"/>
        <v>0</v>
      </c>
      <c r="Y222" s="116">
        <f t="shared" si="48"/>
        <v>0</v>
      </c>
      <c r="Z222" s="116">
        <f t="shared" si="48"/>
        <v>0</v>
      </c>
      <c r="AA222" s="116">
        <f t="shared" si="48"/>
        <v>0</v>
      </c>
      <c r="AB222" s="116">
        <f t="shared" si="48"/>
        <v>0</v>
      </c>
      <c r="AC222" s="83"/>
    </row>
    <row r="223" spans="1:29" s="678" customFormat="1" ht="12" thickBot="1" x14ac:dyDescent="0.25">
      <c r="A223" s="2730"/>
      <c r="B223" s="2727"/>
      <c r="C223" s="46" t="s">
        <v>16</v>
      </c>
      <c r="D223" s="46"/>
      <c r="E223" s="115" t="e">
        <f t="shared" ref="E223:AC223" si="49">E221/E220</f>
        <v>#DIV/0!</v>
      </c>
      <c r="F223" s="115" t="e">
        <f t="shared" si="49"/>
        <v>#DIV/0!</v>
      </c>
      <c r="G223" s="115" t="e">
        <f t="shared" si="49"/>
        <v>#DIV/0!</v>
      </c>
      <c r="H223" s="428" t="e">
        <f t="shared" si="49"/>
        <v>#DIV/0!</v>
      </c>
      <c r="I223" s="115" t="e">
        <f t="shared" si="49"/>
        <v>#DIV/0!</v>
      </c>
      <c r="J223" s="115" t="e">
        <f t="shared" si="49"/>
        <v>#DIV/0!</v>
      </c>
      <c r="K223" s="115" t="e">
        <f t="shared" si="49"/>
        <v>#DIV/0!</v>
      </c>
      <c r="L223" s="115" t="e">
        <f t="shared" si="49"/>
        <v>#DIV/0!</v>
      </c>
      <c r="M223" s="115" t="e">
        <f t="shared" si="49"/>
        <v>#DIV/0!</v>
      </c>
      <c r="N223" s="428" t="e">
        <f t="shared" si="49"/>
        <v>#DIV/0!</v>
      </c>
      <c r="O223" s="115" t="e">
        <f t="shared" si="49"/>
        <v>#DIV/0!</v>
      </c>
      <c r="P223" s="115" t="e">
        <f t="shared" si="49"/>
        <v>#DIV/0!</v>
      </c>
      <c r="Q223" s="115" t="e">
        <f t="shared" si="49"/>
        <v>#DIV/0!</v>
      </c>
      <c r="R223" s="115" t="e">
        <f t="shared" si="49"/>
        <v>#DIV/0!</v>
      </c>
      <c r="S223" s="115" t="e">
        <f t="shared" si="49"/>
        <v>#DIV/0!</v>
      </c>
      <c r="T223" s="115" t="e">
        <f t="shared" si="49"/>
        <v>#DIV/0!</v>
      </c>
      <c r="U223" s="115" t="e">
        <f t="shared" si="49"/>
        <v>#DIV/0!</v>
      </c>
      <c r="V223" s="428" t="e">
        <f t="shared" si="49"/>
        <v>#DIV/0!</v>
      </c>
      <c r="W223" s="115" t="e">
        <f t="shared" si="49"/>
        <v>#DIV/0!</v>
      </c>
      <c r="X223" s="115" t="e">
        <f t="shared" si="49"/>
        <v>#DIV/0!</v>
      </c>
      <c r="Y223" s="115" t="e">
        <f t="shared" si="49"/>
        <v>#DIV/0!</v>
      </c>
      <c r="Z223" s="115" t="e">
        <f t="shared" si="49"/>
        <v>#DIV/0!</v>
      </c>
      <c r="AA223" s="115" t="e">
        <f t="shared" si="49"/>
        <v>#DIV/0!</v>
      </c>
      <c r="AB223" s="115" t="e">
        <f t="shared" si="49"/>
        <v>#DIV/0!</v>
      </c>
      <c r="AC223" s="122" t="e">
        <f t="shared" si="49"/>
        <v>#DIV/0!</v>
      </c>
    </row>
    <row r="224" spans="1:29" s="678" customFormat="1" ht="11.25" x14ac:dyDescent="0.2">
      <c r="A224" s="2728" t="s">
        <v>121</v>
      </c>
      <c r="B224" s="2725" t="s">
        <v>640</v>
      </c>
      <c r="C224" s="10" t="s">
        <v>486</v>
      </c>
      <c r="D224" s="1153" t="s">
        <v>509</v>
      </c>
      <c r="E224" s="109">
        <v>0</v>
      </c>
      <c r="F224" s="109">
        <v>1.999999999998181E-2</v>
      </c>
      <c r="G224" s="109">
        <v>1.999999999998181E-2</v>
      </c>
      <c r="H224" s="427">
        <v>1.999999999998181E-2</v>
      </c>
      <c r="I224" s="109">
        <v>4.0000000000077307E-2</v>
      </c>
      <c r="J224" s="109">
        <v>1.999999999998181E-2</v>
      </c>
      <c r="K224" s="109">
        <v>1.999999999998181E-2</v>
      </c>
      <c r="L224" s="109">
        <v>3.999999999996362E-2</v>
      </c>
      <c r="M224" s="109">
        <v>4.0000000000077307E-2</v>
      </c>
      <c r="N224" s="427">
        <v>5.999999999994543E-2</v>
      </c>
      <c r="O224" s="109">
        <v>6.0000000000059117E-2</v>
      </c>
      <c r="P224" s="109">
        <v>3.999999999996362E-2</v>
      </c>
      <c r="Q224" s="109">
        <v>5.999999999994543E-2</v>
      </c>
      <c r="R224" s="109">
        <v>6.0000000000059117E-2</v>
      </c>
      <c r="S224" s="109">
        <v>3.999999999996362E-2</v>
      </c>
      <c r="T224" s="109">
        <v>6.0000000000059117E-2</v>
      </c>
      <c r="U224" s="109">
        <v>5.999999999994543E-2</v>
      </c>
      <c r="V224" s="427">
        <v>3.999999999996362E-2</v>
      </c>
      <c r="W224" s="109">
        <v>4.0000000000077307E-2</v>
      </c>
      <c r="X224" s="109">
        <v>1.999999999998181E-2</v>
      </c>
      <c r="Y224" s="109">
        <v>3.999999999996362E-2</v>
      </c>
      <c r="Z224" s="109">
        <v>1.999999999998181E-2</v>
      </c>
      <c r="AA224" s="109">
        <v>4.0000000000077307E-2</v>
      </c>
      <c r="AB224" s="80">
        <v>8.0000000000040927E-2</v>
      </c>
      <c r="AC224" s="124">
        <f>SUM(E224:AB224)</f>
        <v>0.94000000000005457</v>
      </c>
    </row>
    <row r="225" spans="1:31" s="678" customFormat="1" ht="11.25" x14ac:dyDescent="0.2">
      <c r="A225" s="2729"/>
      <c r="B225" s="2726"/>
      <c r="C225" s="11" t="s">
        <v>487</v>
      </c>
      <c r="D225" s="1156" t="s">
        <v>509</v>
      </c>
      <c r="E225" s="82">
        <v>0</v>
      </c>
      <c r="F225" s="82">
        <v>0</v>
      </c>
      <c r="G225" s="82">
        <v>0</v>
      </c>
      <c r="H225" s="429">
        <v>2.0000000000010232E-2</v>
      </c>
      <c r="I225" s="82">
        <v>0</v>
      </c>
      <c r="J225" s="82">
        <v>0</v>
      </c>
      <c r="K225" s="82">
        <v>0</v>
      </c>
      <c r="L225" s="82">
        <v>2.0000000000010232E-2</v>
      </c>
      <c r="M225" s="82">
        <v>0</v>
      </c>
      <c r="N225" s="429">
        <v>1.999999999998181E-2</v>
      </c>
      <c r="O225" s="82">
        <v>2.0000000000010232E-2</v>
      </c>
      <c r="P225" s="82">
        <v>0</v>
      </c>
      <c r="Q225" s="82">
        <v>2.0000000000010232E-2</v>
      </c>
      <c r="R225" s="82">
        <v>1.999999999998181E-2</v>
      </c>
      <c r="S225" s="82">
        <v>0</v>
      </c>
      <c r="T225" s="82">
        <v>2.0000000000010232E-2</v>
      </c>
      <c r="U225" s="82">
        <v>2.0000000000010232E-2</v>
      </c>
      <c r="V225" s="429">
        <v>1.999999999998181E-2</v>
      </c>
      <c r="W225" s="82">
        <v>0</v>
      </c>
      <c r="X225" s="82">
        <v>2.0000000000010232E-2</v>
      </c>
      <c r="Y225" s="82">
        <v>0</v>
      </c>
      <c r="Z225" s="82">
        <v>0</v>
      </c>
      <c r="AA225" s="82">
        <v>1.999999999998181E-2</v>
      </c>
      <c r="AB225" s="82">
        <v>0</v>
      </c>
      <c r="AC225" s="124">
        <f>SUM(E225:AB225)</f>
        <v>0.21999999999999886</v>
      </c>
    </row>
    <row r="226" spans="1:31" s="678" customFormat="1" ht="12" x14ac:dyDescent="0.2">
      <c r="A226" s="2729"/>
      <c r="B226" s="2726"/>
      <c r="C226" s="11" t="s">
        <v>8</v>
      </c>
      <c r="D226" s="1156" t="s">
        <v>468</v>
      </c>
      <c r="E226" s="1468">
        <v>1</v>
      </c>
      <c r="F226" s="1468">
        <v>1</v>
      </c>
      <c r="G226" s="1468">
        <v>1</v>
      </c>
      <c r="H226" s="1468">
        <v>1</v>
      </c>
      <c r="I226" s="1468">
        <v>1</v>
      </c>
      <c r="J226" s="1468">
        <v>1</v>
      </c>
      <c r="K226" s="1468">
        <v>1</v>
      </c>
      <c r="L226" s="1468">
        <v>1</v>
      </c>
      <c r="M226" s="1468">
        <v>2</v>
      </c>
      <c r="N226" s="1468">
        <v>2</v>
      </c>
      <c r="O226" s="1468">
        <v>2</v>
      </c>
      <c r="P226" s="1468">
        <v>2</v>
      </c>
      <c r="Q226" s="1468">
        <v>2</v>
      </c>
      <c r="R226" s="1468">
        <v>2</v>
      </c>
      <c r="S226" s="1468">
        <v>2</v>
      </c>
      <c r="T226" s="1468">
        <v>3</v>
      </c>
      <c r="U226" s="1468">
        <v>2</v>
      </c>
      <c r="V226" s="1468">
        <v>2</v>
      </c>
      <c r="W226" s="1468">
        <v>1</v>
      </c>
      <c r="X226" s="1468">
        <v>1</v>
      </c>
      <c r="Y226" s="1468">
        <v>1</v>
      </c>
      <c r="Z226" s="1468">
        <v>1</v>
      </c>
      <c r="AA226" s="1468">
        <v>1</v>
      </c>
      <c r="AB226" s="1469">
        <v>1</v>
      </c>
      <c r="AC226" s="83"/>
    </row>
    <row r="227" spans="1:31" s="678" customFormat="1" ht="12" thickBot="1" x14ac:dyDescent="0.25">
      <c r="A227" s="2730"/>
      <c r="B227" s="2727"/>
      <c r="C227" s="46" t="s">
        <v>16</v>
      </c>
      <c r="D227" s="46"/>
      <c r="E227" s="498" t="e">
        <f t="shared" ref="E227:AC227" si="50">E225/E224</f>
        <v>#DIV/0!</v>
      </c>
      <c r="F227" s="498">
        <f t="shared" si="50"/>
        <v>0</v>
      </c>
      <c r="G227" s="498">
        <f t="shared" si="50"/>
        <v>0</v>
      </c>
      <c r="H227" s="474">
        <f t="shared" si="50"/>
        <v>1.0000000000014211</v>
      </c>
      <c r="I227" s="498">
        <f t="shared" si="50"/>
        <v>0</v>
      </c>
      <c r="J227" s="498">
        <f t="shared" si="50"/>
        <v>0</v>
      </c>
      <c r="K227" s="498">
        <f t="shared" si="50"/>
        <v>0</v>
      </c>
      <c r="L227" s="498">
        <f t="shared" si="50"/>
        <v>0.50000000000071054</v>
      </c>
      <c r="M227" s="498">
        <f t="shared" si="50"/>
        <v>0</v>
      </c>
      <c r="N227" s="474">
        <f t="shared" si="50"/>
        <v>0.33333333333333331</v>
      </c>
      <c r="O227" s="498">
        <f t="shared" si="50"/>
        <v>0.33333333333317544</v>
      </c>
      <c r="P227" s="498">
        <f t="shared" si="50"/>
        <v>0</v>
      </c>
      <c r="Q227" s="498">
        <f t="shared" si="50"/>
        <v>0.33333333333380705</v>
      </c>
      <c r="R227" s="498">
        <f t="shared" si="50"/>
        <v>0.33333333333270176</v>
      </c>
      <c r="S227" s="498">
        <f t="shared" si="50"/>
        <v>0</v>
      </c>
      <c r="T227" s="498">
        <f t="shared" si="50"/>
        <v>0.33333333333317544</v>
      </c>
      <c r="U227" s="498">
        <f t="shared" si="50"/>
        <v>0.33333333333380705</v>
      </c>
      <c r="V227" s="474">
        <f t="shared" si="50"/>
        <v>0.5</v>
      </c>
      <c r="W227" s="498">
        <f t="shared" si="50"/>
        <v>0</v>
      </c>
      <c r="X227" s="498">
        <f t="shared" si="50"/>
        <v>1.0000000000014211</v>
      </c>
      <c r="Y227" s="498">
        <f t="shared" si="50"/>
        <v>0</v>
      </c>
      <c r="Z227" s="498">
        <f t="shared" si="50"/>
        <v>0</v>
      </c>
      <c r="AA227" s="498">
        <f t="shared" si="50"/>
        <v>0.49999999999857891</v>
      </c>
      <c r="AB227" s="498">
        <f t="shared" si="50"/>
        <v>0</v>
      </c>
      <c r="AC227" s="184">
        <f t="shared" si="50"/>
        <v>0.23404255319147457</v>
      </c>
    </row>
    <row r="228" spans="1:31" s="678" customFormat="1" ht="11.25" x14ac:dyDescent="0.2">
      <c r="A228" s="2728" t="s">
        <v>104</v>
      </c>
      <c r="B228" s="2725" t="s">
        <v>623</v>
      </c>
      <c r="C228" s="10" t="s">
        <v>486</v>
      </c>
      <c r="D228" s="1153" t="s">
        <v>509</v>
      </c>
      <c r="E228" s="80">
        <v>0.1999999999998181</v>
      </c>
      <c r="F228" s="80">
        <v>0.1999999999998181</v>
      </c>
      <c r="G228" s="80">
        <v>0.1999999999998181</v>
      </c>
      <c r="H228" s="426">
        <v>0.18000000000029104</v>
      </c>
      <c r="I228" s="80">
        <v>0.1999999999998181</v>
      </c>
      <c r="J228" s="80">
        <v>0.26000000000021828</v>
      </c>
      <c r="K228" s="80">
        <v>0.27999999999974534</v>
      </c>
      <c r="L228" s="80">
        <v>0.34000000000014552</v>
      </c>
      <c r="M228" s="80">
        <v>0.34000000000014552</v>
      </c>
      <c r="N228" s="426">
        <v>0.3999999999996362</v>
      </c>
      <c r="O228" s="80">
        <v>0.31999999999970896</v>
      </c>
      <c r="P228" s="80">
        <v>0.32000000000061846</v>
      </c>
      <c r="Q228" s="80">
        <v>0.38000000000010914</v>
      </c>
      <c r="R228" s="80">
        <v>0.35999999999967258</v>
      </c>
      <c r="S228" s="80">
        <v>0.34000000000014552</v>
      </c>
      <c r="T228" s="80">
        <v>0.31999999999970896</v>
      </c>
      <c r="U228" s="80">
        <v>0.34000000000014552</v>
      </c>
      <c r="V228" s="426">
        <v>0.26000000000021828</v>
      </c>
      <c r="W228" s="80">
        <v>0.38000000000010914</v>
      </c>
      <c r="X228" s="80">
        <v>0.34000000000014552</v>
      </c>
      <c r="Y228" s="80">
        <v>0.37999999999919964</v>
      </c>
      <c r="Z228" s="80">
        <v>0.4000000000005457</v>
      </c>
      <c r="AA228" s="80">
        <v>0.3000000000001819</v>
      </c>
      <c r="AB228" s="80">
        <v>0.23999999999978172</v>
      </c>
      <c r="AC228" s="121">
        <f>SUM(E228:AB228)</f>
        <v>7.2799999999997453</v>
      </c>
    </row>
    <row r="229" spans="1:31" s="678" customFormat="1" ht="11.25" x14ac:dyDescent="0.2">
      <c r="A229" s="2729"/>
      <c r="B229" s="2726"/>
      <c r="C229" s="11" t="s">
        <v>487</v>
      </c>
      <c r="D229" s="1156" t="s">
        <v>509</v>
      </c>
      <c r="E229" s="110">
        <v>0.40000000000145519</v>
      </c>
      <c r="F229" s="110">
        <v>0</v>
      </c>
      <c r="G229" s="110">
        <v>0</v>
      </c>
      <c r="H229" s="428">
        <v>0.19999999999708962</v>
      </c>
      <c r="I229" s="110">
        <v>0</v>
      </c>
      <c r="J229" s="110">
        <v>0</v>
      </c>
      <c r="K229" s="110">
        <v>0.2000000000007276</v>
      </c>
      <c r="L229" s="110">
        <v>0</v>
      </c>
      <c r="M229" s="110">
        <v>0.2000000000007276</v>
      </c>
      <c r="N229" s="428">
        <v>0</v>
      </c>
      <c r="O229" s="110">
        <v>0.2000000000007276</v>
      </c>
      <c r="P229" s="110">
        <v>0</v>
      </c>
      <c r="Q229" s="110">
        <v>0.2000000000007276</v>
      </c>
      <c r="R229" s="110">
        <v>0.19999999999708962</v>
      </c>
      <c r="S229" s="110">
        <v>0</v>
      </c>
      <c r="T229" s="110">
        <v>0.2000000000007276</v>
      </c>
      <c r="U229" s="110">
        <v>0</v>
      </c>
      <c r="V229" s="428">
        <v>0</v>
      </c>
      <c r="W229" s="110">
        <v>0.2000000000007276</v>
      </c>
      <c r="X229" s="110">
        <v>0.2000000000007276</v>
      </c>
      <c r="Y229" s="110">
        <v>0</v>
      </c>
      <c r="Z229" s="110">
        <v>0.2000000000007276</v>
      </c>
      <c r="AA229" s="110">
        <v>0</v>
      </c>
      <c r="AB229" s="110">
        <v>0.19999999999708962</v>
      </c>
      <c r="AC229" s="117">
        <f>SUM(E229:AB229)</f>
        <v>2.5999999999985448</v>
      </c>
    </row>
    <row r="230" spans="1:31" s="678" customFormat="1" thickBot="1" x14ac:dyDescent="0.25">
      <c r="A230" s="2729"/>
      <c r="B230" s="2726"/>
      <c r="C230" s="11" t="s">
        <v>8</v>
      </c>
      <c r="D230" s="1156" t="s">
        <v>468</v>
      </c>
      <c r="E230" s="1470">
        <v>14</v>
      </c>
      <c r="F230" s="1470">
        <v>11</v>
      </c>
      <c r="G230" s="1470">
        <v>11</v>
      </c>
      <c r="H230" s="1470">
        <v>11</v>
      </c>
      <c r="I230" s="1470">
        <v>13</v>
      </c>
      <c r="J230" s="1470">
        <v>13</v>
      </c>
      <c r="K230" s="1470">
        <v>19</v>
      </c>
      <c r="L230" s="1470">
        <v>20</v>
      </c>
      <c r="M230" s="1470">
        <v>23</v>
      </c>
      <c r="N230" s="1470">
        <v>20</v>
      </c>
      <c r="O230" s="1470">
        <v>21</v>
      </c>
      <c r="P230" s="1470">
        <v>20</v>
      </c>
      <c r="Q230" s="1470">
        <v>19</v>
      </c>
      <c r="R230" s="1470">
        <v>19</v>
      </c>
      <c r="S230" s="1470">
        <v>20</v>
      </c>
      <c r="T230" s="1470">
        <v>18</v>
      </c>
      <c r="U230" s="1470">
        <v>19</v>
      </c>
      <c r="V230" s="1470">
        <v>19</v>
      </c>
      <c r="W230" s="1470">
        <v>19</v>
      </c>
      <c r="X230" s="1470">
        <v>22</v>
      </c>
      <c r="Y230" s="1470">
        <v>21</v>
      </c>
      <c r="Z230" s="1470">
        <v>21</v>
      </c>
      <c r="AA230" s="1470">
        <v>18</v>
      </c>
      <c r="AB230" s="1471">
        <v>15</v>
      </c>
      <c r="AC230" s="83"/>
    </row>
    <row r="231" spans="1:31" s="678" customFormat="1" ht="12" thickBot="1" x14ac:dyDescent="0.25">
      <c r="A231" s="2741"/>
      <c r="B231" s="2754"/>
      <c r="C231" s="45" t="s">
        <v>16</v>
      </c>
      <c r="D231" s="45"/>
      <c r="E231" s="175">
        <f t="shared" ref="E231:AC231" si="51">E229/E228</f>
        <v>2.0000000000090949</v>
      </c>
      <c r="F231" s="175">
        <f t="shared" si="51"/>
        <v>0</v>
      </c>
      <c r="G231" s="175">
        <f t="shared" si="51"/>
        <v>0</v>
      </c>
      <c r="H231" s="450">
        <f t="shared" si="51"/>
        <v>1.1111111110931458</v>
      </c>
      <c r="I231" s="175">
        <f t="shared" si="51"/>
        <v>0</v>
      </c>
      <c r="J231" s="175">
        <f t="shared" si="51"/>
        <v>0</v>
      </c>
      <c r="K231" s="175">
        <f t="shared" si="51"/>
        <v>0.71428571428896248</v>
      </c>
      <c r="L231" s="175">
        <f t="shared" si="51"/>
        <v>0</v>
      </c>
      <c r="M231" s="175">
        <f t="shared" si="51"/>
        <v>0.58823529411953523</v>
      </c>
      <c r="N231" s="450">
        <f t="shared" si="51"/>
        <v>0</v>
      </c>
      <c r="O231" s="175">
        <f t="shared" si="51"/>
        <v>0.62500000000284217</v>
      </c>
      <c r="P231" s="175">
        <f t="shared" si="51"/>
        <v>0</v>
      </c>
      <c r="Q231" s="175">
        <f t="shared" si="51"/>
        <v>0.52631578947544777</v>
      </c>
      <c r="R231" s="175">
        <f t="shared" si="51"/>
        <v>0.55555555554797642</v>
      </c>
      <c r="S231" s="175">
        <f t="shared" si="51"/>
        <v>0</v>
      </c>
      <c r="T231" s="175">
        <f t="shared" si="51"/>
        <v>0.62500000000284217</v>
      </c>
      <c r="U231" s="175">
        <f t="shared" si="51"/>
        <v>0</v>
      </c>
      <c r="V231" s="450">
        <f t="shared" si="51"/>
        <v>0</v>
      </c>
      <c r="W231" s="175">
        <f t="shared" si="51"/>
        <v>0.52631578947544777</v>
      </c>
      <c r="X231" s="175">
        <f t="shared" si="51"/>
        <v>0.58823529411953523</v>
      </c>
      <c r="Y231" s="175">
        <f t="shared" si="51"/>
        <v>0</v>
      </c>
      <c r="Z231" s="175">
        <f t="shared" si="51"/>
        <v>0.50000000000113687</v>
      </c>
      <c r="AA231" s="175">
        <f t="shared" si="51"/>
        <v>0</v>
      </c>
      <c r="AB231" s="175">
        <f t="shared" si="51"/>
        <v>0.83333333332196469</v>
      </c>
      <c r="AC231" s="122">
        <f t="shared" si="51"/>
        <v>0.35714285714266975</v>
      </c>
    </row>
    <row r="232" spans="1:31" s="678" customFormat="1" ht="11.25" x14ac:dyDescent="0.2">
      <c r="A232" s="2739" t="s">
        <v>95</v>
      </c>
      <c r="B232" s="2740" t="s">
        <v>31</v>
      </c>
      <c r="C232" s="63" t="s">
        <v>486</v>
      </c>
      <c r="D232" s="63"/>
      <c r="E232" s="86"/>
      <c r="F232" s="86"/>
      <c r="G232" s="86"/>
      <c r="H232" s="454"/>
      <c r="I232" s="86"/>
      <c r="J232" s="86"/>
      <c r="K232" s="86"/>
      <c r="L232" s="86"/>
      <c r="M232" s="86"/>
      <c r="N232" s="454"/>
      <c r="O232" s="86"/>
      <c r="P232" s="86"/>
      <c r="Q232" s="86"/>
      <c r="R232" s="86"/>
      <c r="S232" s="86"/>
      <c r="T232" s="86"/>
      <c r="U232" s="86"/>
      <c r="V232" s="454"/>
      <c r="W232" s="86"/>
      <c r="X232" s="86"/>
      <c r="Y232" s="86"/>
      <c r="Z232" s="86"/>
      <c r="AA232" s="86"/>
      <c r="AB232" s="86"/>
      <c r="AC232" s="124">
        <f>SUM(E232:AB232)</f>
        <v>0</v>
      </c>
    </row>
    <row r="233" spans="1:31" s="678" customFormat="1" ht="11.25" x14ac:dyDescent="0.2">
      <c r="A233" s="2729"/>
      <c r="B233" s="2726"/>
      <c r="C233" s="11" t="s">
        <v>487</v>
      </c>
      <c r="D233" s="11"/>
      <c r="E233" s="82"/>
      <c r="F233" s="82"/>
      <c r="G233" s="82"/>
      <c r="H233" s="430"/>
      <c r="I233" s="82"/>
      <c r="J233" s="82"/>
      <c r="K233" s="82"/>
      <c r="L233" s="82"/>
      <c r="M233" s="82"/>
      <c r="N233" s="430"/>
      <c r="O233" s="82"/>
      <c r="P233" s="82"/>
      <c r="Q233" s="82"/>
      <c r="R233" s="82"/>
      <c r="S233" s="82"/>
      <c r="T233" s="82"/>
      <c r="U233" s="82"/>
      <c r="V233" s="430"/>
      <c r="W233" s="82"/>
      <c r="X233" s="82"/>
      <c r="Y233" s="82"/>
      <c r="Z233" s="82"/>
      <c r="AA233" s="82"/>
      <c r="AB233" s="82"/>
      <c r="AC233" s="124">
        <f>SUM(E233:AB233)</f>
        <v>0</v>
      </c>
    </row>
    <row r="234" spans="1:31" s="678" customFormat="1" ht="11.25" x14ac:dyDescent="0.2">
      <c r="A234" s="2729"/>
      <c r="B234" s="2726"/>
      <c r="C234" s="11" t="s">
        <v>8</v>
      </c>
      <c r="D234" s="11"/>
      <c r="E234" s="116"/>
      <c r="F234" s="116"/>
      <c r="G234" s="116"/>
      <c r="H234" s="484"/>
      <c r="I234" s="116"/>
      <c r="J234" s="116"/>
      <c r="K234" s="116"/>
      <c r="L234" s="116"/>
      <c r="M234" s="116"/>
      <c r="N234" s="484"/>
      <c r="O234" s="116"/>
      <c r="P234" s="116"/>
      <c r="Q234" s="116"/>
      <c r="R234" s="116"/>
      <c r="S234" s="116"/>
      <c r="T234" s="116"/>
      <c r="U234" s="116"/>
      <c r="V234" s="484"/>
      <c r="W234" s="116"/>
      <c r="X234" s="116"/>
      <c r="Y234" s="116"/>
      <c r="Z234" s="116"/>
      <c r="AA234" s="116"/>
      <c r="AB234" s="116"/>
      <c r="AC234" s="83"/>
    </row>
    <row r="235" spans="1:31" s="678" customFormat="1" ht="12" thickBot="1" x14ac:dyDescent="0.25">
      <c r="A235" s="2730"/>
      <c r="B235" s="2727"/>
      <c r="C235" s="46" t="s">
        <v>16</v>
      </c>
      <c r="D235" s="46"/>
      <c r="E235" s="498"/>
      <c r="F235" s="498"/>
      <c r="G235" s="498"/>
      <c r="H235" s="474"/>
      <c r="I235" s="498"/>
      <c r="J235" s="498"/>
      <c r="K235" s="498"/>
      <c r="L235" s="498"/>
      <c r="M235" s="498"/>
      <c r="N235" s="474"/>
      <c r="O235" s="498"/>
      <c r="P235" s="498"/>
      <c r="Q235" s="498"/>
      <c r="R235" s="498"/>
      <c r="S235" s="498"/>
      <c r="T235" s="498"/>
      <c r="U235" s="498"/>
      <c r="V235" s="474"/>
      <c r="W235" s="498"/>
      <c r="X235" s="498"/>
      <c r="Y235" s="498"/>
      <c r="Z235" s="498"/>
      <c r="AA235" s="498"/>
      <c r="AB235" s="498"/>
      <c r="AC235" s="184"/>
    </row>
    <row r="236" spans="1:31" s="678" customFormat="1" ht="11.25" x14ac:dyDescent="0.2">
      <c r="A236" s="52"/>
      <c r="B236" s="49" t="s">
        <v>18</v>
      </c>
      <c r="C236" s="10" t="s">
        <v>486</v>
      </c>
      <c r="D236" s="1153" t="s">
        <v>509</v>
      </c>
      <c r="E236" s="226">
        <v>1.3999999999996363E-2</v>
      </c>
      <c r="F236" s="226">
        <v>1.600000000000364E-2</v>
      </c>
      <c r="G236" s="226">
        <v>1.3999999999996363E-2</v>
      </c>
      <c r="H236" s="452">
        <v>1.3999999999996363E-2</v>
      </c>
      <c r="I236" s="226">
        <v>1.600000000000364E-2</v>
      </c>
      <c r="J236" s="226">
        <v>1.3999999999996363E-2</v>
      </c>
      <c r="K236" s="226">
        <v>1.4000000000014553E-2</v>
      </c>
      <c r="L236" s="226">
        <v>1.5999999999985449E-2</v>
      </c>
      <c r="M236" s="226">
        <v>1.4000000000014553E-2</v>
      </c>
      <c r="N236" s="452">
        <v>1.999999999989086E-3</v>
      </c>
      <c r="O236" s="226">
        <v>2.0000000000072759E-3</v>
      </c>
      <c r="P236" s="226">
        <v>1.999999999989086E-3</v>
      </c>
      <c r="Q236" s="226">
        <v>2.0000000000072759E-3</v>
      </c>
      <c r="R236" s="226">
        <v>2.0000000000072759E-3</v>
      </c>
      <c r="S236" s="226">
        <v>1.999999999989086E-3</v>
      </c>
      <c r="T236" s="226">
        <v>2.0000000000072759E-3</v>
      </c>
      <c r="U236" s="226">
        <v>1.999999999989086E-3</v>
      </c>
      <c r="V236" s="452">
        <v>2.0000000000072759E-3</v>
      </c>
      <c r="W236" s="226">
        <v>2.0000000000072759E-3</v>
      </c>
      <c r="X236" s="226">
        <v>1.999999999989086E-3</v>
      </c>
      <c r="Y236" s="226">
        <v>2.0000000000072759E-3</v>
      </c>
      <c r="Z236" s="226">
        <v>1.999999999989086E-3</v>
      </c>
      <c r="AA236" s="226">
        <v>2.0000000000072759E-3</v>
      </c>
      <c r="AB236" s="226">
        <v>0</v>
      </c>
      <c r="AC236" s="224">
        <f>SUM(E236:AB236)</f>
        <v>0.16000000000000003</v>
      </c>
      <c r="AD236" s="589">
        <f>MAX(E236:AB236)</f>
        <v>1.600000000000364E-2</v>
      </c>
    </row>
    <row r="237" spans="1:31" s="678" customFormat="1" ht="12" thickBot="1" x14ac:dyDescent="0.25">
      <c r="A237" s="53"/>
      <c r="B237" s="51" t="s">
        <v>19</v>
      </c>
      <c r="C237" s="45" t="s">
        <v>486</v>
      </c>
      <c r="D237" s="1211" t="s">
        <v>509</v>
      </c>
      <c r="E237" s="84">
        <v>0</v>
      </c>
      <c r="F237" s="84">
        <v>0</v>
      </c>
      <c r="G237" s="84">
        <v>0</v>
      </c>
      <c r="H237" s="84">
        <v>0</v>
      </c>
      <c r="I237" s="84">
        <v>0</v>
      </c>
      <c r="J237" s="84">
        <v>0</v>
      </c>
      <c r="K237" s="84">
        <v>0</v>
      </c>
      <c r="L237" s="84">
        <v>0</v>
      </c>
      <c r="M237" s="84">
        <v>0</v>
      </c>
      <c r="N237" s="84">
        <v>0</v>
      </c>
      <c r="O237" s="84">
        <v>0</v>
      </c>
      <c r="P237" s="84">
        <v>0</v>
      </c>
      <c r="Q237" s="84">
        <v>0</v>
      </c>
      <c r="R237" s="84">
        <v>0</v>
      </c>
      <c r="S237" s="84">
        <v>0</v>
      </c>
      <c r="T237" s="84">
        <v>0</v>
      </c>
      <c r="U237" s="84">
        <v>0</v>
      </c>
      <c r="V237" s="84">
        <v>0</v>
      </c>
      <c r="W237" s="84">
        <v>0</v>
      </c>
      <c r="X237" s="84">
        <v>0</v>
      </c>
      <c r="Y237" s="84">
        <v>0</v>
      </c>
      <c r="Z237" s="84">
        <v>0</v>
      </c>
      <c r="AA237" s="84">
        <v>0</v>
      </c>
      <c r="AB237" s="84">
        <v>0</v>
      </c>
      <c r="AC237" s="213">
        <f>SUM(E237:AB237)</f>
        <v>0</v>
      </c>
      <c r="AD237" s="589">
        <f>MAX(E237:AB237)</f>
        <v>0</v>
      </c>
      <c r="AE237" s="678" t="s">
        <v>474</v>
      </c>
    </row>
    <row r="238" spans="1:31" s="678" customFormat="1" ht="10.5" customHeight="1" x14ac:dyDescent="0.2">
      <c r="A238" s="2746" t="s">
        <v>154</v>
      </c>
      <c r="B238" s="2747"/>
      <c r="C238" s="12" t="s">
        <v>486</v>
      </c>
      <c r="D238" s="12"/>
      <c r="E238" s="112">
        <f>E180+E184+E188+E192+E196+E200+E204++E208+E212+E216+E220+E224+E228+E232</f>
        <v>0.66999999999768989</v>
      </c>
      <c r="F238" s="112">
        <f t="shared" ref="F238:AC239" si="52">F180+F184+F188+F192+F196+F200+F204++F208+F212+F216+F220+F224+F228+F232</f>
        <v>0.66620000000152801</v>
      </c>
      <c r="G238" s="112">
        <f t="shared" si="52"/>
        <v>0.5878000000012551</v>
      </c>
      <c r="H238" s="448">
        <f t="shared" si="52"/>
        <v>0.580200000001728</v>
      </c>
      <c r="I238" s="112">
        <f t="shared" si="52"/>
        <v>0.76099999999756707</v>
      </c>
      <c r="J238" s="112">
        <f t="shared" si="52"/>
        <v>0.74580000000100044</v>
      </c>
      <c r="K238" s="112">
        <f t="shared" si="52"/>
        <v>0.91579999999834472</v>
      </c>
      <c r="L238" s="112">
        <f t="shared" si="52"/>
        <v>1.0710000000011641</v>
      </c>
      <c r="M238" s="112">
        <f t="shared" si="52"/>
        <v>1.1589999999996226</v>
      </c>
      <c r="N238" s="448">
        <f t="shared" si="52"/>
        <v>1.4884000000035287</v>
      </c>
      <c r="O238" s="112">
        <f t="shared" si="52"/>
        <v>1.1699999999988222</v>
      </c>
      <c r="P238" s="112">
        <f t="shared" si="52"/>
        <v>1.0725999999977627</v>
      </c>
      <c r="Q238" s="112">
        <f t="shared" si="52"/>
        <v>1.4396000000021101</v>
      </c>
      <c r="R238" s="112">
        <f t="shared" si="52"/>
        <v>1.0437999999990586</v>
      </c>
      <c r="S238" s="112">
        <f t="shared" si="52"/>
        <v>1.1649999999979264</v>
      </c>
      <c r="T238" s="112">
        <f t="shared" si="52"/>
        <v>1.245000000001951</v>
      </c>
      <c r="U238" s="112">
        <f t="shared" si="52"/>
        <v>1.1630000000003093</v>
      </c>
      <c r="V238" s="448">
        <f t="shared" si="52"/>
        <v>1.0097999999982901</v>
      </c>
      <c r="W238" s="112">
        <f t="shared" si="52"/>
        <v>1.1634000000020235</v>
      </c>
      <c r="X238" s="112">
        <f t="shared" si="52"/>
        <v>1.0677999999994907</v>
      </c>
      <c r="Y238" s="112">
        <f t="shared" si="52"/>
        <v>1.1657999999966895</v>
      </c>
      <c r="Z238" s="112">
        <f t="shared" si="52"/>
        <v>1.0740000000024557</v>
      </c>
      <c r="AA238" s="112">
        <f t="shared" si="52"/>
        <v>0.92300000000213278</v>
      </c>
      <c r="AB238" s="112">
        <f t="shared" si="52"/>
        <v>0.7778000000015689</v>
      </c>
      <c r="AC238" s="112">
        <f t="shared" si="52"/>
        <v>24.12580000000402</v>
      </c>
    </row>
    <row r="239" spans="1:31" s="678" customFormat="1" ht="10.5" customHeight="1" thickBot="1" x14ac:dyDescent="0.25">
      <c r="A239" s="2748"/>
      <c r="B239" s="2749"/>
      <c r="C239" s="9" t="s">
        <v>487</v>
      </c>
      <c r="D239" s="9"/>
      <c r="E239" s="112">
        <f>E181+E185+E189+E193+E197+E201+E205++E209+E213+E217+E221+E225+E229+E233</f>
        <v>0.83000000000210994</v>
      </c>
      <c r="F239" s="112">
        <f t="shared" si="52"/>
        <v>0.42999999999974531</v>
      </c>
      <c r="G239" s="112">
        <f t="shared" si="52"/>
        <v>0.62999999999888145</v>
      </c>
      <c r="H239" s="448">
        <f t="shared" si="52"/>
        <v>0.44999999999725449</v>
      </c>
      <c r="I239" s="112">
        <f t="shared" si="52"/>
        <v>0.63000000000138257</v>
      </c>
      <c r="J239" s="112">
        <f t="shared" si="52"/>
        <v>0.42999999999974531</v>
      </c>
      <c r="K239" s="112">
        <f t="shared" si="52"/>
        <v>0.62999999999956335</v>
      </c>
      <c r="L239" s="112">
        <f t="shared" si="52"/>
        <v>0.44999999999975554</v>
      </c>
      <c r="M239" s="112">
        <f t="shared" si="52"/>
        <v>0.83000000000120067</v>
      </c>
      <c r="N239" s="448">
        <f t="shared" si="52"/>
        <v>0.47000000000107317</v>
      </c>
      <c r="O239" s="112">
        <f t="shared" si="52"/>
        <v>0.84999999999939191</v>
      </c>
      <c r="P239" s="112">
        <f t="shared" si="52"/>
        <v>0.41000000000067299</v>
      </c>
      <c r="Q239" s="112">
        <f t="shared" si="52"/>
        <v>0.89000000000026502</v>
      </c>
      <c r="R239" s="112">
        <f t="shared" si="52"/>
        <v>0.61999999999685307</v>
      </c>
      <c r="S239" s="112">
        <f t="shared" si="52"/>
        <v>0.460000000000864</v>
      </c>
      <c r="T239" s="112">
        <f t="shared" si="52"/>
        <v>0.86000000000143828</v>
      </c>
      <c r="U239" s="112">
        <f t="shared" si="52"/>
        <v>0.45999999999975555</v>
      </c>
      <c r="V239" s="448">
        <f t="shared" si="52"/>
        <v>0.6599999999986359</v>
      </c>
      <c r="W239" s="112">
        <f t="shared" si="52"/>
        <v>0.86000000000209198</v>
      </c>
      <c r="X239" s="112">
        <f t="shared" si="52"/>
        <v>0.84999999999939191</v>
      </c>
      <c r="Y239" s="112">
        <f t="shared" si="52"/>
        <v>0.42999999999997268</v>
      </c>
      <c r="Z239" s="112">
        <f t="shared" si="52"/>
        <v>0.63000000000138234</v>
      </c>
      <c r="AA239" s="112">
        <f t="shared" si="52"/>
        <v>0.4699999999999363</v>
      </c>
      <c r="AB239" s="112">
        <f t="shared" si="52"/>
        <v>0.66999999999691218</v>
      </c>
      <c r="AC239" s="112">
        <f t="shared" si="52"/>
        <v>14.899999999998279</v>
      </c>
    </row>
    <row r="240" spans="1:31" s="678" customFormat="1" ht="10.5" customHeight="1" x14ac:dyDescent="0.2">
      <c r="A240" s="2750" t="s">
        <v>155</v>
      </c>
      <c r="B240" s="2751"/>
      <c r="C240" s="7" t="s">
        <v>486</v>
      </c>
      <c r="D240" s="7"/>
      <c r="E240" s="109">
        <f>E164+E169-E238</f>
        <v>0.16999999998790372</v>
      </c>
      <c r="F240" s="109">
        <f t="shared" ref="F240:AC241" si="53">F164+F169-F238</f>
        <v>5.3800000003274118E-2</v>
      </c>
      <c r="G240" s="109">
        <f t="shared" si="53"/>
        <v>1.2200000011841627E-2</v>
      </c>
      <c r="H240" s="427">
        <f t="shared" si="53"/>
        <v>-0.10020000002399243</v>
      </c>
      <c r="I240" s="109">
        <f t="shared" si="53"/>
        <v>7.9000000020768346E-2</v>
      </c>
      <c r="J240" s="109">
        <f t="shared" si="53"/>
        <v>-2.5799999996198308E-2</v>
      </c>
      <c r="K240" s="109">
        <f t="shared" si="53"/>
        <v>-7.5800000012751112E-2</v>
      </c>
      <c r="L240" s="109">
        <f t="shared" si="53"/>
        <v>0.12900000000320144</v>
      </c>
      <c r="M240" s="109">
        <f t="shared" si="53"/>
        <v>-7.9000000008790261E-2</v>
      </c>
      <c r="N240" s="427">
        <f t="shared" si="53"/>
        <v>7.1600000019608867E-2</v>
      </c>
      <c r="O240" s="109">
        <f t="shared" si="53"/>
        <v>-9.0000000007989911E-2</v>
      </c>
      <c r="P240" s="109">
        <f t="shared" si="53"/>
        <v>7.399999993069617E-3</v>
      </c>
      <c r="Q240" s="109">
        <f t="shared" si="53"/>
        <v>-0.1196000000060391</v>
      </c>
      <c r="R240" s="109">
        <f t="shared" si="53"/>
        <v>3.6200000013601574E-2</v>
      </c>
      <c r="S240" s="109">
        <f t="shared" si="53"/>
        <v>3.4999999995525277E-2</v>
      </c>
      <c r="T240" s="109">
        <f t="shared" si="53"/>
        <v>7.4999999994119992E-2</v>
      </c>
      <c r="U240" s="109">
        <f t="shared" si="53"/>
        <v>-0.20299999997935458</v>
      </c>
      <c r="V240" s="427">
        <f t="shared" si="53"/>
        <v>0.19019999999516157</v>
      </c>
      <c r="W240" s="109">
        <f t="shared" si="53"/>
        <v>-8.3400000011191189E-2</v>
      </c>
      <c r="X240" s="109">
        <f t="shared" si="53"/>
        <v>1.2200000013169454E-2</v>
      </c>
      <c r="Y240" s="109">
        <f t="shared" si="53"/>
        <v>3.4199999996762154E-2</v>
      </c>
      <c r="Z240" s="109">
        <f t="shared" si="53"/>
        <v>5.9999999883766364E-3</v>
      </c>
      <c r="AA240" s="109">
        <f t="shared" si="53"/>
        <v>3.700000000790804E-2</v>
      </c>
      <c r="AB240" s="109">
        <f t="shared" si="53"/>
        <v>-0.17780000001030005</v>
      </c>
      <c r="AC240" s="109">
        <f t="shared" si="53"/>
        <v>-5.8000000123143991E-3</v>
      </c>
    </row>
    <row r="241" spans="1:29" s="678" customFormat="1" ht="10.5" customHeight="1" thickBot="1" x14ac:dyDescent="0.25">
      <c r="A241" s="2748"/>
      <c r="B241" s="2749"/>
      <c r="C241" s="9" t="s">
        <v>487</v>
      </c>
      <c r="D241" s="9"/>
      <c r="E241" s="112">
        <f>E165+E170-E239</f>
        <v>-0.63000000000210998</v>
      </c>
      <c r="F241" s="112">
        <f t="shared" si="53"/>
        <v>-0.2299999999997453</v>
      </c>
      <c r="G241" s="112">
        <f t="shared" si="53"/>
        <v>-0.42999999999888144</v>
      </c>
      <c r="H241" s="448">
        <f t="shared" si="53"/>
        <v>-0.24999999999725447</v>
      </c>
      <c r="I241" s="112">
        <f t="shared" si="53"/>
        <v>-0.43000000000138255</v>
      </c>
      <c r="J241" s="112">
        <f t="shared" si="53"/>
        <v>-0.2299999999997453</v>
      </c>
      <c r="K241" s="112">
        <f t="shared" si="53"/>
        <v>-0.42999999999956334</v>
      </c>
      <c r="L241" s="112">
        <f t="shared" si="53"/>
        <v>-0.24999999999975553</v>
      </c>
      <c r="M241" s="112">
        <f t="shared" si="53"/>
        <v>-0.63000000000120071</v>
      </c>
      <c r="N241" s="448">
        <f t="shared" si="53"/>
        <v>-0.27000000000107316</v>
      </c>
      <c r="O241" s="112">
        <f t="shared" si="53"/>
        <v>-0.64999999999939195</v>
      </c>
      <c r="P241" s="112">
        <f t="shared" si="53"/>
        <v>-0.21000000000067298</v>
      </c>
      <c r="Q241" s="112">
        <f t="shared" si="53"/>
        <v>-0.45000000000048329</v>
      </c>
      <c r="R241" s="112">
        <f t="shared" si="53"/>
        <v>-0.41999999999685306</v>
      </c>
      <c r="S241" s="112">
        <f t="shared" si="53"/>
        <v>-0.26000000000086398</v>
      </c>
      <c r="T241" s="112">
        <f t="shared" si="53"/>
        <v>-0.66000000000143833</v>
      </c>
      <c r="U241" s="112">
        <f t="shared" si="53"/>
        <v>-0.25999999999975554</v>
      </c>
      <c r="V241" s="448">
        <f t="shared" si="53"/>
        <v>-0.45999999999863589</v>
      </c>
      <c r="W241" s="112">
        <f t="shared" si="53"/>
        <v>-0.66000000000209202</v>
      </c>
      <c r="X241" s="112">
        <f t="shared" si="53"/>
        <v>-0.52999999999950109</v>
      </c>
      <c r="Y241" s="112">
        <f t="shared" si="53"/>
        <v>-0.22999999999997267</v>
      </c>
      <c r="Z241" s="112">
        <f t="shared" si="53"/>
        <v>-0.43000000000138233</v>
      </c>
      <c r="AA241" s="112">
        <f t="shared" si="53"/>
        <v>-0.26999999999993629</v>
      </c>
      <c r="AB241" s="112">
        <f t="shared" si="53"/>
        <v>-0.46999999999691217</v>
      </c>
      <c r="AC241" s="112">
        <f t="shared" si="53"/>
        <v>-9.7399999999986058</v>
      </c>
    </row>
    <row r="242" spans="1:29" s="32" customFormat="1" ht="10.5" customHeight="1" x14ac:dyDescent="0.2">
      <c r="A242" s="2779" t="s">
        <v>9</v>
      </c>
      <c r="B242" s="2780"/>
      <c r="C242" s="14" t="s">
        <v>486</v>
      </c>
      <c r="D242" s="1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92"/>
    </row>
    <row r="243" spans="1:29" s="32" customFormat="1" ht="10.5" customHeight="1" thickBot="1" x14ac:dyDescent="0.25">
      <c r="A243" s="2781"/>
      <c r="B243" s="2782"/>
      <c r="C243" s="15" t="s">
        <v>487</v>
      </c>
      <c r="D243" s="15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4"/>
    </row>
    <row r="244" spans="1:29" s="42" customFormat="1" ht="30" customHeight="1" thickBot="1" x14ac:dyDescent="0.25">
      <c r="A244" s="40"/>
      <c r="B244" s="41"/>
      <c r="C244" s="142"/>
      <c r="D244" s="142"/>
      <c r="E244" s="98"/>
      <c r="F244" s="98"/>
      <c r="G244" s="98"/>
      <c r="H244" s="100"/>
      <c r="I244" s="98"/>
      <c r="J244" s="98"/>
      <c r="K244" s="98"/>
      <c r="L244" s="98"/>
      <c r="M244" s="98"/>
      <c r="N244" s="100"/>
      <c r="O244" s="98"/>
      <c r="P244" s="98"/>
      <c r="Q244" s="98"/>
      <c r="R244" s="98"/>
      <c r="S244" s="98"/>
      <c r="T244" s="98"/>
      <c r="U244" s="98"/>
      <c r="V244" s="100"/>
      <c r="W244" s="98"/>
      <c r="X244" s="98"/>
      <c r="Y244" s="98"/>
      <c r="Z244" s="98"/>
      <c r="AA244" s="98"/>
      <c r="AB244" s="98"/>
      <c r="AC244" s="98"/>
    </row>
    <row r="245" spans="1:29" s="678" customFormat="1" ht="28.5" customHeight="1" x14ac:dyDescent="0.2">
      <c r="A245" s="134" t="s">
        <v>17</v>
      </c>
      <c r="B245" s="135" t="s">
        <v>5</v>
      </c>
      <c r="C245" s="6" t="s">
        <v>14</v>
      </c>
      <c r="D245" s="243" t="s">
        <v>501</v>
      </c>
      <c r="E245" s="2732" t="s">
        <v>15</v>
      </c>
      <c r="F245" s="2732"/>
      <c r="G245" s="2732"/>
      <c r="H245" s="2732"/>
      <c r="I245" s="2732"/>
      <c r="J245" s="2732"/>
      <c r="K245" s="2732"/>
      <c r="L245" s="2732"/>
      <c r="M245" s="2732"/>
      <c r="N245" s="2732"/>
      <c r="O245" s="2732"/>
      <c r="P245" s="2732"/>
      <c r="Q245" s="2732"/>
      <c r="R245" s="2732"/>
      <c r="S245" s="2732"/>
      <c r="T245" s="2732"/>
      <c r="U245" s="2732"/>
      <c r="V245" s="2732"/>
      <c r="W245" s="2732"/>
      <c r="X245" s="2732"/>
      <c r="Y245" s="2732"/>
      <c r="Z245" s="2732"/>
      <c r="AA245" s="2732"/>
      <c r="AB245" s="2732"/>
      <c r="AC245" s="2733" t="s">
        <v>10</v>
      </c>
    </row>
    <row r="246" spans="1:29" s="13" customFormat="1" ht="12.75" customHeight="1" thickBot="1" x14ac:dyDescent="0.25">
      <c r="A246" s="2735" t="s">
        <v>327</v>
      </c>
      <c r="B246" s="2736"/>
      <c r="C246" s="17"/>
      <c r="D246" s="17"/>
      <c r="E246" s="18">
        <v>1</v>
      </c>
      <c r="F246" s="18">
        <v>2</v>
      </c>
      <c r="G246" s="18">
        <v>3</v>
      </c>
      <c r="H246" s="18">
        <v>4</v>
      </c>
      <c r="I246" s="18">
        <v>5</v>
      </c>
      <c r="J246" s="18">
        <v>6</v>
      </c>
      <c r="K246" s="18">
        <v>7</v>
      </c>
      <c r="L246" s="18">
        <v>8</v>
      </c>
      <c r="M246" s="18">
        <v>9</v>
      </c>
      <c r="N246" s="18">
        <v>10</v>
      </c>
      <c r="O246" s="18">
        <v>11</v>
      </c>
      <c r="P246" s="18">
        <v>12</v>
      </c>
      <c r="Q246" s="18">
        <v>13</v>
      </c>
      <c r="R246" s="18">
        <v>14</v>
      </c>
      <c r="S246" s="18">
        <v>15</v>
      </c>
      <c r="T246" s="18">
        <v>16</v>
      </c>
      <c r="U246" s="18">
        <v>17</v>
      </c>
      <c r="V246" s="18">
        <v>18</v>
      </c>
      <c r="W246" s="18">
        <v>19</v>
      </c>
      <c r="X246" s="18">
        <v>20</v>
      </c>
      <c r="Y246" s="18">
        <v>21</v>
      </c>
      <c r="Z246" s="18">
        <v>22</v>
      </c>
      <c r="AA246" s="18">
        <v>23</v>
      </c>
      <c r="AB246" s="18">
        <v>24</v>
      </c>
      <c r="AC246" s="2734"/>
    </row>
    <row r="247" spans="1:29" s="13" customFormat="1" ht="12.75" customHeight="1" x14ac:dyDescent="0.2">
      <c r="A247" s="19" t="s">
        <v>295</v>
      </c>
      <c r="B247" s="20"/>
      <c r="C247" s="21"/>
      <c r="D247" s="1153"/>
      <c r="E247" s="20">
        <v>1</v>
      </c>
      <c r="F247" s="20">
        <v>1</v>
      </c>
      <c r="G247" s="20">
        <v>1</v>
      </c>
      <c r="H247" s="20">
        <v>1</v>
      </c>
      <c r="I247" s="20">
        <v>1</v>
      </c>
      <c r="J247" s="20">
        <v>1</v>
      </c>
      <c r="K247" s="20">
        <v>1</v>
      </c>
      <c r="L247" s="20">
        <v>1</v>
      </c>
      <c r="M247" s="20">
        <v>1</v>
      </c>
      <c r="N247" s="20">
        <v>1</v>
      </c>
      <c r="O247" s="20">
        <v>1</v>
      </c>
      <c r="P247" s="20">
        <v>1</v>
      </c>
      <c r="Q247" s="20">
        <v>1</v>
      </c>
      <c r="R247" s="20">
        <v>1</v>
      </c>
      <c r="S247" s="20">
        <v>1</v>
      </c>
      <c r="T247" s="20">
        <v>1</v>
      </c>
      <c r="U247" s="20">
        <v>1</v>
      </c>
      <c r="V247" s="20">
        <v>1</v>
      </c>
      <c r="W247" s="20">
        <v>1</v>
      </c>
      <c r="X247" s="20">
        <v>1</v>
      </c>
      <c r="Y247" s="20">
        <v>1</v>
      </c>
      <c r="Z247" s="20">
        <v>1</v>
      </c>
      <c r="AA247" s="20">
        <v>1</v>
      </c>
      <c r="AB247" s="20">
        <v>1</v>
      </c>
      <c r="AC247" s="22"/>
    </row>
    <row r="248" spans="1:29" s="13" customFormat="1" ht="12.75" customHeight="1" thickBot="1" x14ac:dyDescent="0.25">
      <c r="A248" s="36" t="s">
        <v>296</v>
      </c>
      <c r="B248" s="37"/>
      <c r="C248" s="38"/>
      <c r="D248" s="1157"/>
      <c r="E248" s="37">
        <v>1</v>
      </c>
      <c r="F248" s="37">
        <v>1</v>
      </c>
      <c r="G248" s="37">
        <v>1</v>
      </c>
      <c r="H248" s="37">
        <v>1</v>
      </c>
      <c r="I248" s="37">
        <v>1</v>
      </c>
      <c r="J248" s="37">
        <v>1</v>
      </c>
      <c r="K248" s="37">
        <v>1</v>
      </c>
      <c r="L248" s="37">
        <v>1</v>
      </c>
      <c r="M248" s="37">
        <v>1</v>
      </c>
      <c r="N248" s="37">
        <v>1</v>
      </c>
      <c r="O248" s="37">
        <v>1</v>
      </c>
      <c r="P248" s="37">
        <v>1</v>
      </c>
      <c r="Q248" s="37">
        <v>1</v>
      </c>
      <c r="R248" s="37">
        <v>1</v>
      </c>
      <c r="S248" s="37">
        <v>1</v>
      </c>
      <c r="T248" s="37">
        <v>1</v>
      </c>
      <c r="U248" s="37">
        <v>1</v>
      </c>
      <c r="V248" s="37">
        <v>1</v>
      </c>
      <c r="W248" s="37">
        <v>1</v>
      </c>
      <c r="X248" s="37">
        <v>1</v>
      </c>
      <c r="Y248" s="37">
        <v>1</v>
      </c>
      <c r="Z248" s="37">
        <v>1</v>
      </c>
      <c r="AA248" s="37">
        <v>1</v>
      </c>
      <c r="AB248" s="37">
        <v>1</v>
      </c>
      <c r="AC248" s="39"/>
    </row>
    <row r="249" spans="1:29" s="678" customFormat="1" ht="12" thickBot="1" x14ac:dyDescent="0.25">
      <c r="A249" s="2728" t="s">
        <v>122</v>
      </c>
      <c r="B249" s="2725" t="s">
        <v>322</v>
      </c>
      <c r="C249" s="10" t="s">
        <v>486</v>
      </c>
      <c r="D249" s="1153" t="s">
        <v>482</v>
      </c>
      <c r="E249" s="231">
        <v>0.27160800000000002</v>
      </c>
      <c r="F249" s="231">
        <v>0.243224</v>
      </c>
      <c r="G249" s="231">
        <v>0.22778960000000001</v>
      </c>
      <c r="H249" s="231">
        <v>0.22687200000000002</v>
      </c>
      <c r="I249" s="231">
        <v>0.22423759999999998</v>
      </c>
      <c r="J249" s="231">
        <v>0.26328800000000002</v>
      </c>
      <c r="K249" s="231">
        <v>0.29304799999999998</v>
      </c>
      <c r="L249" s="231">
        <v>0.3162528</v>
      </c>
      <c r="M249" s="231">
        <v>0.32911119999999999</v>
      </c>
      <c r="N249" s="231">
        <v>0.33457279999999995</v>
      </c>
      <c r="O249" s="231">
        <v>0.33596399999999998</v>
      </c>
      <c r="P249" s="231">
        <v>0.32029439999999998</v>
      </c>
      <c r="Q249" s="231">
        <v>0.30241520000000005</v>
      </c>
      <c r="R249" s="231">
        <v>0.30187599999999998</v>
      </c>
      <c r="S249" s="231">
        <v>0.31259759999999998</v>
      </c>
      <c r="T249" s="231">
        <v>0.31630639999999999</v>
      </c>
      <c r="U249" s="231">
        <v>0.31149119999999997</v>
      </c>
      <c r="V249" s="231">
        <v>0.32016559999999999</v>
      </c>
      <c r="W249" s="231">
        <v>0.318492</v>
      </c>
      <c r="X249" s="231">
        <v>0.32656160000000001</v>
      </c>
      <c r="Y249" s="231">
        <v>0.328044</v>
      </c>
      <c r="Z249" s="231">
        <v>0.32315280000000002</v>
      </c>
      <c r="AA249" s="231">
        <v>0.30892320000000001</v>
      </c>
      <c r="AB249" s="231">
        <v>0.29311040000000005</v>
      </c>
      <c r="AC249" s="121">
        <f>SUM(E249:AB249)</f>
        <v>7.1493983999999999</v>
      </c>
    </row>
    <row r="250" spans="1:29" s="678" customFormat="1" ht="12" thickBot="1" x14ac:dyDescent="0.25">
      <c r="A250" s="2729"/>
      <c r="B250" s="2726"/>
      <c r="C250" s="11" t="s">
        <v>487</v>
      </c>
      <c r="D250" s="1156" t="s">
        <v>482</v>
      </c>
      <c r="E250" s="230">
        <v>0.22379759999999999</v>
      </c>
      <c r="F250" s="230">
        <v>0.20879200000000001</v>
      </c>
      <c r="G250" s="230">
        <v>0.19537200000000002</v>
      </c>
      <c r="H250" s="231">
        <v>0.191304</v>
      </c>
      <c r="I250" s="230">
        <v>0.20218</v>
      </c>
      <c r="J250" s="230">
        <v>0.20636560000000001</v>
      </c>
      <c r="K250" s="230">
        <v>0.20120560000000001</v>
      </c>
      <c r="L250" s="230">
        <v>0.20291040000000002</v>
      </c>
      <c r="M250" s="230">
        <v>0.2062224</v>
      </c>
      <c r="N250" s="231">
        <v>0.21865760000000001</v>
      </c>
      <c r="O250" s="230">
        <v>0.2243416</v>
      </c>
      <c r="P250" s="230">
        <v>0.22249679999999999</v>
      </c>
      <c r="Q250" s="230">
        <v>0.212476</v>
      </c>
      <c r="R250" s="230">
        <v>0.22665360000000001</v>
      </c>
      <c r="S250" s="230">
        <v>0.23936000000000002</v>
      </c>
      <c r="T250" s="230">
        <v>0.22629440000000001</v>
      </c>
      <c r="U250" s="230">
        <v>0.221164</v>
      </c>
      <c r="V250" s="230">
        <v>0.23269280000000001</v>
      </c>
      <c r="W250" s="230">
        <v>0.22716560000000002</v>
      </c>
      <c r="X250" s="230">
        <v>0.21667840000000002</v>
      </c>
      <c r="Y250" s="230">
        <v>0.22058639999999999</v>
      </c>
      <c r="Z250" s="230">
        <v>0.22256960000000001</v>
      </c>
      <c r="AA250" s="230">
        <v>0.22288959999999999</v>
      </c>
      <c r="AB250" s="230">
        <v>0.22674080000000002</v>
      </c>
      <c r="AC250" s="117">
        <f>SUM(E250:AB250)</f>
        <v>5.1989168000000001</v>
      </c>
    </row>
    <row r="251" spans="1:29" s="678" customFormat="1" ht="12" x14ac:dyDescent="0.2">
      <c r="A251" s="2729"/>
      <c r="B251" s="2726"/>
      <c r="C251" s="11" t="s">
        <v>8</v>
      </c>
      <c r="D251" s="1156" t="s">
        <v>468</v>
      </c>
      <c r="E251" s="1343">
        <v>20</v>
      </c>
      <c r="F251" s="1344">
        <v>18</v>
      </c>
      <c r="G251" s="1344">
        <v>16</v>
      </c>
      <c r="H251" s="1344">
        <v>18</v>
      </c>
      <c r="I251" s="1344">
        <v>17</v>
      </c>
      <c r="J251" s="1344">
        <v>21</v>
      </c>
      <c r="K251" s="1344">
        <v>20</v>
      </c>
      <c r="L251" s="1344">
        <v>20</v>
      </c>
      <c r="M251" s="1344">
        <v>22</v>
      </c>
      <c r="N251" s="1344">
        <v>24</v>
      </c>
      <c r="O251" s="1344">
        <v>23</v>
      </c>
      <c r="P251" s="1344">
        <v>22</v>
      </c>
      <c r="Q251" s="1344">
        <v>25</v>
      </c>
      <c r="R251" s="1344">
        <v>20</v>
      </c>
      <c r="S251" s="1344">
        <v>24</v>
      </c>
      <c r="T251" s="1344">
        <v>20</v>
      </c>
      <c r="U251" s="1344">
        <v>21</v>
      </c>
      <c r="V251" s="1344">
        <v>24</v>
      </c>
      <c r="W251" s="1344">
        <v>22</v>
      </c>
      <c r="X251" s="1344">
        <v>22</v>
      </c>
      <c r="Y251" s="1344">
        <v>23</v>
      </c>
      <c r="Z251" s="1344">
        <v>22</v>
      </c>
      <c r="AA251" s="1344">
        <v>23</v>
      </c>
      <c r="AB251" s="1345">
        <v>20</v>
      </c>
      <c r="AC251" s="117"/>
    </row>
    <row r="252" spans="1:29" s="678" customFormat="1" ht="12" thickBot="1" x14ac:dyDescent="0.25">
      <c r="A252" s="2730"/>
      <c r="B252" s="2727"/>
      <c r="C252" s="46" t="s">
        <v>16</v>
      </c>
      <c r="D252" s="1157"/>
      <c r="E252" s="498">
        <f t="shared" ref="E252:AC252" si="54">E250/E249</f>
        <v>0.82397278430679499</v>
      </c>
      <c r="F252" s="498">
        <f t="shared" si="54"/>
        <v>0.85843502285958628</v>
      </c>
      <c r="G252" s="498">
        <f t="shared" si="54"/>
        <v>0.85768621570080461</v>
      </c>
      <c r="H252" s="474">
        <f t="shared" si="54"/>
        <v>0.84322437321485233</v>
      </c>
      <c r="I252" s="498">
        <f t="shared" si="54"/>
        <v>0.90163291080532437</v>
      </c>
      <c r="J252" s="498">
        <f t="shared" si="54"/>
        <v>0.78380176840570015</v>
      </c>
      <c r="K252" s="498">
        <f t="shared" si="54"/>
        <v>0.68659605252381872</v>
      </c>
      <c r="L252" s="498">
        <f t="shared" si="54"/>
        <v>0.64160823240142073</v>
      </c>
      <c r="M252" s="498">
        <f t="shared" si="54"/>
        <v>0.62660401712248015</v>
      </c>
      <c r="N252" s="474">
        <f t="shared" si="54"/>
        <v>0.65354266694722352</v>
      </c>
      <c r="O252" s="498">
        <f t="shared" si="54"/>
        <v>0.66775487849888682</v>
      </c>
      <c r="P252" s="498">
        <f t="shared" si="54"/>
        <v>0.69466340966311002</v>
      </c>
      <c r="Q252" s="498">
        <f t="shared" si="54"/>
        <v>0.70259695941209288</v>
      </c>
      <c r="R252" s="498">
        <f t="shared" si="54"/>
        <v>0.75081689170387855</v>
      </c>
      <c r="S252" s="498">
        <f t="shared" si="54"/>
        <v>0.76571285256188804</v>
      </c>
      <c r="T252" s="498">
        <f t="shared" si="54"/>
        <v>0.7154278256778871</v>
      </c>
      <c r="U252" s="498">
        <f t="shared" si="54"/>
        <v>0.71001684798800102</v>
      </c>
      <c r="V252" s="474">
        <f t="shared" si="54"/>
        <v>0.72678888675110631</v>
      </c>
      <c r="W252" s="498">
        <f t="shared" si="54"/>
        <v>0.71325370809941857</v>
      </c>
      <c r="X252" s="498">
        <f t="shared" si="54"/>
        <v>0.66351463246137943</v>
      </c>
      <c r="Y252" s="498">
        <f t="shared" si="54"/>
        <v>0.67242930826352554</v>
      </c>
      <c r="Z252" s="498">
        <f t="shared" si="54"/>
        <v>0.68874414827908037</v>
      </c>
      <c r="AA252" s="498">
        <f t="shared" si="54"/>
        <v>0.72150489183072031</v>
      </c>
      <c r="AB252" s="498">
        <f t="shared" si="54"/>
        <v>0.77356791161282568</v>
      </c>
      <c r="AC252" s="184">
        <f t="shared" si="54"/>
        <v>0.72718241579599208</v>
      </c>
    </row>
    <row r="253" spans="1:29" s="678" customFormat="1" ht="12" thickBot="1" x14ac:dyDescent="0.25">
      <c r="A253" s="2728" t="s">
        <v>99</v>
      </c>
      <c r="B253" s="2725" t="s">
        <v>323</v>
      </c>
      <c r="C253" s="10" t="s">
        <v>486</v>
      </c>
      <c r="D253" s="1153" t="s">
        <v>482</v>
      </c>
      <c r="E253" s="231">
        <v>2.1026399999999997E-2</v>
      </c>
      <c r="F253" s="231">
        <v>2.14992E-2</v>
      </c>
      <c r="G253" s="231">
        <v>1.91256E-2</v>
      </c>
      <c r="H253" s="231">
        <v>1.8240800000000001E-2</v>
      </c>
      <c r="I253" s="231">
        <v>1.7950399999999998E-2</v>
      </c>
      <c r="J253" s="231">
        <v>1.87288E-2</v>
      </c>
      <c r="K253" s="231">
        <v>2.0382400000000002E-2</v>
      </c>
      <c r="L253" s="231">
        <v>2.2032E-2</v>
      </c>
      <c r="M253" s="231">
        <v>2.3776800000000001E-2</v>
      </c>
      <c r="N253" s="231">
        <v>2.5450399999999998E-2</v>
      </c>
      <c r="O253" s="231">
        <v>2.5226400000000003E-2</v>
      </c>
      <c r="P253" s="231">
        <v>2.2570400000000001E-2</v>
      </c>
      <c r="Q253" s="231">
        <v>2.0074399999999999E-2</v>
      </c>
      <c r="R253" s="231">
        <v>1.9782399999999999E-2</v>
      </c>
      <c r="S253" s="231">
        <v>1.91016E-2</v>
      </c>
      <c r="T253" s="231">
        <v>1.9863199999999998E-2</v>
      </c>
      <c r="U253" s="231">
        <v>1.93744E-2</v>
      </c>
      <c r="V253" s="231">
        <v>1.8186399999999998E-2</v>
      </c>
      <c r="W253" s="231">
        <v>1.8481600000000001E-2</v>
      </c>
      <c r="X253" s="231">
        <v>2.3711200000000002E-2</v>
      </c>
      <c r="Y253" s="231">
        <v>2.1252800000000002E-2</v>
      </c>
      <c r="Z253" s="231">
        <v>2.1828800000000002E-2</v>
      </c>
      <c r="AA253" s="231">
        <v>1.7790400000000001E-2</v>
      </c>
      <c r="AB253" s="231">
        <v>1.7675999999999997E-2</v>
      </c>
      <c r="AC253" s="121">
        <f>SUM(E253:AB253)</f>
        <v>0.49313279999999993</v>
      </c>
    </row>
    <row r="254" spans="1:29" s="678" customFormat="1" ht="12" thickBot="1" x14ac:dyDescent="0.25">
      <c r="A254" s="2785"/>
      <c r="B254" s="2787"/>
      <c r="C254" s="11" t="s">
        <v>487</v>
      </c>
      <c r="D254" s="1156" t="s">
        <v>482</v>
      </c>
      <c r="E254" s="230">
        <v>1.37328E-2</v>
      </c>
      <c r="F254" s="230">
        <v>1.3541600000000001E-2</v>
      </c>
      <c r="G254" s="230">
        <v>1.1167199999999999E-2</v>
      </c>
      <c r="H254" s="231">
        <v>1.15064E-2</v>
      </c>
      <c r="I254" s="230">
        <v>1.1516E-2</v>
      </c>
      <c r="J254" s="230">
        <v>1.1928800000000002E-2</v>
      </c>
      <c r="K254" s="230">
        <v>1.23144E-2</v>
      </c>
      <c r="L254" s="230">
        <v>1.174E-2</v>
      </c>
      <c r="M254" s="230">
        <v>1.12088E-2</v>
      </c>
      <c r="N254" s="231">
        <v>1.1137600000000001E-2</v>
      </c>
      <c r="O254" s="230">
        <v>1.1434400000000001E-2</v>
      </c>
      <c r="P254" s="230">
        <v>1.15896E-2</v>
      </c>
      <c r="Q254" s="230">
        <v>1.1750400000000001E-2</v>
      </c>
      <c r="R254" s="230">
        <v>1.1905600000000001E-2</v>
      </c>
      <c r="S254" s="230">
        <v>1.15216E-2</v>
      </c>
      <c r="T254" s="230">
        <v>1.14384E-2</v>
      </c>
      <c r="U254" s="230">
        <v>1.1380000000000001E-2</v>
      </c>
      <c r="V254" s="230">
        <v>1.1532000000000001E-2</v>
      </c>
      <c r="W254" s="230">
        <v>1.1573600000000002E-2</v>
      </c>
      <c r="X254" s="230">
        <v>1.20912E-2</v>
      </c>
      <c r="Y254" s="230">
        <v>1.2730399999999999E-2</v>
      </c>
      <c r="Z254" s="230">
        <v>1.184E-2</v>
      </c>
      <c r="AA254" s="230">
        <v>1.2892799999999999E-2</v>
      </c>
      <c r="AB254" s="230">
        <v>1.4340799999999999E-2</v>
      </c>
      <c r="AC254" s="117">
        <f>SUM(E254:AB254)</f>
        <v>0.28781439999999991</v>
      </c>
    </row>
    <row r="255" spans="1:29" s="678" customFormat="1" ht="12" x14ac:dyDescent="0.2">
      <c r="A255" s="2785"/>
      <c r="B255" s="2787"/>
      <c r="C255" s="11" t="s">
        <v>8</v>
      </c>
      <c r="D255" s="1156" t="s">
        <v>468</v>
      </c>
      <c r="E255" s="1347">
        <v>1</v>
      </c>
      <c r="F255" s="1346">
        <v>0</v>
      </c>
      <c r="G255" s="1346">
        <v>1</v>
      </c>
      <c r="H255" s="1346">
        <v>0</v>
      </c>
      <c r="I255" s="1346">
        <v>0</v>
      </c>
      <c r="J255" s="1346">
        <v>0</v>
      </c>
      <c r="K255" s="1346">
        <v>1</v>
      </c>
      <c r="L255" s="1346">
        <v>0</v>
      </c>
      <c r="M255" s="1346">
        <v>1</v>
      </c>
      <c r="N255" s="1346">
        <v>1</v>
      </c>
      <c r="O255" s="1346">
        <v>1</v>
      </c>
      <c r="P255" s="1346">
        <v>2</v>
      </c>
      <c r="Q255" s="1346">
        <v>1</v>
      </c>
      <c r="R255" s="1346">
        <v>1</v>
      </c>
      <c r="S255" s="1346">
        <v>1</v>
      </c>
      <c r="T255" s="1346">
        <v>1</v>
      </c>
      <c r="U255" s="1346">
        <v>1</v>
      </c>
      <c r="V255" s="1346">
        <v>1</v>
      </c>
      <c r="W255" s="1346">
        <v>1</v>
      </c>
      <c r="X255" s="1346">
        <v>1</v>
      </c>
      <c r="Y255" s="1346">
        <v>1</v>
      </c>
      <c r="Z255" s="1346">
        <v>1</v>
      </c>
      <c r="AA255" s="1346">
        <v>1</v>
      </c>
      <c r="AB255" s="1348">
        <v>0</v>
      </c>
      <c r="AC255" s="117"/>
    </row>
    <row r="256" spans="1:29" s="678" customFormat="1" ht="12" thickBot="1" x14ac:dyDescent="0.25">
      <c r="A256" s="2786"/>
      <c r="B256" s="2788"/>
      <c r="C256" s="45" t="s">
        <v>16</v>
      </c>
      <c r="D256" s="45"/>
      <c r="E256" s="175">
        <f t="shared" ref="E256:AC256" si="55">E254/E253</f>
        <v>0.65312178975002866</v>
      </c>
      <c r="F256" s="175">
        <f t="shared" si="55"/>
        <v>0.62986529731338847</v>
      </c>
      <c r="G256" s="175">
        <f t="shared" si="55"/>
        <v>0.58388756431170785</v>
      </c>
      <c r="H256" s="450">
        <f t="shared" si="55"/>
        <v>0.63080566641813951</v>
      </c>
      <c r="I256" s="175">
        <f t="shared" si="55"/>
        <v>0.64154559229877894</v>
      </c>
      <c r="J256" s="175">
        <f t="shared" si="55"/>
        <v>0.63692281406176587</v>
      </c>
      <c r="K256" s="175">
        <f t="shared" si="55"/>
        <v>0.60416830206452621</v>
      </c>
      <c r="L256" s="175">
        <f t="shared" si="55"/>
        <v>0.53286129266521431</v>
      </c>
      <c r="M256" s="175">
        <f t="shared" si="55"/>
        <v>0.47141751623431238</v>
      </c>
      <c r="N256" s="450">
        <f t="shared" si="55"/>
        <v>0.43761984094552547</v>
      </c>
      <c r="O256" s="175">
        <f t="shared" si="55"/>
        <v>0.4532711762280785</v>
      </c>
      <c r="P256" s="175">
        <f t="shared" si="55"/>
        <v>0.5134866905327331</v>
      </c>
      <c r="Q256" s="175">
        <f t="shared" si="55"/>
        <v>0.58534252580400914</v>
      </c>
      <c r="R256" s="175">
        <f t="shared" si="55"/>
        <v>0.60182788741507609</v>
      </c>
      <c r="S256" s="175">
        <f t="shared" si="55"/>
        <v>0.60317460317460314</v>
      </c>
      <c r="T256" s="175">
        <f t="shared" si="55"/>
        <v>0.57585887470296837</v>
      </c>
      <c r="U256" s="175">
        <f t="shared" si="55"/>
        <v>0.58737302832603855</v>
      </c>
      <c r="V256" s="450">
        <f t="shared" si="55"/>
        <v>0.63410020674789958</v>
      </c>
      <c r="W256" s="175">
        <f t="shared" si="55"/>
        <v>0.62622283784953692</v>
      </c>
      <c r="X256" s="175">
        <f t="shared" si="55"/>
        <v>0.50993623266641919</v>
      </c>
      <c r="Y256" s="175">
        <f t="shared" si="55"/>
        <v>0.59899872016863653</v>
      </c>
      <c r="Z256" s="175">
        <f t="shared" si="55"/>
        <v>0.5424026973539543</v>
      </c>
      <c r="AA256" s="175">
        <f t="shared" si="55"/>
        <v>0.72470545912402184</v>
      </c>
      <c r="AB256" s="175">
        <f t="shared" si="55"/>
        <v>0.81131477709889122</v>
      </c>
      <c r="AC256" s="122">
        <f t="shared" si="55"/>
        <v>0.58364481129626733</v>
      </c>
    </row>
    <row r="257" spans="1:30" s="678" customFormat="1" ht="11.25" x14ac:dyDescent="0.2">
      <c r="A257" s="330" t="s">
        <v>521</v>
      </c>
      <c r="B257" s="331"/>
      <c r="C257" s="558"/>
      <c r="D257" s="558"/>
      <c r="E257" s="268">
        <f t="shared" ref="E257:AB258" si="56">E249+E253</f>
        <v>0.29263440000000002</v>
      </c>
      <c r="F257" s="268">
        <f t="shared" si="56"/>
        <v>0.26472319999999999</v>
      </c>
      <c r="G257" s="268">
        <f t="shared" si="56"/>
        <v>0.2469152</v>
      </c>
      <c r="H257" s="268">
        <f t="shared" si="56"/>
        <v>0.24511280000000002</v>
      </c>
      <c r="I257" s="268">
        <f t="shared" si="56"/>
        <v>0.24218799999999999</v>
      </c>
      <c r="J257" s="268">
        <f t="shared" si="56"/>
        <v>0.28201680000000001</v>
      </c>
      <c r="K257" s="268">
        <f t="shared" si="56"/>
        <v>0.3134304</v>
      </c>
      <c r="L257" s="268">
        <f t="shared" si="56"/>
        <v>0.3382848</v>
      </c>
      <c r="M257" s="268">
        <f t="shared" si="56"/>
        <v>0.35288799999999998</v>
      </c>
      <c r="N257" s="268">
        <f t="shared" si="56"/>
        <v>0.36002319999999993</v>
      </c>
      <c r="O257" s="268">
        <f t="shared" si="56"/>
        <v>0.36119039999999997</v>
      </c>
      <c r="P257" s="268">
        <f t="shared" si="56"/>
        <v>0.34286479999999997</v>
      </c>
      <c r="Q257" s="268">
        <f t="shared" si="56"/>
        <v>0.32248960000000004</v>
      </c>
      <c r="R257" s="268">
        <f t="shared" si="56"/>
        <v>0.32165839999999996</v>
      </c>
      <c r="S257" s="268">
        <f t="shared" si="56"/>
        <v>0.33169919999999997</v>
      </c>
      <c r="T257" s="268">
        <f t="shared" si="56"/>
        <v>0.33616959999999996</v>
      </c>
      <c r="U257" s="268">
        <f t="shared" si="56"/>
        <v>0.33086559999999998</v>
      </c>
      <c r="V257" s="268">
        <f t="shared" si="56"/>
        <v>0.33835199999999999</v>
      </c>
      <c r="W257" s="268">
        <f t="shared" si="56"/>
        <v>0.33697359999999998</v>
      </c>
      <c r="X257" s="268">
        <f t="shared" si="56"/>
        <v>0.3502728</v>
      </c>
      <c r="Y257" s="268">
        <f t="shared" si="56"/>
        <v>0.34929680000000002</v>
      </c>
      <c r="Z257" s="268">
        <f t="shared" si="56"/>
        <v>0.3449816</v>
      </c>
      <c r="AA257" s="268">
        <f t="shared" si="56"/>
        <v>0.32671359999999999</v>
      </c>
      <c r="AB257" s="268">
        <f t="shared" si="56"/>
        <v>0.31078640000000002</v>
      </c>
      <c r="AC257" s="268"/>
    </row>
    <row r="258" spans="1:30" s="678" customFormat="1" ht="11.25" x14ac:dyDescent="0.2">
      <c r="A258" s="258" t="s">
        <v>522</v>
      </c>
      <c r="B258" s="259"/>
      <c r="C258" s="260"/>
      <c r="D258" s="260"/>
      <c r="E258" s="268">
        <f t="shared" si="56"/>
        <v>0.23753039999999997</v>
      </c>
      <c r="F258" s="268">
        <f t="shared" si="56"/>
        <v>0.22233360000000002</v>
      </c>
      <c r="G258" s="268">
        <f t="shared" si="56"/>
        <v>0.20653920000000001</v>
      </c>
      <c r="H258" s="268">
        <f t="shared" si="56"/>
        <v>0.2028104</v>
      </c>
      <c r="I258" s="268">
        <f t="shared" si="56"/>
        <v>0.213696</v>
      </c>
      <c r="J258" s="268">
        <f t="shared" si="56"/>
        <v>0.2182944</v>
      </c>
      <c r="K258" s="268">
        <f t="shared" si="56"/>
        <v>0.21352000000000002</v>
      </c>
      <c r="L258" s="268">
        <f t="shared" si="56"/>
        <v>0.21465040000000002</v>
      </c>
      <c r="M258" s="268">
        <f t="shared" si="56"/>
        <v>0.21743119999999999</v>
      </c>
      <c r="N258" s="268">
        <f t="shared" si="56"/>
        <v>0.22979520000000001</v>
      </c>
      <c r="O258" s="268">
        <f t="shared" si="56"/>
        <v>0.23577600000000001</v>
      </c>
      <c r="P258" s="268">
        <f t="shared" si="56"/>
        <v>0.2340864</v>
      </c>
      <c r="Q258" s="268">
        <f t="shared" si="56"/>
        <v>0.22422639999999999</v>
      </c>
      <c r="R258" s="268">
        <f t="shared" si="56"/>
        <v>0.2385592</v>
      </c>
      <c r="S258" s="268">
        <f t="shared" si="56"/>
        <v>0.25088160000000004</v>
      </c>
      <c r="T258" s="268">
        <f t="shared" si="56"/>
        <v>0.23773279999999999</v>
      </c>
      <c r="U258" s="268">
        <f t="shared" si="56"/>
        <v>0.232544</v>
      </c>
      <c r="V258" s="268">
        <f t="shared" si="56"/>
        <v>0.24422480000000002</v>
      </c>
      <c r="W258" s="268">
        <f t="shared" si="56"/>
        <v>0.23873920000000001</v>
      </c>
      <c r="X258" s="268">
        <f t="shared" si="56"/>
        <v>0.22876960000000002</v>
      </c>
      <c r="Y258" s="268">
        <f t="shared" si="56"/>
        <v>0.23331679999999999</v>
      </c>
      <c r="Z258" s="268">
        <f t="shared" si="56"/>
        <v>0.2344096</v>
      </c>
      <c r="AA258" s="268">
        <f t="shared" si="56"/>
        <v>0.2357824</v>
      </c>
      <c r="AB258" s="268">
        <f t="shared" si="56"/>
        <v>0.24108160000000001</v>
      </c>
      <c r="AC258" s="268"/>
    </row>
    <row r="259" spans="1:30" s="678" customFormat="1" ht="12" thickBot="1" x14ac:dyDescent="0.25">
      <c r="A259" s="263" t="s">
        <v>523</v>
      </c>
      <c r="B259" s="264"/>
      <c r="C259" s="265"/>
      <c r="D259" s="265"/>
      <c r="E259" s="266">
        <f t="shared" ref="E259:AB259" si="57">SQRT(E257*E257+E258*E258)</f>
        <v>0.37690261737950292</v>
      </c>
      <c r="F259" s="266">
        <f t="shared" si="57"/>
        <v>0.34570305510249688</v>
      </c>
      <c r="G259" s="266">
        <f t="shared" si="57"/>
        <v>0.3219092374065709</v>
      </c>
      <c r="H259" s="266">
        <f t="shared" si="57"/>
        <v>0.31813887387743106</v>
      </c>
      <c r="I259" s="266">
        <f t="shared" si="57"/>
        <v>0.32298762787450541</v>
      </c>
      <c r="J259" s="266">
        <f t="shared" si="57"/>
        <v>0.35663135105259608</v>
      </c>
      <c r="K259" s="266">
        <f t="shared" si="57"/>
        <v>0.37924847533531364</v>
      </c>
      <c r="L259" s="266">
        <f t="shared" si="57"/>
        <v>0.40063874017773171</v>
      </c>
      <c r="M259" s="266">
        <f t="shared" si="57"/>
        <v>0.41449519572299021</v>
      </c>
      <c r="N259" s="266">
        <f t="shared" si="57"/>
        <v>0.42710951579340861</v>
      </c>
      <c r="O259" s="266">
        <f t="shared" si="57"/>
        <v>0.43133377705456821</v>
      </c>
      <c r="P259" s="266">
        <f t="shared" si="57"/>
        <v>0.41515384346528694</v>
      </c>
      <c r="Q259" s="266">
        <f t="shared" si="57"/>
        <v>0.39278113570424944</v>
      </c>
      <c r="R259" s="266">
        <f t="shared" si="57"/>
        <v>0.40046799896521068</v>
      </c>
      <c r="S259" s="266">
        <f t="shared" si="57"/>
        <v>0.41589173651228034</v>
      </c>
      <c r="T259" s="266">
        <f t="shared" si="57"/>
        <v>0.41173642559287849</v>
      </c>
      <c r="U259" s="266">
        <f t="shared" si="57"/>
        <v>0.4044116185266689</v>
      </c>
      <c r="V259" s="266">
        <f t="shared" si="57"/>
        <v>0.41728626725431545</v>
      </c>
      <c r="W259" s="266">
        <f t="shared" si="57"/>
        <v>0.41297410658974731</v>
      </c>
      <c r="X259" s="266">
        <f t="shared" si="57"/>
        <v>0.41836176247836038</v>
      </c>
      <c r="Y259" s="266">
        <f t="shared" si="57"/>
        <v>0.42005354855361005</v>
      </c>
      <c r="Z259" s="266">
        <f t="shared" si="57"/>
        <v>0.41708532090055628</v>
      </c>
      <c r="AA259" s="266">
        <f t="shared" si="57"/>
        <v>0.40290832279157501</v>
      </c>
      <c r="AB259" s="266">
        <f t="shared" si="57"/>
        <v>0.39333004497942947</v>
      </c>
      <c r="AC259" s="267"/>
      <c r="AD259" s="120">
        <f>MAX(E259:AB259)</f>
        <v>0.43133377705456821</v>
      </c>
    </row>
    <row r="260" spans="1:30" s="13" customFormat="1" ht="14.25" customHeight="1" thickBot="1" x14ac:dyDescent="0.25">
      <c r="A260" s="138" t="s">
        <v>312</v>
      </c>
      <c r="B260" s="139"/>
      <c r="C260" s="140"/>
      <c r="D260" s="140"/>
      <c r="E260" s="3">
        <v>1</v>
      </c>
      <c r="F260" s="3">
        <v>2</v>
      </c>
      <c r="G260" s="3">
        <v>3</v>
      </c>
      <c r="H260" s="3">
        <v>4</v>
      </c>
      <c r="I260" s="3">
        <v>5</v>
      </c>
      <c r="J260" s="3">
        <v>6</v>
      </c>
      <c r="K260" s="3">
        <v>7</v>
      </c>
      <c r="L260" s="3">
        <v>8</v>
      </c>
      <c r="M260" s="3">
        <v>9</v>
      </c>
      <c r="N260" s="3">
        <v>10</v>
      </c>
      <c r="O260" s="3">
        <v>11</v>
      </c>
      <c r="P260" s="3">
        <v>12</v>
      </c>
      <c r="Q260" s="3">
        <v>13</v>
      </c>
      <c r="R260" s="3">
        <v>14</v>
      </c>
      <c r="S260" s="3">
        <v>15</v>
      </c>
      <c r="T260" s="3">
        <v>16</v>
      </c>
      <c r="U260" s="3">
        <v>17</v>
      </c>
      <c r="V260" s="3">
        <v>18</v>
      </c>
      <c r="W260" s="3">
        <v>19</v>
      </c>
      <c r="X260" s="3">
        <v>20</v>
      </c>
      <c r="Y260" s="3">
        <v>21</v>
      </c>
      <c r="Z260" s="3">
        <v>22</v>
      </c>
      <c r="AA260" s="3">
        <v>23</v>
      </c>
      <c r="AB260" s="3">
        <v>24</v>
      </c>
      <c r="AC260" s="141"/>
    </row>
    <row r="261" spans="1:30" s="32" customFormat="1" ht="14.25" customHeight="1" x14ac:dyDescent="0.2">
      <c r="A261" s="834" t="s">
        <v>144</v>
      </c>
      <c r="B261" s="431"/>
      <c r="C261" s="433" t="s">
        <v>13</v>
      </c>
      <c r="D261" s="1150" t="s">
        <v>468</v>
      </c>
      <c r="E261" s="1350">
        <v>10.600000381469727</v>
      </c>
      <c r="F261" s="1349">
        <v>10.600000381469727</v>
      </c>
      <c r="G261" s="1349">
        <v>10.600000381469727</v>
      </c>
      <c r="H261" s="1349">
        <v>10.600000381469727</v>
      </c>
      <c r="I261" s="1349">
        <v>10.800000190734863</v>
      </c>
      <c r="J261" s="1349">
        <v>10.800000190734863</v>
      </c>
      <c r="K261" s="1349">
        <v>10.800000190734863</v>
      </c>
      <c r="L261" s="1349">
        <v>10.800000190734863</v>
      </c>
      <c r="M261" s="1349">
        <v>10.600000381469727</v>
      </c>
      <c r="N261" s="1349">
        <v>10.699999809265137</v>
      </c>
      <c r="O261" s="1349">
        <v>10.699999809265137</v>
      </c>
      <c r="P261" s="1349">
        <v>10.699999809265137</v>
      </c>
      <c r="Q261" s="1349">
        <v>10.699999809265137</v>
      </c>
      <c r="R261" s="1349">
        <v>10.699999809265137</v>
      </c>
      <c r="S261" s="1349">
        <v>10.600000381469727</v>
      </c>
      <c r="T261" s="1349">
        <v>10.600000381469727</v>
      </c>
      <c r="U261" s="1349">
        <v>10.699999809265137</v>
      </c>
      <c r="V261" s="1349">
        <v>10.699999809265137</v>
      </c>
      <c r="W261" s="1349">
        <v>10.800000190734863</v>
      </c>
      <c r="X261" s="1349">
        <v>10.800000190734863</v>
      </c>
      <c r="Y261" s="1349">
        <v>10.800000190734863</v>
      </c>
      <c r="Z261" s="1349">
        <v>10.800000190734863</v>
      </c>
      <c r="AA261" s="1349">
        <v>10.699999809265137</v>
      </c>
      <c r="AB261" s="1351">
        <v>10.699999809265137</v>
      </c>
      <c r="AC261" s="835"/>
    </row>
    <row r="262" spans="1:30" s="32" customFormat="1" ht="14.25" customHeight="1" thickBot="1" x14ac:dyDescent="0.25">
      <c r="A262" s="843" t="s">
        <v>145</v>
      </c>
      <c r="B262" s="844"/>
      <c r="C262" s="845" t="s">
        <v>13</v>
      </c>
      <c r="D262" s="1321" t="s">
        <v>468</v>
      </c>
      <c r="E262" s="1350">
        <v>10.5</v>
      </c>
      <c r="F262" s="1349">
        <v>10.5</v>
      </c>
      <c r="G262" s="1349">
        <v>10.5</v>
      </c>
      <c r="H262" s="1349">
        <v>10.5</v>
      </c>
      <c r="I262" s="1349">
        <v>10.600000381469727</v>
      </c>
      <c r="J262" s="1349">
        <v>10.699999809265137</v>
      </c>
      <c r="K262" s="1349">
        <v>10.600000381469727</v>
      </c>
      <c r="L262" s="1349">
        <v>10.600000381469727</v>
      </c>
      <c r="M262" s="1349">
        <v>10.5</v>
      </c>
      <c r="N262" s="1349">
        <v>10.600000381469727</v>
      </c>
      <c r="O262" s="1349">
        <v>10.5</v>
      </c>
      <c r="P262" s="1349">
        <v>10.600000381469727</v>
      </c>
      <c r="Q262" s="1349">
        <v>10.5</v>
      </c>
      <c r="R262" s="1349">
        <v>10.5</v>
      </c>
      <c r="S262" s="1349">
        <v>10.5</v>
      </c>
      <c r="T262" s="1349">
        <v>10.5</v>
      </c>
      <c r="U262" s="1349">
        <v>10.600000381469727</v>
      </c>
      <c r="V262" s="1349">
        <v>10.5</v>
      </c>
      <c r="W262" s="1349">
        <v>10.600000381469727</v>
      </c>
      <c r="X262" s="1349">
        <v>10.600000381469727</v>
      </c>
      <c r="Y262" s="1349">
        <v>10.699999809265137</v>
      </c>
      <c r="Z262" s="1349">
        <v>10.699999809265137</v>
      </c>
      <c r="AA262" s="1349">
        <v>10.600000381469727</v>
      </c>
      <c r="AB262" s="1351">
        <v>10.600000381469727</v>
      </c>
      <c r="AC262" s="846"/>
    </row>
    <row r="263" spans="1:30" s="678" customFormat="1" ht="11.25" x14ac:dyDescent="0.2">
      <c r="A263" s="2728" t="s">
        <v>328</v>
      </c>
      <c r="B263" s="2725" t="s">
        <v>329</v>
      </c>
      <c r="C263" s="10" t="s">
        <v>486</v>
      </c>
      <c r="D263" s="1153" t="s">
        <v>482</v>
      </c>
      <c r="E263" s="1143">
        <v>4.7382300000000002E-2</v>
      </c>
      <c r="F263" s="1143">
        <v>3.1434449999999996E-2</v>
      </c>
      <c r="G263" s="1143">
        <v>2.1972149999999999E-2</v>
      </c>
      <c r="H263" s="1143">
        <v>2.2521450000000002E-2</v>
      </c>
      <c r="I263" s="1143">
        <v>2.2285650000000001E-2</v>
      </c>
      <c r="J263" s="1143">
        <v>2.3135699999999999E-2</v>
      </c>
      <c r="K263" s="1143">
        <v>2.365455E-2</v>
      </c>
      <c r="L263" s="1143">
        <v>2.4201750000000001E-2</v>
      </c>
      <c r="M263" s="1143">
        <v>2.2995149999999999E-2</v>
      </c>
      <c r="N263" s="1143">
        <v>2.22078E-2</v>
      </c>
      <c r="O263" s="1143">
        <v>2.3507400000000001E-2</v>
      </c>
      <c r="P263" s="1143">
        <v>2.3363849999999999E-2</v>
      </c>
      <c r="Q263" s="1143">
        <v>2.333145E-2</v>
      </c>
      <c r="R263" s="1143">
        <v>2.2569450000000001E-2</v>
      </c>
      <c r="S263" s="1143">
        <v>2.3648250000000003E-2</v>
      </c>
      <c r="T263" s="1143">
        <v>2.4238349999999999E-2</v>
      </c>
      <c r="U263" s="1143">
        <v>2.3713349999999998E-2</v>
      </c>
      <c r="V263" s="1143">
        <v>2.3532900000000002E-2</v>
      </c>
      <c r="W263" s="1143">
        <v>2.3785199999999999E-2</v>
      </c>
      <c r="X263" s="1143">
        <v>2.3521350000000003E-2</v>
      </c>
      <c r="Y263" s="1143">
        <v>2.3120700000000001E-2</v>
      </c>
      <c r="Z263" s="1143">
        <v>2.42016E-2</v>
      </c>
      <c r="AA263" s="1143">
        <v>2.550585E-2</v>
      </c>
      <c r="AB263" s="1143">
        <v>3.4337400000000004E-2</v>
      </c>
      <c r="AC263" s="121">
        <f>SUM(E263:AB263)</f>
        <v>0.60416805000000007</v>
      </c>
    </row>
    <row r="264" spans="1:30" s="678" customFormat="1" ht="11.25" x14ac:dyDescent="0.2">
      <c r="A264" s="2729"/>
      <c r="B264" s="2726"/>
      <c r="C264" s="11" t="s">
        <v>487</v>
      </c>
      <c r="D264" s="1156" t="s">
        <v>482</v>
      </c>
      <c r="E264" s="270">
        <v>2.3239799999999998E-2</v>
      </c>
      <c r="F264" s="270">
        <v>7.1575499999999995E-3</v>
      </c>
      <c r="G264" s="270">
        <v>3.6900000000000002E-5</v>
      </c>
      <c r="H264" s="270">
        <v>0</v>
      </c>
      <c r="I264" s="270">
        <v>0</v>
      </c>
      <c r="J264" s="270">
        <v>1.4999999999999999E-7</v>
      </c>
      <c r="K264" s="270">
        <v>0</v>
      </c>
      <c r="L264" s="270">
        <v>2.745E-5</v>
      </c>
      <c r="M264" s="270">
        <v>3.8699999999999999E-5</v>
      </c>
      <c r="N264" s="270">
        <v>1.485E-5</v>
      </c>
      <c r="O264" s="270">
        <v>6.8250000000000006E-5</v>
      </c>
      <c r="P264" s="270">
        <v>2.22E-4</v>
      </c>
      <c r="Q264" s="270">
        <v>2.5950000000000002E-4</v>
      </c>
      <c r="R264" s="270">
        <v>0</v>
      </c>
      <c r="S264" s="270">
        <v>6.5549999999999994E-5</v>
      </c>
      <c r="T264" s="270">
        <v>0</v>
      </c>
      <c r="U264" s="270">
        <v>1.785E-5</v>
      </c>
      <c r="V264" s="270">
        <v>0</v>
      </c>
      <c r="W264" s="270">
        <v>0</v>
      </c>
      <c r="X264" s="270">
        <v>0</v>
      </c>
      <c r="Y264" s="270">
        <v>0</v>
      </c>
      <c r="Z264" s="270">
        <v>2.4855E-4</v>
      </c>
      <c r="AA264" s="270">
        <v>1.94235E-3</v>
      </c>
      <c r="AB264" s="270">
        <v>1.0246499999999999E-2</v>
      </c>
      <c r="AC264" s="117">
        <f>SUM(E264:AB264)</f>
        <v>4.3585949999999991E-2</v>
      </c>
    </row>
    <row r="265" spans="1:30" s="678" customFormat="1" ht="12" x14ac:dyDescent="0.2">
      <c r="A265" s="2729"/>
      <c r="B265" s="2726"/>
      <c r="C265" s="11" t="s">
        <v>8</v>
      </c>
      <c r="D265" s="1156" t="s">
        <v>468</v>
      </c>
      <c r="E265" s="1353">
        <v>4</v>
      </c>
      <c r="F265" s="1352">
        <v>1</v>
      </c>
      <c r="G265" s="1352">
        <v>1</v>
      </c>
      <c r="H265" s="1352">
        <v>1</v>
      </c>
      <c r="I265" s="1352">
        <v>2</v>
      </c>
      <c r="J265" s="1352">
        <v>1</v>
      </c>
      <c r="K265" s="1352">
        <v>1</v>
      </c>
      <c r="L265" s="1352">
        <v>1</v>
      </c>
      <c r="M265" s="1352">
        <v>1</v>
      </c>
      <c r="N265" s="1352">
        <v>1</v>
      </c>
      <c r="O265" s="1352">
        <v>1</v>
      </c>
      <c r="P265" s="1352">
        <v>1</v>
      </c>
      <c r="Q265" s="1352">
        <v>1</v>
      </c>
      <c r="R265" s="1352">
        <v>1</v>
      </c>
      <c r="S265" s="1352">
        <v>1</v>
      </c>
      <c r="T265" s="1352">
        <v>1</v>
      </c>
      <c r="U265" s="1352">
        <v>1</v>
      </c>
      <c r="V265" s="1352">
        <v>1</v>
      </c>
      <c r="W265" s="1352">
        <v>1</v>
      </c>
      <c r="X265" s="1352">
        <v>1</v>
      </c>
      <c r="Y265" s="1352">
        <v>1</v>
      </c>
      <c r="Z265" s="1352">
        <v>2</v>
      </c>
      <c r="AA265" s="1352">
        <v>3</v>
      </c>
      <c r="AB265" s="1354">
        <v>3</v>
      </c>
      <c r="AC265" s="117"/>
    </row>
    <row r="266" spans="1:30" s="678" customFormat="1" ht="12" thickBot="1" x14ac:dyDescent="0.25">
      <c r="A266" s="2730"/>
      <c r="B266" s="2727"/>
      <c r="C266" s="46" t="s">
        <v>16</v>
      </c>
      <c r="D266" s="1157"/>
      <c r="E266" s="498">
        <f t="shared" ref="E266:AC266" si="58">E264/E263</f>
        <v>0.49047429103272733</v>
      </c>
      <c r="F266" s="498">
        <f t="shared" si="58"/>
        <v>0.22769763746462879</v>
      </c>
      <c r="G266" s="498">
        <f t="shared" si="58"/>
        <v>1.6793986933458949E-3</v>
      </c>
      <c r="H266" s="474">
        <f t="shared" si="58"/>
        <v>0</v>
      </c>
      <c r="I266" s="498">
        <f t="shared" si="58"/>
        <v>0</v>
      </c>
      <c r="J266" s="498">
        <f t="shared" si="58"/>
        <v>6.4834865597323615E-6</v>
      </c>
      <c r="K266" s="498">
        <f t="shared" si="58"/>
        <v>0</v>
      </c>
      <c r="L266" s="498">
        <f t="shared" si="58"/>
        <v>1.1342155009451795E-3</v>
      </c>
      <c r="M266" s="498">
        <f t="shared" si="58"/>
        <v>1.6829635814508712E-3</v>
      </c>
      <c r="N266" s="474">
        <f t="shared" si="58"/>
        <v>6.6868397590035932E-4</v>
      </c>
      <c r="O266" s="498">
        <f t="shared" si="58"/>
        <v>2.9033410755762018E-3</v>
      </c>
      <c r="P266" s="498">
        <f t="shared" si="58"/>
        <v>9.5018586405921975E-3</v>
      </c>
      <c r="Q266" s="498">
        <f t="shared" si="58"/>
        <v>1.1122326302051523E-2</v>
      </c>
      <c r="R266" s="498">
        <f t="shared" si="58"/>
        <v>0</v>
      </c>
      <c r="S266" s="498">
        <f t="shared" si="58"/>
        <v>2.77187529732644E-3</v>
      </c>
      <c r="T266" s="498">
        <f t="shared" si="58"/>
        <v>0</v>
      </c>
      <c r="U266" s="498">
        <f t="shared" si="58"/>
        <v>7.5274054488294574E-4</v>
      </c>
      <c r="V266" s="474">
        <f t="shared" si="58"/>
        <v>0</v>
      </c>
      <c r="W266" s="498">
        <f t="shared" si="58"/>
        <v>0</v>
      </c>
      <c r="X266" s="498">
        <f t="shared" si="58"/>
        <v>0</v>
      </c>
      <c r="Y266" s="498">
        <f t="shared" si="58"/>
        <v>0</v>
      </c>
      <c r="Z266" s="498">
        <f t="shared" si="58"/>
        <v>1.02699821499405E-2</v>
      </c>
      <c r="AA266" s="498">
        <f t="shared" si="58"/>
        <v>7.6153117814148519E-2</v>
      </c>
      <c r="AB266" s="498">
        <f t="shared" si="58"/>
        <v>0.29840640234845961</v>
      </c>
      <c r="AC266" s="184">
        <f t="shared" si="58"/>
        <v>7.2142096888440199E-2</v>
      </c>
    </row>
    <row r="267" spans="1:30" s="678" customFormat="1" ht="12" thickBot="1" x14ac:dyDescent="0.25">
      <c r="A267" s="2728" t="s">
        <v>124</v>
      </c>
      <c r="B267" s="2725" t="s">
        <v>330</v>
      </c>
      <c r="C267" s="10" t="s">
        <v>486</v>
      </c>
      <c r="D267" s="1153" t="s">
        <v>482</v>
      </c>
      <c r="E267" s="231">
        <v>6.2671999999999997E-3</v>
      </c>
      <c r="F267" s="231">
        <v>6.2411999999999997E-3</v>
      </c>
      <c r="G267" s="231">
        <v>6.0156000000000003E-3</v>
      </c>
      <c r="H267" s="231">
        <v>5.8284000000000001E-3</v>
      </c>
      <c r="I267" s="231">
        <v>5.9219999999999993E-3</v>
      </c>
      <c r="J267" s="231">
        <v>6.3036000000000003E-3</v>
      </c>
      <c r="K267" s="231">
        <v>6.2872000000000006E-3</v>
      </c>
      <c r="L267" s="231">
        <v>7.2935999999999999E-3</v>
      </c>
      <c r="M267" s="231">
        <v>9.5940000000000001E-3</v>
      </c>
      <c r="N267" s="231">
        <v>1.1009600000000001E-2</v>
      </c>
      <c r="O267" s="231">
        <v>7.2835999999999994E-3</v>
      </c>
      <c r="P267" s="231">
        <v>8.2220000000000001E-3</v>
      </c>
      <c r="Q267" s="231">
        <v>6.7092000000000002E-3</v>
      </c>
      <c r="R267" s="231">
        <v>7.0216000000000002E-3</v>
      </c>
      <c r="S267" s="231">
        <v>6.9888000000000007E-3</v>
      </c>
      <c r="T267" s="231">
        <v>7.1528E-3</v>
      </c>
      <c r="U267" s="231">
        <v>7.7976E-3</v>
      </c>
      <c r="V267" s="231">
        <v>1.22416E-2</v>
      </c>
      <c r="W267" s="231">
        <v>1.3148E-2</v>
      </c>
      <c r="X267" s="231">
        <v>9.0176000000000006E-3</v>
      </c>
      <c r="Y267" s="231">
        <v>9.4832000000000007E-3</v>
      </c>
      <c r="Z267" s="231">
        <v>7.4383999999999995E-3</v>
      </c>
      <c r="AA267" s="231">
        <v>7.4367999999999995E-3</v>
      </c>
      <c r="AB267" s="231">
        <v>6.8188000000000007E-3</v>
      </c>
      <c r="AC267" s="121">
        <f>SUM(E267:AB267)</f>
        <v>0.18752240000000003</v>
      </c>
    </row>
    <row r="268" spans="1:30" s="678" customFormat="1" ht="12" thickBot="1" x14ac:dyDescent="0.25">
      <c r="A268" s="2729"/>
      <c r="B268" s="2726"/>
      <c r="C268" s="11" t="s">
        <v>487</v>
      </c>
      <c r="D268" s="1156" t="s">
        <v>482</v>
      </c>
      <c r="E268" s="230">
        <v>8.9724000000000002E-3</v>
      </c>
      <c r="F268" s="230">
        <v>9.3672000000000009E-3</v>
      </c>
      <c r="G268" s="230">
        <v>9.2028000000000006E-3</v>
      </c>
      <c r="H268" s="231">
        <v>8.8775999999999994E-3</v>
      </c>
      <c r="I268" s="230">
        <v>9.6515999999999998E-3</v>
      </c>
      <c r="J268" s="230">
        <v>1.0298400000000001E-2</v>
      </c>
      <c r="K268" s="230">
        <v>1.03576E-2</v>
      </c>
      <c r="L268" s="230">
        <v>1.0237600000000001E-2</v>
      </c>
      <c r="M268" s="230">
        <v>9.2703999999999998E-3</v>
      </c>
      <c r="N268" s="231">
        <v>9.2211999999999988E-3</v>
      </c>
      <c r="O268" s="230">
        <v>9.6395999999999999E-3</v>
      </c>
      <c r="P268" s="230">
        <v>9.8835999999999993E-3</v>
      </c>
      <c r="Q268" s="230">
        <v>1.02608E-2</v>
      </c>
      <c r="R268" s="230">
        <v>9.2236000000000002E-3</v>
      </c>
      <c r="S268" s="230">
        <v>9.4459999999999995E-3</v>
      </c>
      <c r="T268" s="230">
        <v>8.7512000000000006E-3</v>
      </c>
      <c r="U268" s="230">
        <v>9.700799999999999E-3</v>
      </c>
      <c r="V268" s="230">
        <v>2.0204400000000001E-2</v>
      </c>
      <c r="W268" s="230">
        <v>2.00368E-2</v>
      </c>
      <c r="X268" s="230">
        <v>1.0306800000000001E-2</v>
      </c>
      <c r="Y268" s="230">
        <v>1.04276E-2</v>
      </c>
      <c r="Z268" s="230">
        <v>1.02244E-2</v>
      </c>
      <c r="AA268" s="230">
        <v>1.04864E-2</v>
      </c>
      <c r="AB268" s="230">
        <v>9.8792000000000012E-3</v>
      </c>
      <c r="AC268" s="117">
        <f>SUM(E268:AB268)</f>
        <v>0.25392800000000004</v>
      </c>
    </row>
    <row r="269" spans="1:30" s="678" customFormat="1" ht="12" x14ac:dyDescent="0.2">
      <c r="A269" s="2729"/>
      <c r="B269" s="2726"/>
      <c r="C269" s="11" t="s">
        <v>8</v>
      </c>
      <c r="D269" s="1156" t="s">
        <v>468</v>
      </c>
      <c r="E269" s="1356">
        <v>0</v>
      </c>
      <c r="F269" s="1355">
        <v>0</v>
      </c>
      <c r="G269" s="1355">
        <v>0</v>
      </c>
      <c r="H269" s="1355">
        <v>0</v>
      </c>
      <c r="I269" s="1355">
        <v>0</v>
      </c>
      <c r="J269" s="1355">
        <v>0</v>
      </c>
      <c r="K269" s="1355">
        <v>0</v>
      </c>
      <c r="L269" s="1355">
        <v>0</v>
      </c>
      <c r="M269" s="1355">
        <v>0</v>
      </c>
      <c r="N269" s="1355">
        <v>0</v>
      </c>
      <c r="O269" s="1355">
        <v>0</v>
      </c>
      <c r="P269" s="1355">
        <v>0</v>
      </c>
      <c r="Q269" s="1355">
        <v>0</v>
      </c>
      <c r="R269" s="1355">
        <v>1</v>
      </c>
      <c r="S269" s="1355">
        <v>0</v>
      </c>
      <c r="T269" s="1355">
        <v>0</v>
      </c>
      <c r="U269" s="1355">
        <v>1</v>
      </c>
      <c r="V269" s="1355">
        <v>2</v>
      </c>
      <c r="W269" s="1355">
        <v>0</v>
      </c>
      <c r="X269" s="1355">
        <v>0</v>
      </c>
      <c r="Y269" s="1355">
        <v>0</v>
      </c>
      <c r="Z269" s="1355">
        <v>0</v>
      </c>
      <c r="AA269" s="1355">
        <v>0</v>
      </c>
      <c r="AB269" s="1357">
        <v>0</v>
      </c>
      <c r="AC269" s="117"/>
    </row>
    <row r="270" spans="1:30" s="678" customFormat="1" ht="12" thickBot="1" x14ac:dyDescent="0.25">
      <c r="A270" s="2730"/>
      <c r="B270" s="2727"/>
      <c r="C270" s="46" t="s">
        <v>16</v>
      </c>
      <c r="D270" s="1157"/>
      <c r="E270" s="498">
        <f t="shared" ref="E270:AC270" si="59">E268/E267</f>
        <v>1.4316441153944346</v>
      </c>
      <c r="F270" s="498">
        <f t="shared" si="59"/>
        <v>1.5008652182272642</v>
      </c>
      <c r="G270" s="498">
        <f t="shared" si="59"/>
        <v>1.5298224615998404</v>
      </c>
      <c r="H270" s="474">
        <f t="shared" si="59"/>
        <v>1.5231624459542927</v>
      </c>
      <c r="I270" s="498">
        <f t="shared" si="59"/>
        <v>1.6297872340425534</v>
      </c>
      <c r="J270" s="498">
        <f t="shared" si="59"/>
        <v>1.6337331048924424</v>
      </c>
      <c r="K270" s="498">
        <f t="shared" si="59"/>
        <v>1.6474106120371546</v>
      </c>
      <c r="L270" s="498">
        <f t="shared" si="59"/>
        <v>1.4036415487550731</v>
      </c>
      <c r="M270" s="498">
        <f t="shared" si="59"/>
        <v>0.96627058578278091</v>
      </c>
      <c r="N270" s="474">
        <f t="shared" si="59"/>
        <v>0.8375599476820228</v>
      </c>
      <c r="O270" s="498">
        <f t="shared" si="59"/>
        <v>1.3234664177055304</v>
      </c>
      <c r="P270" s="498">
        <f t="shared" si="59"/>
        <v>1.2020919484310386</v>
      </c>
      <c r="Q270" s="498">
        <f t="shared" si="59"/>
        <v>1.5293626661897097</v>
      </c>
      <c r="R270" s="498">
        <f t="shared" si="59"/>
        <v>1.3136037370399909</v>
      </c>
      <c r="S270" s="498">
        <f t="shared" si="59"/>
        <v>1.351591117216117</v>
      </c>
      <c r="T270" s="498">
        <f t="shared" si="59"/>
        <v>1.2234649368079633</v>
      </c>
      <c r="U270" s="498">
        <f t="shared" si="59"/>
        <v>1.2440751000307786</v>
      </c>
      <c r="V270" s="474">
        <f t="shared" si="59"/>
        <v>1.6504705267285322</v>
      </c>
      <c r="W270" s="498">
        <f t="shared" si="59"/>
        <v>1.523942804989352</v>
      </c>
      <c r="X270" s="498">
        <f t="shared" si="59"/>
        <v>1.1429648687012066</v>
      </c>
      <c r="Y270" s="498">
        <f t="shared" si="59"/>
        <v>1.0995866374219672</v>
      </c>
      <c r="Z270" s="498">
        <f t="shared" si="59"/>
        <v>1.3745429124542914</v>
      </c>
      <c r="AA270" s="498">
        <f t="shared" si="59"/>
        <v>1.4100688468158349</v>
      </c>
      <c r="AB270" s="498">
        <f t="shared" si="59"/>
        <v>1.4488179738370388</v>
      </c>
      <c r="AC270" s="184">
        <f t="shared" si="59"/>
        <v>1.3541208943571541</v>
      </c>
    </row>
    <row r="271" spans="1:30" s="678" customFormat="1" ht="12" thickBot="1" x14ac:dyDescent="0.25">
      <c r="A271" s="2728" t="s">
        <v>100</v>
      </c>
      <c r="B271" s="2725" t="s">
        <v>641</v>
      </c>
      <c r="C271" s="10" t="s">
        <v>486</v>
      </c>
      <c r="D271" s="1153" t="s">
        <v>482</v>
      </c>
      <c r="E271" s="231">
        <v>0.22226879999999999</v>
      </c>
      <c r="F271" s="231">
        <v>0.20961299999999999</v>
      </c>
      <c r="G271" s="231">
        <v>0.2033625</v>
      </c>
      <c r="H271" s="231">
        <v>0.20206260000000001</v>
      </c>
      <c r="I271" s="231">
        <v>0.19956180000000001</v>
      </c>
      <c r="J271" s="231">
        <v>0.23799000000000001</v>
      </c>
      <c r="K271" s="231">
        <v>0.26741009999999998</v>
      </c>
      <c r="L271" s="231">
        <v>0.28938269999999999</v>
      </c>
      <c r="M271" s="231">
        <v>0.3011607</v>
      </c>
      <c r="N271" s="231">
        <v>0.30645119999999998</v>
      </c>
      <c r="O271" s="231">
        <v>0.31020119999999995</v>
      </c>
      <c r="P271" s="231">
        <v>0.29346480000000003</v>
      </c>
      <c r="Q271" s="231">
        <v>0.27704250000000002</v>
      </c>
      <c r="R271" s="231">
        <v>0.2772249</v>
      </c>
      <c r="S271" s="231">
        <v>0.28706340000000002</v>
      </c>
      <c r="T271" s="231">
        <v>0.2900874</v>
      </c>
      <c r="U271" s="231">
        <v>0.28511759999999997</v>
      </c>
      <c r="V271" s="231">
        <v>0.28965480000000005</v>
      </c>
      <c r="W271" s="231">
        <v>0.28680689999999998</v>
      </c>
      <c r="X271" s="231">
        <v>0.29882609999999998</v>
      </c>
      <c r="Y271" s="231">
        <v>0.3003033</v>
      </c>
      <c r="Z271" s="231">
        <v>0.29612490000000002</v>
      </c>
      <c r="AA271" s="231">
        <v>0.28055040000000003</v>
      </c>
      <c r="AB271" s="231">
        <v>0.25646760000000002</v>
      </c>
      <c r="AC271" s="121">
        <f>SUM(E271:AB271)</f>
        <v>6.4681992000000008</v>
      </c>
    </row>
    <row r="272" spans="1:30" s="678" customFormat="1" ht="12" thickBot="1" x14ac:dyDescent="0.25">
      <c r="A272" s="2729"/>
      <c r="B272" s="2726"/>
      <c r="C272" s="11" t="s">
        <v>487</v>
      </c>
      <c r="D272" s="1156" t="s">
        <v>482</v>
      </c>
      <c r="E272" s="230">
        <v>0.1926783</v>
      </c>
      <c r="F272" s="230">
        <v>0.19535820000000001</v>
      </c>
      <c r="G272" s="230">
        <v>0.19195980000000001</v>
      </c>
      <c r="H272" s="231">
        <v>0.18901380000000001</v>
      </c>
      <c r="I272" s="230">
        <v>0.19834559999999998</v>
      </c>
      <c r="J272" s="230">
        <v>0.2009244</v>
      </c>
      <c r="K272" s="230">
        <v>0.19534889999999999</v>
      </c>
      <c r="L272" s="230">
        <v>0.1973598</v>
      </c>
      <c r="M272" s="230">
        <v>0.20289570000000001</v>
      </c>
      <c r="N272" s="231">
        <v>0.21572040000000001</v>
      </c>
      <c r="O272" s="230">
        <v>0.22042349999999999</v>
      </c>
      <c r="P272" s="230">
        <v>0.2181024</v>
      </c>
      <c r="Q272" s="230">
        <v>0.2072667</v>
      </c>
      <c r="R272" s="230">
        <v>0.22314930000000002</v>
      </c>
      <c r="S272" s="230">
        <v>0.23636460000000001</v>
      </c>
      <c r="T272" s="230">
        <v>0.22406309999999999</v>
      </c>
      <c r="U272" s="230">
        <v>0.21780660000000002</v>
      </c>
      <c r="V272" s="230">
        <v>0.21869669999999999</v>
      </c>
      <c r="W272" s="230">
        <v>0.2131101</v>
      </c>
      <c r="X272" s="230">
        <v>0.2111316</v>
      </c>
      <c r="Y272" s="230">
        <v>0.2150154</v>
      </c>
      <c r="Z272" s="230">
        <v>0.21607109999999999</v>
      </c>
      <c r="AA272" s="230">
        <v>0.21351990000000001</v>
      </c>
      <c r="AB272" s="230">
        <v>0.20843490000000001</v>
      </c>
      <c r="AC272" s="117">
        <f>SUM(E272:AB272)</f>
        <v>5.0227608000000004</v>
      </c>
    </row>
    <row r="273" spans="1:30" s="678" customFormat="1" ht="12" x14ac:dyDescent="0.2">
      <c r="A273" s="2729"/>
      <c r="B273" s="2726"/>
      <c r="C273" s="11" t="s">
        <v>8</v>
      </c>
      <c r="D273" s="1156" t="s">
        <v>468</v>
      </c>
      <c r="E273" s="1359">
        <v>15</v>
      </c>
      <c r="F273" s="1358">
        <v>14</v>
      </c>
      <c r="G273" s="1358">
        <v>14</v>
      </c>
      <c r="H273" s="1358">
        <v>13</v>
      </c>
      <c r="I273" s="1358">
        <v>13</v>
      </c>
      <c r="J273" s="1358">
        <v>15</v>
      </c>
      <c r="K273" s="1358">
        <v>16</v>
      </c>
      <c r="L273" s="1358">
        <v>16</v>
      </c>
      <c r="M273" s="1358">
        <v>20</v>
      </c>
      <c r="N273" s="1358">
        <v>20</v>
      </c>
      <c r="O273" s="1358">
        <v>18</v>
      </c>
      <c r="P273" s="1358">
        <v>17</v>
      </c>
      <c r="Q273" s="1358">
        <v>19</v>
      </c>
      <c r="R273" s="1358">
        <v>17</v>
      </c>
      <c r="S273" s="1358">
        <v>20</v>
      </c>
      <c r="T273" s="1358">
        <v>17</v>
      </c>
      <c r="U273" s="1358">
        <v>18</v>
      </c>
      <c r="V273" s="1358">
        <v>18</v>
      </c>
      <c r="W273" s="1358">
        <v>18</v>
      </c>
      <c r="X273" s="1358">
        <v>19</v>
      </c>
      <c r="Y273" s="1358">
        <v>18</v>
      </c>
      <c r="Z273" s="1358">
        <v>17</v>
      </c>
      <c r="AA273" s="1358">
        <v>16</v>
      </c>
      <c r="AB273" s="1360">
        <v>14</v>
      </c>
      <c r="AC273" s="117"/>
    </row>
    <row r="274" spans="1:30" s="678" customFormat="1" ht="12" thickBot="1" x14ac:dyDescent="0.25">
      <c r="A274" s="2741"/>
      <c r="B274" s="2754"/>
      <c r="C274" s="45" t="s">
        <v>16</v>
      </c>
      <c r="D274" s="1211"/>
      <c r="E274" s="175">
        <f t="shared" ref="E274:AC274" si="60">E272/E271</f>
        <v>0.86687065391094031</v>
      </c>
      <c r="F274" s="175">
        <f t="shared" si="60"/>
        <v>0.9319946759027351</v>
      </c>
      <c r="G274" s="175">
        <f t="shared" si="60"/>
        <v>0.94392919048497148</v>
      </c>
      <c r="H274" s="450">
        <f t="shared" si="60"/>
        <v>0.935421992986332</v>
      </c>
      <c r="I274" s="175">
        <f t="shared" si="60"/>
        <v>0.99390564727317543</v>
      </c>
      <c r="J274" s="175">
        <f t="shared" si="60"/>
        <v>0.84425564099331907</v>
      </c>
      <c r="K274" s="175">
        <f t="shared" si="60"/>
        <v>0.73052177161595622</v>
      </c>
      <c r="L274" s="175">
        <f t="shared" si="60"/>
        <v>0.68200275966738855</v>
      </c>
      <c r="M274" s="175">
        <f t="shared" si="60"/>
        <v>0.67371240669848365</v>
      </c>
      <c r="N274" s="450">
        <f t="shared" si="60"/>
        <v>0.70393067476975135</v>
      </c>
      <c r="O274" s="175">
        <f t="shared" si="60"/>
        <v>0.71058235751505805</v>
      </c>
      <c r="P274" s="175">
        <f t="shared" si="60"/>
        <v>0.74319782134007206</v>
      </c>
      <c r="Q274" s="175">
        <f t="shared" si="60"/>
        <v>0.74814044776523447</v>
      </c>
      <c r="R274" s="175">
        <f t="shared" si="60"/>
        <v>0.80493959958142303</v>
      </c>
      <c r="S274" s="175">
        <f t="shared" si="60"/>
        <v>0.82338814352508882</v>
      </c>
      <c r="T274" s="175">
        <f t="shared" si="60"/>
        <v>0.77239859435466685</v>
      </c>
      <c r="U274" s="175">
        <f t="shared" si="60"/>
        <v>0.76391846732716617</v>
      </c>
      <c r="V274" s="450">
        <f t="shared" si="60"/>
        <v>0.75502529217537551</v>
      </c>
      <c r="W274" s="175">
        <f t="shared" si="60"/>
        <v>0.74304383890345738</v>
      </c>
      <c r="X274" s="175">
        <f t="shared" si="60"/>
        <v>0.70653667802109665</v>
      </c>
      <c r="Y274" s="175">
        <f t="shared" si="60"/>
        <v>0.71599412993463607</v>
      </c>
      <c r="Z274" s="175">
        <f t="shared" si="60"/>
        <v>0.729662044630492</v>
      </c>
      <c r="AA274" s="175">
        <f t="shared" si="60"/>
        <v>0.76107501539830269</v>
      </c>
      <c r="AB274" s="175">
        <f t="shared" si="60"/>
        <v>0.81271435456174579</v>
      </c>
      <c r="AC274" s="122">
        <f t="shared" si="60"/>
        <v>0.77653155765518167</v>
      </c>
    </row>
    <row r="275" spans="1:30" s="678" customFormat="1" ht="11.25" x14ac:dyDescent="0.2">
      <c r="A275" s="2739" t="s">
        <v>101</v>
      </c>
      <c r="B275" s="2740" t="s">
        <v>642</v>
      </c>
      <c r="C275" s="63" t="s">
        <v>486</v>
      </c>
      <c r="D275" s="1201" t="s">
        <v>482</v>
      </c>
      <c r="E275" s="86"/>
      <c r="F275" s="86"/>
      <c r="G275" s="86"/>
      <c r="H275" s="448"/>
      <c r="I275" s="86"/>
      <c r="J275" s="86"/>
      <c r="K275" s="86"/>
      <c r="L275" s="86"/>
      <c r="M275" s="86"/>
      <c r="N275" s="448"/>
      <c r="O275" s="86"/>
      <c r="P275" s="86"/>
      <c r="Q275" s="86"/>
      <c r="R275" s="86"/>
      <c r="S275" s="86"/>
      <c r="T275" s="86"/>
      <c r="U275" s="86"/>
      <c r="V275" s="448"/>
      <c r="W275" s="86"/>
      <c r="X275" s="86"/>
      <c r="Y275" s="86"/>
      <c r="Z275" s="86"/>
      <c r="AA275" s="86"/>
      <c r="AB275" s="86"/>
      <c r="AC275" s="124">
        <f>SUM(E275:AB275)</f>
        <v>0</v>
      </c>
    </row>
    <row r="276" spans="1:30" s="678" customFormat="1" ht="11.25" x14ac:dyDescent="0.2">
      <c r="A276" s="2791"/>
      <c r="B276" s="2726"/>
      <c r="C276" s="11" t="s">
        <v>487</v>
      </c>
      <c r="D276" s="1156" t="s">
        <v>482</v>
      </c>
      <c r="E276" s="82"/>
      <c r="F276" s="82"/>
      <c r="G276" s="82"/>
      <c r="H276" s="428"/>
      <c r="I276" s="82"/>
      <c r="J276" s="82"/>
      <c r="K276" s="82"/>
      <c r="L276" s="82"/>
      <c r="M276" s="82"/>
      <c r="N276" s="428"/>
      <c r="O276" s="82"/>
      <c r="P276" s="82"/>
      <c r="Q276" s="82"/>
      <c r="R276" s="82"/>
      <c r="S276" s="82"/>
      <c r="T276" s="82"/>
      <c r="U276" s="82"/>
      <c r="V276" s="428"/>
      <c r="W276" s="82"/>
      <c r="X276" s="82"/>
      <c r="Y276" s="82"/>
      <c r="Z276" s="82"/>
      <c r="AA276" s="82"/>
      <c r="AB276" s="82"/>
      <c r="AC276" s="124">
        <f>SUM(E276:AB276)</f>
        <v>0</v>
      </c>
    </row>
    <row r="277" spans="1:30" s="678" customFormat="1" ht="11.25" x14ac:dyDescent="0.2">
      <c r="A277" s="2791"/>
      <c r="B277" s="2726"/>
      <c r="C277" s="11" t="s">
        <v>8</v>
      </c>
      <c r="D277" s="1156" t="s">
        <v>508</v>
      </c>
      <c r="E277" s="116" t="s">
        <v>245</v>
      </c>
      <c r="F277" s="116">
        <f t="shared" ref="F277:AB277" si="61">F275*64</f>
        <v>0</v>
      </c>
      <c r="G277" s="116">
        <f t="shared" si="61"/>
        <v>0</v>
      </c>
      <c r="H277" s="429">
        <f t="shared" si="61"/>
        <v>0</v>
      </c>
      <c r="I277" s="116">
        <f t="shared" si="61"/>
        <v>0</v>
      </c>
      <c r="J277" s="116">
        <f t="shared" si="61"/>
        <v>0</v>
      </c>
      <c r="K277" s="116">
        <f t="shared" si="61"/>
        <v>0</v>
      </c>
      <c r="L277" s="116">
        <f t="shared" si="61"/>
        <v>0</v>
      </c>
      <c r="M277" s="116">
        <f t="shared" si="61"/>
        <v>0</v>
      </c>
      <c r="N277" s="429">
        <f t="shared" si="61"/>
        <v>0</v>
      </c>
      <c r="O277" s="116">
        <f t="shared" si="61"/>
        <v>0</v>
      </c>
      <c r="P277" s="116">
        <f t="shared" si="61"/>
        <v>0</v>
      </c>
      <c r="Q277" s="116">
        <f t="shared" si="61"/>
        <v>0</v>
      </c>
      <c r="R277" s="116">
        <f t="shared" si="61"/>
        <v>0</v>
      </c>
      <c r="S277" s="116">
        <f t="shared" si="61"/>
        <v>0</v>
      </c>
      <c r="T277" s="116">
        <f t="shared" si="61"/>
        <v>0</v>
      </c>
      <c r="U277" s="116">
        <f t="shared" si="61"/>
        <v>0</v>
      </c>
      <c r="V277" s="429">
        <f t="shared" si="61"/>
        <v>0</v>
      </c>
      <c r="W277" s="116">
        <f t="shared" si="61"/>
        <v>0</v>
      </c>
      <c r="X277" s="116">
        <f t="shared" si="61"/>
        <v>0</v>
      </c>
      <c r="Y277" s="116">
        <f t="shared" si="61"/>
        <v>0</v>
      </c>
      <c r="Z277" s="116">
        <f t="shared" si="61"/>
        <v>0</v>
      </c>
      <c r="AA277" s="116">
        <f t="shared" si="61"/>
        <v>0</v>
      </c>
      <c r="AB277" s="116">
        <f t="shared" si="61"/>
        <v>0</v>
      </c>
      <c r="AC277" s="124"/>
    </row>
    <row r="278" spans="1:30" s="678" customFormat="1" ht="12" thickBot="1" x14ac:dyDescent="0.25">
      <c r="A278" s="2792"/>
      <c r="B278" s="2727"/>
      <c r="C278" s="46" t="s">
        <v>16</v>
      </c>
      <c r="D278" s="1157"/>
      <c r="E278" s="498" t="e">
        <f t="shared" ref="E278:AC278" si="62">E276/E275</f>
        <v>#DIV/0!</v>
      </c>
      <c r="F278" s="498" t="e">
        <f t="shared" si="62"/>
        <v>#DIV/0!</v>
      </c>
      <c r="G278" s="498" t="e">
        <f t="shared" si="62"/>
        <v>#DIV/0!</v>
      </c>
      <c r="H278" s="474" t="e">
        <f t="shared" si="62"/>
        <v>#DIV/0!</v>
      </c>
      <c r="I278" s="498" t="e">
        <f t="shared" si="62"/>
        <v>#DIV/0!</v>
      </c>
      <c r="J278" s="498" t="e">
        <f t="shared" si="62"/>
        <v>#DIV/0!</v>
      </c>
      <c r="K278" s="498" t="e">
        <f t="shared" si="62"/>
        <v>#DIV/0!</v>
      </c>
      <c r="L278" s="498" t="e">
        <f t="shared" si="62"/>
        <v>#DIV/0!</v>
      </c>
      <c r="M278" s="498" t="e">
        <f t="shared" si="62"/>
        <v>#DIV/0!</v>
      </c>
      <c r="N278" s="474" t="e">
        <f t="shared" si="62"/>
        <v>#DIV/0!</v>
      </c>
      <c r="O278" s="498" t="e">
        <f t="shared" si="62"/>
        <v>#DIV/0!</v>
      </c>
      <c r="P278" s="498" t="e">
        <f t="shared" si="62"/>
        <v>#DIV/0!</v>
      </c>
      <c r="Q278" s="498" t="e">
        <f t="shared" si="62"/>
        <v>#DIV/0!</v>
      </c>
      <c r="R278" s="498" t="e">
        <f t="shared" si="62"/>
        <v>#DIV/0!</v>
      </c>
      <c r="S278" s="498" t="e">
        <f t="shared" si="62"/>
        <v>#DIV/0!</v>
      </c>
      <c r="T278" s="498" t="e">
        <f t="shared" si="62"/>
        <v>#DIV/0!</v>
      </c>
      <c r="U278" s="498" t="e">
        <f t="shared" si="62"/>
        <v>#DIV/0!</v>
      </c>
      <c r="V278" s="474" t="e">
        <f t="shared" si="62"/>
        <v>#DIV/0!</v>
      </c>
      <c r="W278" s="498" t="e">
        <f t="shared" si="62"/>
        <v>#DIV/0!</v>
      </c>
      <c r="X278" s="498" t="e">
        <f t="shared" si="62"/>
        <v>#DIV/0!</v>
      </c>
      <c r="Y278" s="498" t="e">
        <f t="shared" si="62"/>
        <v>#DIV/0!</v>
      </c>
      <c r="Z278" s="498" t="e">
        <f t="shared" si="62"/>
        <v>#DIV/0!</v>
      </c>
      <c r="AA278" s="498" t="e">
        <f t="shared" si="62"/>
        <v>#DIV/0!</v>
      </c>
      <c r="AB278" s="498" t="e">
        <f t="shared" si="62"/>
        <v>#DIV/0!</v>
      </c>
      <c r="AC278" s="184" t="e">
        <f t="shared" si="62"/>
        <v>#DIV/0!</v>
      </c>
    </row>
    <row r="279" spans="1:30" s="678" customFormat="1" ht="12" thickBot="1" x14ac:dyDescent="0.25">
      <c r="A279" s="2728" t="s">
        <v>110</v>
      </c>
      <c r="B279" s="2725" t="s">
        <v>331</v>
      </c>
      <c r="C279" s="10" t="s">
        <v>486</v>
      </c>
      <c r="D279" s="1153" t="s">
        <v>482</v>
      </c>
      <c r="E279" s="231">
        <v>2.1605999999999999E-3</v>
      </c>
      <c r="F279" s="231">
        <v>2.1684E-3</v>
      </c>
      <c r="G279" s="231">
        <v>2.1605999999999999E-3</v>
      </c>
      <c r="H279" s="231">
        <v>2.1605999999999999E-3</v>
      </c>
      <c r="I279" s="231">
        <v>2.1605999999999999E-3</v>
      </c>
      <c r="J279" s="231">
        <v>2.1605999999999999E-3</v>
      </c>
      <c r="K279" s="231">
        <v>2.1605999999999999E-3</v>
      </c>
      <c r="L279" s="231">
        <v>2.1605999999999999E-3</v>
      </c>
      <c r="M279" s="231">
        <v>2.1594000000000001E-3</v>
      </c>
      <c r="N279" s="231">
        <v>2.16E-3</v>
      </c>
      <c r="O279" s="231">
        <v>2.1605999999999999E-3</v>
      </c>
      <c r="P279" s="231">
        <v>2.1605999999999999E-3</v>
      </c>
      <c r="Q279" s="231">
        <v>2.1605999999999999E-3</v>
      </c>
      <c r="R279" s="231">
        <v>2.1605999999999999E-3</v>
      </c>
      <c r="S279" s="231">
        <v>2.1605999999999999E-3</v>
      </c>
      <c r="T279" s="231">
        <v>2.1603E-3</v>
      </c>
      <c r="U279" s="231">
        <v>2.1605999999999999E-3</v>
      </c>
      <c r="V279" s="231">
        <v>2.16E-3</v>
      </c>
      <c r="W279" s="231">
        <v>2.1605999999999999E-3</v>
      </c>
      <c r="X279" s="231">
        <v>2.1605999999999999E-3</v>
      </c>
      <c r="Y279" s="231">
        <v>2.1605999999999999E-3</v>
      </c>
      <c r="Z279" s="231">
        <v>2.1605999999999999E-3</v>
      </c>
      <c r="AA279" s="231">
        <v>2.1605999999999999E-3</v>
      </c>
      <c r="AB279" s="231">
        <v>2.1605999999999999E-3</v>
      </c>
      <c r="AC279" s="121">
        <f>SUM(E279:AB279)</f>
        <v>5.1859499999999982E-2</v>
      </c>
    </row>
    <row r="280" spans="1:30" s="678" customFormat="1" ht="12" thickBot="1" x14ac:dyDescent="0.25">
      <c r="A280" s="2791"/>
      <c r="B280" s="2726"/>
      <c r="C280" s="11" t="s">
        <v>487</v>
      </c>
      <c r="D280" s="1156" t="s">
        <v>482</v>
      </c>
      <c r="E280" s="230">
        <v>7.5621000000000004E-3</v>
      </c>
      <c r="F280" s="230">
        <v>7.5894000000000005E-3</v>
      </c>
      <c r="G280" s="230">
        <v>7.5621000000000004E-3</v>
      </c>
      <c r="H280" s="231">
        <v>7.5621000000000004E-3</v>
      </c>
      <c r="I280" s="230">
        <v>8.1800999999999992E-3</v>
      </c>
      <c r="J280" s="230">
        <v>8.6423999999999997E-3</v>
      </c>
      <c r="K280" s="230">
        <v>8.6423999999999997E-3</v>
      </c>
      <c r="L280" s="230">
        <v>8.6423999999999997E-3</v>
      </c>
      <c r="M280" s="230">
        <v>7.8015000000000003E-3</v>
      </c>
      <c r="N280" s="231">
        <v>7.5599999999999999E-3</v>
      </c>
      <c r="O280" s="230">
        <v>7.5621000000000004E-3</v>
      </c>
      <c r="P280" s="230">
        <v>7.7727000000000004E-3</v>
      </c>
      <c r="Q280" s="230">
        <v>8.3607000000000004E-3</v>
      </c>
      <c r="R280" s="230">
        <v>7.5621000000000004E-3</v>
      </c>
      <c r="S280" s="230">
        <v>7.5621000000000004E-3</v>
      </c>
      <c r="T280" s="230">
        <v>7.5612000000000006E-3</v>
      </c>
      <c r="U280" s="230">
        <v>8.4021000000000009E-3</v>
      </c>
      <c r="V280" s="230">
        <v>8.569499999999999E-3</v>
      </c>
      <c r="W280" s="230">
        <v>8.3934000000000005E-3</v>
      </c>
      <c r="X280" s="230">
        <v>8.6423999999999997E-3</v>
      </c>
      <c r="Y280" s="230">
        <v>8.6423999999999997E-3</v>
      </c>
      <c r="Z280" s="230">
        <v>8.6423999999999997E-3</v>
      </c>
      <c r="AA280" s="230">
        <v>8.6420999999999998E-3</v>
      </c>
      <c r="AB280" s="230">
        <v>8.1501000000000004E-3</v>
      </c>
      <c r="AC280" s="117">
        <f>SUM(E280:AB280)</f>
        <v>0.19420979999999999</v>
      </c>
    </row>
    <row r="281" spans="1:30" s="678" customFormat="1" ht="12" x14ac:dyDescent="0.2">
      <c r="A281" s="2791"/>
      <c r="B281" s="2726"/>
      <c r="C281" s="11" t="s">
        <v>8</v>
      </c>
      <c r="D281" s="1156" t="s">
        <v>468</v>
      </c>
      <c r="E281" s="1362">
        <v>0</v>
      </c>
      <c r="F281" s="1361">
        <v>0</v>
      </c>
      <c r="G281" s="1361">
        <v>0</v>
      </c>
      <c r="H281" s="1361">
        <v>1</v>
      </c>
      <c r="I281" s="1361">
        <v>1</v>
      </c>
      <c r="J281" s="1361">
        <v>0</v>
      </c>
      <c r="K281" s="1361">
        <v>1</v>
      </c>
      <c r="L281" s="1361">
        <v>0</v>
      </c>
      <c r="M281" s="1361">
        <v>1</v>
      </c>
      <c r="N281" s="1361">
        <v>0</v>
      </c>
      <c r="O281" s="1361">
        <v>1</v>
      </c>
      <c r="P281" s="1361">
        <v>1</v>
      </c>
      <c r="Q281" s="1361">
        <v>1</v>
      </c>
      <c r="R281" s="1361">
        <v>1</v>
      </c>
      <c r="S281" s="1361">
        <v>0</v>
      </c>
      <c r="T281" s="1361">
        <v>0</v>
      </c>
      <c r="U281" s="1361">
        <v>1</v>
      </c>
      <c r="V281" s="1361">
        <v>0</v>
      </c>
      <c r="W281" s="1361">
        <v>1</v>
      </c>
      <c r="X281" s="1361">
        <v>0</v>
      </c>
      <c r="Y281" s="1361">
        <v>1</v>
      </c>
      <c r="Z281" s="1361">
        <v>0</v>
      </c>
      <c r="AA281" s="1361">
        <v>0</v>
      </c>
      <c r="AB281" s="1363">
        <v>1</v>
      </c>
      <c r="AC281" s="117"/>
    </row>
    <row r="282" spans="1:30" s="678" customFormat="1" ht="12" thickBot="1" x14ac:dyDescent="0.25">
      <c r="A282" s="2792"/>
      <c r="B282" s="2727"/>
      <c r="C282" s="46" t="s">
        <v>16</v>
      </c>
      <c r="D282" s="1157"/>
      <c r="E282" s="498">
        <f t="shared" ref="E282:AC282" si="63">E280/E279</f>
        <v>3.5000000000000004</v>
      </c>
      <c r="F282" s="498">
        <f t="shared" si="63"/>
        <v>3.5</v>
      </c>
      <c r="G282" s="498">
        <f t="shared" si="63"/>
        <v>3.5000000000000004</v>
      </c>
      <c r="H282" s="474">
        <f t="shared" si="63"/>
        <v>3.5000000000000004</v>
      </c>
      <c r="I282" s="498">
        <f t="shared" si="63"/>
        <v>3.786031657872813</v>
      </c>
      <c r="J282" s="498">
        <f t="shared" si="63"/>
        <v>4</v>
      </c>
      <c r="K282" s="498">
        <f t="shared" si="63"/>
        <v>4</v>
      </c>
      <c r="L282" s="498">
        <f t="shared" si="63"/>
        <v>4</v>
      </c>
      <c r="M282" s="498">
        <f t="shared" si="63"/>
        <v>3.6128091136426783</v>
      </c>
      <c r="N282" s="474">
        <f t="shared" si="63"/>
        <v>3.5</v>
      </c>
      <c r="O282" s="498">
        <f t="shared" si="63"/>
        <v>3.5000000000000004</v>
      </c>
      <c r="P282" s="498">
        <f t="shared" si="63"/>
        <v>3.5974729241877261</v>
      </c>
      <c r="Q282" s="498">
        <f t="shared" si="63"/>
        <v>3.8696195501249657</v>
      </c>
      <c r="R282" s="498">
        <f t="shared" si="63"/>
        <v>3.5000000000000004</v>
      </c>
      <c r="S282" s="498">
        <f t="shared" si="63"/>
        <v>3.5000000000000004</v>
      </c>
      <c r="T282" s="498">
        <f t="shared" si="63"/>
        <v>3.5000694348007224</v>
      </c>
      <c r="U282" s="498">
        <f t="shared" si="63"/>
        <v>3.8887808941960573</v>
      </c>
      <c r="V282" s="474">
        <f t="shared" si="63"/>
        <v>3.9673611111111104</v>
      </c>
      <c r="W282" s="498">
        <f t="shared" si="63"/>
        <v>3.8847542349347406</v>
      </c>
      <c r="X282" s="498">
        <f t="shared" si="63"/>
        <v>4</v>
      </c>
      <c r="Y282" s="498">
        <f t="shared" si="63"/>
        <v>4</v>
      </c>
      <c r="Z282" s="498">
        <f t="shared" si="63"/>
        <v>4</v>
      </c>
      <c r="AA282" s="498">
        <f t="shared" si="63"/>
        <v>3.9998611496806444</v>
      </c>
      <c r="AB282" s="498">
        <f t="shared" si="63"/>
        <v>3.77214662593724</v>
      </c>
      <c r="AC282" s="184">
        <f t="shared" si="63"/>
        <v>3.744922338240825</v>
      </c>
    </row>
    <row r="283" spans="1:30" s="678" customFormat="1" ht="11.25" x14ac:dyDescent="0.2">
      <c r="A283" s="2728" t="s">
        <v>118</v>
      </c>
      <c r="B283" s="2722" t="s">
        <v>643</v>
      </c>
      <c r="C283" s="10" t="s">
        <v>486</v>
      </c>
      <c r="D283" s="1153" t="s">
        <v>482</v>
      </c>
      <c r="E283" s="1143">
        <v>1.91097E-2</v>
      </c>
      <c r="F283" s="1143">
        <v>1.98043E-2</v>
      </c>
      <c r="G283" s="1143">
        <v>1.75149E-2</v>
      </c>
      <c r="H283" s="1143">
        <v>1.6747499999999998E-2</v>
      </c>
      <c r="I283" s="1143">
        <v>1.6414700000000001E-2</v>
      </c>
      <c r="J283" s="1143">
        <v>1.7007000000000001E-2</v>
      </c>
      <c r="K283" s="1143">
        <v>1.8708499999999999E-2</v>
      </c>
      <c r="L283" s="1143">
        <v>2.0200700000000002E-2</v>
      </c>
      <c r="M283" s="1143">
        <v>2.2083200000000001E-2</v>
      </c>
      <c r="N283" s="1143">
        <v>2.3857199999999999E-2</v>
      </c>
      <c r="O283" s="1143">
        <v>2.3618400000000001E-2</v>
      </c>
      <c r="P283" s="1143">
        <v>2.0840699999999997E-2</v>
      </c>
      <c r="Q283" s="1143">
        <v>1.8270399999999999E-2</v>
      </c>
      <c r="R283" s="1143">
        <v>1.81738E-2</v>
      </c>
      <c r="S283" s="1143">
        <v>1.7185199999999998E-2</v>
      </c>
      <c r="T283" s="1143">
        <v>1.8105599999999999E-2</v>
      </c>
      <c r="U283" s="1143">
        <v>1.7704600000000001E-2</v>
      </c>
      <c r="V283" s="1143">
        <v>1.62314E-2</v>
      </c>
      <c r="W283" s="1143">
        <v>1.6701199999999999E-2</v>
      </c>
      <c r="X283" s="1143">
        <v>2.1972999999999999E-2</v>
      </c>
      <c r="Y283" s="1143">
        <v>1.9507699999999999E-2</v>
      </c>
      <c r="Z283" s="1143">
        <v>1.9982700000000003E-2</v>
      </c>
      <c r="AA283" s="1143">
        <v>1.6099200000000001E-2</v>
      </c>
      <c r="AB283" s="1143">
        <v>1.5868899999999998E-2</v>
      </c>
      <c r="AC283" s="121">
        <f>SUM(E283:AB283)</f>
        <v>0.45171050000000007</v>
      </c>
    </row>
    <row r="284" spans="1:30" s="678" customFormat="1" ht="11.25" x14ac:dyDescent="0.2">
      <c r="A284" s="2791"/>
      <c r="B284" s="2793"/>
      <c r="C284" s="11" t="s">
        <v>487</v>
      </c>
      <c r="D284" s="1156" t="s">
        <v>482</v>
      </c>
      <c r="E284" s="270">
        <v>4.9202000000000004E-3</v>
      </c>
      <c r="F284" s="270">
        <v>4.3566000000000004E-3</v>
      </c>
      <c r="G284" s="270">
        <v>2.6784999999999999E-3</v>
      </c>
      <c r="H284" s="270">
        <v>3.0407999999999998E-3</v>
      </c>
      <c r="I284" s="270">
        <v>2.9424999999999998E-3</v>
      </c>
      <c r="J284" s="270">
        <v>3.2444000000000001E-3</v>
      </c>
      <c r="K284" s="270">
        <v>3.2989E-3</v>
      </c>
      <c r="L284" s="270">
        <v>2.9995999999999998E-3</v>
      </c>
      <c r="M284" s="270">
        <v>2.6337000000000001E-3</v>
      </c>
      <c r="N284" s="270">
        <v>2.5390999999999999E-3</v>
      </c>
      <c r="O284" s="270">
        <v>2.7564999999999998E-3</v>
      </c>
      <c r="P284" s="270">
        <v>3.0556999999999997E-3</v>
      </c>
      <c r="Q284" s="270">
        <v>3.0777000000000001E-3</v>
      </c>
      <c r="R284" s="270">
        <v>2.9714999999999997E-3</v>
      </c>
      <c r="S284" s="270">
        <v>2.5853999999999999E-3</v>
      </c>
      <c r="T284" s="270">
        <v>2.5195E-3</v>
      </c>
      <c r="U284" s="270">
        <v>2.4775999999999999E-3</v>
      </c>
      <c r="V284" s="270">
        <v>2.6591000000000002E-3</v>
      </c>
      <c r="W284" s="270">
        <v>2.7404E-3</v>
      </c>
      <c r="X284" s="270">
        <v>2.6811999999999999E-3</v>
      </c>
      <c r="Y284" s="270">
        <v>3.4081999999999997E-3</v>
      </c>
      <c r="Z284" s="270">
        <v>2.7285E-3</v>
      </c>
      <c r="AA284" s="270">
        <v>3.4944999999999998E-3</v>
      </c>
      <c r="AB284" s="270">
        <v>4.7667000000000005E-3</v>
      </c>
      <c r="AC284" s="117">
        <f>SUM(E284:AB284)</f>
        <v>7.4576799999999999E-2</v>
      </c>
    </row>
    <row r="285" spans="1:30" s="678" customFormat="1" thickBot="1" x14ac:dyDescent="0.25">
      <c r="A285" s="2791"/>
      <c r="B285" s="2793"/>
      <c r="C285" s="11" t="s">
        <v>8</v>
      </c>
      <c r="D285" s="1156" t="s">
        <v>468</v>
      </c>
      <c r="E285" s="1365">
        <v>2</v>
      </c>
      <c r="F285" s="1364">
        <v>1</v>
      </c>
      <c r="G285" s="1364">
        <v>1</v>
      </c>
      <c r="H285" s="1364">
        <v>1</v>
      </c>
      <c r="I285" s="1364">
        <v>1</v>
      </c>
      <c r="J285" s="1364">
        <v>1</v>
      </c>
      <c r="K285" s="1364">
        <v>1</v>
      </c>
      <c r="L285" s="1364">
        <v>1</v>
      </c>
      <c r="M285" s="1364">
        <v>1</v>
      </c>
      <c r="N285" s="1364">
        <v>1</v>
      </c>
      <c r="O285" s="1364">
        <v>1</v>
      </c>
      <c r="P285" s="1364">
        <v>1</v>
      </c>
      <c r="Q285" s="1364">
        <v>1</v>
      </c>
      <c r="R285" s="1364">
        <v>1</v>
      </c>
      <c r="S285" s="1364">
        <v>1</v>
      </c>
      <c r="T285" s="1364">
        <v>1</v>
      </c>
      <c r="U285" s="1364">
        <v>1</v>
      </c>
      <c r="V285" s="1364">
        <v>1</v>
      </c>
      <c r="W285" s="1364">
        <v>1</v>
      </c>
      <c r="X285" s="1364">
        <v>1</v>
      </c>
      <c r="Y285" s="1364">
        <v>1</v>
      </c>
      <c r="Z285" s="1364">
        <v>1</v>
      </c>
      <c r="AA285" s="1364">
        <v>1</v>
      </c>
      <c r="AB285" s="1366">
        <v>1</v>
      </c>
      <c r="AC285" s="117"/>
    </row>
    <row r="286" spans="1:30" s="678" customFormat="1" ht="12" thickBot="1" x14ac:dyDescent="0.25">
      <c r="A286" s="2797"/>
      <c r="B286" s="2798"/>
      <c r="C286" s="45" t="s">
        <v>16</v>
      </c>
      <c r="D286" s="1211"/>
      <c r="E286" s="175">
        <f t="shared" ref="E286:AC286" si="64">E284/E283</f>
        <v>0.25747133654636128</v>
      </c>
      <c r="F286" s="175">
        <f t="shared" si="64"/>
        <v>0.21998252904672219</v>
      </c>
      <c r="G286" s="175">
        <f t="shared" si="64"/>
        <v>0.15292693649407077</v>
      </c>
      <c r="H286" s="450">
        <f t="shared" si="64"/>
        <v>0.18156739811912226</v>
      </c>
      <c r="I286" s="175">
        <f t="shared" si="64"/>
        <v>0.17926005348864127</v>
      </c>
      <c r="J286" s="175">
        <f t="shared" si="64"/>
        <v>0.19076850708531781</v>
      </c>
      <c r="K286" s="175">
        <f t="shared" si="64"/>
        <v>0.17633161397225861</v>
      </c>
      <c r="L286" s="175">
        <f t="shared" si="64"/>
        <v>0.14848990381521429</v>
      </c>
      <c r="M286" s="175">
        <f t="shared" si="64"/>
        <v>0.11926260686856978</v>
      </c>
      <c r="N286" s="450">
        <f t="shared" si="64"/>
        <v>0.10642908639739786</v>
      </c>
      <c r="O286" s="175">
        <f t="shared" si="64"/>
        <v>0.1167098533346882</v>
      </c>
      <c r="P286" s="175">
        <f t="shared" si="64"/>
        <v>0.14662175454759199</v>
      </c>
      <c r="Q286" s="175">
        <f t="shared" si="64"/>
        <v>0.16845279796829846</v>
      </c>
      <c r="R286" s="175">
        <f t="shared" si="64"/>
        <v>0.16350460553103918</v>
      </c>
      <c r="S286" s="175">
        <f t="shared" si="64"/>
        <v>0.15044340479016829</v>
      </c>
      <c r="T286" s="175">
        <f t="shared" si="64"/>
        <v>0.13915584128667374</v>
      </c>
      <c r="U286" s="175">
        <f t="shared" si="64"/>
        <v>0.13994103227409824</v>
      </c>
      <c r="V286" s="450">
        <f t="shared" si="64"/>
        <v>0.16382443905023597</v>
      </c>
      <c r="W286" s="175">
        <f t="shared" si="64"/>
        <v>0.16408401791488036</v>
      </c>
      <c r="X286" s="175">
        <f t="shared" si="64"/>
        <v>0.12202248213716835</v>
      </c>
      <c r="Y286" s="175">
        <f t="shared" si="64"/>
        <v>0.17471049893119125</v>
      </c>
      <c r="Z286" s="175">
        <f t="shared" si="64"/>
        <v>0.13654310978996831</v>
      </c>
      <c r="AA286" s="175">
        <f t="shared" si="64"/>
        <v>0.21706047505466108</v>
      </c>
      <c r="AB286" s="175">
        <f t="shared" si="64"/>
        <v>0.30037998853102615</v>
      </c>
      <c r="AC286" s="122">
        <f t="shared" si="64"/>
        <v>0.16509866385660724</v>
      </c>
    </row>
    <row r="287" spans="1:30" s="678" customFormat="1" ht="12" thickBot="1" x14ac:dyDescent="0.25">
      <c r="A287" s="482"/>
      <c r="B287" s="66" t="s">
        <v>18</v>
      </c>
      <c r="C287" s="63" t="s">
        <v>486</v>
      </c>
      <c r="D287" s="1201" t="s">
        <v>482</v>
      </c>
      <c r="E287" s="341">
        <v>2.6206620000000005E-4</v>
      </c>
      <c r="F287" s="341">
        <v>2.6154739999999997E-4</v>
      </c>
      <c r="G287" s="341">
        <v>2.6061869999999997E-4</v>
      </c>
      <c r="H287" s="341">
        <v>2.6007849999999997E-4</v>
      </c>
      <c r="I287" s="341">
        <v>2.6015559999999997E-4</v>
      </c>
      <c r="J287" s="341">
        <v>2.6035160000000002E-4</v>
      </c>
      <c r="K287" s="341">
        <v>2.604164E-4</v>
      </c>
      <c r="L287" s="341">
        <v>2.6019269999999999E-4</v>
      </c>
      <c r="M287" s="341">
        <v>2.593769E-4</v>
      </c>
      <c r="N287" s="341">
        <v>2.5939649999999996E-4</v>
      </c>
      <c r="O287" s="341">
        <v>2.8250249999999997E-4</v>
      </c>
      <c r="P287" s="341">
        <v>3.2133169999999997E-4</v>
      </c>
      <c r="Q287" s="341">
        <v>2.5764320000000001E-4</v>
      </c>
      <c r="R287" s="341">
        <v>2.436324E-4</v>
      </c>
      <c r="S287" s="341">
        <v>2.4395969999999999E-4</v>
      </c>
      <c r="T287" s="341">
        <v>2.441295E-4</v>
      </c>
      <c r="U287" s="341">
        <v>2.4495670000000003E-4</v>
      </c>
      <c r="V287" s="341">
        <v>2.4456800000000002E-4</v>
      </c>
      <c r="W287" s="341">
        <v>2.43792E-4</v>
      </c>
      <c r="X287" s="341">
        <v>2.4436530000000002E-4</v>
      </c>
      <c r="Y287" s="341">
        <v>2.4422720000000003E-4</v>
      </c>
      <c r="Z287" s="341">
        <v>2.4410589999999998E-4</v>
      </c>
      <c r="AA287" s="341">
        <v>2.4371000000000001E-4</v>
      </c>
      <c r="AB287" s="341">
        <v>2.4308189999999998E-4</v>
      </c>
      <c r="AC287" s="225">
        <f>SUM(E287:AB287)</f>
        <v>6.1502064999999998E-3</v>
      </c>
      <c r="AD287" s="589">
        <f>MAX(E287:AB287)</f>
        <v>3.2133169999999997E-4</v>
      </c>
    </row>
    <row r="288" spans="1:30" s="678" customFormat="1" ht="12" thickBot="1" x14ac:dyDescent="0.25">
      <c r="A288" s="53"/>
      <c r="B288" s="51" t="s">
        <v>19</v>
      </c>
      <c r="C288" s="45" t="s">
        <v>486</v>
      </c>
      <c r="D288" s="1156" t="s">
        <v>482</v>
      </c>
      <c r="E288" s="341">
        <v>0</v>
      </c>
      <c r="F288" s="341">
        <v>0</v>
      </c>
      <c r="G288" s="341">
        <v>0</v>
      </c>
      <c r="H288" s="341">
        <v>0</v>
      </c>
      <c r="I288" s="341">
        <v>0</v>
      </c>
      <c r="J288" s="341">
        <v>0</v>
      </c>
      <c r="K288" s="341">
        <v>0</v>
      </c>
      <c r="L288" s="341">
        <v>0</v>
      </c>
      <c r="M288" s="341">
        <v>0</v>
      </c>
      <c r="N288" s="341">
        <v>0</v>
      </c>
      <c r="O288" s="341">
        <v>0</v>
      </c>
      <c r="P288" s="341">
        <v>0</v>
      </c>
      <c r="Q288" s="341">
        <v>0</v>
      </c>
      <c r="R288" s="341">
        <v>0</v>
      </c>
      <c r="S288" s="341">
        <v>0</v>
      </c>
      <c r="T288" s="341">
        <v>0</v>
      </c>
      <c r="U288" s="341">
        <v>0</v>
      </c>
      <c r="V288" s="341">
        <v>0</v>
      </c>
      <c r="W288" s="341">
        <v>0</v>
      </c>
      <c r="X288" s="341">
        <v>0</v>
      </c>
      <c r="Y288" s="341">
        <v>0</v>
      </c>
      <c r="Z288" s="341">
        <v>0</v>
      </c>
      <c r="AA288" s="341">
        <v>0</v>
      </c>
      <c r="AB288" s="341">
        <v>0</v>
      </c>
      <c r="AC288" s="278">
        <f>SUM(E288:AB288)</f>
        <v>0</v>
      </c>
    </row>
    <row r="289" spans="1:29" s="678" customFormat="1" ht="10.5" customHeight="1" x14ac:dyDescent="0.2">
      <c r="A289" s="2746" t="s">
        <v>154</v>
      </c>
      <c r="B289" s="2747"/>
      <c r="C289" s="12" t="s">
        <v>486</v>
      </c>
      <c r="D289" s="12"/>
      <c r="E289" s="112">
        <f>E263+E267+E271+E275+E279+E283</f>
        <v>0.29718860000000002</v>
      </c>
      <c r="F289" s="112">
        <f t="shared" ref="F289:AC290" si="65">F263+F267+F271+F275+F279+F283</f>
        <v>0.26926135000000001</v>
      </c>
      <c r="G289" s="112">
        <f t="shared" si="65"/>
        <v>0.25102575000000005</v>
      </c>
      <c r="H289" s="448">
        <f t="shared" si="65"/>
        <v>0.24932055000000003</v>
      </c>
      <c r="I289" s="112">
        <f t="shared" si="65"/>
        <v>0.24634475000000003</v>
      </c>
      <c r="J289" s="112">
        <f t="shared" si="65"/>
        <v>0.28659689999999999</v>
      </c>
      <c r="K289" s="112">
        <f t="shared" si="65"/>
        <v>0.31822095</v>
      </c>
      <c r="L289" s="112">
        <f t="shared" si="65"/>
        <v>0.34323935</v>
      </c>
      <c r="M289" s="112">
        <f t="shared" si="65"/>
        <v>0.35799245000000002</v>
      </c>
      <c r="N289" s="448">
        <f t="shared" si="65"/>
        <v>0.36568580000000001</v>
      </c>
      <c r="O289" s="112">
        <f t="shared" si="65"/>
        <v>0.36677119999999996</v>
      </c>
      <c r="P289" s="112">
        <f t="shared" si="65"/>
        <v>0.34805195</v>
      </c>
      <c r="Q289" s="112">
        <f t="shared" si="65"/>
        <v>0.32751415000000006</v>
      </c>
      <c r="R289" s="112">
        <f t="shared" si="65"/>
        <v>0.32715035000000003</v>
      </c>
      <c r="S289" s="112">
        <f t="shared" si="65"/>
        <v>0.33704625000000005</v>
      </c>
      <c r="T289" s="112">
        <f t="shared" si="65"/>
        <v>0.34174444999999998</v>
      </c>
      <c r="U289" s="112">
        <f t="shared" si="65"/>
        <v>0.33649374999999998</v>
      </c>
      <c r="V289" s="448">
        <f t="shared" si="65"/>
        <v>0.34382070000000003</v>
      </c>
      <c r="W289" s="112">
        <f t="shared" si="65"/>
        <v>0.34260190000000001</v>
      </c>
      <c r="X289" s="112">
        <f t="shared" si="65"/>
        <v>0.35549865000000003</v>
      </c>
      <c r="Y289" s="112">
        <f t="shared" si="65"/>
        <v>0.35457550000000004</v>
      </c>
      <c r="Z289" s="112">
        <f t="shared" si="65"/>
        <v>0.34990820000000006</v>
      </c>
      <c r="AA289" s="112">
        <f t="shared" si="65"/>
        <v>0.33175285000000004</v>
      </c>
      <c r="AB289" s="112">
        <f t="shared" si="65"/>
        <v>0.31565330000000003</v>
      </c>
      <c r="AC289" s="112">
        <f t="shared" si="65"/>
        <v>7.7634596500000006</v>
      </c>
    </row>
    <row r="290" spans="1:29" s="678" customFormat="1" ht="10.5" customHeight="1" thickBot="1" x14ac:dyDescent="0.25">
      <c r="A290" s="2748"/>
      <c r="B290" s="2749"/>
      <c r="C290" s="9" t="s">
        <v>487</v>
      </c>
      <c r="D290" s="240"/>
      <c r="E290" s="112">
        <f>E264+E268+E272+E276+E280+E284</f>
        <v>0.23737279999999999</v>
      </c>
      <c r="F290" s="112">
        <f t="shared" si="65"/>
        <v>0.22382895</v>
      </c>
      <c r="G290" s="112">
        <f t="shared" si="65"/>
        <v>0.21144009999999999</v>
      </c>
      <c r="H290" s="448">
        <f t="shared" si="65"/>
        <v>0.20849429999999999</v>
      </c>
      <c r="I290" s="112">
        <f t="shared" si="65"/>
        <v>0.21911979999999998</v>
      </c>
      <c r="J290" s="112">
        <f t="shared" si="65"/>
        <v>0.22310975</v>
      </c>
      <c r="K290" s="112">
        <f t="shared" si="65"/>
        <v>0.21764779999999997</v>
      </c>
      <c r="L290" s="112">
        <f t="shared" si="65"/>
        <v>0.21926684999999999</v>
      </c>
      <c r="M290" s="112">
        <f t="shared" si="65"/>
        <v>0.22263999999999998</v>
      </c>
      <c r="N290" s="448">
        <f t="shared" si="65"/>
        <v>0.23505555</v>
      </c>
      <c r="O290" s="112">
        <f t="shared" si="65"/>
        <v>0.24044994999999997</v>
      </c>
      <c r="P290" s="112">
        <f t="shared" si="65"/>
        <v>0.23903639999999998</v>
      </c>
      <c r="Q290" s="112">
        <f t="shared" si="65"/>
        <v>0.2292254</v>
      </c>
      <c r="R290" s="112">
        <f t="shared" si="65"/>
        <v>0.2429065</v>
      </c>
      <c r="S290" s="112">
        <f t="shared" si="65"/>
        <v>0.25602365000000005</v>
      </c>
      <c r="T290" s="112">
        <f t="shared" si="65"/>
        <v>0.24289499999999997</v>
      </c>
      <c r="U290" s="112">
        <f t="shared" si="65"/>
        <v>0.23840495</v>
      </c>
      <c r="V290" s="448">
        <f t="shared" si="65"/>
        <v>0.25012970000000001</v>
      </c>
      <c r="W290" s="112">
        <f t="shared" si="65"/>
        <v>0.24428069999999999</v>
      </c>
      <c r="X290" s="112">
        <f t="shared" si="65"/>
        <v>0.232762</v>
      </c>
      <c r="Y290" s="112">
        <f t="shared" si="65"/>
        <v>0.2374936</v>
      </c>
      <c r="Z290" s="112">
        <f t="shared" si="65"/>
        <v>0.23791494999999999</v>
      </c>
      <c r="AA290" s="112">
        <f t="shared" si="65"/>
        <v>0.23808525000000003</v>
      </c>
      <c r="AB290" s="112">
        <f t="shared" si="65"/>
        <v>0.24147740000000001</v>
      </c>
      <c r="AC290" s="112">
        <f t="shared" si="65"/>
        <v>5.5890613500000006</v>
      </c>
    </row>
    <row r="291" spans="1:29" s="678" customFormat="1" ht="10.5" customHeight="1" x14ac:dyDescent="0.2">
      <c r="A291" s="2750" t="s">
        <v>155</v>
      </c>
      <c r="B291" s="2751"/>
      <c r="C291" s="7" t="s">
        <v>486</v>
      </c>
      <c r="D291" s="7"/>
      <c r="E291" s="109">
        <f t="shared" ref="E291:AC292" si="66">E249+E253-E289</f>
        <v>-4.5542000000000082E-3</v>
      </c>
      <c r="F291" s="109">
        <f t="shared" si="66"/>
        <v>-4.5381500000000186E-3</v>
      </c>
      <c r="G291" s="109">
        <f t="shared" si="66"/>
        <v>-4.1105500000000461E-3</v>
      </c>
      <c r="H291" s="427">
        <f t="shared" si="66"/>
        <v>-4.2077500000000101E-3</v>
      </c>
      <c r="I291" s="109">
        <f t="shared" si="66"/>
        <v>-4.1567500000000424E-3</v>
      </c>
      <c r="J291" s="109">
        <f t="shared" si="66"/>
        <v>-4.5800999999999759E-3</v>
      </c>
      <c r="K291" s="109">
        <f t="shared" si="66"/>
        <v>-4.7905500000000045E-3</v>
      </c>
      <c r="L291" s="109">
        <f t="shared" si="66"/>
        <v>-4.954550000000002E-3</v>
      </c>
      <c r="M291" s="109">
        <f t="shared" si="66"/>
        <v>-5.1044500000000381E-3</v>
      </c>
      <c r="N291" s="427">
        <f t="shared" si="66"/>
        <v>-5.6626000000000731E-3</v>
      </c>
      <c r="O291" s="109">
        <f t="shared" si="66"/>
        <v>-5.5807999999999969E-3</v>
      </c>
      <c r="P291" s="109">
        <f t="shared" si="66"/>
        <v>-5.1871500000000292E-3</v>
      </c>
      <c r="Q291" s="109">
        <f t="shared" si="66"/>
        <v>-5.0245500000000165E-3</v>
      </c>
      <c r="R291" s="109">
        <f t="shared" si="66"/>
        <v>-5.4919500000000787E-3</v>
      </c>
      <c r="S291" s="109">
        <f t="shared" si="66"/>
        <v>-5.3470500000000754E-3</v>
      </c>
      <c r="T291" s="109">
        <f t="shared" si="66"/>
        <v>-5.5748500000000201E-3</v>
      </c>
      <c r="U291" s="109">
        <f t="shared" si="66"/>
        <v>-5.6281499999999984E-3</v>
      </c>
      <c r="V291" s="427">
        <f t="shared" si="66"/>
        <v>-5.4687000000000485E-3</v>
      </c>
      <c r="W291" s="109">
        <f t="shared" si="66"/>
        <v>-5.6283000000000305E-3</v>
      </c>
      <c r="X291" s="109">
        <f t="shared" si="66"/>
        <v>-5.2258500000000319E-3</v>
      </c>
      <c r="Y291" s="109">
        <f t="shared" si="66"/>
        <v>-5.278700000000025E-3</v>
      </c>
      <c r="Z291" s="109">
        <f t="shared" si="66"/>
        <v>-4.9266000000000587E-3</v>
      </c>
      <c r="AA291" s="109">
        <f t="shared" si="66"/>
        <v>-5.0392500000000506E-3</v>
      </c>
      <c r="AB291" s="109">
        <f t="shared" si="66"/>
        <v>-4.8669000000000073E-3</v>
      </c>
      <c r="AC291" s="109">
        <f t="shared" si="66"/>
        <v>-0.12092845000000096</v>
      </c>
    </row>
    <row r="292" spans="1:29" s="678" customFormat="1" ht="10.5" customHeight="1" thickBot="1" x14ac:dyDescent="0.25">
      <c r="A292" s="2748"/>
      <c r="B292" s="2749"/>
      <c r="C292" s="9" t="s">
        <v>487</v>
      </c>
      <c r="D292" s="240"/>
      <c r="E292" s="112">
        <f t="shared" si="66"/>
        <v>1.5759999999997998E-4</v>
      </c>
      <c r="F292" s="112">
        <f t="shared" si="66"/>
        <v>-1.4953499999999786E-3</v>
      </c>
      <c r="G292" s="112">
        <f t="shared" si="66"/>
        <v>-4.9008999999999858E-3</v>
      </c>
      <c r="H292" s="448">
        <f t="shared" si="66"/>
        <v>-5.6838999999999917E-3</v>
      </c>
      <c r="I292" s="112">
        <f t="shared" si="66"/>
        <v>-5.4237999999999786E-3</v>
      </c>
      <c r="J292" s="112">
        <f t="shared" si="66"/>
        <v>-4.815349999999996E-3</v>
      </c>
      <c r="K292" s="112">
        <f t="shared" si="66"/>
        <v>-4.1277999999999593E-3</v>
      </c>
      <c r="L292" s="112">
        <f t="shared" si="66"/>
        <v>-4.6164499999999664E-3</v>
      </c>
      <c r="M292" s="112">
        <f t="shared" si="66"/>
        <v>-5.2087999999999857E-3</v>
      </c>
      <c r="N292" s="448">
        <f t="shared" si="66"/>
        <v>-5.260349999999997E-3</v>
      </c>
      <c r="O292" s="112">
        <f t="shared" si="66"/>
        <v>-4.6739499999999545E-3</v>
      </c>
      <c r="P292" s="112">
        <f t="shared" si="66"/>
        <v>-4.9499999999999822E-3</v>
      </c>
      <c r="Q292" s="112">
        <f t="shared" si="66"/>
        <v>-4.9990000000000034E-3</v>
      </c>
      <c r="R292" s="112">
        <f t="shared" si="66"/>
        <v>-4.3472999999999984E-3</v>
      </c>
      <c r="S292" s="112">
        <f t="shared" si="66"/>
        <v>-5.1420500000000091E-3</v>
      </c>
      <c r="T292" s="112">
        <f t="shared" si="66"/>
        <v>-5.1621999999999779E-3</v>
      </c>
      <c r="U292" s="112">
        <f t="shared" si="66"/>
        <v>-5.8609500000000037E-3</v>
      </c>
      <c r="V292" s="448">
        <f t="shared" si="66"/>
        <v>-5.9048999999999907E-3</v>
      </c>
      <c r="W292" s="112">
        <f t="shared" si="66"/>
        <v>-5.541499999999977E-3</v>
      </c>
      <c r="X292" s="112">
        <f t="shared" si="66"/>
        <v>-3.9923999999999793E-3</v>
      </c>
      <c r="Y292" s="112">
        <f t="shared" si="66"/>
        <v>-4.1768000000000083E-3</v>
      </c>
      <c r="Z292" s="112">
        <f t="shared" si="66"/>
        <v>-3.5053499999999904E-3</v>
      </c>
      <c r="AA292" s="112">
        <f t="shared" si="66"/>
        <v>-2.3028500000000229E-3</v>
      </c>
      <c r="AB292" s="112">
        <f t="shared" si="66"/>
        <v>-3.9580000000000171E-4</v>
      </c>
      <c r="AC292" s="112">
        <f t="shared" si="66"/>
        <v>-0.10233015000000023</v>
      </c>
    </row>
    <row r="293" spans="1:29" s="32" customFormat="1" ht="10.5" customHeight="1" x14ac:dyDescent="0.2">
      <c r="A293" s="2779" t="s">
        <v>9</v>
      </c>
      <c r="B293" s="2780"/>
      <c r="C293" s="14" t="s">
        <v>486</v>
      </c>
      <c r="D293" s="14"/>
      <c r="E293" s="320">
        <f>E257-E263-E267-E271-E275-E279-E283-E287</f>
        <v>-4.8162661999999615E-3</v>
      </c>
      <c r="F293" s="320">
        <f t="shared" ref="F293:AB293" si="67">F257-F263-F267-F271-F275-F279-F283-F287</f>
        <v>-4.7996974000000083E-3</v>
      </c>
      <c r="G293" s="320">
        <f t="shared" si="67"/>
        <v>-4.3711687000000058E-3</v>
      </c>
      <c r="H293" s="320">
        <f t="shared" si="67"/>
        <v>-4.4678284999999981E-3</v>
      </c>
      <c r="I293" s="320">
        <f t="shared" si="67"/>
        <v>-4.4169056000000267E-3</v>
      </c>
      <c r="J293" s="320">
        <f t="shared" si="67"/>
        <v>-4.8404515999999984E-3</v>
      </c>
      <c r="K293" s="320">
        <f t="shared" si="67"/>
        <v>-5.0509663999999746E-3</v>
      </c>
      <c r="L293" s="320">
        <f t="shared" si="67"/>
        <v>-5.2147427000000315E-3</v>
      </c>
      <c r="M293" s="320">
        <f t="shared" si="67"/>
        <v>-5.3638269000000349E-3</v>
      </c>
      <c r="N293" s="320">
        <f t="shared" si="67"/>
        <v>-5.9219965000000523E-3</v>
      </c>
      <c r="O293" s="320">
        <f t="shared" si="67"/>
        <v>-5.8633025000000005E-3</v>
      </c>
      <c r="P293" s="320">
        <f t="shared" si="67"/>
        <v>-5.5084817000000778E-3</v>
      </c>
      <c r="Q293" s="320">
        <f t="shared" si="67"/>
        <v>-5.2821931999999837E-3</v>
      </c>
      <c r="R293" s="320">
        <f t="shared" si="67"/>
        <v>-5.7355824000000491E-3</v>
      </c>
      <c r="S293" s="320">
        <f t="shared" si="67"/>
        <v>-5.5910097000000493E-3</v>
      </c>
      <c r="T293" s="320">
        <f t="shared" si="67"/>
        <v>-5.8189795000000719E-3</v>
      </c>
      <c r="U293" s="320">
        <f t="shared" si="67"/>
        <v>-5.8731067000000279E-3</v>
      </c>
      <c r="V293" s="320">
        <f t="shared" si="67"/>
        <v>-5.713268000000102E-3</v>
      </c>
      <c r="W293" s="320">
        <f t="shared" si="67"/>
        <v>-5.8720919999999902E-3</v>
      </c>
      <c r="X293" s="320">
        <f t="shared" si="67"/>
        <v>-5.4702152999999976E-3</v>
      </c>
      <c r="Y293" s="320">
        <f t="shared" si="67"/>
        <v>-5.5229271999999953E-3</v>
      </c>
      <c r="Z293" s="320">
        <f t="shared" si="67"/>
        <v>-5.1707059000000288E-3</v>
      </c>
      <c r="AA293" s="320">
        <f t="shared" si="67"/>
        <v>-5.2829600000000596E-3</v>
      </c>
      <c r="AB293" s="320">
        <f t="shared" si="67"/>
        <v>-5.1099819000000298E-3</v>
      </c>
      <c r="AC293" s="92"/>
    </row>
    <row r="294" spans="1:29" s="32" customFormat="1" ht="10.5" customHeight="1" thickBot="1" x14ac:dyDescent="0.25">
      <c r="A294" s="2781"/>
      <c r="B294" s="2782"/>
      <c r="C294" s="15" t="s">
        <v>487</v>
      </c>
      <c r="D294" s="15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4"/>
    </row>
    <row r="295" spans="1:29" s="42" customFormat="1" ht="30" customHeight="1" thickBot="1" x14ac:dyDescent="0.25">
      <c r="A295" s="40"/>
      <c r="B295" s="41"/>
      <c r="E295" s="98"/>
      <c r="F295" s="98"/>
      <c r="G295" s="98"/>
      <c r="H295" s="100"/>
      <c r="I295" s="98"/>
      <c r="J295" s="98"/>
      <c r="K295" s="98"/>
      <c r="L295" s="98"/>
      <c r="M295" s="98"/>
      <c r="N295" s="100"/>
      <c r="O295" s="98"/>
      <c r="P295" s="98"/>
      <c r="Q295" s="98"/>
      <c r="R295" s="98"/>
      <c r="S295" s="98"/>
      <c r="T295" s="98"/>
      <c r="U295" s="98"/>
      <c r="V295" s="100"/>
      <c r="W295" s="98"/>
      <c r="X295" s="98"/>
      <c r="Y295" s="98"/>
      <c r="Z295" s="98"/>
      <c r="AA295" s="98"/>
      <c r="AB295" s="98"/>
      <c r="AC295" s="98"/>
    </row>
    <row r="296" spans="1:29" s="678" customFormat="1" ht="28.5" customHeight="1" x14ac:dyDescent="0.2">
      <c r="A296" s="134" t="s">
        <v>17</v>
      </c>
      <c r="B296" s="135" t="s">
        <v>5</v>
      </c>
      <c r="C296" s="6" t="s">
        <v>14</v>
      </c>
      <c r="D296" s="243" t="s">
        <v>501</v>
      </c>
      <c r="E296" s="2732" t="s">
        <v>15</v>
      </c>
      <c r="F296" s="2732"/>
      <c r="G296" s="2732"/>
      <c r="H296" s="2732"/>
      <c r="I296" s="2732"/>
      <c r="J296" s="2732"/>
      <c r="K296" s="2732"/>
      <c r="L296" s="2732"/>
      <c r="M296" s="2732"/>
      <c r="N296" s="2732"/>
      <c r="O296" s="2732"/>
      <c r="P296" s="2732"/>
      <c r="Q296" s="2732"/>
      <c r="R296" s="2732"/>
      <c r="S296" s="2732"/>
      <c r="T296" s="2732"/>
      <c r="U296" s="2732"/>
      <c r="V296" s="2732"/>
      <c r="W296" s="2732"/>
      <c r="X296" s="2732"/>
      <c r="Y296" s="2732"/>
      <c r="Z296" s="2732"/>
      <c r="AA296" s="2732"/>
      <c r="AB296" s="2732"/>
      <c r="AC296" s="2733" t="s">
        <v>10</v>
      </c>
    </row>
    <row r="297" spans="1:29" s="13" customFormat="1" ht="12.75" customHeight="1" thickBot="1" x14ac:dyDescent="0.25">
      <c r="A297" s="2735" t="s">
        <v>332</v>
      </c>
      <c r="B297" s="2736"/>
      <c r="C297" s="17"/>
      <c r="D297" s="17"/>
      <c r="E297" s="18">
        <v>1</v>
      </c>
      <c r="F297" s="18">
        <v>2</v>
      </c>
      <c r="G297" s="18">
        <v>3</v>
      </c>
      <c r="H297" s="18">
        <v>4</v>
      </c>
      <c r="I297" s="18">
        <v>5</v>
      </c>
      <c r="J297" s="18">
        <v>6</v>
      </c>
      <c r="K297" s="18">
        <v>7</v>
      </c>
      <c r="L297" s="18">
        <v>8</v>
      </c>
      <c r="M297" s="18">
        <v>9</v>
      </c>
      <c r="N297" s="18">
        <v>10</v>
      </c>
      <c r="O297" s="18">
        <v>11</v>
      </c>
      <c r="P297" s="18">
        <v>12</v>
      </c>
      <c r="Q297" s="18">
        <v>13</v>
      </c>
      <c r="R297" s="18">
        <v>14</v>
      </c>
      <c r="S297" s="18">
        <v>15</v>
      </c>
      <c r="T297" s="18">
        <v>16</v>
      </c>
      <c r="U297" s="18">
        <v>17</v>
      </c>
      <c r="V297" s="18">
        <v>18</v>
      </c>
      <c r="W297" s="18">
        <v>19</v>
      </c>
      <c r="X297" s="18">
        <v>20</v>
      </c>
      <c r="Y297" s="18">
        <v>21</v>
      </c>
      <c r="Z297" s="18">
        <v>22</v>
      </c>
      <c r="AA297" s="18">
        <v>23</v>
      </c>
      <c r="AB297" s="18">
        <v>24</v>
      </c>
      <c r="AC297" s="2734"/>
    </row>
    <row r="298" spans="1:29" s="13" customFormat="1" ht="12.75" customHeight="1" x14ac:dyDescent="0.2">
      <c r="A298" s="19" t="s">
        <v>6</v>
      </c>
      <c r="B298" s="20"/>
      <c r="C298" s="21"/>
      <c r="D298" s="1153"/>
      <c r="E298" s="20">
        <v>1</v>
      </c>
      <c r="F298" s="20">
        <v>1</v>
      </c>
      <c r="G298" s="20">
        <v>1</v>
      </c>
      <c r="H298" s="20">
        <v>1</v>
      </c>
      <c r="I298" s="20">
        <v>1</v>
      </c>
      <c r="J298" s="20">
        <v>1</v>
      </c>
      <c r="K298" s="20">
        <v>1</v>
      </c>
      <c r="L298" s="20">
        <v>1</v>
      </c>
      <c r="M298" s="20">
        <v>1</v>
      </c>
      <c r="N298" s="20">
        <v>1</v>
      </c>
      <c r="O298" s="20">
        <v>1</v>
      </c>
      <c r="P298" s="20">
        <v>1</v>
      </c>
      <c r="Q298" s="20">
        <v>1</v>
      </c>
      <c r="R298" s="20">
        <v>1</v>
      </c>
      <c r="S298" s="20">
        <v>1</v>
      </c>
      <c r="T298" s="20">
        <v>1</v>
      </c>
      <c r="U298" s="20">
        <v>1</v>
      </c>
      <c r="V298" s="20">
        <v>1</v>
      </c>
      <c r="W298" s="20">
        <v>1</v>
      </c>
      <c r="X298" s="20">
        <v>1</v>
      </c>
      <c r="Y298" s="20">
        <v>1</v>
      </c>
      <c r="Z298" s="20">
        <v>1</v>
      </c>
      <c r="AA298" s="20">
        <v>1</v>
      </c>
      <c r="AB298" s="20">
        <v>1</v>
      </c>
      <c r="AC298" s="22"/>
    </row>
    <row r="299" spans="1:29" s="13" customFormat="1" ht="12.75" customHeight="1" thickBot="1" x14ac:dyDescent="0.25">
      <c r="A299" s="36" t="s">
        <v>296</v>
      </c>
      <c r="B299" s="37"/>
      <c r="C299" s="38"/>
      <c r="D299" s="1157"/>
      <c r="E299" s="37">
        <v>1</v>
      </c>
      <c r="F299" s="37">
        <v>1</v>
      </c>
      <c r="G299" s="37">
        <v>1</v>
      </c>
      <c r="H299" s="37">
        <v>1</v>
      </c>
      <c r="I299" s="37">
        <v>1</v>
      </c>
      <c r="J299" s="37">
        <v>1</v>
      </c>
      <c r="K299" s="37">
        <v>1</v>
      </c>
      <c r="L299" s="37">
        <v>1</v>
      </c>
      <c r="M299" s="37">
        <v>1</v>
      </c>
      <c r="N299" s="37">
        <v>1</v>
      </c>
      <c r="O299" s="37">
        <v>1</v>
      </c>
      <c r="P299" s="37">
        <v>1</v>
      </c>
      <c r="Q299" s="37">
        <v>1</v>
      </c>
      <c r="R299" s="37">
        <v>1</v>
      </c>
      <c r="S299" s="37">
        <v>1</v>
      </c>
      <c r="T299" s="37">
        <v>1</v>
      </c>
      <c r="U299" s="37">
        <v>1</v>
      </c>
      <c r="V299" s="37">
        <v>1</v>
      </c>
      <c r="W299" s="37">
        <v>1</v>
      </c>
      <c r="X299" s="37">
        <v>1</v>
      </c>
      <c r="Y299" s="37">
        <v>1</v>
      </c>
      <c r="Z299" s="37">
        <v>1</v>
      </c>
      <c r="AA299" s="37">
        <v>1</v>
      </c>
      <c r="AB299" s="37">
        <v>1</v>
      </c>
      <c r="AC299" s="176"/>
    </row>
    <row r="300" spans="1:29" s="678" customFormat="1" ht="11.25" x14ac:dyDescent="0.2">
      <c r="A300" s="2728" t="s">
        <v>119</v>
      </c>
      <c r="B300" s="2725" t="s">
        <v>322</v>
      </c>
      <c r="C300" s="10" t="s">
        <v>486</v>
      </c>
      <c r="D300" s="1156" t="s">
        <v>509</v>
      </c>
      <c r="E300" s="109">
        <v>0.35999999999967258</v>
      </c>
      <c r="F300" s="109">
        <v>0.36000000000103682</v>
      </c>
      <c r="G300" s="109">
        <v>0.35999999999967258</v>
      </c>
      <c r="H300" s="427">
        <v>0.35999999999967258</v>
      </c>
      <c r="I300" s="109">
        <v>0.23999999999978172</v>
      </c>
      <c r="J300" s="109">
        <v>0.47999999999956344</v>
      </c>
      <c r="K300" s="109">
        <v>0.48000000000092768</v>
      </c>
      <c r="L300" s="109">
        <v>0.47999999999956344</v>
      </c>
      <c r="M300" s="109">
        <v>0.60000000000081855</v>
      </c>
      <c r="N300" s="427">
        <v>0.83999999999923602</v>
      </c>
      <c r="O300" s="109">
        <v>0.72000000000070941</v>
      </c>
      <c r="P300" s="109">
        <v>0.83999999999923602</v>
      </c>
      <c r="Q300" s="109">
        <v>0.72000000000070941</v>
      </c>
      <c r="R300" s="109">
        <v>0.95999999999912689</v>
      </c>
      <c r="S300" s="109">
        <v>0.84000000000060027</v>
      </c>
      <c r="T300" s="109">
        <v>0.71999999999934516</v>
      </c>
      <c r="U300" s="109">
        <v>0.84000000000060027</v>
      </c>
      <c r="V300" s="427">
        <v>0.83999999999923602</v>
      </c>
      <c r="W300" s="109">
        <v>0.48000000000092768</v>
      </c>
      <c r="X300" s="109">
        <v>0.35999999999967258</v>
      </c>
      <c r="Y300" s="109">
        <v>0.5999999999994543</v>
      </c>
      <c r="Z300" s="109">
        <v>0.48000000000092768</v>
      </c>
      <c r="AA300" s="109">
        <v>0.35999999999967258</v>
      </c>
      <c r="AB300" s="109">
        <v>0.35999999999967258</v>
      </c>
      <c r="AC300" s="124">
        <f>SUM(E300:AB300)</f>
        <v>13.679999999999836</v>
      </c>
    </row>
    <row r="301" spans="1:29" s="678" customFormat="1" ht="11.25" x14ac:dyDescent="0.2">
      <c r="A301" s="2729"/>
      <c r="B301" s="2726"/>
      <c r="C301" s="11" t="s">
        <v>487</v>
      </c>
      <c r="D301" s="1156" t="s">
        <v>509</v>
      </c>
      <c r="E301" s="110">
        <v>0.11999999999989086</v>
      </c>
      <c r="F301" s="110">
        <v>0.11999999999989086</v>
      </c>
      <c r="G301" s="110">
        <v>0.12000000000023192</v>
      </c>
      <c r="H301" s="428">
        <v>0.11999999999989086</v>
      </c>
      <c r="I301" s="110">
        <v>0.11999999999989086</v>
      </c>
      <c r="J301" s="110">
        <v>0.12000000000023192</v>
      </c>
      <c r="K301" s="110">
        <v>0.23999999999978172</v>
      </c>
      <c r="L301" s="110">
        <v>0.12000000000023192</v>
      </c>
      <c r="M301" s="110">
        <v>0.23999999999978172</v>
      </c>
      <c r="N301" s="428">
        <v>0.36000000000001364</v>
      </c>
      <c r="O301" s="110">
        <v>0.24000000000012278</v>
      </c>
      <c r="P301" s="110">
        <v>0.36000000000001364</v>
      </c>
      <c r="Q301" s="110">
        <v>0.23999999999978172</v>
      </c>
      <c r="R301" s="110">
        <v>0.24000000000012278</v>
      </c>
      <c r="S301" s="110">
        <v>0.36000000000001364</v>
      </c>
      <c r="T301" s="110">
        <v>0.24000000000012278</v>
      </c>
      <c r="U301" s="110">
        <v>0.23999999999978172</v>
      </c>
      <c r="V301" s="428">
        <v>0.36000000000001364</v>
      </c>
      <c r="W301" s="110">
        <v>0.12000000000023192</v>
      </c>
      <c r="X301" s="110">
        <v>0.11999999999989086</v>
      </c>
      <c r="Y301" s="110">
        <v>0.24000000000012278</v>
      </c>
      <c r="Z301" s="110">
        <v>0.11999999999989086</v>
      </c>
      <c r="AA301" s="110">
        <v>0.11999999999989086</v>
      </c>
      <c r="AB301" s="110">
        <v>0.12000000000023192</v>
      </c>
      <c r="AC301" s="124">
        <f>SUM(E301:AB301)</f>
        <v>4.8000000000000682</v>
      </c>
    </row>
    <row r="302" spans="1:29" s="678" customFormat="1" ht="12" x14ac:dyDescent="0.2">
      <c r="A302" s="2729"/>
      <c r="B302" s="2726"/>
      <c r="C302" s="11" t="s">
        <v>8</v>
      </c>
      <c r="D302" s="1156" t="s">
        <v>468</v>
      </c>
      <c r="E302" s="1696">
        <v>23</v>
      </c>
      <c r="F302" s="1694">
        <v>20</v>
      </c>
      <c r="G302" s="1694">
        <v>19</v>
      </c>
      <c r="H302" s="1694">
        <v>18</v>
      </c>
      <c r="I302" s="1694">
        <v>20</v>
      </c>
      <c r="J302" s="1694">
        <v>21</v>
      </c>
      <c r="K302" s="1694">
        <v>25</v>
      </c>
      <c r="L302" s="1694">
        <v>29</v>
      </c>
      <c r="M302" s="1694">
        <v>34</v>
      </c>
      <c r="N302" s="1694">
        <v>41</v>
      </c>
      <c r="O302" s="1694">
        <v>44</v>
      </c>
      <c r="P302" s="1694">
        <v>44</v>
      </c>
      <c r="Q302" s="1694">
        <v>44</v>
      </c>
      <c r="R302" s="1694">
        <v>48</v>
      </c>
      <c r="S302" s="1694">
        <v>46</v>
      </c>
      <c r="T302" s="1694">
        <v>50</v>
      </c>
      <c r="U302" s="1694">
        <v>45</v>
      </c>
      <c r="V302" s="1694">
        <v>41</v>
      </c>
      <c r="W302" s="1694">
        <v>39</v>
      </c>
      <c r="X302" s="1694">
        <v>30</v>
      </c>
      <c r="Y302" s="1694">
        <v>30</v>
      </c>
      <c r="Z302" s="1694">
        <v>29</v>
      </c>
      <c r="AA302" s="1694">
        <v>30</v>
      </c>
      <c r="AB302" s="1695">
        <v>25</v>
      </c>
      <c r="AC302" s="124"/>
    </row>
    <row r="303" spans="1:29" s="678" customFormat="1" ht="12" thickBot="1" x14ac:dyDescent="0.25">
      <c r="A303" s="2729"/>
      <c r="B303" s="2726"/>
      <c r="C303" s="11" t="s">
        <v>16</v>
      </c>
      <c r="D303" s="11"/>
      <c r="E303" s="115">
        <f t="shared" ref="E303:AC303" si="68">E301/E300</f>
        <v>0.33333333333333331</v>
      </c>
      <c r="F303" s="115">
        <f t="shared" si="68"/>
        <v>0.33333333333207016</v>
      </c>
      <c r="G303" s="115">
        <f t="shared" si="68"/>
        <v>0.33333333333428072</v>
      </c>
      <c r="H303" s="428">
        <f t="shared" si="68"/>
        <v>0.33333333333333331</v>
      </c>
      <c r="I303" s="115">
        <f t="shared" si="68"/>
        <v>0.5</v>
      </c>
      <c r="J303" s="115">
        <f t="shared" si="68"/>
        <v>0.25000000000071054</v>
      </c>
      <c r="K303" s="115">
        <f t="shared" si="68"/>
        <v>0.49999999999857891</v>
      </c>
      <c r="L303" s="115">
        <f t="shared" si="68"/>
        <v>0.25000000000071054</v>
      </c>
      <c r="M303" s="115">
        <f t="shared" si="68"/>
        <v>0.39999999999909053</v>
      </c>
      <c r="N303" s="428">
        <f t="shared" si="68"/>
        <v>0.42857142857183461</v>
      </c>
      <c r="O303" s="115">
        <f t="shared" si="68"/>
        <v>0.33333333333317544</v>
      </c>
      <c r="P303" s="115">
        <f t="shared" si="68"/>
        <v>0.42857142857183461</v>
      </c>
      <c r="Q303" s="115">
        <f t="shared" si="68"/>
        <v>0.33333333333270176</v>
      </c>
      <c r="R303" s="115">
        <f t="shared" si="68"/>
        <v>0.25000000000035527</v>
      </c>
      <c r="S303" s="115">
        <f t="shared" si="68"/>
        <v>0.42857142857113856</v>
      </c>
      <c r="T303" s="115">
        <f t="shared" si="68"/>
        <v>0.33333333333380705</v>
      </c>
      <c r="U303" s="115">
        <f t="shared" si="68"/>
        <v>0.28571428571382168</v>
      </c>
      <c r="V303" s="428">
        <f t="shared" si="68"/>
        <v>0.42857142857183461</v>
      </c>
      <c r="W303" s="115">
        <f t="shared" si="68"/>
        <v>0.25</v>
      </c>
      <c r="X303" s="112">
        <f t="shared" si="68"/>
        <v>0.33333333333333331</v>
      </c>
      <c r="Y303" s="115">
        <f t="shared" si="68"/>
        <v>0.40000000000056846</v>
      </c>
      <c r="Z303" s="115">
        <f t="shared" si="68"/>
        <v>0.24999999999928946</v>
      </c>
      <c r="AA303" s="115">
        <f t="shared" si="68"/>
        <v>0.33333333333333331</v>
      </c>
      <c r="AB303" s="115">
        <f t="shared" si="68"/>
        <v>0.33333333333428072</v>
      </c>
      <c r="AC303" s="124">
        <f t="shared" si="68"/>
        <v>0.35087719298246534</v>
      </c>
    </row>
    <row r="304" spans="1:29" s="678" customFormat="1" ht="11.25" x14ac:dyDescent="0.2">
      <c r="A304" s="2728" t="s">
        <v>106</v>
      </c>
      <c r="B304" s="2725" t="s">
        <v>323</v>
      </c>
      <c r="C304" s="10" t="s">
        <v>486</v>
      </c>
      <c r="D304" s="1156" t="s">
        <v>509</v>
      </c>
      <c r="E304" s="109">
        <v>0</v>
      </c>
      <c r="F304" s="109">
        <v>0.11999999999989086</v>
      </c>
      <c r="G304" s="109">
        <v>0</v>
      </c>
      <c r="H304" s="427">
        <v>0.11999999999989086</v>
      </c>
      <c r="I304" s="109">
        <v>0</v>
      </c>
      <c r="J304" s="109">
        <v>0.12000000000023192</v>
      </c>
      <c r="K304" s="109">
        <v>0</v>
      </c>
      <c r="L304" s="109">
        <v>0.23999999999978172</v>
      </c>
      <c r="M304" s="109">
        <v>0.12000000000023192</v>
      </c>
      <c r="N304" s="427">
        <v>0.11999999999989086</v>
      </c>
      <c r="O304" s="109">
        <v>0.11999999999989086</v>
      </c>
      <c r="P304" s="109">
        <v>0.12000000000023192</v>
      </c>
      <c r="Q304" s="109">
        <v>0.11999999999989086</v>
      </c>
      <c r="R304" s="109">
        <v>0.11999999999989086</v>
      </c>
      <c r="S304" s="109">
        <v>0.12000000000023192</v>
      </c>
      <c r="T304" s="109">
        <v>0.11999999999989086</v>
      </c>
      <c r="U304" s="109">
        <v>0</v>
      </c>
      <c r="V304" s="427">
        <v>0</v>
      </c>
      <c r="W304" s="109">
        <v>0.24000000000012278</v>
      </c>
      <c r="X304" s="109">
        <v>0.11999999999989086</v>
      </c>
      <c r="Y304" s="109">
        <v>0</v>
      </c>
      <c r="Z304" s="109">
        <v>0</v>
      </c>
      <c r="AA304" s="109">
        <v>0.11999999999989086</v>
      </c>
      <c r="AB304" s="109">
        <v>0</v>
      </c>
      <c r="AC304" s="124">
        <f>SUM(E304:AB304)</f>
        <v>2.0399999999998499</v>
      </c>
    </row>
    <row r="305" spans="1:30" s="678" customFormat="1" ht="11.25" x14ac:dyDescent="0.2">
      <c r="A305" s="2785"/>
      <c r="B305" s="2787"/>
      <c r="C305" s="11" t="s">
        <v>487</v>
      </c>
      <c r="D305" s="1156" t="s">
        <v>509</v>
      </c>
      <c r="E305" s="110">
        <v>0</v>
      </c>
      <c r="F305" s="110">
        <v>0</v>
      </c>
      <c r="G305" s="110">
        <v>0</v>
      </c>
      <c r="H305" s="428">
        <v>0</v>
      </c>
      <c r="I305" s="110">
        <v>0</v>
      </c>
      <c r="J305" s="110">
        <v>0</v>
      </c>
      <c r="K305" s="110">
        <v>0</v>
      </c>
      <c r="L305" s="110">
        <v>0</v>
      </c>
      <c r="M305" s="110">
        <v>0</v>
      </c>
      <c r="N305" s="428">
        <v>0</v>
      </c>
      <c r="O305" s="110">
        <v>0</v>
      </c>
      <c r="P305" s="110">
        <v>0</v>
      </c>
      <c r="Q305" s="110">
        <v>0</v>
      </c>
      <c r="R305" s="110">
        <v>0</v>
      </c>
      <c r="S305" s="110">
        <v>0</v>
      </c>
      <c r="T305" s="110">
        <v>0</v>
      </c>
      <c r="U305" s="110">
        <v>0</v>
      </c>
      <c r="V305" s="428">
        <v>0</v>
      </c>
      <c r="W305" s="110">
        <v>0</v>
      </c>
      <c r="X305" s="110">
        <v>0</v>
      </c>
      <c r="Y305" s="110">
        <v>0</v>
      </c>
      <c r="Z305" s="110">
        <v>0</v>
      </c>
      <c r="AA305" s="110">
        <v>0</v>
      </c>
      <c r="AB305" s="110">
        <v>0</v>
      </c>
      <c r="AC305" s="124">
        <f>SUM(E305:AB305)</f>
        <v>0</v>
      </c>
      <c r="AD305" s="678" t="s">
        <v>474</v>
      </c>
    </row>
    <row r="306" spans="1:30" s="678" customFormat="1" ht="12" x14ac:dyDescent="0.2">
      <c r="A306" s="2785"/>
      <c r="B306" s="2787"/>
      <c r="C306" s="11" t="s">
        <v>8</v>
      </c>
      <c r="D306" s="1156" t="s">
        <v>468</v>
      </c>
      <c r="E306" s="1699">
        <v>4</v>
      </c>
      <c r="F306" s="1697">
        <v>4</v>
      </c>
      <c r="G306" s="1697">
        <v>3</v>
      </c>
      <c r="H306" s="1697">
        <v>5</v>
      </c>
      <c r="I306" s="1697">
        <v>5</v>
      </c>
      <c r="J306" s="1697">
        <v>5</v>
      </c>
      <c r="K306" s="1697">
        <v>5</v>
      </c>
      <c r="L306" s="1697">
        <v>5</v>
      </c>
      <c r="M306" s="1697">
        <v>6</v>
      </c>
      <c r="N306" s="1697">
        <v>9</v>
      </c>
      <c r="O306" s="1697">
        <v>9</v>
      </c>
      <c r="P306" s="1697">
        <v>8</v>
      </c>
      <c r="Q306" s="1697">
        <v>8</v>
      </c>
      <c r="R306" s="1697">
        <v>6</v>
      </c>
      <c r="S306" s="1697">
        <v>6</v>
      </c>
      <c r="T306" s="1697">
        <v>6</v>
      </c>
      <c r="U306" s="1697">
        <v>6</v>
      </c>
      <c r="V306" s="1697">
        <v>5</v>
      </c>
      <c r="W306" s="1697">
        <v>5</v>
      </c>
      <c r="X306" s="1697">
        <v>5</v>
      </c>
      <c r="Y306" s="1697">
        <v>6</v>
      </c>
      <c r="Z306" s="1697">
        <v>5</v>
      </c>
      <c r="AA306" s="1697">
        <v>4</v>
      </c>
      <c r="AB306" s="1698">
        <v>4</v>
      </c>
      <c r="AC306" s="124"/>
    </row>
    <row r="307" spans="1:30" s="678" customFormat="1" ht="12" thickBot="1" x14ac:dyDescent="0.25">
      <c r="A307" s="2785"/>
      <c r="B307" s="2787"/>
      <c r="C307" s="11" t="s">
        <v>16</v>
      </c>
      <c r="D307" s="11"/>
      <c r="E307" s="115" t="e">
        <f t="shared" ref="E307:AC307" si="69">E305/E304</f>
        <v>#DIV/0!</v>
      </c>
      <c r="F307" s="115">
        <f t="shared" si="69"/>
        <v>0</v>
      </c>
      <c r="G307" s="115" t="e">
        <f t="shared" si="69"/>
        <v>#DIV/0!</v>
      </c>
      <c r="H307" s="428">
        <f t="shared" si="69"/>
        <v>0</v>
      </c>
      <c r="I307" s="115" t="e">
        <f t="shared" si="69"/>
        <v>#DIV/0!</v>
      </c>
      <c r="J307" s="115">
        <f t="shared" si="69"/>
        <v>0</v>
      </c>
      <c r="K307" s="115" t="e">
        <f t="shared" si="69"/>
        <v>#DIV/0!</v>
      </c>
      <c r="L307" s="115">
        <f t="shared" si="69"/>
        <v>0</v>
      </c>
      <c r="M307" s="115">
        <f t="shared" si="69"/>
        <v>0</v>
      </c>
      <c r="N307" s="428">
        <f t="shared" si="69"/>
        <v>0</v>
      </c>
      <c r="O307" s="115">
        <f t="shared" si="69"/>
        <v>0</v>
      </c>
      <c r="P307" s="115">
        <f t="shared" si="69"/>
        <v>0</v>
      </c>
      <c r="Q307" s="115">
        <f t="shared" si="69"/>
        <v>0</v>
      </c>
      <c r="R307" s="115">
        <f t="shared" si="69"/>
        <v>0</v>
      </c>
      <c r="S307" s="115">
        <f t="shared" si="69"/>
        <v>0</v>
      </c>
      <c r="T307" s="115">
        <f t="shared" si="69"/>
        <v>0</v>
      </c>
      <c r="U307" s="115" t="e">
        <f t="shared" si="69"/>
        <v>#DIV/0!</v>
      </c>
      <c r="V307" s="428" t="e">
        <f t="shared" si="69"/>
        <v>#DIV/0!</v>
      </c>
      <c r="W307" s="115">
        <f t="shared" si="69"/>
        <v>0</v>
      </c>
      <c r="X307" s="115">
        <f t="shared" si="69"/>
        <v>0</v>
      </c>
      <c r="Y307" s="115" t="e">
        <f t="shared" si="69"/>
        <v>#DIV/0!</v>
      </c>
      <c r="Z307" s="115" t="e">
        <f t="shared" si="69"/>
        <v>#DIV/0!</v>
      </c>
      <c r="AA307" s="115">
        <f t="shared" si="69"/>
        <v>0</v>
      </c>
      <c r="AB307" s="115" t="e">
        <f t="shared" si="69"/>
        <v>#DIV/0!</v>
      </c>
      <c r="AC307" s="124">
        <f t="shared" si="69"/>
        <v>0</v>
      </c>
    </row>
    <row r="308" spans="1:30" s="678" customFormat="1" ht="11.25" x14ac:dyDescent="0.2">
      <c r="A308" s="253" t="s">
        <v>521</v>
      </c>
      <c r="B308" s="254"/>
      <c r="C308" s="255"/>
      <c r="D308" s="558"/>
      <c r="E308" s="256">
        <f t="shared" ref="E308:AB309" si="70">E300+E304</f>
        <v>0.35999999999967258</v>
      </c>
      <c r="F308" s="256">
        <f t="shared" si="70"/>
        <v>0.48000000000092768</v>
      </c>
      <c r="G308" s="256">
        <f t="shared" si="70"/>
        <v>0.35999999999967258</v>
      </c>
      <c r="H308" s="256">
        <f t="shared" si="70"/>
        <v>0.47999999999956344</v>
      </c>
      <c r="I308" s="256">
        <f t="shared" si="70"/>
        <v>0.23999999999978172</v>
      </c>
      <c r="J308" s="256">
        <f t="shared" si="70"/>
        <v>0.59999999999979536</v>
      </c>
      <c r="K308" s="256">
        <f t="shared" si="70"/>
        <v>0.48000000000092768</v>
      </c>
      <c r="L308" s="256">
        <f t="shared" si="70"/>
        <v>0.71999999999934516</v>
      </c>
      <c r="M308" s="256">
        <f t="shared" si="70"/>
        <v>0.72000000000105047</v>
      </c>
      <c r="N308" s="256">
        <f t="shared" si="70"/>
        <v>0.95999999999912689</v>
      </c>
      <c r="O308" s="256">
        <f t="shared" si="70"/>
        <v>0.84000000000060027</v>
      </c>
      <c r="P308" s="256">
        <f t="shared" si="70"/>
        <v>0.95999999999946795</v>
      </c>
      <c r="Q308" s="256">
        <f t="shared" si="70"/>
        <v>0.84000000000060027</v>
      </c>
      <c r="R308" s="256">
        <f t="shared" si="70"/>
        <v>1.0799999999990177</v>
      </c>
      <c r="S308" s="256">
        <f t="shared" si="70"/>
        <v>0.96000000000083219</v>
      </c>
      <c r="T308" s="256">
        <f t="shared" si="70"/>
        <v>0.83999999999923602</v>
      </c>
      <c r="U308" s="256">
        <f t="shared" si="70"/>
        <v>0.84000000000060027</v>
      </c>
      <c r="V308" s="256">
        <f t="shared" si="70"/>
        <v>0.83999999999923602</v>
      </c>
      <c r="W308" s="256">
        <f t="shared" si="70"/>
        <v>0.72000000000105047</v>
      </c>
      <c r="X308" s="256">
        <f t="shared" si="70"/>
        <v>0.47999999999956344</v>
      </c>
      <c r="Y308" s="256">
        <f t="shared" si="70"/>
        <v>0.5999999999994543</v>
      </c>
      <c r="Z308" s="256">
        <f t="shared" si="70"/>
        <v>0.48000000000092768</v>
      </c>
      <c r="AA308" s="256">
        <f t="shared" si="70"/>
        <v>0.47999999999956344</v>
      </c>
      <c r="AB308" s="256">
        <f t="shared" si="70"/>
        <v>0.35999999999967258</v>
      </c>
      <c r="AC308" s="256"/>
    </row>
    <row r="309" spans="1:30" s="678" customFormat="1" ht="11.25" x14ac:dyDescent="0.2">
      <c r="A309" s="258" t="s">
        <v>522</v>
      </c>
      <c r="B309" s="259"/>
      <c r="C309" s="260"/>
      <c r="D309" s="260"/>
      <c r="E309" s="268">
        <f t="shared" si="70"/>
        <v>0.11999999999989086</v>
      </c>
      <c r="F309" s="268">
        <f t="shared" si="70"/>
        <v>0.11999999999989086</v>
      </c>
      <c r="G309" s="268">
        <f t="shared" si="70"/>
        <v>0.12000000000023192</v>
      </c>
      <c r="H309" s="268">
        <f t="shared" si="70"/>
        <v>0.11999999999989086</v>
      </c>
      <c r="I309" s="268">
        <f t="shared" si="70"/>
        <v>0.11999999999989086</v>
      </c>
      <c r="J309" s="268">
        <f t="shared" si="70"/>
        <v>0.12000000000023192</v>
      </c>
      <c r="K309" s="268">
        <f t="shared" si="70"/>
        <v>0.23999999999978172</v>
      </c>
      <c r="L309" s="268">
        <f t="shared" si="70"/>
        <v>0.12000000000023192</v>
      </c>
      <c r="M309" s="268">
        <f t="shared" si="70"/>
        <v>0.23999999999978172</v>
      </c>
      <c r="N309" s="268">
        <f t="shared" si="70"/>
        <v>0.36000000000001364</v>
      </c>
      <c r="O309" s="268">
        <f t="shared" si="70"/>
        <v>0.24000000000012278</v>
      </c>
      <c r="P309" s="268">
        <f t="shared" si="70"/>
        <v>0.36000000000001364</v>
      </c>
      <c r="Q309" s="268">
        <f t="shared" si="70"/>
        <v>0.23999999999978172</v>
      </c>
      <c r="R309" s="268">
        <f t="shared" si="70"/>
        <v>0.24000000000012278</v>
      </c>
      <c r="S309" s="268">
        <f t="shared" si="70"/>
        <v>0.36000000000001364</v>
      </c>
      <c r="T309" s="268">
        <f t="shared" si="70"/>
        <v>0.24000000000012278</v>
      </c>
      <c r="U309" s="268">
        <f t="shared" si="70"/>
        <v>0.23999999999978172</v>
      </c>
      <c r="V309" s="268">
        <f t="shared" si="70"/>
        <v>0.36000000000001364</v>
      </c>
      <c r="W309" s="268">
        <f t="shared" si="70"/>
        <v>0.12000000000023192</v>
      </c>
      <c r="X309" s="268">
        <f t="shared" si="70"/>
        <v>0.11999999999989086</v>
      </c>
      <c r="Y309" s="268">
        <f t="shared" si="70"/>
        <v>0.24000000000012278</v>
      </c>
      <c r="Z309" s="268">
        <f t="shared" si="70"/>
        <v>0.11999999999989086</v>
      </c>
      <c r="AA309" s="268">
        <f t="shared" si="70"/>
        <v>0.11999999999989086</v>
      </c>
      <c r="AB309" s="268">
        <f t="shared" si="70"/>
        <v>0.12000000000023192</v>
      </c>
      <c r="AC309" s="268"/>
    </row>
    <row r="310" spans="1:30" s="678" customFormat="1" ht="12" thickBot="1" x14ac:dyDescent="0.25">
      <c r="A310" s="263" t="s">
        <v>523</v>
      </c>
      <c r="B310" s="264"/>
      <c r="C310" s="265"/>
      <c r="D310" s="265"/>
      <c r="E310" s="266">
        <f t="shared" ref="E310:AB310" si="71">SQRT(E308*E308+E309*E309)</f>
        <v>0.37947331921986038</v>
      </c>
      <c r="F310" s="266">
        <f t="shared" si="71"/>
        <v>0.49477267507499278</v>
      </c>
      <c r="G310" s="266">
        <f t="shared" si="71"/>
        <v>0.37947331921996824</v>
      </c>
      <c r="H310" s="266">
        <f t="shared" si="71"/>
        <v>0.49477267507366929</v>
      </c>
      <c r="I310" s="266">
        <f t="shared" si="71"/>
        <v>0.2683281572997307</v>
      </c>
      <c r="J310" s="266">
        <f t="shared" si="71"/>
        <v>0.61188234163097899</v>
      </c>
      <c r="K310" s="266">
        <f t="shared" si="71"/>
        <v>0.53665631460068164</v>
      </c>
      <c r="L310" s="266">
        <f t="shared" si="71"/>
        <v>0.72993150363517856</v>
      </c>
      <c r="M310" s="266">
        <f t="shared" si="71"/>
        <v>0.75894663844133858</v>
      </c>
      <c r="N310" s="266">
        <f t="shared" si="71"/>
        <v>1.0252804494372911</v>
      </c>
      <c r="O310" s="266">
        <f t="shared" si="71"/>
        <v>0.87361318671427313</v>
      </c>
      <c r="P310" s="266">
        <f t="shared" si="71"/>
        <v>1.0252804494376104</v>
      </c>
      <c r="Q310" s="266">
        <f t="shared" si="71"/>
        <v>0.87361318671417931</v>
      </c>
      <c r="R310" s="266">
        <f t="shared" si="71"/>
        <v>1.1063453348742143</v>
      </c>
      <c r="S310" s="266">
        <f t="shared" si="71"/>
        <v>1.0252804494388879</v>
      </c>
      <c r="T310" s="266">
        <f t="shared" si="71"/>
        <v>0.87361318671296129</v>
      </c>
      <c r="U310" s="266">
        <f t="shared" si="71"/>
        <v>0.87361318671417931</v>
      </c>
      <c r="V310" s="266">
        <f t="shared" si="71"/>
        <v>0.91389277270297209</v>
      </c>
      <c r="W310" s="266">
        <f t="shared" si="71"/>
        <v>0.72993150363686066</v>
      </c>
      <c r="X310" s="266">
        <f t="shared" si="71"/>
        <v>0.49477267507366929</v>
      </c>
      <c r="Y310" s="266">
        <f t="shared" si="71"/>
        <v>0.64621977685567944</v>
      </c>
      <c r="Z310" s="266">
        <f t="shared" si="71"/>
        <v>0.49477267507499278</v>
      </c>
      <c r="AA310" s="266">
        <f t="shared" si="71"/>
        <v>0.49477267507366929</v>
      </c>
      <c r="AB310" s="266">
        <f t="shared" si="71"/>
        <v>0.37947331921996824</v>
      </c>
      <c r="AC310" s="267"/>
      <c r="AD310" s="120">
        <f>MAX(E310:AB310)</f>
        <v>1.1063453348742143</v>
      </c>
    </row>
    <row r="311" spans="1:30" s="13" customFormat="1" ht="14.25" customHeight="1" thickBot="1" x14ac:dyDescent="0.25">
      <c r="A311" s="138" t="s">
        <v>312</v>
      </c>
      <c r="B311" s="139"/>
      <c r="C311" s="140"/>
      <c r="D311" s="145"/>
      <c r="E311" s="146">
        <v>1</v>
      </c>
      <c r="F311" s="146">
        <v>2</v>
      </c>
      <c r="G311" s="146">
        <v>3</v>
      </c>
      <c r="H311" s="146">
        <v>4</v>
      </c>
      <c r="I311" s="146">
        <v>5</v>
      </c>
      <c r="J311" s="146">
        <v>6</v>
      </c>
      <c r="K311" s="146">
        <v>7</v>
      </c>
      <c r="L311" s="146">
        <v>8</v>
      </c>
      <c r="M311" s="146">
        <v>9</v>
      </c>
      <c r="N311" s="146">
        <v>10</v>
      </c>
      <c r="O311" s="146">
        <v>11</v>
      </c>
      <c r="P311" s="146">
        <v>12</v>
      </c>
      <c r="Q311" s="146">
        <v>13</v>
      </c>
      <c r="R311" s="146">
        <v>14</v>
      </c>
      <c r="S311" s="146">
        <v>15</v>
      </c>
      <c r="T311" s="146">
        <v>16</v>
      </c>
      <c r="U311" s="146">
        <v>17</v>
      </c>
      <c r="V311" s="146">
        <v>18</v>
      </c>
      <c r="W311" s="146">
        <v>19</v>
      </c>
      <c r="X311" s="146">
        <v>20</v>
      </c>
      <c r="Y311" s="146">
        <v>21</v>
      </c>
      <c r="Z311" s="146">
        <v>22</v>
      </c>
      <c r="AA311" s="146">
        <v>23</v>
      </c>
      <c r="AB311" s="146">
        <v>24</v>
      </c>
      <c r="AC311" s="147"/>
    </row>
    <row r="312" spans="1:30" s="32" customFormat="1" ht="14.25" customHeight="1" x14ac:dyDescent="0.2">
      <c r="A312" s="834" t="s">
        <v>144</v>
      </c>
      <c r="B312" s="431"/>
      <c r="C312" s="433" t="s">
        <v>13</v>
      </c>
      <c r="D312" s="1150" t="s">
        <v>468</v>
      </c>
      <c r="E312" s="1692">
        <v>10.609999656677246</v>
      </c>
      <c r="F312" s="1689">
        <v>10.600000381469727</v>
      </c>
      <c r="G312" s="1689">
        <v>10.609999656677246</v>
      </c>
      <c r="H312" s="1689">
        <v>10.609999656677246</v>
      </c>
      <c r="I312" s="1689">
        <v>10.619999885559082</v>
      </c>
      <c r="J312" s="1689">
        <v>10.710000038146973</v>
      </c>
      <c r="K312" s="1689">
        <v>10.760000228881836</v>
      </c>
      <c r="L312" s="1689">
        <v>10.739999771118164</v>
      </c>
      <c r="M312" s="1689">
        <v>10.699999809265137</v>
      </c>
      <c r="N312" s="1689">
        <v>10.579999923706055</v>
      </c>
      <c r="O312" s="1689">
        <v>10.609999656677246</v>
      </c>
      <c r="P312" s="1689">
        <v>10.590000152587891</v>
      </c>
      <c r="Q312" s="1689">
        <v>10.630000114440918</v>
      </c>
      <c r="R312" s="1689">
        <v>10.619999885559082</v>
      </c>
      <c r="S312" s="1689">
        <v>10.579999923706055</v>
      </c>
      <c r="T312" s="1689">
        <v>10.600000381469727</v>
      </c>
      <c r="U312" s="1689">
        <v>10.569999694824219</v>
      </c>
      <c r="V312" s="1689">
        <v>10.659999847412109</v>
      </c>
      <c r="W312" s="1689">
        <v>10.659999847412109</v>
      </c>
      <c r="X312" s="1689">
        <v>10.689999580383301</v>
      </c>
      <c r="Y312" s="1689">
        <v>10.680000305175781</v>
      </c>
      <c r="Z312" s="1689">
        <v>10.699999809265137</v>
      </c>
      <c r="AA312" s="1689">
        <v>10.699999809265137</v>
      </c>
      <c r="AB312" s="1690">
        <v>10.649999618530273</v>
      </c>
      <c r="AC312" s="434"/>
    </row>
    <row r="313" spans="1:30" s="32" customFormat="1" ht="14.25" customHeight="1" thickBot="1" x14ac:dyDescent="0.25">
      <c r="A313" s="836" t="s">
        <v>145</v>
      </c>
      <c r="B313" s="837"/>
      <c r="C313" s="437" t="s">
        <v>13</v>
      </c>
      <c r="D313" s="1152" t="s">
        <v>468</v>
      </c>
      <c r="E313" s="1693">
        <v>10.449999809265137</v>
      </c>
      <c r="F313" s="1688">
        <v>10.449999809265137</v>
      </c>
      <c r="G313" s="1688">
        <v>10.439999580383301</v>
      </c>
      <c r="H313" s="1688">
        <v>10.449999809265137</v>
      </c>
      <c r="I313" s="1688">
        <v>10.460000038146973</v>
      </c>
      <c r="J313" s="1688">
        <v>10.569999694824219</v>
      </c>
      <c r="K313" s="1688">
        <v>10.630000114440918</v>
      </c>
      <c r="L313" s="1688">
        <v>10.600000381469727</v>
      </c>
      <c r="M313" s="1688">
        <v>10.590000152587891</v>
      </c>
      <c r="N313" s="1688">
        <v>10.510000228881836</v>
      </c>
      <c r="O313" s="1688">
        <v>10.520000457763672</v>
      </c>
      <c r="P313" s="1688">
        <v>10.520000457763672</v>
      </c>
      <c r="Q313" s="1688">
        <v>10.550000190734863</v>
      </c>
      <c r="R313" s="1688">
        <v>10.529999732971191</v>
      </c>
      <c r="S313" s="1688">
        <v>10.5</v>
      </c>
      <c r="T313" s="1688">
        <v>10.539999961853027</v>
      </c>
      <c r="U313" s="1688">
        <v>10.510000228881836</v>
      </c>
      <c r="V313" s="1688">
        <v>10.529999732971191</v>
      </c>
      <c r="W313" s="1688">
        <v>10.539999961853027</v>
      </c>
      <c r="X313" s="1688">
        <v>10.560000419616699</v>
      </c>
      <c r="Y313" s="1688">
        <v>10.539999961853027</v>
      </c>
      <c r="Z313" s="1688">
        <v>10.569999694824219</v>
      </c>
      <c r="AA313" s="1688">
        <v>10.579999923706055</v>
      </c>
      <c r="AB313" s="1691">
        <v>10.5</v>
      </c>
      <c r="AC313" s="439"/>
    </row>
    <row r="314" spans="1:30" s="678" customFormat="1" ht="11.25" x14ac:dyDescent="0.2">
      <c r="A314" s="2728" t="s">
        <v>94</v>
      </c>
      <c r="B314" s="2725" t="s">
        <v>644</v>
      </c>
      <c r="C314" s="10" t="s">
        <v>486</v>
      </c>
      <c r="D314" s="1153" t="s">
        <v>509</v>
      </c>
      <c r="E314" s="109">
        <v>1.999999999998181E-2</v>
      </c>
      <c r="F314" s="109">
        <v>1.999999999998181E-2</v>
      </c>
      <c r="G314" s="109">
        <v>1.999999999998181E-2</v>
      </c>
      <c r="H314" s="427">
        <v>2.0000000000095497E-2</v>
      </c>
      <c r="I314" s="109">
        <v>0</v>
      </c>
      <c r="J314" s="109">
        <v>1.999999999998181E-2</v>
      </c>
      <c r="K314" s="109">
        <v>1.999999999998181E-2</v>
      </c>
      <c r="L314" s="109">
        <v>1.999999999998181E-2</v>
      </c>
      <c r="M314" s="109">
        <v>1.999999999998181E-2</v>
      </c>
      <c r="N314" s="427">
        <v>1.999999999998181E-2</v>
      </c>
      <c r="O314" s="109">
        <v>4.0000000000077307E-2</v>
      </c>
      <c r="P314" s="109">
        <v>1.999999999998181E-2</v>
      </c>
      <c r="Q314" s="109">
        <v>3.999999999996362E-2</v>
      </c>
      <c r="R314" s="109">
        <v>1.999999999998181E-2</v>
      </c>
      <c r="S314" s="109">
        <v>4.0000000000077307E-2</v>
      </c>
      <c r="T314" s="109">
        <v>1.999999999998181E-2</v>
      </c>
      <c r="U314" s="109">
        <v>1.999999999998181E-2</v>
      </c>
      <c r="V314" s="427">
        <v>1.999999999998181E-2</v>
      </c>
      <c r="W314" s="109">
        <v>1.999999999998181E-2</v>
      </c>
      <c r="X314" s="109">
        <v>1.999999999998181E-2</v>
      </c>
      <c r="Y314" s="109">
        <v>2.0000000000095497E-2</v>
      </c>
      <c r="Z314" s="109">
        <v>1.999999999998181E-2</v>
      </c>
      <c r="AA314" s="109">
        <v>1.999999999998181E-2</v>
      </c>
      <c r="AB314" s="109">
        <v>0</v>
      </c>
      <c r="AC314" s="124">
        <f>SUM(E314:AB314)</f>
        <v>0.5</v>
      </c>
    </row>
    <row r="315" spans="1:30" s="678" customFormat="1" ht="11.25" x14ac:dyDescent="0.2">
      <c r="A315" s="2791"/>
      <c r="B315" s="2793"/>
      <c r="C315" s="11" t="s">
        <v>487</v>
      </c>
      <c r="D315" s="1156" t="s">
        <v>509</v>
      </c>
      <c r="E315" s="110">
        <v>0</v>
      </c>
      <c r="F315" s="110">
        <v>0</v>
      </c>
      <c r="G315" s="110">
        <v>0</v>
      </c>
      <c r="H315" s="428">
        <v>0</v>
      </c>
      <c r="I315" s="110">
        <v>2.0000000000010232E-2</v>
      </c>
      <c r="J315" s="110">
        <v>0</v>
      </c>
      <c r="K315" s="110">
        <v>0</v>
      </c>
      <c r="L315" s="110">
        <v>0</v>
      </c>
      <c r="M315" s="110">
        <v>0</v>
      </c>
      <c r="N315" s="428">
        <v>1.9999999999996021E-2</v>
      </c>
      <c r="O315" s="110">
        <v>0</v>
      </c>
      <c r="P315" s="110">
        <v>0</v>
      </c>
      <c r="Q315" s="110">
        <v>1.9999999999996021E-2</v>
      </c>
      <c r="R315" s="110">
        <v>0</v>
      </c>
      <c r="S315" s="110">
        <v>0</v>
      </c>
      <c r="T315" s="110">
        <v>2.0000000000010232E-2</v>
      </c>
      <c r="U315" s="110">
        <v>0</v>
      </c>
      <c r="V315" s="428">
        <v>0</v>
      </c>
      <c r="W315" s="110">
        <v>0</v>
      </c>
      <c r="X315" s="110">
        <v>0</v>
      </c>
      <c r="Y315" s="110">
        <v>0</v>
      </c>
      <c r="Z315" s="110">
        <v>0</v>
      </c>
      <c r="AA315" s="110">
        <v>0</v>
      </c>
      <c r="AB315" s="110">
        <v>0</v>
      </c>
      <c r="AC315" s="124">
        <f>SUM(E315:AB315)</f>
        <v>8.0000000000012506E-2</v>
      </c>
    </row>
    <row r="316" spans="1:30" s="678" customFormat="1" ht="12" x14ac:dyDescent="0.2">
      <c r="A316" s="2791"/>
      <c r="B316" s="2793"/>
      <c r="C316" s="11" t="s">
        <v>8</v>
      </c>
      <c r="D316" s="1156" t="s">
        <v>468</v>
      </c>
      <c r="E316" s="1720">
        <v>0</v>
      </c>
      <c r="F316" s="1718">
        <v>1</v>
      </c>
      <c r="G316" s="1718">
        <v>1</v>
      </c>
      <c r="H316" s="1718">
        <v>1</v>
      </c>
      <c r="I316" s="1718">
        <v>1</v>
      </c>
      <c r="J316" s="1718">
        <v>1</v>
      </c>
      <c r="K316" s="1718">
        <v>1</v>
      </c>
      <c r="L316" s="1718">
        <v>1</v>
      </c>
      <c r="M316" s="1718">
        <v>1</v>
      </c>
      <c r="N316" s="1718">
        <v>1</v>
      </c>
      <c r="O316" s="1718">
        <v>1</v>
      </c>
      <c r="P316" s="1718">
        <v>1</v>
      </c>
      <c r="Q316" s="1718">
        <v>1</v>
      </c>
      <c r="R316" s="1718">
        <v>1</v>
      </c>
      <c r="S316" s="1718">
        <v>1</v>
      </c>
      <c r="T316" s="1718">
        <v>2</v>
      </c>
      <c r="U316" s="1718">
        <v>1</v>
      </c>
      <c r="V316" s="1718">
        <v>0</v>
      </c>
      <c r="W316" s="1718">
        <v>1</v>
      </c>
      <c r="X316" s="1718">
        <v>0</v>
      </c>
      <c r="Y316" s="1718">
        <v>0</v>
      </c>
      <c r="Z316" s="1718">
        <v>0</v>
      </c>
      <c r="AA316" s="1718">
        <v>0</v>
      </c>
      <c r="AB316" s="1719">
        <v>0</v>
      </c>
      <c r="AC316" s="124"/>
    </row>
    <row r="317" spans="1:30" s="678" customFormat="1" ht="12" thickBot="1" x14ac:dyDescent="0.25">
      <c r="A317" s="2792"/>
      <c r="B317" s="2794"/>
      <c r="C317" s="46" t="s">
        <v>16</v>
      </c>
      <c r="D317" s="46"/>
      <c r="E317" s="115">
        <f t="shared" ref="E317:M317" si="72">E315/E314</f>
        <v>0</v>
      </c>
      <c r="F317" s="115">
        <f t="shared" si="72"/>
        <v>0</v>
      </c>
      <c r="G317" s="115">
        <f t="shared" si="72"/>
        <v>0</v>
      </c>
      <c r="H317" s="428">
        <f t="shared" si="72"/>
        <v>0</v>
      </c>
      <c r="I317" s="115" t="e">
        <f t="shared" si="72"/>
        <v>#DIV/0!</v>
      </c>
      <c r="J317" s="115">
        <f t="shared" si="72"/>
        <v>0</v>
      </c>
      <c r="K317" s="115">
        <f t="shared" si="72"/>
        <v>0</v>
      </c>
      <c r="L317" s="115">
        <f t="shared" si="72"/>
        <v>0</v>
      </c>
      <c r="M317" s="115">
        <f t="shared" si="72"/>
        <v>0</v>
      </c>
      <c r="N317" s="428">
        <f>N315/N314</f>
        <v>1.0000000000007105</v>
      </c>
      <c r="O317" s="115">
        <f t="shared" ref="O317:AB317" si="73">O315/O314</f>
        <v>0</v>
      </c>
      <c r="P317" s="115">
        <f t="shared" si="73"/>
        <v>0</v>
      </c>
      <c r="Q317" s="115">
        <f t="shared" si="73"/>
        <v>0.50000000000035527</v>
      </c>
      <c r="R317" s="115">
        <f t="shared" si="73"/>
        <v>0</v>
      </c>
      <c r="S317" s="115">
        <f t="shared" si="73"/>
        <v>0</v>
      </c>
      <c r="T317" s="115">
        <f t="shared" si="73"/>
        <v>1.0000000000014211</v>
      </c>
      <c r="U317" s="115">
        <f t="shared" si="73"/>
        <v>0</v>
      </c>
      <c r="V317" s="428">
        <f t="shared" si="73"/>
        <v>0</v>
      </c>
      <c r="W317" s="115">
        <f t="shared" si="73"/>
        <v>0</v>
      </c>
      <c r="X317" s="115">
        <f t="shared" si="73"/>
        <v>0</v>
      </c>
      <c r="Y317" s="115">
        <f t="shared" si="73"/>
        <v>0</v>
      </c>
      <c r="Z317" s="115">
        <f t="shared" si="73"/>
        <v>0</v>
      </c>
      <c r="AA317" s="115">
        <f t="shared" si="73"/>
        <v>0</v>
      </c>
      <c r="AB317" s="115" t="e">
        <f t="shared" si="73"/>
        <v>#DIV/0!</v>
      </c>
      <c r="AC317" s="122">
        <f>AC315/AC314</f>
        <v>0.16000000000002501</v>
      </c>
    </row>
    <row r="318" spans="1:30" s="678" customFormat="1" ht="11.25" x14ac:dyDescent="0.2">
      <c r="A318" s="2728" t="s">
        <v>123</v>
      </c>
      <c r="B318" s="2722" t="s">
        <v>877</v>
      </c>
      <c r="C318" s="10" t="s">
        <v>486</v>
      </c>
      <c r="D318" s="1153" t="s">
        <v>509</v>
      </c>
      <c r="E318" s="80">
        <v>0</v>
      </c>
      <c r="F318" s="80">
        <v>9.9999999999909051E-3</v>
      </c>
      <c r="G318" s="80">
        <v>0</v>
      </c>
      <c r="H318" s="427">
        <v>0</v>
      </c>
      <c r="I318" s="80">
        <v>9.9999999999909051E-3</v>
      </c>
      <c r="J318" s="80">
        <v>0</v>
      </c>
      <c r="K318" s="80">
        <v>9.9999999999909051E-3</v>
      </c>
      <c r="L318" s="80">
        <v>0</v>
      </c>
      <c r="M318" s="80">
        <v>0</v>
      </c>
      <c r="N318" s="427">
        <v>9.9999999999909051E-3</v>
      </c>
      <c r="O318" s="80">
        <v>9.9999999999909051E-3</v>
      </c>
      <c r="P318" s="80">
        <v>9.9999999999909051E-3</v>
      </c>
      <c r="Q318" s="80">
        <v>0</v>
      </c>
      <c r="R318" s="80">
        <v>9.9999999999909051E-3</v>
      </c>
      <c r="S318" s="80">
        <v>0</v>
      </c>
      <c r="T318" s="80">
        <v>9.9999999999909051E-3</v>
      </c>
      <c r="U318" s="80">
        <v>0</v>
      </c>
      <c r="V318" s="427">
        <v>0</v>
      </c>
      <c r="W318" s="80">
        <v>9.9999999999909051E-3</v>
      </c>
      <c r="X318" s="80">
        <v>1.0000000000104592E-2</v>
      </c>
      <c r="Y318" s="80">
        <v>0</v>
      </c>
      <c r="Z318" s="80">
        <v>9.9999999999909051E-3</v>
      </c>
      <c r="AA318" s="80">
        <v>0</v>
      </c>
      <c r="AB318" s="80">
        <v>0</v>
      </c>
      <c r="AC318" s="124">
        <f>SUM(E318:AB318)</f>
        <v>0.11000000000001364</v>
      </c>
    </row>
    <row r="319" spans="1:30" s="678" customFormat="1" ht="11.25" x14ac:dyDescent="0.2">
      <c r="A319" s="2791"/>
      <c r="B319" s="2793"/>
      <c r="C319" s="11" t="s">
        <v>487</v>
      </c>
      <c r="D319" s="1156" t="s">
        <v>509</v>
      </c>
      <c r="E319" s="110">
        <v>0</v>
      </c>
      <c r="F319" s="110">
        <v>9.9999999999909051E-3</v>
      </c>
      <c r="G319" s="110">
        <v>0</v>
      </c>
      <c r="H319" s="428">
        <v>0</v>
      </c>
      <c r="I319" s="110">
        <v>1.0000000000005116E-2</v>
      </c>
      <c r="J319" s="110">
        <v>0</v>
      </c>
      <c r="K319" s="110">
        <v>1.0000000000005116E-2</v>
      </c>
      <c r="L319" s="110">
        <v>0</v>
      </c>
      <c r="M319" s="110">
        <v>0</v>
      </c>
      <c r="N319" s="428">
        <v>9.9999999999909051E-3</v>
      </c>
      <c r="O319" s="110">
        <v>0</v>
      </c>
      <c r="P319" s="110">
        <v>0</v>
      </c>
      <c r="Q319" s="110">
        <v>1.0000000000005116E-2</v>
      </c>
      <c r="R319" s="110">
        <v>0</v>
      </c>
      <c r="S319" s="110">
        <v>1.0000000000005116E-2</v>
      </c>
      <c r="T319" s="110">
        <v>0</v>
      </c>
      <c r="U319" s="110">
        <v>0</v>
      </c>
      <c r="V319" s="428">
        <v>9.9999999999909051E-3</v>
      </c>
      <c r="W319" s="110">
        <v>0</v>
      </c>
      <c r="X319" s="110">
        <v>0</v>
      </c>
      <c r="Y319" s="110">
        <v>1.0000000000005116E-2</v>
      </c>
      <c r="Z319" s="110">
        <v>0</v>
      </c>
      <c r="AA319" s="110">
        <v>0</v>
      </c>
      <c r="AB319" s="110">
        <v>1.0000000000005116E-2</v>
      </c>
      <c r="AC319" s="124">
        <f>SUM(E319:AB319)</f>
        <v>9.0000000000003411E-2</v>
      </c>
    </row>
    <row r="320" spans="1:30" s="678" customFormat="1" ht="11.25" customHeight="1" x14ac:dyDescent="0.2">
      <c r="A320" s="2791"/>
      <c r="B320" s="2793"/>
      <c r="C320" s="11" t="s">
        <v>8</v>
      </c>
      <c r="D320" s="1156" t="s">
        <v>468</v>
      </c>
      <c r="E320" s="1091">
        <v>0</v>
      </c>
      <c r="F320" s="1133">
        <v>0</v>
      </c>
      <c r="G320" s="1133">
        <v>0</v>
      </c>
      <c r="H320" s="1133">
        <v>0</v>
      </c>
      <c r="I320" s="1133">
        <v>0</v>
      </c>
      <c r="J320" s="1133">
        <v>0</v>
      </c>
      <c r="K320" s="1133">
        <v>0</v>
      </c>
      <c r="L320" s="1133">
        <v>0</v>
      </c>
      <c r="M320" s="1133">
        <v>0</v>
      </c>
      <c r="N320" s="1133">
        <v>0</v>
      </c>
      <c r="O320" s="1133">
        <v>0</v>
      </c>
      <c r="P320" s="1133">
        <v>0</v>
      </c>
      <c r="Q320" s="1133">
        <v>0</v>
      </c>
      <c r="R320" s="1133">
        <v>0</v>
      </c>
      <c r="S320" s="1133">
        <v>0</v>
      </c>
      <c r="T320" s="1133">
        <v>0</v>
      </c>
      <c r="U320" s="1133">
        <v>0</v>
      </c>
      <c r="V320" s="1133">
        <v>0</v>
      </c>
      <c r="W320" s="1133">
        <v>0</v>
      </c>
      <c r="X320" s="1133">
        <v>0</v>
      </c>
      <c r="Y320" s="1133">
        <v>0</v>
      </c>
      <c r="Z320" s="1133">
        <v>0</v>
      </c>
      <c r="AA320" s="1133">
        <v>0</v>
      </c>
      <c r="AB320" s="1133">
        <v>0</v>
      </c>
      <c r="AC320" s="124"/>
    </row>
    <row r="321" spans="1:30" s="678" customFormat="1" ht="12" customHeight="1" thickBot="1" x14ac:dyDescent="0.25">
      <c r="A321" s="2792"/>
      <c r="B321" s="2794"/>
      <c r="C321" s="46" t="s">
        <v>16</v>
      </c>
      <c r="D321" s="46"/>
      <c r="E321" s="115" t="e">
        <f t="shared" ref="E321:AC321" si="74">E319/E318</f>
        <v>#DIV/0!</v>
      </c>
      <c r="F321" s="115">
        <f t="shared" si="74"/>
        <v>1</v>
      </c>
      <c r="G321" s="115" t="e">
        <f t="shared" si="74"/>
        <v>#DIV/0!</v>
      </c>
      <c r="H321" s="428" t="e">
        <f t="shared" si="74"/>
        <v>#DIV/0!</v>
      </c>
      <c r="I321" s="115">
        <f t="shared" si="74"/>
        <v>1.0000000000014211</v>
      </c>
      <c r="J321" s="115" t="e">
        <f t="shared" si="74"/>
        <v>#DIV/0!</v>
      </c>
      <c r="K321" s="115">
        <f t="shared" si="74"/>
        <v>1.0000000000014211</v>
      </c>
      <c r="L321" s="115" t="e">
        <f t="shared" si="74"/>
        <v>#DIV/0!</v>
      </c>
      <c r="M321" s="115" t="e">
        <f t="shared" si="74"/>
        <v>#DIV/0!</v>
      </c>
      <c r="N321" s="428">
        <f t="shared" si="74"/>
        <v>1</v>
      </c>
      <c r="O321" s="115">
        <f t="shared" si="74"/>
        <v>0</v>
      </c>
      <c r="P321" s="115">
        <f t="shared" si="74"/>
        <v>0</v>
      </c>
      <c r="Q321" s="115" t="e">
        <f t="shared" si="74"/>
        <v>#DIV/0!</v>
      </c>
      <c r="R321" s="115">
        <f t="shared" si="74"/>
        <v>0</v>
      </c>
      <c r="S321" s="115" t="e">
        <f t="shared" si="74"/>
        <v>#DIV/0!</v>
      </c>
      <c r="T321" s="115">
        <f t="shared" si="74"/>
        <v>0</v>
      </c>
      <c r="U321" s="115" t="e">
        <f t="shared" si="74"/>
        <v>#DIV/0!</v>
      </c>
      <c r="V321" s="428" t="e">
        <f t="shared" si="74"/>
        <v>#DIV/0!</v>
      </c>
      <c r="W321" s="115">
        <f t="shared" si="74"/>
        <v>0</v>
      </c>
      <c r="X321" s="115">
        <f t="shared" si="74"/>
        <v>0</v>
      </c>
      <c r="Y321" s="115" t="e">
        <f t="shared" si="74"/>
        <v>#DIV/0!</v>
      </c>
      <c r="Z321" s="115">
        <f t="shared" si="74"/>
        <v>0</v>
      </c>
      <c r="AA321" s="115" t="e">
        <f t="shared" si="74"/>
        <v>#DIV/0!</v>
      </c>
      <c r="AB321" s="115" t="e">
        <f t="shared" si="74"/>
        <v>#DIV/0!</v>
      </c>
      <c r="AC321" s="122">
        <f t="shared" si="74"/>
        <v>0.81818181818174773</v>
      </c>
    </row>
    <row r="322" spans="1:30" s="678" customFormat="1" ht="11.25" x14ac:dyDescent="0.2">
      <c r="A322" s="2728" t="s">
        <v>101</v>
      </c>
      <c r="B322" s="2722" t="s">
        <v>645</v>
      </c>
      <c r="C322" s="10" t="s">
        <v>486</v>
      </c>
      <c r="D322" s="1153" t="s">
        <v>509</v>
      </c>
      <c r="E322" s="80">
        <v>0</v>
      </c>
      <c r="F322" s="80">
        <v>0</v>
      </c>
      <c r="G322" s="80">
        <v>0</v>
      </c>
      <c r="H322" s="427">
        <v>0</v>
      </c>
      <c r="I322" s="80">
        <v>0</v>
      </c>
      <c r="J322" s="80">
        <v>0</v>
      </c>
      <c r="K322" s="80">
        <v>0</v>
      </c>
      <c r="L322" s="80">
        <v>0</v>
      </c>
      <c r="M322" s="80">
        <v>0</v>
      </c>
      <c r="N322" s="427">
        <v>0</v>
      </c>
      <c r="O322" s="80">
        <v>0</v>
      </c>
      <c r="P322" s="80">
        <v>0</v>
      </c>
      <c r="Q322" s="80">
        <v>0</v>
      </c>
      <c r="R322" s="80">
        <v>0</v>
      </c>
      <c r="S322" s="80">
        <v>0</v>
      </c>
      <c r="T322" s="80">
        <v>0</v>
      </c>
      <c r="U322" s="80">
        <v>0</v>
      </c>
      <c r="V322" s="427">
        <v>0</v>
      </c>
      <c r="W322" s="80">
        <v>0</v>
      </c>
      <c r="X322" s="80">
        <v>0</v>
      </c>
      <c r="Y322" s="80">
        <v>0</v>
      </c>
      <c r="Z322" s="80">
        <v>0</v>
      </c>
      <c r="AA322" s="80">
        <v>0</v>
      </c>
      <c r="AB322" s="80">
        <v>0</v>
      </c>
      <c r="AC322" s="124">
        <f>SUM(E322:AB322)</f>
        <v>0</v>
      </c>
      <c r="AD322" s="678" t="s">
        <v>474</v>
      </c>
    </row>
    <row r="323" spans="1:30" s="678" customFormat="1" ht="11.25" x14ac:dyDescent="0.2">
      <c r="A323" s="2791"/>
      <c r="B323" s="2795"/>
      <c r="C323" s="11" t="s">
        <v>487</v>
      </c>
      <c r="D323" s="1156" t="s">
        <v>509</v>
      </c>
      <c r="E323" s="82">
        <v>0</v>
      </c>
      <c r="F323" s="82">
        <v>0</v>
      </c>
      <c r="G323" s="82">
        <v>0</v>
      </c>
      <c r="H323" s="428">
        <v>0</v>
      </c>
      <c r="I323" s="82">
        <v>0</v>
      </c>
      <c r="J323" s="82">
        <v>0</v>
      </c>
      <c r="K323" s="82">
        <v>0</v>
      </c>
      <c r="L323" s="82">
        <v>0</v>
      </c>
      <c r="M323" s="82">
        <v>0</v>
      </c>
      <c r="N323" s="428">
        <v>0</v>
      </c>
      <c r="O323" s="82">
        <v>0</v>
      </c>
      <c r="P323" s="82">
        <v>0</v>
      </c>
      <c r="Q323" s="82">
        <v>0</v>
      </c>
      <c r="R323" s="82">
        <v>0</v>
      </c>
      <c r="S323" s="82">
        <v>0</v>
      </c>
      <c r="T323" s="82">
        <v>0</v>
      </c>
      <c r="U323" s="82">
        <v>0</v>
      </c>
      <c r="V323" s="428">
        <v>0</v>
      </c>
      <c r="W323" s="82">
        <v>0</v>
      </c>
      <c r="X323" s="82">
        <v>0</v>
      </c>
      <c r="Y323" s="82">
        <v>0</v>
      </c>
      <c r="Z323" s="82">
        <v>0</v>
      </c>
      <c r="AA323" s="82">
        <v>0</v>
      </c>
      <c r="AB323" s="82">
        <v>0</v>
      </c>
      <c r="AC323" s="124">
        <f>SUM(E323:AB323)</f>
        <v>0</v>
      </c>
      <c r="AD323" s="678" t="s">
        <v>474</v>
      </c>
    </row>
    <row r="324" spans="1:30" s="678" customFormat="1" ht="12" x14ac:dyDescent="0.2">
      <c r="A324" s="2791"/>
      <c r="B324" s="2795"/>
      <c r="C324" s="11" t="s">
        <v>8</v>
      </c>
      <c r="D324" s="1156" t="s">
        <v>468</v>
      </c>
      <c r="E324" s="790">
        <v>0</v>
      </c>
      <c r="F324" s="788">
        <v>0</v>
      </c>
      <c r="G324" s="788">
        <v>0</v>
      </c>
      <c r="H324" s="847">
        <v>0</v>
      </c>
      <c r="I324" s="788">
        <v>0</v>
      </c>
      <c r="J324" s="788">
        <v>0</v>
      </c>
      <c r="K324" s="788">
        <v>0</v>
      </c>
      <c r="L324" s="788">
        <v>0</v>
      </c>
      <c r="M324" s="788">
        <v>0</v>
      </c>
      <c r="N324" s="847">
        <v>0</v>
      </c>
      <c r="O324" s="788">
        <v>0</v>
      </c>
      <c r="P324" s="788">
        <v>0</v>
      </c>
      <c r="Q324" s="788">
        <v>0</v>
      </c>
      <c r="R324" s="788">
        <v>0</v>
      </c>
      <c r="S324" s="788">
        <v>0</v>
      </c>
      <c r="T324" s="788">
        <v>0</v>
      </c>
      <c r="U324" s="788">
        <v>0</v>
      </c>
      <c r="V324" s="847">
        <v>0</v>
      </c>
      <c r="W324" s="788">
        <v>0</v>
      </c>
      <c r="X324" s="788">
        <v>0</v>
      </c>
      <c r="Y324" s="788">
        <v>0</v>
      </c>
      <c r="Z324" s="788">
        <v>0</v>
      </c>
      <c r="AA324" s="788">
        <v>0</v>
      </c>
      <c r="AB324" s="789">
        <v>0</v>
      </c>
      <c r="AC324" s="411"/>
    </row>
    <row r="325" spans="1:30" s="678" customFormat="1" ht="12" thickBot="1" x14ac:dyDescent="0.25">
      <c r="A325" s="2792"/>
      <c r="B325" s="2796"/>
      <c r="C325" s="46" t="s">
        <v>16</v>
      </c>
      <c r="D325" s="46"/>
      <c r="E325" s="113" t="e">
        <f t="shared" ref="E325:AC325" si="75">E323/E322</f>
        <v>#DIV/0!</v>
      </c>
      <c r="F325" s="113" t="e">
        <f t="shared" si="75"/>
        <v>#DIV/0!</v>
      </c>
      <c r="G325" s="113" t="e">
        <f t="shared" si="75"/>
        <v>#DIV/0!</v>
      </c>
      <c r="H325" s="428" t="e">
        <f t="shared" si="75"/>
        <v>#DIV/0!</v>
      </c>
      <c r="I325" s="113" t="e">
        <f t="shared" si="75"/>
        <v>#DIV/0!</v>
      </c>
      <c r="J325" s="113" t="e">
        <f t="shared" si="75"/>
        <v>#DIV/0!</v>
      </c>
      <c r="K325" s="113" t="e">
        <f t="shared" si="75"/>
        <v>#DIV/0!</v>
      </c>
      <c r="L325" s="113" t="e">
        <f t="shared" si="75"/>
        <v>#DIV/0!</v>
      </c>
      <c r="M325" s="113" t="e">
        <f t="shared" si="75"/>
        <v>#DIV/0!</v>
      </c>
      <c r="N325" s="428" t="e">
        <f t="shared" si="75"/>
        <v>#DIV/0!</v>
      </c>
      <c r="O325" s="113" t="e">
        <f t="shared" si="75"/>
        <v>#DIV/0!</v>
      </c>
      <c r="P325" s="113" t="e">
        <f t="shared" si="75"/>
        <v>#DIV/0!</v>
      </c>
      <c r="Q325" s="113" t="e">
        <f t="shared" si="75"/>
        <v>#DIV/0!</v>
      </c>
      <c r="R325" s="113" t="e">
        <f t="shared" si="75"/>
        <v>#DIV/0!</v>
      </c>
      <c r="S325" s="113" t="e">
        <f t="shared" si="75"/>
        <v>#DIV/0!</v>
      </c>
      <c r="T325" s="113" t="e">
        <f t="shared" si="75"/>
        <v>#DIV/0!</v>
      </c>
      <c r="U325" s="113" t="e">
        <f t="shared" si="75"/>
        <v>#DIV/0!</v>
      </c>
      <c r="V325" s="428" t="e">
        <f t="shared" si="75"/>
        <v>#DIV/0!</v>
      </c>
      <c r="W325" s="113" t="e">
        <f t="shared" si="75"/>
        <v>#DIV/0!</v>
      </c>
      <c r="X325" s="113" t="e">
        <f t="shared" si="75"/>
        <v>#DIV/0!</v>
      </c>
      <c r="Y325" s="113" t="e">
        <f t="shared" si="75"/>
        <v>#DIV/0!</v>
      </c>
      <c r="Z325" s="113" t="e">
        <f t="shared" si="75"/>
        <v>#DIV/0!</v>
      </c>
      <c r="AA325" s="113" t="e">
        <f t="shared" si="75"/>
        <v>#DIV/0!</v>
      </c>
      <c r="AB325" s="113" t="e">
        <f t="shared" si="75"/>
        <v>#DIV/0!</v>
      </c>
      <c r="AC325" s="412" t="e">
        <f t="shared" si="75"/>
        <v>#DIV/0!</v>
      </c>
    </row>
    <row r="326" spans="1:30" s="678" customFormat="1" ht="11.25" customHeight="1" x14ac:dyDescent="0.2">
      <c r="A326" s="2728" t="s">
        <v>102</v>
      </c>
      <c r="B326" s="2725" t="s">
        <v>333</v>
      </c>
      <c r="C326" s="10" t="s">
        <v>486</v>
      </c>
      <c r="D326" s="1153" t="s">
        <v>509</v>
      </c>
      <c r="E326" s="109">
        <v>2.9999999999972715E-2</v>
      </c>
      <c r="F326" s="109">
        <v>3.000000000005798E-2</v>
      </c>
      <c r="G326" s="109">
        <v>4.4999999999959073E-2</v>
      </c>
      <c r="H326" s="427">
        <v>6.0000000000030695E-2</v>
      </c>
      <c r="I326" s="109">
        <v>5.999999999994543E-2</v>
      </c>
      <c r="J326" s="109">
        <v>6.0000000000030695E-2</v>
      </c>
      <c r="K326" s="109">
        <v>7.5000000000017053E-2</v>
      </c>
      <c r="L326" s="109">
        <v>5.999999999994543E-2</v>
      </c>
      <c r="M326" s="109">
        <v>0.10500000000007503</v>
      </c>
      <c r="N326" s="427">
        <v>0.11999999999997613</v>
      </c>
      <c r="O326" s="109">
        <v>9.0000000000003411E-2</v>
      </c>
      <c r="P326" s="109">
        <v>9.0000000000003411E-2</v>
      </c>
      <c r="Q326" s="109">
        <v>0.10499999999998977</v>
      </c>
      <c r="R326" s="109">
        <v>6.0000000000030695E-2</v>
      </c>
      <c r="S326" s="109">
        <v>5.999999999994543E-2</v>
      </c>
      <c r="T326" s="109">
        <v>6.0000000000030695E-2</v>
      </c>
      <c r="U326" s="109">
        <v>5.999999999994543E-2</v>
      </c>
      <c r="V326" s="427">
        <v>6.0000000000030695E-2</v>
      </c>
      <c r="W326" s="109">
        <v>7.5000000000017053E-2</v>
      </c>
      <c r="X326" s="109">
        <v>4.4999999999959073E-2</v>
      </c>
      <c r="Y326" s="109">
        <v>3.000000000005798E-2</v>
      </c>
      <c r="Z326" s="109">
        <v>4.4999999999959073E-2</v>
      </c>
      <c r="AA326" s="109">
        <v>3.000000000005798E-2</v>
      </c>
      <c r="AB326" s="109">
        <v>1.4999999999986358E-2</v>
      </c>
      <c r="AC326" s="124">
        <f>SUM(E326:AB326)</f>
        <v>1.4700000000000273</v>
      </c>
    </row>
    <row r="327" spans="1:30" s="678" customFormat="1" ht="11.25" customHeight="1" x14ac:dyDescent="0.2">
      <c r="A327" s="2791"/>
      <c r="B327" s="2793"/>
      <c r="C327" s="11" t="s">
        <v>487</v>
      </c>
      <c r="D327" s="1156" t="s">
        <v>509</v>
      </c>
      <c r="E327" s="110">
        <v>1.5000000000007674E-2</v>
      </c>
      <c r="F327" s="110">
        <v>0</v>
      </c>
      <c r="G327" s="110">
        <v>1.4999999999986358E-2</v>
      </c>
      <c r="H327" s="428">
        <v>0</v>
      </c>
      <c r="I327" s="110">
        <v>1.5000000000007674E-2</v>
      </c>
      <c r="J327" s="110">
        <v>1.5000000000007674E-2</v>
      </c>
      <c r="K327" s="110">
        <v>1.4999999999986358E-2</v>
      </c>
      <c r="L327" s="110">
        <v>0</v>
      </c>
      <c r="M327" s="110">
        <v>1.5000000000007674E-2</v>
      </c>
      <c r="N327" s="428">
        <v>2.9999999999994031E-2</v>
      </c>
      <c r="O327" s="110">
        <v>1.5000000000007674E-2</v>
      </c>
      <c r="P327" s="110">
        <v>2.9999999999994031E-2</v>
      </c>
      <c r="Q327" s="110">
        <v>2.9999999999994031E-2</v>
      </c>
      <c r="R327" s="110">
        <v>1.5000000000007674E-2</v>
      </c>
      <c r="S327" s="110">
        <v>1.5000000000007674E-2</v>
      </c>
      <c r="T327" s="110">
        <v>1.4999999999986358E-2</v>
      </c>
      <c r="U327" s="110">
        <v>0</v>
      </c>
      <c r="V327" s="428">
        <v>1.5000000000007674E-2</v>
      </c>
      <c r="W327" s="110">
        <v>1.5000000000007674E-2</v>
      </c>
      <c r="X327" s="110">
        <v>0</v>
      </c>
      <c r="Y327" s="110">
        <v>1.4999999999986358E-2</v>
      </c>
      <c r="Z327" s="110">
        <v>1.5000000000007674E-2</v>
      </c>
      <c r="AA327" s="110">
        <v>0</v>
      </c>
      <c r="AB327" s="110">
        <v>1.5000000000007674E-2</v>
      </c>
      <c r="AC327" s="124">
        <f>SUM(E327:AB327)</f>
        <v>0.31500000000001194</v>
      </c>
    </row>
    <row r="328" spans="1:30" s="678" customFormat="1" ht="11.25" customHeight="1" x14ac:dyDescent="0.2">
      <c r="A328" s="2791"/>
      <c r="B328" s="2793"/>
      <c r="C328" s="11" t="s">
        <v>8</v>
      </c>
      <c r="D328" s="1156" t="s">
        <v>468</v>
      </c>
      <c r="E328" s="1711">
        <v>2</v>
      </c>
      <c r="F328" s="1709">
        <v>1</v>
      </c>
      <c r="G328" s="1709">
        <v>1</v>
      </c>
      <c r="H328" s="1709">
        <v>3</v>
      </c>
      <c r="I328" s="1709">
        <v>3</v>
      </c>
      <c r="J328" s="1709">
        <v>3</v>
      </c>
      <c r="K328" s="1709">
        <v>3</v>
      </c>
      <c r="L328" s="1709">
        <v>3</v>
      </c>
      <c r="M328" s="1709">
        <v>3</v>
      </c>
      <c r="N328" s="1709">
        <v>5</v>
      </c>
      <c r="O328" s="1709">
        <v>5</v>
      </c>
      <c r="P328" s="1709">
        <v>5</v>
      </c>
      <c r="Q328" s="1709">
        <v>5</v>
      </c>
      <c r="R328" s="1709">
        <v>3</v>
      </c>
      <c r="S328" s="1709">
        <v>3</v>
      </c>
      <c r="T328" s="1709">
        <v>3</v>
      </c>
      <c r="U328" s="1709">
        <v>3</v>
      </c>
      <c r="V328" s="1709">
        <v>3</v>
      </c>
      <c r="W328" s="1709">
        <v>3</v>
      </c>
      <c r="X328" s="1709">
        <v>3</v>
      </c>
      <c r="Y328" s="1709">
        <v>3</v>
      </c>
      <c r="Z328" s="1709">
        <v>2</v>
      </c>
      <c r="AA328" s="1709">
        <v>2</v>
      </c>
      <c r="AB328" s="1710">
        <v>2</v>
      </c>
      <c r="AC328" s="124"/>
    </row>
    <row r="329" spans="1:30" s="678" customFormat="1" ht="12" customHeight="1" thickBot="1" x14ac:dyDescent="0.25">
      <c r="A329" s="2792"/>
      <c r="B329" s="2794"/>
      <c r="C329" s="46" t="s">
        <v>16</v>
      </c>
      <c r="D329" s="46"/>
      <c r="E329" s="115">
        <f t="shared" ref="E329:AC329" si="76">E327/E326</f>
        <v>0.50000000000071054</v>
      </c>
      <c r="F329" s="115">
        <f t="shared" si="76"/>
        <v>0</v>
      </c>
      <c r="G329" s="115">
        <f t="shared" si="76"/>
        <v>0.33333333333333331</v>
      </c>
      <c r="H329" s="428">
        <f t="shared" si="76"/>
        <v>0</v>
      </c>
      <c r="I329" s="115">
        <f t="shared" si="76"/>
        <v>0.25000000000035527</v>
      </c>
      <c r="J329" s="115">
        <f t="shared" si="76"/>
        <v>0.25</v>
      </c>
      <c r="K329" s="115">
        <f t="shared" si="76"/>
        <v>0.19999999999977264</v>
      </c>
      <c r="L329" s="115">
        <f t="shared" si="76"/>
        <v>0</v>
      </c>
      <c r="M329" s="115">
        <f t="shared" si="76"/>
        <v>0.14285714285711384</v>
      </c>
      <c r="N329" s="428">
        <f t="shared" si="76"/>
        <v>0.25</v>
      </c>
      <c r="O329" s="115">
        <f t="shared" si="76"/>
        <v>0.16666666666674562</v>
      </c>
      <c r="P329" s="115">
        <f t="shared" si="76"/>
        <v>0.33333333333325438</v>
      </c>
      <c r="Q329" s="115">
        <f t="shared" si="76"/>
        <v>0.28571428571425672</v>
      </c>
      <c r="R329" s="115">
        <f t="shared" si="76"/>
        <v>0.25</v>
      </c>
      <c r="S329" s="115">
        <f t="shared" si="76"/>
        <v>0.25000000000035527</v>
      </c>
      <c r="T329" s="115">
        <f t="shared" si="76"/>
        <v>0.24999999999964473</v>
      </c>
      <c r="U329" s="115">
        <f t="shared" si="76"/>
        <v>0</v>
      </c>
      <c r="V329" s="428">
        <f t="shared" si="76"/>
        <v>0.25</v>
      </c>
      <c r="W329" s="115">
        <f t="shared" si="76"/>
        <v>0.20000000000005685</v>
      </c>
      <c r="X329" s="115">
        <f t="shared" si="76"/>
        <v>0</v>
      </c>
      <c r="Y329" s="115">
        <f t="shared" si="76"/>
        <v>0.49999999999857891</v>
      </c>
      <c r="Z329" s="115">
        <f t="shared" si="76"/>
        <v>0.33333333333380705</v>
      </c>
      <c r="AA329" s="115">
        <f t="shared" si="76"/>
        <v>0</v>
      </c>
      <c r="AB329" s="115">
        <f t="shared" si="76"/>
        <v>1.0000000000014211</v>
      </c>
      <c r="AC329" s="122">
        <f t="shared" si="76"/>
        <v>0.21428571428571844</v>
      </c>
    </row>
    <row r="330" spans="1:30" s="678" customFormat="1" ht="11.25" customHeight="1" x14ac:dyDescent="0.2">
      <c r="A330" s="2728" t="s">
        <v>100</v>
      </c>
      <c r="B330" s="2725" t="s">
        <v>646</v>
      </c>
      <c r="C330" s="10" t="s">
        <v>486</v>
      </c>
      <c r="D330" s="1153" t="s">
        <v>509</v>
      </c>
      <c r="E330" s="80">
        <v>3.999999999996362E-2</v>
      </c>
      <c r="F330" s="80">
        <v>7.999999999992724E-2</v>
      </c>
      <c r="G330" s="80">
        <v>3.999999999996362E-2</v>
      </c>
      <c r="H330" s="427">
        <v>3.999999999996362E-2</v>
      </c>
      <c r="I330" s="80">
        <v>7.999999999992724E-2</v>
      </c>
      <c r="J330" s="80">
        <v>3.999999999996362E-2</v>
      </c>
      <c r="K330" s="80">
        <v>7.999999999992724E-2</v>
      </c>
      <c r="L330" s="80">
        <v>7.999999999992724E-2</v>
      </c>
      <c r="M330" s="80">
        <v>7.999999999992724E-2</v>
      </c>
      <c r="N330" s="427">
        <v>0.12000000000080036</v>
      </c>
      <c r="O330" s="80">
        <v>0.11999999999989086</v>
      </c>
      <c r="P330" s="80">
        <v>0.11999999999989086</v>
      </c>
      <c r="Q330" s="80">
        <v>0.11999999999989086</v>
      </c>
      <c r="R330" s="80">
        <v>0.11999999999989086</v>
      </c>
      <c r="S330" s="80">
        <v>0.11999999999989086</v>
      </c>
      <c r="T330" s="80">
        <v>0.11999999999989086</v>
      </c>
      <c r="U330" s="80">
        <v>7.999999999992724E-2</v>
      </c>
      <c r="V330" s="427">
        <v>0.11999999999989086</v>
      </c>
      <c r="W330" s="80">
        <v>4.0000000000873115E-2</v>
      </c>
      <c r="X330" s="80">
        <v>3.999999999996362E-2</v>
      </c>
      <c r="Y330" s="80">
        <v>0.11999999999989086</v>
      </c>
      <c r="Z330" s="80">
        <v>3.999999999996362E-2</v>
      </c>
      <c r="AA330" s="80">
        <v>7.999999999992724E-2</v>
      </c>
      <c r="AB330" s="80">
        <v>3.999999999996362E-2</v>
      </c>
      <c r="AC330" s="124">
        <f>SUM(E330:AB330)</f>
        <v>1.9600000000000364</v>
      </c>
    </row>
    <row r="331" spans="1:30" s="678" customFormat="1" ht="11.25" customHeight="1" x14ac:dyDescent="0.2">
      <c r="A331" s="2791"/>
      <c r="B331" s="2793"/>
      <c r="C331" s="11" t="s">
        <v>487</v>
      </c>
      <c r="D331" s="1156" t="s">
        <v>509</v>
      </c>
      <c r="E331" s="110">
        <v>0</v>
      </c>
      <c r="F331" s="110">
        <v>0</v>
      </c>
      <c r="G331" s="110">
        <v>0</v>
      </c>
      <c r="H331" s="428">
        <v>0</v>
      </c>
      <c r="I331" s="110">
        <v>0</v>
      </c>
      <c r="J331" s="110">
        <v>0</v>
      </c>
      <c r="K331" s="110">
        <v>0</v>
      </c>
      <c r="L331" s="110">
        <v>0</v>
      </c>
      <c r="M331" s="110">
        <v>0</v>
      </c>
      <c r="N331" s="428">
        <v>3.999999999996362E-2</v>
      </c>
      <c r="O331" s="110">
        <v>0</v>
      </c>
      <c r="P331" s="110">
        <v>0</v>
      </c>
      <c r="Q331" s="110">
        <v>8.0000000000381988E-2</v>
      </c>
      <c r="R331" s="110">
        <v>3.999999999996362E-2</v>
      </c>
      <c r="S331" s="110">
        <v>0</v>
      </c>
      <c r="T331" s="110">
        <v>3.999999999996362E-2</v>
      </c>
      <c r="U331" s="110">
        <v>3.999999999996362E-2</v>
      </c>
      <c r="V331" s="428">
        <v>0</v>
      </c>
      <c r="W331" s="110">
        <v>0</v>
      </c>
      <c r="X331" s="110">
        <v>0</v>
      </c>
      <c r="Y331" s="110">
        <v>0</v>
      </c>
      <c r="Z331" s="110">
        <v>0</v>
      </c>
      <c r="AA331" s="110">
        <v>0</v>
      </c>
      <c r="AB331" s="110">
        <v>0</v>
      </c>
      <c r="AC331" s="124">
        <f>SUM(E331:AB331)</f>
        <v>0.24000000000023647</v>
      </c>
    </row>
    <row r="332" spans="1:30" s="678" customFormat="1" ht="11.25" customHeight="1" x14ac:dyDescent="0.2">
      <c r="A332" s="2791"/>
      <c r="B332" s="2793"/>
      <c r="C332" s="11" t="s">
        <v>8</v>
      </c>
      <c r="D332" s="1156" t="s">
        <v>468</v>
      </c>
      <c r="E332" s="1705">
        <v>3</v>
      </c>
      <c r="F332" s="1703">
        <v>3</v>
      </c>
      <c r="G332" s="1703">
        <v>2</v>
      </c>
      <c r="H332" s="1703">
        <v>1</v>
      </c>
      <c r="I332" s="1703">
        <v>3</v>
      </c>
      <c r="J332" s="1703">
        <v>2</v>
      </c>
      <c r="K332" s="1703">
        <v>3</v>
      </c>
      <c r="L332" s="1703">
        <v>3</v>
      </c>
      <c r="M332" s="1703">
        <v>3</v>
      </c>
      <c r="N332" s="1703">
        <v>4</v>
      </c>
      <c r="O332" s="1703">
        <v>7</v>
      </c>
      <c r="P332" s="1703">
        <v>5</v>
      </c>
      <c r="Q332" s="1703">
        <v>6</v>
      </c>
      <c r="R332" s="1703">
        <v>6</v>
      </c>
      <c r="S332" s="1703">
        <v>6</v>
      </c>
      <c r="T332" s="1703">
        <v>7</v>
      </c>
      <c r="U332" s="1703">
        <v>5</v>
      </c>
      <c r="V332" s="1703">
        <v>5</v>
      </c>
      <c r="W332" s="1703">
        <v>2</v>
      </c>
      <c r="X332" s="1703">
        <v>3</v>
      </c>
      <c r="Y332" s="1703">
        <v>4</v>
      </c>
      <c r="Z332" s="1703">
        <v>3</v>
      </c>
      <c r="AA332" s="1703">
        <v>3</v>
      </c>
      <c r="AB332" s="1704">
        <v>3</v>
      </c>
      <c r="AC332" s="124"/>
    </row>
    <row r="333" spans="1:30" s="678" customFormat="1" ht="12" thickBot="1" x14ac:dyDescent="0.25">
      <c r="A333" s="2792"/>
      <c r="B333" s="2794"/>
      <c r="C333" s="46" t="s">
        <v>16</v>
      </c>
      <c r="D333" s="46"/>
      <c r="E333" s="115">
        <f t="shared" ref="E333:AC333" si="77">E331/E330</f>
        <v>0</v>
      </c>
      <c r="F333" s="115">
        <f t="shared" si="77"/>
        <v>0</v>
      </c>
      <c r="G333" s="115">
        <f t="shared" si="77"/>
        <v>0</v>
      </c>
      <c r="H333" s="428">
        <f t="shared" si="77"/>
        <v>0</v>
      </c>
      <c r="I333" s="115">
        <f t="shared" si="77"/>
        <v>0</v>
      </c>
      <c r="J333" s="115">
        <f t="shared" si="77"/>
        <v>0</v>
      </c>
      <c r="K333" s="115">
        <f t="shared" si="77"/>
        <v>0</v>
      </c>
      <c r="L333" s="115">
        <f t="shared" si="77"/>
        <v>0</v>
      </c>
      <c r="M333" s="115">
        <f t="shared" si="77"/>
        <v>0</v>
      </c>
      <c r="N333" s="428">
        <f t="shared" si="77"/>
        <v>0.33333333333080695</v>
      </c>
      <c r="O333" s="115">
        <f t="shared" si="77"/>
        <v>0</v>
      </c>
      <c r="P333" s="115">
        <f t="shared" si="77"/>
        <v>0</v>
      </c>
      <c r="Q333" s="115">
        <f t="shared" si="77"/>
        <v>0.66666666667045626</v>
      </c>
      <c r="R333" s="115">
        <f t="shared" si="77"/>
        <v>0.33333333333333331</v>
      </c>
      <c r="S333" s="115">
        <f t="shared" si="77"/>
        <v>0</v>
      </c>
      <c r="T333" s="115">
        <f t="shared" si="77"/>
        <v>0.33333333333333331</v>
      </c>
      <c r="U333" s="115">
        <f t="shared" si="77"/>
        <v>0.5</v>
      </c>
      <c r="V333" s="428">
        <f t="shared" si="77"/>
        <v>0</v>
      </c>
      <c r="W333" s="115">
        <f t="shared" si="77"/>
        <v>0</v>
      </c>
      <c r="X333" s="115">
        <f t="shared" si="77"/>
        <v>0</v>
      </c>
      <c r="Y333" s="115">
        <f t="shared" si="77"/>
        <v>0</v>
      </c>
      <c r="Z333" s="115">
        <f t="shared" si="77"/>
        <v>0</v>
      </c>
      <c r="AA333" s="115">
        <f t="shared" si="77"/>
        <v>0</v>
      </c>
      <c r="AB333" s="115">
        <f t="shared" si="77"/>
        <v>0</v>
      </c>
      <c r="AC333" s="122">
        <f t="shared" si="77"/>
        <v>0.12244897959195511</v>
      </c>
    </row>
    <row r="334" spans="1:30" s="678" customFormat="1" ht="11.25" customHeight="1" x14ac:dyDescent="0.2">
      <c r="A334" s="2728" t="s">
        <v>122</v>
      </c>
      <c r="B334" s="2725" t="s">
        <v>795</v>
      </c>
      <c r="C334" s="10" t="s">
        <v>486</v>
      </c>
      <c r="D334" s="1153" t="s">
        <v>509</v>
      </c>
      <c r="E334" s="109">
        <v>4.0000000000020464E-2</v>
      </c>
      <c r="F334" s="109">
        <v>1.999999999998181E-2</v>
      </c>
      <c r="G334" s="109">
        <v>4.0000000000020464E-2</v>
      </c>
      <c r="H334" s="427">
        <v>1.999999999998181E-2</v>
      </c>
      <c r="I334" s="109">
        <v>4.0000000000020464E-2</v>
      </c>
      <c r="J334" s="109">
        <v>1.999999999998181E-2</v>
      </c>
      <c r="K334" s="109">
        <v>4.0000000000020464E-2</v>
      </c>
      <c r="L334" s="109">
        <v>1.999999999998181E-2</v>
      </c>
      <c r="M334" s="109">
        <v>4.0000000000020464E-2</v>
      </c>
      <c r="N334" s="427">
        <v>4.0000000000020464E-2</v>
      </c>
      <c r="O334" s="109">
        <v>1.999999999998181E-2</v>
      </c>
      <c r="P334" s="109">
        <v>4.0000000000020464E-2</v>
      </c>
      <c r="Q334" s="109">
        <v>3.999999999996362E-2</v>
      </c>
      <c r="R334" s="109">
        <v>2.0000000000038654E-2</v>
      </c>
      <c r="S334" s="109">
        <v>3.999999999996362E-2</v>
      </c>
      <c r="T334" s="109">
        <v>1.999999999998181E-2</v>
      </c>
      <c r="U334" s="109">
        <v>4.0000000000020464E-2</v>
      </c>
      <c r="V334" s="427">
        <v>4.0000000000020464E-2</v>
      </c>
      <c r="W334" s="109">
        <v>3.999999999996362E-2</v>
      </c>
      <c r="X334" s="109">
        <v>2.0000000000038654E-2</v>
      </c>
      <c r="Y334" s="109">
        <v>3.999999999996362E-2</v>
      </c>
      <c r="Z334" s="109">
        <v>4.0000000000020464E-2</v>
      </c>
      <c r="AA334" s="109">
        <v>1.999999999998181E-2</v>
      </c>
      <c r="AB334" s="109">
        <v>2.0000000000038654E-2</v>
      </c>
      <c r="AC334" s="124">
        <f>SUM(E334:AB334)</f>
        <v>0.76000000000004775</v>
      </c>
    </row>
    <row r="335" spans="1:30" s="678" customFormat="1" ht="11.25" customHeight="1" x14ac:dyDescent="0.2">
      <c r="A335" s="2791"/>
      <c r="B335" s="2793"/>
      <c r="C335" s="11" t="s">
        <v>487</v>
      </c>
      <c r="D335" s="1156" t="s">
        <v>509</v>
      </c>
      <c r="E335" s="110">
        <v>2.0000000000010232E-2</v>
      </c>
      <c r="F335" s="110">
        <v>0</v>
      </c>
      <c r="G335" s="110">
        <v>2.0000000000010232E-2</v>
      </c>
      <c r="H335" s="428">
        <v>1.999999999998181E-2</v>
      </c>
      <c r="I335" s="110">
        <v>2.0000000000010232E-2</v>
      </c>
      <c r="J335" s="110">
        <v>2.0000000000010232E-2</v>
      </c>
      <c r="K335" s="110">
        <v>1.999999999998181E-2</v>
      </c>
      <c r="L335" s="110">
        <v>2.0000000000010232E-2</v>
      </c>
      <c r="M335" s="110">
        <v>2.0000000000010232E-2</v>
      </c>
      <c r="N335" s="428">
        <v>1.999999999998181E-2</v>
      </c>
      <c r="O335" s="110">
        <v>2.0000000000010232E-2</v>
      </c>
      <c r="P335" s="110">
        <v>2.0000000000010232E-2</v>
      </c>
      <c r="Q335" s="110">
        <v>1.999999999998181E-2</v>
      </c>
      <c r="R335" s="110">
        <v>0</v>
      </c>
      <c r="S335" s="110">
        <v>2.0000000000010232E-2</v>
      </c>
      <c r="T335" s="110">
        <v>1.999999999998181E-2</v>
      </c>
      <c r="U335" s="110">
        <v>2.0000000000010232E-2</v>
      </c>
      <c r="V335" s="428">
        <v>3.9999999999992042E-2</v>
      </c>
      <c r="W335" s="110">
        <v>0</v>
      </c>
      <c r="X335" s="110">
        <v>2.0000000000010232E-2</v>
      </c>
      <c r="Y335" s="110">
        <v>2.0000000000010232E-2</v>
      </c>
      <c r="Z335" s="110">
        <v>1.999999999998181E-2</v>
      </c>
      <c r="AA335" s="110">
        <v>2.0000000000010232E-2</v>
      </c>
      <c r="AB335" s="110">
        <v>2.0000000000010232E-2</v>
      </c>
      <c r="AC335" s="124">
        <f>SUM(E335:AB335)</f>
        <v>0.44000000000002615</v>
      </c>
    </row>
    <row r="336" spans="1:30" s="678" customFormat="1" ht="11.25" customHeight="1" x14ac:dyDescent="0.2">
      <c r="A336" s="2791"/>
      <c r="B336" s="2793"/>
      <c r="C336" s="11" t="s">
        <v>8</v>
      </c>
      <c r="D336" s="1156" t="s">
        <v>468</v>
      </c>
      <c r="E336" s="1702">
        <v>2</v>
      </c>
      <c r="F336" s="1700">
        <v>2</v>
      </c>
      <c r="G336" s="1700">
        <v>1</v>
      </c>
      <c r="H336" s="1700">
        <v>1</v>
      </c>
      <c r="I336" s="1700">
        <v>2</v>
      </c>
      <c r="J336" s="1700">
        <v>1</v>
      </c>
      <c r="K336" s="1700">
        <v>1</v>
      </c>
      <c r="L336" s="1700">
        <v>2</v>
      </c>
      <c r="M336" s="1700">
        <v>1</v>
      </c>
      <c r="N336" s="1700">
        <v>2</v>
      </c>
      <c r="O336" s="1700">
        <v>2</v>
      </c>
      <c r="P336" s="1700">
        <v>2</v>
      </c>
      <c r="Q336" s="1700">
        <v>2</v>
      </c>
      <c r="R336" s="1700">
        <v>1</v>
      </c>
      <c r="S336" s="1700">
        <v>2</v>
      </c>
      <c r="T336" s="1700">
        <v>2</v>
      </c>
      <c r="U336" s="1700">
        <v>1</v>
      </c>
      <c r="V336" s="1700">
        <v>1</v>
      </c>
      <c r="W336" s="1700">
        <v>2</v>
      </c>
      <c r="X336" s="1700">
        <v>2</v>
      </c>
      <c r="Y336" s="1700">
        <v>2</v>
      </c>
      <c r="Z336" s="1700">
        <v>1</v>
      </c>
      <c r="AA336" s="1700">
        <v>2</v>
      </c>
      <c r="AB336" s="1701">
        <v>2</v>
      </c>
      <c r="AC336" s="124"/>
    </row>
    <row r="337" spans="1:29" s="678" customFormat="1" ht="12" customHeight="1" thickBot="1" x14ac:dyDescent="0.25">
      <c r="A337" s="2792"/>
      <c r="B337" s="2794"/>
      <c r="C337" s="46" t="s">
        <v>16</v>
      </c>
      <c r="D337" s="46"/>
      <c r="E337" s="115">
        <f t="shared" ref="E337:AC337" si="78">E335/E334</f>
        <v>0.5</v>
      </c>
      <c r="F337" s="115">
        <f t="shared" si="78"/>
        <v>0</v>
      </c>
      <c r="G337" s="115">
        <f t="shared" si="78"/>
        <v>0.5</v>
      </c>
      <c r="H337" s="428">
        <f t="shared" si="78"/>
        <v>1</v>
      </c>
      <c r="I337" s="115">
        <f t="shared" si="78"/>
        <v>0.5</v>
      </c>
      <c r="J337" s="115">
        <f t="shared" si="78"/>
        <v>1.0000000000014211</v>
      </c>
      <c r="K337" s="115">
        <f t="shared" si="78"/>
        <v>0.49999999999928946</v>
      </c>
      <c r="L337" s="115">
        <f t="shared" si="78"/>
        <v>1.0000000000014211</v>
      </c>
      <c r="M337" s="115">
        <f t="shared" si="78"/>
        <v>0.5</v>
      </c>
      <c r="N337" s="428">
        <f t="shared" si="78"/>
        <v>0.49999999999928946</v>
      </c>
      <c r="O337" s="115">
        <f t="shared" si="78"/>
        <v>1.0000000000014211</v>
      </c>
      <c r="P337" s="115">
        <f t="shared" si="78"/>
        <v>0.5</v>
      </c>
      <c r="Q337" s="115">
        <f t="shared" si="78"/>
        <v>0.5</v>
      </c>
      <c r="R337" s="115">
        <f t="shared" si="78"/>
        <v>0</v>
      </c>
      <c r="S337" s="115">
        <f t="shared" si="78"/>
        <v>0.50000000000071054</v>
      </c>
      <c r="T337" s="115">
        <f t="shared" si="78"/>
        <v>1</v>
      </c>
      <c r="U337" s="115">
        <f t="shared" si="78"/>
        <v>0.5</v>
      </c>
      <c r="V337" s="428">
        <f t="shared" si="78"/>
        <v>0.99999999999928946</v>
      </c>
      <c r="W337" s="115">
        <f t="shared" si="78"/>
        <v>0</v>
      </c>
      <c r="X337" s="115">
        <f t="shared" si="78"/>
        <v>0.99999999999857891</v>
      </c>
      <c r="Y337" s="115">
        <f t="shared" si="78"/>
        <v>0.50000000000071054</v>
      </c>
      <c r="Z337" s="115">
        <f t="shared" si="78"/>
        <v>0.49999999999928946</v>
      </c>
      <c r="AA337" s="115">
        <f t="shared" si="78"/>
        <v>1.0000000000014211</v>
      </c>
      <c r="AB337" s="115">
        <f t="shared" si="78"/>
        <v>0.99999999999857891</v>
      </c>
      <c r="AC337" s="122">
        <f t="shared" si="78"/>
        <v>0.57894736842105066</v>
      </c>
    </row>
    <row r="338" spans="1:29" s="678" customFormat="1" ht="11.25" customHeight="1" x14ac:dyDescent="0.2">
      <c r="A338" s="2728" t="s">
        <v>108</v>
      </c>
      <c r="B338" s="2722" t="s">
        <v>645</v>
      </c>
      <c r="C338" s="10" t="s">
        <v>486</v>
      </c>
      <c r="D338" s="1153" t="s">
        <v>509</v>
      </c>
      <c r="E338" s="80">
        <v>7.999999999992724E-2</v>
      </c>
      <c r="F338" s="80">
        <v>7.999999999992724E-2</v>
      </c>
      <c r="G338" s="80">
        <v>7.999999999992724E-2</v>
      </c>
      <c r="H338" s="427">
        <v>7.999999999992724E-2</v>
      </c>
      <c r="I338" s="80">
        <v>3.999999999996362E-2</v>
      </c>
      <c r="J338" s="80">
        <v>7.999999999992724E-2</v>
      </c>
      <c r="K338" s="80">
        <v>0.12000000000034561</v>
      </c>
      <c r="L338" s="80">
        <v>0.11999999999989086</v>
      </c>
      <c r="M338" s="80">
        <v>0.15999999999985448</v>
      </c>
      <c r="N338" s="427">
        <v>0.20000000000027285</v>
      </c>
      <c r="O338" s="80">
        <v>0.15999999999985448</v>
      </c>
      <c r="P338" s="80">
        <v>0.1999999999998181</v>
      </c>
      <c r="Q338" s="80">
        <v>0.24000000000023647</v>
      </c>
      <c r="R338" s="80">
        <v>0.27999999999974534</v>
      </c>
      <c r="S338" s="80">
        <v>0.28000000000020009</v>
      </c>
      <c r="T338" s="80">
        <v>0.1999999999998181</v>
      </c>
      <c r="U338" s="80">
        <v>0.20000000000027285</v>
      </c>
      <c r="V338" s="427">
        <v>0.23999999999978172</v>
      </c>
      <c r="W338" s="80">
        <v>0.16000000000030923</v>
      </c>
      <c r="X338" s="80">
        <v>7.999999999992724E-2</v>
      </c>
      <c r="Y338" s="80">
        <v>0.15999999999985448</v>
      </c>
      <c r="Z338" s="80">
        <v>0.15999999999985448</v>
      </c>
      <c r="AA338" s="80">
        <v>0.12000000000034561</v>
      </c>
      <c r="AB338" s="80">
        <v>7.999999999992724E-2</v>
      </c>
      <c r="AC338" s="124">
        <f>SUM(E338:AB338)</f>
        <v>3.5999999999999091</v>
      </c>
    </row>
    <row r="339" spans="1:29" s="678" customFormat="1" ht="11.25" x14ac:dyDescent="0.2">
      <c r="A339" s="2791"/>
      <c r="B339" s="2795"/>
      <c r="C339" s="11" t="s">
        <v>487</v>
      </c>
      <c r="D339" s="1156" t="s">
        <v>509</v>
      </c>
      <c r="E339" s="82">
        <v>3.999999999996362E-2</v>
      </c>
      <c r="F339" s="82">
        <v>4.0000000000077307E-2</v>
      </c>
      <c r="G339" s="82">
        <v>3.999999999996362E-2</v>
      </c>
      <c r="H339" s="428">
        <v>3.999999999996362E-2</v>
      </c>
      <c r="I339" s="82">
        <v>4.0000000000077307E-2</v>
      </c>
      <c r="J339" s="82">
        <v>7.999999999992724E-2</v>
      </c>
      <c r="K339" s="82">
        <v>4.0000000000077307E-2</v>
      </c>
      <c r="L339" s="82">
        <v>7.999999999992724E-2</v>
      </c>
      <c r="M339" s="82">
        <v>8.0000000000040927E-2</v>
      </c>
      <c r="N339" s="428">
        <v>0.15999999999996817</v>
      </c>
      <c r="O339" s="82">
        <v>3.999999999996362E-2</v>
      </c>
      <c r="P339" s="82">
        <v>4.0000000000077307E-2</v>
      </c>
      <c r="Q339" s="82">
        <v>0.15999999999996817</v>
      </c>
      <c r="R339" s="82">
        <v>0.15999999999996817</v>
      </c>
      <c r="S339" s="82">
        <v>0.12000000000000455</v>
      </c>
      <c r="T339" s="82">
        <v>8.0000000000040927E-2</v>
      </c>
      <c r="U339" s="82">
        <v>0.12000000000000455</v>
      </c>
      <c r="V339" s="428">
        <v>8.0000000000040927E-2</v>
      </c>
      <c r="W339" s="82">
        <v>0.12000000000000455</v>
      </c>
      <c r="X339" s="82">
        <v>3.999999999996362E-2</v>
      </c>
      <c r="Y339" s="82">
        <v>7.999999999992724E-2</v>
      </c>
      <c r="Z339" s="82">
        <v>4.0000000000077307E-2</v>
      </c>
      <c r="AA339" s="82">
        <v>7.999999999992724E-2</v>
      </c>
      <c r="AB339" s="82">
        <v>4.0000000000077307E-2</v>
      </c>
      <c r="AC339" s="124">
        <f>SUM(E339:AB339)</f>
        <v>1.8400000000000318</v>
      </c>
    </row>
    <row r="340" spans="1:29" s="678" customFormat="1" ht="11.25" customHeight="1" x14ac:dyDescent="0.2">
      <c r="A340" s="2791"/>
      <c r="B340" s="2795"/>
      <c r="C340" s="11" t="s">
        <v>8</v>
      </c>
      <c r="D340" s="1156" t="s">
        <v>468</v>
      </c>
      <c r="E340" s="1713">
        <v>6</v>
      </c>
      <c r="F340" s="1712">
        <v>4</v>
      </c>
      <c r="G340" s="1712">
        <v>4</v>
      </c>
      <c r="H340" s="1712">
        <v>3</v>
      </c>
      <c r="I340" s="1712">
        <v>5</v>
      </c>
      <c r="J340" s="1712">
        <v>5</v>
      </c>
      <c r="K340" s="1712">
        <v>5</v>
      </c>
      <c r="L340" s="1712">
        <v>7</v>
      </c>
      <c r="M340" s="1712">
        <v>9</v>
      </c>
      <c r="N340" s="1712">
        <v>11</v>
      </c>
      <c r="O340" s="1712">
        <v>9</v>
      </c>
      <c r="P340" s="1712">
        <v>10</v>
      </c>
      <c r="Q340" s="1712">
        <v>9</v>
      </c>
      <c r="R340" s="1712">
        <v>16</v>
      </c>
      <c r="S340" s="1712">
        <v>16</v>
      </c>
      <c r="T340" s="1712">
        <v>18</v>
      </c>
      <c r="U340" s="1712">
        <v>12</v>
      </c>
      <c r="V340" s="1712">
        <v>11</v>
      </c>
      <c r="W340" s="1712">
        <v>10</v>
      </c>
      <c r="X340" s="1712">
        <v>8</v>
      </c>
      <c r="Y340" s="1712">
        <v>9</v>
      </c>
      <c r="Z340" s="1712">
        <v>9</v>
      </c>
      <c r="AA340" s="1712">
        <v>9</v>
      </c>
      <c r="AB340" s="1714">
        <v>8</v>
      </c>
      <c r="AC340" s="124"/>
    </row>
    <row r="341" spans="1:29" s="678" customFormat="1" ht="12" customHeight="1" thickBot="1" x14ac:dyDescent="0.25">
      <c r="A341" s="2792"/>
      <c r="B341" s="2796"/>
      <c r="C341" s="46" t="s">
        <v>16</v>
      </c>
      <c r="D341" s="46"/>
      <c r="E341" s="424">
        <f t="shared" ref="E341:AC341" si="79">E339/E338</f>
        <v>0.5</v>
      </c>
      <c r="F341" s="424">
        <f t="shared" si="79"/>
        <v>0.50000000000142109</v>
      </c>
      <c r="G341" s="424">
        <f t="shared" si="79"/>
        <v>0.5</v>
      </c>
      <c r="H341" s="428">
        <f t="shared" si="79"/>
        <v>0.5</v>
      </c>
      <c r="I341" s="424">
        <f t="shared" si="79"/>
        <v>1.0000000000028422</v>
      </c>
      <c r="J341" s="424">
        <f t="shared" si="79"/>
        <v>1</v>
      </c>
      <c r="K341" s="424">
        <f t="shared" si="79"/>
        <v>0.33333333333301751</v>
      </c>
      <c r="L341" s="424">
        <f t="shared" si="79"/>
        <v>0.66666666666666663</v>
      </c>
      <c r="M341" s="424">
        <f t="shared" si="79"/>
        <v>0.50000000000071054</v>
      </c>
      <c r="N341" s="428">
        <f t="shared" si="79"/>
        <v>0.79999999999874949</v>
      </c>
      <c r="O341" s="424">
        <f t="shared" si="79"/>
        <v>0.25</v>
      </c>
      <c r="P341" s="424">
        <f t="shared" si="79"/>
        <v>0.20000000000056845</v>
      </c>
      <c r="Q341" s="424">
        <f t="shared" si="79"/>
        <v>0.66666666666587715</v>
      </c>
      <c r="R341" s="424">
        <f t="shared" si="79"/>
        <v>0.57142857142897741</v>
      </c>
      <c r="S341" s="424">
        <f t="shared" si="79"/>
        <v>0.42857142857113856</v>
      </c>
      <c r="T341" s="424">
        <f t="shared" si="79"/>
        <v>0.40000000000056846</v>
      </c>
      <c r="U341" s="424">
        <f t="shared" si="79"/>
        <v>0.59999999999920417</v>
      </c>
      <c r="V341" s="428">
        <f t="shared" si="79"/>
        <v>0.33333333333380705</v>
      </c>
      <c r="W341" s="424">
        <f t="shared" si="79"/>
        <v>0.74999999999857891</v>
      </c>
      <c r="X341" s="424">
        <f t="shared" si="79"/>
        <v>0.5</v>
      </c>
      <c r="Y341" s="424">
        <f t="shared" si="79"/>
        <v>0.5</v>
      </c>
      <c r="Z341" s="424">
        <f t="shared" si="79"/>
        <v>0.25000000000071054</v>
      </c>
      <c r="AA341" s="424">
        <f t="shared" si="79"/>
        <v>0.66666666666414032</v>
      </c>
      <c r="AB341" s="424">
        <f t="shared" si="79"/>
        <v>0.50000000000142109</v>
      </c>
      <c r="AC341" s="122">
        <f t="shared" si="79"/>
        <v>0.51111111111113283</v>
      </c>
    </row>
    <row r="342" spans="1:29" s="678" customFormat="1" ht="11.25" x14ac:dyDescent="0.2">
      <c r="A342" s="2728" t="s">
        <v>110</v>
      </c>
      <c r="B342" s="2725" t="s">
        <v>623</v>
      </c>
      <c r="C342" s="10" t="s">
        <v>486</v>
      </c>
      <c r="D342" s="1153" t="s">
        <v>509</v>
      </c>
      <c r="E342" s="82">
        <v>0.18000000000051841</v>
      </c>
      <c r="F342" s="82">
        <v>0.17999999999983629</v>
      </c>
      <c r="G342" s="82">
        <v>0.11999999999989086</v>
      </c>
      <c r="H342" s="427">
        <v>0.11999999999989086</v>
      </c>
      <c r="I342" s="82">
        <v>0.23999999999978172</v>
      </c>
      <c r="J342" s="82">
        <v>0.18000000000051841</v>
      </c>
      <c r="K342" s="82">
        <v>0.29999999999972715</v>
      </c>
      <c r="L342" s="82">
        <v>0.23999999999978172</v>
      </c>
      <c r="M342" s="82">
        <v>0.30000000000040927</v>
      </c>
      <c r="N342" s="427">
        <v>0.35999999999967258</v>
      </c>
      <c r="O342" s="82">
        <v>0.30000000000040927</v>
      </c>
      <c r="P342" s="82">
        <v>0.23999999999978172</v>
      </c>
      <c r="Q342" s="82">
        <v>0.42000000000030013</v>
      </c>
      <c r="R342" s="82">
        <v>0.29999999999972715</v>
      </c>
      <c r="S342" s="82">
        <v>0.23999999999978172</v>
      </c>
      <c r="T342" s="82">
        <v>0.24000000000046384</v>
      </c>
      <c r="U342" s="82">
        <v>0.29999999999972715</v>
      </c>
      <c r="V342" s="427">
        <v>0.29999999999972715</v>
      </c>
      <c r="W342" s="82">
        <v>0.24000000000046384</v>
      </c>
      <c r="X342" s="82">
        <v>0.17999999999983629</v>
      </c>
      <c r="Y342" s="110">
        <v>0.23999999999978172</v>
      </c>
      <c r="Z342" s="110">
        <v>0.24000000000046384</v>
      </c>
      <c r="AA342" s="82">
        <v>0.17999999999983629</v>
      </c>
      <c r="AB342" s="82">
        <v>0.17999999999983629</v>
      </c>
      <c r="AC342" s="124">
        <f>SUM(E342:AB342)</f>
        <v>5.8200000000001637</v>
      </c>
    </row>
    <row r="343" spans="1:29" s="678" customFormat="1" ht="11.25" x14ac:dyDescent="0.2">
      <c r="A343" s="2791"/>
      <c r="B343" s="2793"/>
      <c r="C343" s="11" t="s">
        <v>487</v>
      </c>
      <c r="D343" s="1156" t="s">
        <v>509</v>
      </c>
      <c r="E343" s="110">
        <v>5.999999999994543E-2</v>
      </c>
      <c r="F343" s="110">
        <v>5.999999999994543E-2</v>
      </c>
      <c r="G343" s="110">
        <v>0.12000000000006139</v>
      </c>
      <c r="H343" s="428">
        <v>5.999999999994543E-2</v>
      </c>
      <c r="I343" s="110">
        <v>6.0000000000115961E-2</v>
      </c>
      <c r="J343" s="110">
        <v>0.11999999999989086</v>
      </c>
      <c r="K343" s="110">
        <v>0.12000000000006139</v>
      </c>
      <c r="L343" s="110">
        <v>0.12000000000006139</v>
      </c>
      <c r="M343" s="110">
        <v>0.11999999999989086</v>
      </c>
      <c r="N343" s="428">
        <v>0.24000000000012278</v>
      </c>
      <c r="O343" s="110">
        <v>0</v>
      </c>
      <c r="P343" s="110">
        <v>0.18000000000000682</v>
      </c>
      <c r="Q343" s="110">
        <v>0.11999999999989086</v>
      </c>
      <c r="R343" s="110">
        <v>0.12000000000006139</v>
      </c>
      <c r="S343" s="110">
        <v>0.11999999999989086</v>
      </c>
      <c r="T343" s="110">
        <v>0.12000000000006139</v>
      </c>
      <c r="U343" s="110">
        <v>0.12000000000006139</v>
      </c>
      <c r="V343" s="428">
        <v>0.18000000000000682</v>
      </c>
      <c r="W343" s="110">
        <v>5.999999999994543E-2</v>
      </c>
      <c r="X343" s="110">
        <v>5.999999999994543E-2</v>
      </c>
      <c r="Y343" s="110">
        <v>0.12000000000006139</v>
      </c>
      <c r="Z343" s="110">
        <v>5.999999999994543E-2</v>
      </c>
      <c r="AA343" s="110">
        <v>0.12000000000006139</v>
      </c>
      <c r="AB343" s="110">
        <v>5.999999999994543E-2</v>
      </c>
      <c r="AC343" s="124">
        <f>SUM(E343:AB343)</f>
        <v>2.519999999999925</v>
      </c>
    </row>
    <row r="344" spans="1:29" s="678" customFormat="1" ht="12" x14ac:dyDescent="0.2">
      <c r="A344" s="2791"/>
      <c r="B344" s="2793"/>
      <c r="C344" s="11" t="s">
        <v>8</v>
      </c>
      <c r="D344" s="1156" t="s">
        <v>468</v>
      </c>
      <c r="E344" s="1708">
        <v>11</v>
      </c>
      <c r="F344" s="1706">
        <v>9</v>
      </c>
      <c r="G344" s="1706">
        <v>9</v>
      </c>
      <c r="H344" s="1706">
        <v>10</v>
      </c>
      <c r="I344" s="1706">
        <v>9</v>
      </c>
      <c r="J344" s="1706">
        <v>11</v>
      </c>
      <c r="K344" s="1706">
        <v>16</v>
      </c>
      <c r="L344" s="1706">
        <v>17</v>
      </c>
      <c r="M344" s="1706">
        <v>18</v>
      </c>
      <c r="N344" s="1706">
        <v>19</v>
      </c>
      <c r="O344" s="1706">
        <v>19</v>
      </c>
      <c r="P344" s="1706">
        <v>20</v>
      </c>
      <c r="Q344" s="1706">
        <v>20</v>
      </c>
      <c r="R344" s="1706">
        <v>18</v>
      </c>
      <c r="S344" s="1706">
        <v>15</v>
      </c>
      <c r="T344" s="1706">
        <v>16</v>
      </c>
      <c r="U344" s="1706">
        <v>17</v>
      </c>
      <c r="V344" s="1706">
        <v>16</v>
      </c>
      <c r="W344" s="1706">
        <v>15</v>
      </c>
      <c r="X344" s="1706">
        <v>12</v>
      </c>
      <c r="Y344" s="1706">
        <v>14</v>
      </c>
      <c r="Z344" s="1706">
        <v>14</v>
      </c>
      <c r="AA344" s="1706">
        <v>14</v>
      </c>
      <c r="AB344" s="1707">
        <v>13</v>
      </c>
      <c r="AC344" s="124"/>
    </row>
    <row r="345" spans="1:29" s="678" customFormat="1" ht="12" thickBot="1" x14ac:dyDescent="0.25">
      <c r="A345" s="2792"/>
      <c r="B345" s="2794"/>
      <c r="C345" s="46" t="s">
        <v>16</v>
      </c>
      <c r="D345" s="46"/>
      <c r="E345" s="115">
        <f t="shared" ref="E345:AC345" si="80">E343/E342</f>
        <v>0.33333333333207016</v>
      </c>
      <c r="F345" s="115">
        <f t="shared" si="80"/>
        <v>0.33333333333333331</v>
      </c>
      <c r="G345" s="115">
        <f t="shared" si="80"/>
        <v>1.0000000000014211</v>
      </c>
      <c r="H345" s="428">
        <f t="shared" si="80"/>
        <v>0.5</v>
      </c>
      <c r="I345" s="115">
        <f t="shared" si="80"/>
        <v>0.25000000000071054</v>
      </c>
      <c r="J345" s="115">
        <f t="shared" si="80"/>
        <v>0.66666666666414032</v>
      </c>
      <c r="K345" s="115">
        <f t="shared" si="80"/>
        <v>0.40000000000056846</v>
      </c>
      <c r="L345" s="115">
        <f t="shared" si="80"/>
        <v>0.50000000000071054</v>
      </c>
      <c r="M345" s="115">
        <f t="shared" si="80"/>
        <v>0.39999999999909053</v>
      </c>
      <c r="N345" s="428">
        <f t="shared" si="80"/>
        <v>0.66666666666761409</v>
      </c>
      <c r="O345" s="115">
        <f t="shared" si="80"/>
        <v>0</v>
      </c>
      <c r="P345" s="115">
        <f t="shared" si="80"/>
        <v>0.75000000000071054</v>
      </c>
      <c r="Q345" s="115">
        <f t="shared" si="80"/>
        <v>0.28571428571382168</v>
      </c>
      <c r="R345" s="115">
        <f t="shared" si="80"/>
        <v>0.40000000000056846</v>
      </c>
      <c r="S345" s="115">
        <f t="shared" si="80"/>
        <v>0.5</v>
      </c>
      <c r="T345" s="115">
        <f t="shared" si="80"/>
        <v>0.49999999999928946</v>
      </c>
      <c r="U345" s="115">
        <f t="shared" si="80"/>
        <v>0.40000000000056846</v>
      </c>
      <c r="V345" s="428">
        <f t="shared" si="80"/>
        <v>0.60000000000056841</v>
      </c>
      <c r="W345" s="115">
        <f t="shared" si="80"/>
        <v>0.24999999999928946</v>
      </c>
      <c r="X345" s="115">
        <f t="shared" si="80"/>
        <v>0.33333333333333331</v>
      </c>
      <c r="Y345" s="115">
        <f t="shared" si="80"/>
        <v>0.50000000000071054</v>
      </c>
      <c r="Z345" s="115">
        <f t="shared" si="80"/>
        <v>0.24999999999928946</v>
      </c>
      <c r="AA345" s="115">
        <f t="shared" si="80"/>
        <v>0.66666666666761409</v>
      </c>
      <c r="AB345" s="115">
        <f t="shared" si="80"/>
        <v>0.33333333333333331</v>
      </c>
      <c r="AC345" s="122">
        <f t="shared" si="80"/>
        <v>0.43298969072162441</v>
      </c>
    </row>
    <row r="346" spans="1:29" s="678" customFormat="1" ht="12" thickBot="1" x14ac:dyDescent="0.25">
      <c r="A346" s="2728" t="s">
        <v>111</v>
      </c>
      <c r="B346" s="2725" t="s">
        <v>901</v>
      </c>
      <c r="C346" s="10" t="s">
        <v>486</v>
      </c>
      <c r="D346" s="1153" t="s">
        <v>509</v>
      </c>
      <c r="E346" s="115">
        <v>3.999999999996362E-2</v>
      </c>
      <c r="F346" s="115">
        <v>0</v>
      </c>
      <c r="G346" s="115">
        <v>3.999999999996362E-2</v>
      </c>
      <c r="H346" s="428">
        <v>0</v>
      </c>
      <c r="I346" s="115">
        <v>3.999999999996362E-2</v>
      </c>
      <c r="J346" s="115">
        <v>3.999999999996362E-2</v>
      </c>
      <c r="K346" s="115">
        <v>3.999999999996362E-2</v>
      </c>
      <c r="L346" s="115">
        <v>4.0000000000190994E-2</v>
      </c>
      <c r="M346" s="115">
        <v>7.999999999992724E-2</v>
      </c>
      <c r="N346" s="428">
        <v>0.11999999999989086</v>
      </c>
      <c r="O346" s="115">
        <v>0.16000000000008185</v>
      </c>
      <c r="P346" s="115">
        <v>7.999999999992724E-2</v>
      </c>
      <c r="Q346" s="115">
        <v>0.20000000000004547</v>
      </c>
      <c r="R346" s="115">
        <v>0.16000000000008185</v>
      </c>
      <c r="S346" s="115">
        <v>0.15999999999985448</v>
      </c>
      <c r="T346" s="115">
        <v>0.12000000000011823</v>
      </c>
      <c r="U346" s="115">
        <v>0.16000000000008185</v>
      </c>
      <c r="V346" s="428">
        <v>7.999999999992724E-2</v>
      </c>
      <c r="W346" s="115">
        <v>0.20000000000004547</v>
      </c>
      <c r="X346" s="115">
        <v>3.999999999996362E-2</v>
      </c>
      <c r="Y346" s="115">
        <v>3.999999999996362E-2</v>
      </c>
      <c r="Z346" s="115">
        <v>3.999999999996362E-2</v>
      </c>
      <c r="AA346" s="115">
        <v>0</v>
      </c>
      <c r="AB346" s="175">
        <v>3.999999999996362E-2</v>
      </c>
      <c r="AC346" s="124">
        <f>SUM(E346:AB346)</f>
        <v>1.9199999999998454</v>
      </c>
    </row>
    <row r="347" spans="1:29" s="678" customFormat="1" ht="11.25" x14ac:dyDescent="0.2">
      <c r="A347" s="2791"/>
      <c r="B347" s="2793"/>
      <c r="C347" s="11" t="s">
        <v>487</v>
      </c>
      <c r="D347" s="1156" t="s">
        <v>509</v>
      </c>
      <c r="E347" s="110">
        <v>0</v>
      </c>
      <c r="F347" s="110">
        <v>0</v>
      </c>
      <c r="G347" s="110">
        <v>0</v>
      </c>
      <c r="H347" s="428">
        <v>0</v>
      </c>
      <c r="I347" s="110">
        <v>0</v>
      </c>
      <c r="J347" s="110">
        <v>0</v>
      </c>
      <c r="K347" s="110">
        <v>0</v>
      </c>
      <c r="L347" s="110">
        <v>0</v>
      </c>
      <c r="M347" s="110">
        <v>0</v>
      </c>
      <c r="N347" s="428">
        <v>0</v>
      </c>
      <c r="O347" s="110">
        <v>0</v>
      </c>
      <c r="P347" s="110">
        <v>0</v>
      </c>
      <c r="Q347" s="110">
        <v>3.9999999999992042E-2</v>
      </c>
      <c r="R347" s="110">
        <v>4.0000000000020464E-2</v>
      </c>
      <c r="S347" s="110">
        <v>0</v>
      </c>
      <c r="T347" s="110">
        <v>0</v>
      </c>
      <c r="U347" s="110">
        <v>3.9999999999992042E-2</v>
      </c>
      <c r="V347" s="428">
        <v>3.9999999999992042E-2</v>
      </c>
      <c r="W347" s="110">
        <v>0</v>
      </c>
      <c r="X347" s="110">
        <v>0</v>
      </c>
      <c r="Y347" s="110">
        <v>0</v>
      </c>
      <c r="Z347" s="110">
        <v>0</v>
      </c>
      <c r="AA347" s="110">
        <v>0</v>
      </c>
      <c r="AB347" s="110">
        <v>0</v>
      </c>
      <c r="AC347" s="124">
        <f>SUM(E347:AB347)</f>
        <v>0.15999999999999659</v>
      </c>
    </row>
    <row r="348" spans="1:29" s="678" customFormat="1" ht="13.5" thickBot="1" x14ac:dyDescent="0.25">
      <c r="A348" s="2791"/>
      <c r="B348" s="2793"/>
      <c r="C348" s="11" t="s">
        <v>8</v>
      </c>
      <c r="D348" s="1156" t="s">
        <v>468</v>
      </c>
      <c r="E348" s="1717">
        <v>1</v>
      </c>
      <c r="F348" s="1715">
        <v>0</v>
      </c>
      <c r="G348" s="1715">
        <v>1</v>
      </c>
      <c r="H348" s="1715">
        <v>2</v>
      </c>
      <c r="I348" s="1715">
        <v>1</v>
      </c>
      <c r="J348" s="1715">
        <v>1</v>
      </c>
      <c r="K348" s="1715">
        <v>1</v>
      </c>
      <c r="L348" s="1715">
        <v>2</v>
      </c>
      <c r="M348" s="1715">
        <v>4</v>
      </c>
      <c r="N348" s="1715">
        <v>6</v>
      </c>
      <c r="O348" s="1715">
        <v>9</v>
      </c>
      <c r="P348" s="1715">
        <v>9</v>
      </c>
      <c r="Q348" s="1715">
        <v>8</v>
      </c>
      <c r="R348" s="1715">
        <v>9</v>
      </c>
      <c r="S348" s="1715">
        <v>10</v>
      </c>
      <c r="T348" s="1715">
        <v>10</v>
      </c>
      <c r="U348" s="1715">
        <v>9</v>
      </c>
      <c r="V348" s="1715">
        <v>10</v>
      </c>
      <c r="W348" s="1715">
        <v>10</v>
      </c>
      <c r="X348" s="1715">
        <v>5</v>
      </c>
      <c r="Y348" s="1715">
        <v>2</v>
      </c>
      <c r="Z348" s="1715">
        <v>3</v>
      </c>
      <c r="AA348" s="1715">
        <v>1</v>
      </c>
      <c r="AB348" s="1716">
        <v>1</v>
      </c>
      <c r="AC348" s="124"/>
    </row>
    <row r="349" spans="1:29" s="678" customFormat="1" ht="12" thickBot="1" x14ac:dyDescent="0.25">
      <c r="A349" s="2792"/>
      <c r="B349" s="2794"/>
      <c r="C349" s="46" t="s">
        <v>16</v>
      </c>
      <c r="D349" s="46"/>
      <c r="E349" s="115">
        <f t="shared" ref="E349:AC349" si="81">E347/E346</f>
        <v>0</v>
      </c>
      <c r="F349" s="115" t="e">
        <f t="shared" si="81"/>
        <v>#DIV/0!</v>
      </c>
      <c r="G349" s="115">
        <f t="shared" si="81"/>
        <v>0</v>
      </c>
      <c r="H349" s="428" t="e">
        <f t="shared" si="81"/>
        <v>#DIV/0!</v>
      </c>
      <c r="I349" s="115">
        <f t="shared" si="81"/>
        <v>0</v>
      </c>
      <c r="J349" s="115">
        <f t="shared" si="81"/>
        <v>0</v>
      </c>
      <c r="K349" s="115">
        <f t="shared" si="81"/>
        <v>0</v>
      </c>
      <c r="L349" s="115">
        <f t="shared" si="81"/>
        <v>0</v>
      </c>
      <c r="M349" s="115">
        <f t="shared" si="81"/>
        <v>0</v>
      </c>
      <c r="N349" s="428">
        <f t="shared" si="81"/>
        <v>0</v>
      </c>
      <c r="O349" s="115">
        <f t="shared" si="81"/>
        <v>0</v>
      </c>
      <c r="P349" s="115">
        <f t="shared" si="81"/>
        <v>0</v>
      </c>
      <c r="Q349" s="115">
        <f t="shared" si="81"/>
        <v>0.19999999999991475</v>
      </c>
      <c r="R349" s="115">
        <f t="shared" si="81"/>
        <v>0.25</v>
      </c>
      <c r="S349" s="115">
        <f t="shared" si="81"/>
        <v>0</v>
      </c>
      <c r="T349" s="115">
        <f t="shared" si="81"/>
        <v>0</v>
      </c>
      <c r="U349" s="115">
        <f t="shared" si="81"/>
        <v>0.24999999999982236</v>
      </c>
      <c r="V349" s="428">
        <f t="shared" si="81"/>
        <v>0.50000000000035527</v>
      </c>
      <c r="W349" s="115">
        <f t="shared" si="81"/>
        <v>0</v>
      </c>
      <c r="X349" s="115">
        <f t="shared" si="81"/>
        <v>0</v>
      </c>
      <c r="Y349" s="115">
        <f t="shared" si="81"/>
        <v>0</v>
      </c>
      <c r="Z349" s="115">
        <f t="shared" si="81"/>
        <v>0</v>
      </c>
      <c r="AA349" s="115" t="e">
        <f t="shared" si="81"/>
        <v>#DIV/0!</v>
      </c>
      <c r="AB349" s="115">
        <f t="shared" si="81"/>
        <v>0</v>
      </c>
      <c r="AC349" s="122">
        <f t="shared" si="81"/>
        <v>8.3333333333338269E-2</v>
      </c>
    </row>
    <row r="350" spans="1:29" s="678" customFormat="1" ht="11.25" x14ac:dyDescent="0.2">
      <c r="A350" s="2728" t="s">
        <v>112</v>
      </c>
      <c r="B350" s="2725" t="s">
        <v>31</v>
      </c>
      <c r="C350" s="10" t="s">
        <v>486</v>
      </c>
      <c r="D350" s="10"/>
      <c r="E350" s="80"/>
      <c r="F350" s="80"/>
      <c r="G350" s="80"/>
      <c r="H350" s="426"/>
      <c r="I350" s="80"/>
      <c r="J350" s="80"/>
      <c r="K350" s="80"/>
      <c r="L350" s="80"/>
      <c r="M350" s="80"/>
      <c r="N350" s="426"/>
      <c r="O350" s="80"/>
      <c r="P350" s="80"/>
      <c r="Q350" s="80"/>
      <c r="R350" s="80"/>
      <c r="S350" s="80"/>
      <c r="T350" s="80"/>
      <c r="U350" s="80"/>
      <c r="V350" s="426"/>
      <c r="W350" s="80"/>
      <c r="X350" s="80"/>
      <c r="Y350" s="80"/>
      <c r="Z350" s="80"/>
      <c r="AA350" s="80"/>
      <c r="AB350" s="80"/>
      <c r="AC350" s="124">
        <f>SUM(E350:AB350)</f>
        <v>0</v>
      </c>
    </row>
    <row r="351" spans="1:29" s="678" customFormat="1" ht="11.25" x14ac:dyDescent="0.2">
      <c r="A351" s="2791"/>
      <c r="B351" s="2793"/>
      <c r="C351" s="11" t="s">
        <v>487</v>
      </c>
      <c r="D351" s="11"/>
      <c r="E351" s="82"/>
      <c r="F351" s="82"/>
      <c r="G351" s="82"/>
      <c r="H351" s="430"/>
      <c r="I351" s="82"/>
      <c r="J351" s="82"/>
      <c r="K351" s="82"/>
      <c r="L351" s="82"/>
      <c r="M351" s="82"/>
      <c r="N351" s="430"/>
      <c r="O351" s="82"/>
      <c r="P351" s="82"/>
      <c r="Q351" s="82"/>
      <c r="R351" s="82"/>
      <c r="S351" s="82"/>
      <c r="T351" s="82"/>
      <c r="U351" s="82"/>
      <c r="V351" s="430"/>
      <c r="W351" s="82"/>
      <c r="X351" s="82"/>
      <c r="Y351" s="82"/>
      <c r="Z351" s="82"/>
      <c r="AA351" s="82"/>
      <c r="AB351" s="82"/>
      <c r="AC351" s="124">
        <f>SUM(E351:AB351)</f>
        <v>0</v>
      </c>
    </row>
    <row r="352" spans="1:29" s="678" customFormat="1" ht="11.25" x14ac:dyDescent="0.2">
      <c r="A352" s="2791"/>
      <c r="B352" s="2793"/>
      <c r="C352" s="11" t="s">
        <v>8</v>
      </c>
      <c r="D352" s="11"/>
      <c r="E352" s="116">
        <f>E350*64</f>
        <v>0</v>
      </c>
      <c r="F352" s="116">
        <f t="shared" ref="F352:AB352" si="82">F350*64</f>
        <v>0</v>
      </c>
      <c r="G352" s="116">
        <f t="shared" si="82"/>
        <v>0</v>
      </c>
      <c r="H352" s="484">
        <f t="shared" si="82"/>
        <v>0</v>
      </c>
      <c r="I352" s="116">
        <f t="shared" si="82"/>
        <v>0</v>
      </c>
      <c r="J352" s="116">
        <f t="shared" si="82"/>
        <v>0</v>
      </c>
      <c r="K352" s="116">
        <f t="shared" si="82"/>
        <v>0</v>
      </c>
      <c r="L352" s="116">
        <f t="shared" si="82"/>
        <v>0</v>
      </c>
      <c r="M352" s="116">
        <f t="shared" si="82"/>
        <v>0</v>
      </c>
      <c r="N352" s="484">
        <f t="shared" si="82"/>
        <v>0</v>
      </c>
      <c r="O352" s="116">
        <f t="shared" si="82"/>
        <v>0</v>
      </c>
      <c r="P352" s="116">
        <f t="shared" si="82"/>
        <v>0</v>
      </c>
      <c r="Q352" s="116">
        <f t="shared" si="82"/>
        <v>0</v>
      </c>
      <c r="R352" s="116">
        <f t="shared" si="82"/>
        <v>0</v>
      </c>
      <c r="S352" s="116">
        <f t="shared" si="82"/>
        <v>0</v>
      </c>
      <c r="T352" s="116">
        <f t="shared" si="82"/>
        <v>0</v>
      </c>
      <c r="U352" s="116">
        <f t="shared" si="82"/>
        <v>0</v>
      </c>
      <c r="V352" s="484">
        <f t="shared" si="82"/>
        <v>0</v>
      </c>
      <c r="W352" s="116">
        <f t="shared" si="82"/>
        <v>0</v>
      </c>
      <c r="X352" s="116">
        <f t="shared" si="82"/>
        <v>0</v>
      </c>
      <c r="Y352" s="116">
        <f t="shared" si="82"/>
        <v>0</v>
      </c>
      <c r="Z352" s="116">
        <f t="shared" si="82"/>
        <v>0</v>
      </c>
      <c r="AA352" s="116">
        <f t="shared" si="82"/>
        <v>0</v>
      </c>
      <c r="AB352" s="116">
        <f t="shared" si="82"/>
        <v>0</v>
      </c>
      <c r="AC352" s="124"/>
    </row>
    <row r="353" spans="1:30" s="678" customFormat="1" ht="12" thickBot="1" x14ac:dyDescent="0.25">
      <c r="A353" s="2792"/>
      <c r="B353" s="2794"/>
      <c r="C353" s="46" t="s">
        <v>16</v>
      </c>
      <c r="D353" s="46"/>
      <c r="E353" s="115" t="e">
        <f t="shared" ref="E353:AC353" si="83">E351/E350</f>
        <v>#DIV/0!</v>
      </c>
      <c r="F353" s="115" t="e">
        <f t="shared" si="83"/>
        <v>#DIV/0!</v>
      </c>
      <c r="G353" s="115" t="e">
        <f t="shared" si="83"/>
        <v>#DIV/0!</v>
      </c>
      <c r="H353" s="428" t="e">
        <f t="shared" si="83"/>
        <v>#DIV/0!</v>
      </c>
      <c r="I353" s="115" t="e">
        <f t="shared" si="83"/>
        <v>#DIV/0!</v>
      </c>
      <c r="J353" s="115" t="e">
        <f t="shared" si="83"/>
        <v>#DIV/0!</v>
      </c>
      <c r="K353" s="115" t="e">
        <f t="shared" si="83"/>
        <v>#DIV/0!</v>
      </c>
      <c r="L353" s="115" t="e">
        <f t="shared" si="83"/>
        <v>#DIV/0!</v>
      </c>
      <c r="M353" s="115" t="e">
        <f t="shared" si="83"/>
        <v>#DIV/0!</v>
      </c>
      <c r="N353" s="428" t="e">
        <f t="shared" si="83"/>
        <v>#DIV/0!</v>
      </c>
      <c r="O353" s="115" t="e">
        <f t="shared" si="83"/>
        <v>#DIV/0!</v>
      </c>
      <c r="P353" s="115" t="e">
        <f t="shared" si="83"/>
        <v>#DIV/0!</v>
      </c>
      <c r="Q353" s="115" t="e">
        <f t="shared" si="83"/>
        <v>#DIV/0!</v>
      </c>
      <c r="R353" s="115" t="e">
        <f t="shared" si="83"/>
        <v>#DIV/0!</v>
      </c>
      <c r="S353" s="115" t="e">
        <f t="shared" si="83"/>
        <v>#DIV/0!</v>
      </c>
      <c r="T353" s="115" t="e">
        <f t="shared" si="83"/>
        <v>#DIV/0!</v>
      </c>
      <c r="U353" s="115" t="e">
        <f t="shared" si="83"/>
        <v>#DIV/0!</v>
      </c>
      <c r="V353" s="428" t="e">
        <f t="shared" si="83"/>
        <v>#DIV/0!</v>
      </c>
      <c r="W353" s="115" t="e">
        <f t="shared" si="83"/>
        <v>#DIV/0!</v>
      </c>
      <c r="X353" s="115" t="e">
        <f t="shared" si="83"/>
        <v>#DIV/0!</v>
      </c>
      <c r="Y353" s="115" t="e">
        <f t="shared" si="83"/>
        <v>#DIV/0!</v>
      </c>
      <c r="Z353" s="115" t="e">
        <f t="shared" si="83"/>
        <v>#DIV/0!</v>
      </c>
      <c r="AA353" s="115" t="e">
        <f t="shared" si="83"/>
        <v>#DIV/0!</v>
      </c>
      <c r="AB353" s="115" t="e">
        <f t="shared" si="83"/>
        <v>#DIV/0!</v>
      </c>
      <c r="AC353" s="122" t="e">
        <f t="shared" si="83"/>
        <v>#DIV/0!</v>
      </c>
    </row>
    <row r="354" spans="1:30" s="678" customFormat="1" ht="11.25" x14ac:dyDescent="0.2">
      <c r="A354" s="52"/>
      <c r="B354" s="49" t="s">
        <v>18</v>
      </c>
      <c r="C354" s="10" t="s">
        <v>486</v>
      </c>
      <c r="D354" s="1153" t="s">
        <v>509</v>
      </c>
      <c r="E354" s="226">
        <v>0</v>
      </c>
      <c r="F354" s="226">
        <v>0</v>
      </c>
      <c r="G354" s="226">
        <v>0</v>
      </c>
      <c r="H354" s="452">
        <v>0</v>
      </c>
      <c r="I354" s="226">
        <v>9.9999999999909054E-5</v>
      </c>
      <c r="J354" s="226">
        <v>0</v>
      </c>
      <c r="K354" s="226">
        <v>0</v>
      </c>
      <c r="L354" s="226">
        <v>0</v>
      </c>
      <c r="M354" s="226">
        <v>0</v>
      </c>
      <c r="N354" s="452">
        <v>0</v>
      </c>
      <c r="O354" s="226">
        <v>0</v>
      </c>
      <c r="P354" s="226">
        <v>0</v>
      </c>
      <c r="Q354" s="226">
        <v>9.9999999999909054E-5</v>
      </c>
      <c r="R354" s="226">
        <v>0</v>
      </c>
      <c r="S354" s="226">
        <v>0</v>
      </c>
      <c r="T354" s="226">
        <v>0</v>
      </c>
      <c r="U354" s="226">
        <v>0</v>
      </c>
      <c r="V354" s="452">
        <v>0</v>
      </c>
      <c r="W354" s="226">
        <v>0</v>
      </c>
      <c r="X354" s="226">
        <v>0</v>
      </c>
      <c r="Y354" s="226">
        <v>1.0000000000019326E-4</v>
      </c>
      <c r="Z354" s="226">
        <v>0</v>
      </c>
      <c r="AA354" s="226">
        <v>0</v>
      </c>
      <c r="AB354" s="226">
        <v>0</v>
      </c>
      <c r="AC354" s="234">
        <f>SUM(E354:AB354)</f>
        <v>3.0000000000001136E-4</v>
      </c>
    </row>
    <row r="355" spans="1:30" s="678" customFormat="1" ht="12" thickBot="1" x14ac:dyDescent="0.25">
      <c r="A355" s="53"/>
      <c r="B355" s="51" t="s">
        <v>19</v>
      </c>
      <c r="C355" s="45" t="s">
        <v>486</v>
      </c>
      <c r="D355" s="1211" t="s">
        <v>509</v>
      </c>
      <c r="E355" s="278">
        <v>9.0000000000145519E-4</v>
      </c>
      <c r="F355" s="278">
        <v>9.9999999999909059E-4</v>
      </c>
      <c r="G355" s="278">
        <v>7.9999999999927243E-4</v>
      </c>
      <c r="H355" s="468">
        <v>1.2000000000002729E-2</v>
      </c>
      <c r="I355" s="278">
        <v>1.1999999999998181E-2</v>
      </c>
      <c r="J355" s="278">
        <v>1.2699999999999819E-2</v>
      </c>
      <c r="K355" s="278">
        <v>1.3800000000001091E-2</v>
      </c>
      <c r="L355" s="278">
        <v>1.2100000000000364E-2</v>
      </c>
      <c r="M355" s="278">
        <v>1.2399999999997817E-2</v>
      </c>
      <c r="N355" s="468">
        <v>1.3500000000003638E-2</v>
      </c>
      <c r="O355" s="278">
        <v>1.2500000000000001E-2</v>
      </c>
      <c r="P355" s="278">
        <v>5.9999999999990903E-3</v>
      </c>
      <c r="Q355" s="278">
        <v>1.8099999999999453E-2</v>
      </c>
      <c r="R355" s="278">
        <v>1.5799999999999273E-2</v>
      </c>
      <c r="S355" s="278">
        <v>1.3000000000001819E-2</v>
      </c>
      <c r="T355" s="278">
        <v>1.0599999999999455E-2</v>
      </c>
      <c r="U355" s="278">
        <v>1.3899999999998728E-2</v>
      </c>
      <c r="V355" s="468">
        <v>8.6999999999989083E-3</v>
      </c>
      <c r="W355" s="278">
        <v>2.0799999999999274E-2</v>
      </c>
      <c r="X355" s="278">
        <v>8.6000000000012733E-3</v>
      </c>
      <c r="Y355" s="278">
        <v>1.4400000000000546E-2</v>
      </c>
      <c r="Z355" s="278">
        <v>1.2400000000002366E-2</v>
      </c>
      <c r="AA355" s="278">
        <v>7.6999999999998181E-3</v>
      </c>
      <c r="AB355" s="278">
        <v>7.9999999999927243E-4</v>
      </c>
      <c r="AC355" s="213">
        <f>SUM(E355:AB355)</f>
        <v>0.25450000000000267</v>
      </c>
      <c r="AD355" s="589">
        <f>MAX(E355:AB355)</f>
        <v>2.0799999999999274E-2</v>
      </c>
    </row>
    <row r="356" spans="1:30" s="678" customFormat="1" ht="10.5" customHeight="1" x14ac:dyDescent="0.2">
      <c r="A356" s="2746" t="s">
        <v>154</v>
      </c>
      <c r="B356" s="2747"/>
      <c r="C356" s="12" t="s">
        <v>486</v>
      </c>
      <c r="D356" s="12"/>
      <c r="E356" s="112">
        <f>E314+E318+E322+E326+E330+E334+E338+E342+E346+E350</f>
        <v>0.43000000000034788</v>
      </c>
      <c r="F356" s="112">
        <f t="shared" ref="F356:AC357" si="84">F314+F318+F322+F326+F330+F334+F338+F342+F346+F350</f>
        <v>0.41999999999970328</v>
      </c>
      <c r="G356" s="112">
        <f t="shared" si="84"/>
        <v>0.38499999999970669</v>
      </c>
      <c r="H356" s="448">
        <f t="shared" si="84"/>
        <v>0.33999999999988972</v>
      </c>
      <c r="I356" s="112">
        <f t="shared" si="84"/>
        <v>0.509999999999593</v>
      </c>
      <c r="J356" s="112">
        <f t="shared" si="84"/>
        <v>0.44000000000036721</v>
      </c>
      <c r="K356" s="112">
        <f t="shared" si="84"/>
        <v>0.68499999999997385</v>
      </c>
      <c r="L356" s="112">
        <f t="shared" si="84"/>
        <v>0.57999999999969987</v>
      </c>
      <c r="M356" s="112">
        <f t="shared" si="84"/>
        <v>0.78500000000019554</v>
      </c>
      <c r="N356" s="448">
        <f t="shared" si="84"/>
        <v>0.99000000000060595</v>
      </c>
      <c r="O356" s="112">
        <f t="shared" si="84"/>
        <v>0.9000000000002899</v>
      </c>
      <c r="P356" s="112">
        <f t="shared" si="84"/>
        <v>0.79999999999941451</v>
      </c>
      <c r="Q356" s="112">
        <f t="shared" si="84"/>
        <v>1.1650000000003899</v>
      </c>
      <c r="R356" s="112">
        <f t="shared" si="84"/>
        <v>0.96999999999948727</v>
      </c>
      <c r="S356" s="112">
        <f t="shared" si="84"/>
        <v>0.93999999999971351</v>
      </c>
      <c r="T356" s="112">
        <f t="shared" si="84"/>
        <v>0.79000000000027626</v>
      </c>
      <c r="U356" s="112">
        <f t="shared" si="84"/>
        <v>0.8599999999999568</v>
      </c>
      <c r="V356" s="448">
        <f t="shared" si="84"/>
        <v>0.85999999999935994</v>
      </c>
      <c r="W356" s="112">
        <f t="shared" si="84"/>
        <v>0.78500000000164505</v>
      </c>
      <c r="X356" s="112">
        <f t="shared" si="84"/>
        <v>0.4349999999997749</v>
      </c>
      <c r="Y356" s="112">
        <f t="shared" si="84"/>
        <v>0.64999999999960778</v>
      </c>
      <c r="Z356" s="112">
        <f t="shared" si="84"/>
        <v>0.59500000000019782</v>
      </c>
      <c r="AA356" s="112">
        <f t="shared" si="84"/>
        <v>0.45000000000013074</v>
      </c>
      <c r="AB356" s="112">
        <f t="shared" si="84"/>
        <v>0.37499999999971578</v>
      </c>
      <c r="AC356" s="112">
        <f t="shared" si="84"/>
        <v>16.140000000000043</v>
      </c>
    </row>
    <row r="357" spans="1:30" s="678" customFormat="1" ht="10.5" customHeight="1" thickBot="1" x14ac:dyDescent="0.25">
      <c r="A357" s="2748"/>
      <c r="B357" s="2749"/>
      <c r="C357" s="9" t="s">
        <v>487</v>
      </c>
      <c r="D357" s="9"/>
      <c r="E357" s="112">
        <f>E315+E319+E323+E327+E331+E335+E339+E343+E347+E351</f>
        <v>0.13499999999992696</v>
      </c>
      <c r="F357" s="112">
        <f t="shared" si="84"/>
        <v>0.11000000000001364</v>
      </c>
      <c r="G357" s="112">
        <f t="shared" si="84"/>
        <v>0.1950000000000216</v>
      </c>
      <c r="H357" s="448">
        <f t="shared" si="84"/>
        <v>0.11999999999989086</v>
      </c>
      <c r="I357" s="112">
        <f t="shared" si="84"/>
        <v>0.16500000000022652</v>
      </c>
      <c r="J357" s="112">
        <f t="shared" si="84"/>
        <v>0.23499999999983601</v>
      </c>
      <c r="K357" s="112">
        <f t="shared" si="84"/>
        <v>0.20500000000011198</v>
      </c>
      <c r="L357" s="112">
        <f t="shared" si="84"/>
        <v>0.21999999999999886</v>
      </c>
      <c r="M357" s="112">
        <f t="shared" si="84"/>
        <v>0.23499999999994969</v>
      </c>
      <c r="N357" s="448">
        <f t="shared" si="84"/>
        <v>0.52000000000001734</v>
      </c>
      <c r="O357" s="112">
        <f t="shared" si="84"/>
        <v>7.4999999999981526E-2</v>
      </c>
      <c r="P357" s="112">
        <f t="shared" si="84"/>
        <v>0.27000000000008839</v>
      </c>
      <c r="Q357" s="112">
        <f t="shared" si="84"/>
        <v>0.48000000000021004</v>
      </c>
      <c r="R357" s="112">
        <f t="shared" si="84"/>
        <v>0.37500000000002132</v>
      </c>
      <c r="S357" s="112">
        <f t="shared" si="84"/>
        <v>0.28499999999991843</v>
      </c>
      <c r="T357" s="112">
        <f t="shared" si="84"/>
        <v>0.29500000000004434</v>
      </c>
      <c r="U357" s="112">
        <f t="shared" si="84"/>
        <v>0.34000000000003183</v>
      </c>
      <c r="V357" s="448">
        <f t="shared" si="84"/>
        <v>0.36500000000003041</v>
      </c>
      <c r="W357" s="112">
        <f t="shared" si="84"/>
        <v>0.19499999999995765</v>
      </c>
      <c r="X357" s="112">
        <f t="shared" si="84"/>
        <v>0.11999999999991928</v>
      </c>
      <c r="Y357" s="112">
        <f t="shared" si="84"/>
        <v>0.24499999999999034</v>
      </c>
      <c r="Z357" s="112">
        <f t="shared" si="84"/>
        <v>0.13500000000001222</v>
      </c>
      <c r="AA357" s="112">
        <f t="shared" si="84"/>
        <v>0.21999999999999886</v>
      </c>
      <c r="AB357" s="112">
        <f t="shared" si="84"/>
        <v>0.14500000000004576</v>
      </c>
      <c r="AC357" s="112">
        <f t="shared" si="84"/>
        <v>5.6850000000002439</v>
      </c>
    </row>
    <row r="358" spans="1:30" s="678" customFormat="1" ht="10.5" customHeight="1" x14ac:dyDescent="0.2">
      <c r="A358" s="2750" t="s">
        <v>155</v>
      </c>
      <c r="B358" s="2751"/>
      <c r="C358" s="7" t="s">
        <v>486</v>
      </c>
      <c r="D358" s="7"/>
      <c r="E358" s="109">
        <f t="shared" ref="E358:AC359" si="85">E300+E304-E356</f>
        <v>-7.00000000006753E-2</v>
      </c>
      <c r="F358" s="109">
        <f t="shared" si="85"/>
        <v>6.0000000001224407E-2</v>
      </c>
      <c r="G358" s="109">
        <f t="shared" si="85"/>
        <v>-2.5000000000034106E-2</v>
      </c>
      <c r="H358" s="427">
        <f t="shared" si="85"/>
        <v>0.13999999999967372</v>
      </c>
      <c r="I358" s="109">
        <f t="shared" si="85"/>
        <v>-0.26999999999981128</v>
      </c>
      <c r="J358" s="109">
        <f t="shared" si="85"/>
        <v>0.15999999999942816</v>
      </c>
      <c r="K358" s="109">
        <f t="shared" si="85"/>
        <v>-0.20499999999904617</v>
      </c>
      <c r="L358" s="109">
        <f t="shared" si="85"/>
        <v>0.1399999999996453</v>
      </c>
      <c r="M358" s="109">
        <f t="shared" si="85"/>
        <v>-6.4999999999145075E-2</v>
      </c>
      <c r="N358" s="427">
        <f t="shared" si="85"/>
        <v>-3.0000000001479066E-2</v>
      </c>
      <c r="O358" s="109">
        <f t="shared" si="85"/>
        <v>-5.9999999999689635E-2</v>
      </c>
      <c r="P358" s="109">
        <f t="shared" si="85"/>
        <v>0.16000000000005343</v>
      </c>
      <c r="Q358" s="109">
        <f t="shared" si="85"/>
        <v>-0.32499999999978968</v>
      </c>
      <c r="R358" s="109">
        <f t="shared" si="85"/>
        <v>0.10999999999953047</v>
      </c>
      <c r="S358" s="109">
        <f t="shared" si="85"/>
        <v>2.0000000001118678E-2</v>
      </c>
      <c r="T358" s="109">
        <f t="shared" si="85"/>
        <v>4.9999999998959765E-2</v>
      </c>
      <c r="U358" s="109">
        <f t="shared" si="85"/>
        <v>-1.9999999999356532E-2</v>
      </c>
      <c r="V358" s="427">
        <f t="shared" si="85"/>
        <v>-2.0000000000123919E-2</v>
      </c>
      <c r="W358" s="109">
        <f t="shared" si="85"/>
        <v>-6.5000000000594582E-2</v>
      </c>
      <c r="X358" s="109">
        <f t="shared" si="85"/>
        <v>4.4999999999788542E-2</v>
      </c>
      <c r="Y358" s="109">
        <f t="shared" si="85"/>
        <v>-5.0000000000153477E-2</v>
      </c>
      <c r="Z358" s="109">
        <f t="shared" si="85"/>
        <v>-0.11499999999927013</v>
      </c>
      <c r="AA358" s="109">
        <f t="shared" si="85"/>
        <v>2.9999999999432703E-2</v>
      </c>
      <c r="AB358" s="109">
        <f t="shared" si="85"/>
        <v>-1.5000000000043201E-2</v>
      </c>
      <c r="AC358" s="109">
        <f t="shared" si="85"/>
        <v>-0.42000000000035698</v>
      </c>
    </row>
    <row r="359" spans="1:30" s="678" customFormat="1" ht="10.5" customHeight="1" thickBot="1" x14ac:dyDescent="0.25">
      <c r="A359" s="2748"/>
      <c r="B359" s="2749"/>
      <c r="C359" s="9" t="s">
        <v>487</v>
      </c>
      <c r="D359" s="9"/>
      <c r="E359" s="112">
        <f t="shared" si="85"/>
        <v>-1.5000000000036096E-2</v>
      </c>
      <c r="F359" s="112">
        <f t="shared" si="85"/>
        <v>9.9999999998772182E-3</v>
      </c>
      <c r="G359" s="112">
        <f t="shared" si="85"/>
        <v>-7.4999999999789679E-2</v>
      </c>
      <c r="H359" s="448">
        <f t="shared" si="85"/>
        <v>0</v>
      </c>
      <c r="I359" s="112">
        <f t="shared" si="85"/>
        <v>-4.500000000033566E-2</v>
      </c>
      <c r="J359" s="112">
        <f t="shared" si="85"/>
        <v>-0.11499999999960409</v>
      </c>
      <c r="K359" s="112">
        <f t="shared" si="85"/>
        <v>3.499999999966974E-2</v>
      </c>
      <c r="L359" s="112">
        <f t="shared" si="85"/>
        <v>-9.9999999999766942E-2</v>
      </c>
      <c r="M359" s="112">
        <f t="shared" si="85"/>
        <v>4.9999999998320277E-3</v>
      </c>
      <c r="N359" s="448">
        <f t="shared" si="85"/>
        <v>-0.16000000000000369</v>
      </c>
      <c r="O359" s="112">
        <f t="shared" si="85"/>
        <v>0.16500000000014126</v>
      </c>
      <c r="P359" s="112">
        <f t="shared" si="85"/>
        <v>8.9999999999925251E-2</v>
      </c>
      <c r="Q359" s="112">
        <f t="shared" si="85"/>
        <v>-0.24000000000042832</v>
      </c>
      <c r="R359" s="112">
        <f t="shared" si="85"/>
        <v>-0.13499999999989853</v>
      </c>
      <c r="S359" s="112">
        <f t="shared" si="85"/>
        <v>7.5000000000095213E-2</v>
      </c>
      <c r="T359" s="112">
        <f t="shared" si="85"/>
        <v>-5.4999999999921556E-2</v>
      </c>
      <c r="U359" s="112">
        <f t="shared" si="85"/>
        <v>-0.10000000000025011</v>
      </c>
      <c r="V359" s="448">
        <f t="shared" si="85"/>
        <v>-5.0000000000167688E-3</v>
      </c>
      <c r="W359" s="112">
        <f t="shared" si="85"/>
        <v>-7.4999999999725731E-2</v>
      </c>
      <c r="X359" s="112">
        <f t="shared" si="85"/>
        <v>-2.8421709430404007E-14</v>
      </c>
      <c r="Y359" s="112">
        <f t="shared" si="85"/>
        <v>-4.9999999998675548E-3</v>
      </c>
      <c r="Z359" s="112">
        <f t="shared" si="85"/>
        <v>-1.5000000000121361E-2</v>
      </c>
      <c r="AA359" s="112">
        <f t="shared" si="85"/>
        <v>-0.100000000000108</v>
      </c>
      <c r="AB359" s="112">
        <f t="shared" si="85"/>
        <v>-2.4999999999813838E-2</v>
      </c>
      <c r="AC359" s="112">
        <f t="shared" si="85"/>
        <v>-0.88500000000017565</v>
      </c>
    </row>
    <row r="360" spans="1:30" s="32" customFormat="1" ht="10.5" customHeight="1" x14ac:dyDescent="0.2">
      <c r="A360" s="2779" t="s">
        <v>9</v>
      </c>
      <c r="B360" s="2780"/>
      <c r="C360" s="14" t="s">
        <v>486</v>
      </c>
      <c r="D360" s="14"/>
      <c r="E360" s="320">
        <f>E308-E356</f>
        <v>-7.00000000006753E-2</v>
      </c>
      <c r="F360" s="320">
        <f t="shared" ref="F360:AB360" si="86">F308-F356</f>
        <v>6.0000000001224407E-2</v>
      </c>
      <c r="G360" s="320">
        <f t="shared" si="86"/>
        <v>-2.5000000000034106E-2</v>
      </c>
      <c r="H360" s="320">
        <f t="shared" si="86"/>
        <v>0.13999999999967372</v>
      </c>
      <c r="I360" s="320">
        <f t="shared" si="86"/>
        <v>-0.26999999999981128</v>
      </c>
      <c r="J360" s="320">
        <f t="shared" si="86"/>
        <v>0.15999999999942816</v>
      </c>
      <c r="K360" s="320">
        <f t="shared" si="86"/>
        <v>-0.20499999999904617</v>
      </c>
      <c r="L360" s="320">
        <f t="shared" si="86"/>
        <v>0.1399999999996453</v>
      </c>
      <c r="M360" s="320">
        <f t="shared" si="86"/>
        <v>-6.4999999999145075E-2</v>
      </c>
      <c r="N360" s="320">
        <f t="shared" si="86"/>
        <v>-3.0000000001479066E-2</v>
      </c>
      <c r="O360" s="320">
        <f t="shared" si="86"/>
        <v>-5.9999999999689635E-2</v>
      </c>
      <c r="P360" s="320">
        <f t="shared" si="86"/>
        <v>0.16000000000005343</v>
      </c>
      <c r="Q360" s="320">
        <f t="shared" si="86"/>
        <v>-0.32499999999978968</v>
      </c>
      <c r="R360" s="320">
        <f t="shared" si="86"/>
        <v>0.10999999999953047</v>
      </c>
      <c r="S360" s="320">
        <f t="shared" si="86"/>
        <v>2.0000000001118678E-2</v>
      </c>
      <c r="T360" s="320">
        <f t="shared" si="86"/>
        <v>4.9999999998959765E-2</v>
      </c>
      <c r="U360" s="320">
        <f t="shared" si="86"/>
        <v>-1.9999999999356532E-2</v>
      </c>
      <c r="V360" s="320">
        <f t="shared" si="86"/>
        <v>-2.0000000000123919E-2</v>
      </c>
      <c r="W360" s="320">
        <f t="shared" si="86"/>
        <v>-6.5000000000594582E-2</v>
      </c>
      <c r="X360" s="320">
        <f t="shared" si="86"/>
        <v>4.4999999999788542E-2</v>
      </c>
      <c r="Y360" s="320">
        <f t="shared" si="86"/>
        <v>-5.0000000000153477E-2</v>
      </c>
      <c r="Z360" s="320">
        <f t="shared" si="86"/>
        <v>-0.11499999999927013</v>
      </c>
      <c r="AA360" s="320">
        <f t="shared" si="86"/>
        <v>2.9999999999432703E-2</v>
      </c>
      <c r="AB360" s="320">
        <f t="shared" si="86"/>
        <v>-1.5000000000043201E-2</v>
      </c>
      <c r="AC360" s="320"/>
    </row>
    <row r="361" spans="1:30" s="32" customFormat="1" ht="10.5" customHeight="1" thickBot="1" x14ac:dyDescent="0.25">
      <c r="A361" s="2781"/>
      <c r="B361" s="2782"/>
      <c r="C361" s="15" t="s">
        <v>487</v>
      </c>
      <c r="D361" s="15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4"/>
    </row>
    <row r="362" spans="1:30" s="42" customFormat="1" ht="33.75" customHeight="1" thickBot="1" x14ac:dyDescent="0.25">
      <c r="A362" s="40"/>
      <c r="B362" s="41"/>
      <c r="E362" s="98"/>
      <c r="F362" s="98"/>
      <c r="G362" s="98"/>
      <c r="H362" s="100"/>
      <c r="I362" s="98"/>
      <c r="J362" s="98"/>
      <c r="K362" s="98"/>
      <c r="L362" s="98"/>
      <c r="M362" s="98"/>
      <c r="N362" s="100"/>
      <c r="O362" s="98"/>
      <c r="P362" s="98"/>
      <c r="Q362" s="98"/>
      <c r="R362" s="98"/>
      <c r="S362" s="98"/>
      <c r="T362" s="98"/>
      <c r="U362" s="98"/>
      <c r="V362" s="100"/>
      <c r="W362" s="98"/>
      <c r="X362" s="98"/>
      <c r="Y362" s="98"/>
      <c r="Z362" s="98"/>
      <c r="AA362" s="98"/>
      <c r="AB362" s="98"/>
      <c r="AC362" s="98"/>
    </row>
    <row r="363" spans="1:30" s="678" customFormat="1" ht="28.5" customHeight="1" x14ac:dyDescent="0.2">
      <c r="A363" s="134" t="s">
        <v>17</v>
      </c>
      <c r="B363" s="135" t="s">
        <v>5</v>
      </c>
      <c r="C363" s="6" t="s">
        <v>14</v>
      </c>
      <c r="D363" s="243" t="s">
        <v>501</v>
      </c>
      <c r="E363" s="2732" t="s">
        <v>15</v>
      </c>
      <c r="F363" s="2732"/>
      <c r="G363" s="2732"/>
      <c r="H363" s="2732"/>
      <c r="I363" s="2732"/>
      <c r="J363" s="2732"/>
      <c r="K363" s="2732"/>
      <c r="L363" s="2732"/>
      <c r="M363" s="2732"/>
      <c r="N363" s="2732"/>
      <c r="O363" s="2732"/>
      <c r="P363" s="2732"/>
      <c r="Q363" s="2732"/>
      <c r="R363" s="2732"/>
      <c r="S363" s="2732"/>
      <c r="T363" s="2732"/>
      <c r="U363" s="2732"/>
      <c r="V363" s="2732"/>
      <c r="W363" s="2732"/>
      <c r="X363" s="2732"/>
      <c r="Y363" s="2732"/>
      <c r="Z363" s="2732"/>
      <c r="AA363" s="2732"/>
      <c r="AB363" s="2732"/>
      <c r="AC363" s="2733" t="s">
        <v>10</v>
      </c>
    </row>
    <row r="364" spans="1:30" s="13" customFormat="1" ht="12.75" customHeight="1" thickBot="1" x14ac:dyDescent="0.25">
      <c r="A364" s="2735" t="s">
        <v>456</v>
      </c>
      <c r="B364" s="2736"/>
      <c r="C364" s="17"/>
      <c r="D364" s="17"/>
      <c r="E364" s="18">
        <v>1</v>
      </c>
      <c r="F364" s="18">
        <v>2</v>
      </c>
      <c r="G364" s="18">
        <v>3</v>
      </c>
      <c r="H364" s="18">
        <v>4</v>
      </c>
      <c r="I364" s="18">
        <v>5</v>
      </c>
      <c r="J364" s="18">
        <v>6</v>
      </c>
      <c r="K364" s="18">
        <v>7</v>
      </c>
      <c r="L364" s="18">
        <v>8</v>
      </c>
      <c r="M364" s="18">
        <v>9</v>
      </c>
      <c r="N364" s="18">
        <v>10</v>
      </c>
      <c r="O364" s="18">
        <v>11</v>
      </c>
      <c r="P364" s="18">
        <v>12</v>
      </c>
      <c r="Q364" s="18">
        <v>13</v>
      </c>
      <c r="R364" s="18">
        <v>14</v>
      </c>
      <c r="S364" s="18">
        <v>15</v>
      </c>
      <c r="T364" s="18">
        <v>16</v>
      </c>
      <c r="U364" s="18">
        <v>17</v>
      </c>
      <c r="V364" s="18">
        <v>18</v>
      </c>
      <c r="W364" s="18">
        <v>19</v>
      </c>
      <c r="X364" s="18">
        <v>20</v>
      </c>
      <c r="Y364" s="18">
        <v>21</v>
      </c>
      <c r="Z364" s="18">
        <v>22</v>
      </c>
      <c r="AA364" s="18">
        <v>23</v>
      </c>
      <c r="AB364" s="18">
        <v>24</v>
      </c>
      <c r="AC364" s="2734"/>
    </row>
    <row r="365" spans="1:30" s="13" customFormat="1" ht="12.75" customHeight="1" x14ac:dyDescent="0.2">
      <c r="A365" s="19" t="s">
        <v>295</v>
      </c>
      <c r="B365" s="20"/>
      <c r="C365" s="21"/>
      <c r="D365" s="1153"/>
      <c r="E365" s="20">
        <v>3</v>
      </c>
      <c r="F365" s="20">
        <v>3</v>
      </c>
      <c r="G365" s="20">
        <v>3</v>
      </c>
      <c r="H365" s="20">
        <v>3</v>
      </c>
      <c r="I365" s="20">
        <v>3</v>
      </c>
      <c r="J365" s="20">
        <v>3</v>
      </c>
      <c r="K365" s="20">
        <v>3</v>
      </c>
      <c r="L365" s="20">
        <v>3</v>
      </c>
      <c r="M365" s="20">
        <v>3</v>
      </c>
      <c r="N365" s="20">
        <v>3</v>
      </c>
      <c r="O365" s="20">
        <v>3</v>
      </c>
      <c r="P365" s="20">
        <v>3</v>
      </c>
      <c r="Q365" s="20">
        <v>3</v>
      </c>
      <c r="R365" s="20">
        <v>3</v>
      </c>
      <c r="S365" s="20">
        <v>3</v>
      </c>
      <c r="T365" s="20">
        <v>3</v>
      </c>
      <c r="U365" s="20">
        <v>3</v>
      </c>
      <c r="V365" s="20">
        <v>3</v>
      </c>
      <c r="W365" s="20">
        <v>3</v>
      </c>
      <c r="X365" s="20">
        <v>3</v>
      </c>
      <c r="Y365" s="20">
        <v>3</v>
      </c>
      <c r="Z365" s="20">
        <v>3</v>
      </c>
      <c r="AA365" s="20">
        <v>3</v>
      </c>
      <c r="AB365" s="20">
        <v>3</v>
      </c>
      <c r="AC365" s="22"/>
    </row>
    <row r="366" spans="1:30" s="13" customFormat="1" ht="12.75" customHeight="1" thickBot="1" x14ac:dyDescent="0.25">
      <c r="A366" s="36" t="s">
        <v>296</v>
      </c>
      <c r="B366" s="37"/>
      <c r="C366" s="38"/>
      <c r="D366" s="1157"/>
      <c r="E366" s="37">
        <v>2</v>
      </c>
      <c r="F366" s="37">
        <v>2</v>
      </c>
      <c r="G366" s="37">
        <v>2</v>
      </c>
      <c r="H366" s="37">
        <v>2</v>
      </c>
      <c r="I366" s="37">
        <v>2</v>
      </c>
      <c r="J366" s="37">
        <v>2</v>
      </c>
      <c r="K366" s="37">
        <v>2</v>
      </c>
      <c r="L366" s="37">
        <v>2</v>
      </c>
      <c r="M366" s="37">
        <v>2</v>
      </c>
      <c r="N366" s="37">
        <v>2</v>
      </c>
      <c r="O366" s="37">
        <v>2</v>
      </c>
      <c r="P366" s="37">
        <v>2</v>
      </c>
      <c r="Q366" s="37">
        <v>2</v>
      </c>
      <c r="R366" s="37">
        <v>2</v>
      </c>
      <c r="S366" s="37">
        <v>2</v>
      </c>
      <c r="T366" s="37">
        <v>2</v>
      </c>
      <c r="U366" s="37">
        <v>2</v>
      </c>
      <c r="V366" s="37">
        <v>2</v>
      </c>
      <c r="W366" s="37">
        <v>2</v>
      </c>
      <c r="X366" s="37">
        <v>2</v>
      </c>
      <c r="Y366" s="37">
        <v>2</v>
      </c>
      <c r="Z366" s="37">
        <v>2</v>
      </c>
      <c r="AA366" s="37">
        <v>2</v>
      </c>
      <c r="AB366" s="37">
        <v>2</v>
      </c>
      <c r="AC366" s="39"/>
    </row>
    <row r="367" spans="1:30" s="678" customFormat="1" ht="12" thickBot="1" x14ac:dyDescent="0.25">
      <c r="A367" s="2728" t="s">
        <v>109</v>
      </c>
      <c r="B367" s="2725" t="s">
        <v>297</v>
      </c>
      <c r="C367" s="10" t="s">
        <v>486</v>
      </c>
      <c r="D367" s="1153" t="s">
        <v>509</v>
      </c>
      <c r="E367" s="109">
        <v>0.43200000000069849</v>
      </c>
      <c r="F367" s="109">
        <v>0.43200000000069849</v>
      </c>
      <c r="G367" s="109">
        <v>0.47999999999738063</v>
      </c>
      <c r="H367" s="427">
        <v>0.4800000000017462</v>
      </c>
      <c r="I367" s="109">
        <v>0.43200000000069849</v>
      </c>
      <c r="J367" s="109">
        <v>0.91199999999807912</v>
      </c>
      <c r="K367" s="109">
        <v>0.95999999999912689</v>
      </c>
      <c r="L367" s="109">
        <v>0.96000000000349239</v>
      </c>
      <c r="M367" s="109">
        <v>0.95999999999912689</v>
      </c>
      <c r="N367" s="427">
        <v>0.95999999999912689</v>
      </c>
      <c r="O367" s="109">
        <v>0.95999999999912689</v>
      </c>
      <c r="P367" s="109">
        <v>0.86400000000139698</v>
      </c>
      <c r="Q367" s="109">
        <v>0.86400000000139698</v>
      </c>
      <c r="R367" s="109">
        <v>0.95999999999912689</v>
      </c>
      <c r="S367" s="109">
        <v>0.67199999999720605</v>
      </c>
      <c r="T367" s="109">
        <v>0.76800000000366708</v>
      </c>
      <c r="U367" s="109">
        <v>0.57599999999947615</v>
      </c>
      <c r="V367" s="427">
        <v>0.47999999999738063</v>
      </c>
      <c r="W367" s="109">
        <v>0.4800000000017462</v>
      </c>
      <c r="X367" s="109">
        <v>0.6240000000005238</v>
      </c>
      <c r="Y367" s="109">
        <v>0.63200000000069001</v>
      </c>
      <c r="Z367" s="109">
        <v>0.58799999999755503</v>
      </c>
      <c r="AA367" s="109">
        <v>0.4800000000017462</v>
      </c>
      <c r="AB367" s="109">
        <v>0.51240000000000796</v>
      </c>
      <c r="AC367" s="121">
        <f>SUM(E367:AB367)</f>
        <v>16.468400000001221</v>
      </c>
    </row>
    <row r="368" spans="1:30" s="678" customFormat="1" ht="11.25" x14ac:dyDescent="0.2">
      <c r="A368" s="2729"/>
      <c r="B368" s="2726"/>
      <c r="C368" s="11" t="s">
        <v>487</v>
      </c>
      <c r="D368" s="1156" t="s">
        <v>509</v>
      </c>
      <c r="E368" s="110">
        <v>0</v>
      </c>
      <c r="F368" s="110">
        <v>0</v>
      </c>
      <c r="G368" s="110">
        <v>0</v>
      </c>
      <c r="H368" s="110">
        <v>0</v>
      </c>
      <c r="I368" s="110">
        <v>0</v>
      </c>
      <c r="J368" s="110">
        <v>0</v>
      </c>
      <c r="K368" s="110">
        <v>0</v>
      </c>
      <c r="L368" s="110">
        <v>0</v>
      </c>
      <c r="M368" s="110">
        <v>0</v>
      </c>
      <c r="N368" s="110">
        <v>0</v>
      </c>
      <c r="O368" s="110">
        <v>0</v>
      </c>
      <c r="P368" s="110">
        <v>0</v>
      </c>
      <c r="Q368" s="110">
        <v>0</v>
      </c>
      <c r="R368" s="110">
        <v>0</v>
      </c>
      <c r="S368" s="110">
        <v>0</v>
      </c>
      <c r="T368" s="110">
        <v>0</v>
      </c>
      <c r="U368" s="110">
        <v>0</v>
      </c>
      <c r="V368" s="110">
        <v>0</v>
      </c>
      <c r="W368" s="110">
        <v>0</v>
      </c>
      <c r="X368" s="110">
        <v>0</v>
      </c>
      <c r="Y368" s="110">
        <v>0</v>
      </c>
      <c r="Z368" s="110">
        <v>0</v>
      </c>
      <c r="AA368" s="110">
        <v>0</v>
      </c>
      <c r="AB368" s="110">
        <v>0</v>
      </c>
      <c r="AC368" s="121">
        <f>SUM(E368:AB368)</f>
        <v>0</v>
      </c>
      <c r="AD368" s="678" t="s">
        <v>474</v>
      </c>
    </row>
    <row r="369" spans="1:30" s="678" customFormat="1" ht="12" x14ac:dyDescent="0.2">
      <c r="A369" s="2729"/>
      <c r="B369" s="2726"/>
      <c r="C369" s="11" t="s">
        <v>8</v>
      </c>
      <c r="D369" s="1156" t="s">
        <v>468</v>
      </c>
      <c r="E369" s="1654">
        <v>48</v>
      </c>
      <c r="F369" s="1655">
        <v>44</v>
      </c>
      <c r="G369" s="1655">
        <v>41</v>
      </c>
      <c r="H369" s="1655">
        <v>42</v>
      </c>
      <c r="I369" s="1655">
        <v>50</v>
      </c>
      <c r="J369" s="1655">
        <v>59</v>
      </c>
      <c r="K369" s="1655">
        <v>68</v>
      </c>
      <c r="L369" s="1655">
        <v>86</v>
      </c>
      <c r="M369" s="1655">
        <v>101</v>
      </c>
      <c r="N369" s="1655">
        <v>96</v>
      </c>
      <c r="O369" s="1655">
        <v>95</v>
      </c>
      <c r="P369" s="1655">
        <v>97</v>
      </c>
      <c r="Q369" s="1655">
        <v>89</v>
      </c>
      <c r="R369" s="1655">
        <v>82</v>
      </c>
      <c r="S369" s="1655">
        <v>79</v>
      </c>
      <c r="T369" s="1655">
        <v>76</v>
      </c>
      <c r="U369" s="1655">
        <v>70</v>
      </c>
      <c r="V369" s="1655">
        <v>70</v>
      </c>
      <c r="W369" s="1655">
        <v>65</v>
      </c>
      <c r="X369" s="1655">
        <v>65</v>
      </c>
      <c r="Y369" s="1655">
        <v>73</v>
      </c>
      <c r="Z369" s="1655">
        <v>64</v>
      </c>
      <c r="AA369" s="1655">
        <v>57</v>
      </c>
      <c r="AB369" s="1656">
        <v>51</v>
      </c>
      <c r="AC369" s="117"/>
    </row>
    <row r="370" spans="1:30" s="678" customFormat="1" ht="12" thickBot="1" x14ac:dyDescent="0.25">
      <c r="A370" s="2741"/>
      <c r="B370" s="2754"/>
      <c r="C370" s="45" t="s">
        <v>16</v>
      </c>
      <c r="D370" s="45"/>
      <c r="E370" s="175">
        <f t="shared" ref="E370:AC370" si="87">E368/E367</f>
        <v>0</v>
      </c>
      <c r="F370" s="175">
        <f t="shared" si="87"/>
        <v>0</v>
      </c>
      <c r="G370" s="175">
        <f t="shared" si="87"/>
        <v>0</v>
      </c>
      <c r="H370" s="428">
        <f t="shared" si="87"/>
        <v>0</v>
      </c>
      <c r="I370" s="175">
        <f t="shared" si="87"/>
        <v>0</v>
      </c>
      <c r="J370" s="175">
        <f t="shared" si="87"/>
        <v>0</v>
      </c>
      <c r="K370" s="175">
        <f t="shared" si="87"/>
        <v>0</v>
      </c>
      <c r="L370" s="175">
        <f t="shared" si="87"/>
        <v>0</v>
      </c>
      <c r="M370" s="175">
        <f t="shared" si="87"/>
        <v>0</v>
      </c>
      <c r="N370" s="428">
        <f t="shared" si="87"/>
        <v>0</v>
      </c>
      <c r="O370" s="175">
        <f t="shared" si="87"/>
        <v>0</v>
      </c>
      <c r="P370" s="175">
        <f t="shared" si="87"/>
        <v>0</v>
      </c>
      <c r="Q370" s="175">
        <f t="shared" si="87"/>
        <v>0</v>
      </c>
      <c r="R370" s="175">
        <f t="shared" si="87"/>
        <v>0</v>
      </c>
      <c r="S370" s="175">
        <f t="shared" si="87"/>
        <v>0</v>
      </c>
      <c r="T370" s="175">
        <f t="shared" si="87"/>
        <v>0</v>
      </c>
      <c r="U370" s="175">
        <f t="shared" si="87"/>
        <v>0</v>
      </c>
      <c r="V370" s="428">
        <f t="shared" si="87"/>
        <v>0</v>
      </c>
      <c r="W370" s="175">
        <f t="shared" si="87"/>
        <v>0</v>
      </c>
      <c r="X370" s="175">
        <f t="shared" si="87"/>
        <v>0</v>
      </c>
      <c r="Y370" s="175">
        <f t="shared" si="87"/>
        <v>0</v>
      </c>
      <c r="Z370" s="175">
        <f t="shared" si="87"/>
        <v>0</v>
      </c>
      <c r="AA370" s="175">
        <f t="shared" si="87"/>
        <v>0</v>
      </c>
      <c r="AB370" s="175">
        <f t="shared" si="87"/>
        <v>0</v>
      </c>
      <c r="AC370" s="122">
        <f t="shared" si="87"/>
        <v>0</v>
      </c>
    </row>
    <row r="371" spans="1:30" s="678" customFormat="1" ht="11.25" x14ac:dyDescent="0.2">
      <c r="A371" s="2739" t="s">
        <v>102</v>
      </c>
      <c r="B371" s="2740" t="s">
        <v>455</v>
      </c>
      <c r="C371" s="63" t="s">
        <v>486</v>
      </c>
      <c r="D371" s="1201" t="s">
        <v>509</v>
      </c>
      <c r="E371" s="112">
        <v>0.52800000000006542</v>
      </c>
      <c r="F371" s="112">
        <v>0.62399999999997813</v>
      </c>
      <c r="G371" s="112">
        <v>0.28799999999973808</v>
      </c>
      <c r="H371" s="427">
        <v>0.48000000000010912</v>
      </c>
      <c r="I371" s="112">
        <v>0.67199999999993454</v>
      </c>
      <c r="J371" s="112">
        <v>0.43200000000015276</v>
      </c>
      <c r="K371" s="112">
        <v>0.48000000000010912</v>
      </c>
      <c r="L371" s="112">
        <v>0.95999999999967256</v>
      </c>
      <c r="M371" s="112">
        <v>0.96000000000021823</v>
      </c>
      <c r="N371" s="427">
        <v>0.96000000000021823</v>
      </c>
      <c r="O371" s="112">
        <v>0.76799999999984714</v>
      </c>
      <c r="P371" s="112">
        <v>0.71999999999989084</v>
      </c>
      <c r="Q371" s="112">
        <v>0.76799999999984714</v>
      </c>
      <c r="R371" s="112">
        <v>0.48000000000010912</v>
      </c>
      <c r="S371" s="112">
        <v>0.48000000000010912</v>
      </c>
      <c r="T371" s="112">
        <v>0.95999999999967256</v>
      </c>
      <c r="U371" s="112">
        <v>1.1520000000000437</v>
      </c>
      <c r="V371" s="427">
        <v>1.0560000000001308</v>
      </c>
      <c r="W371" s="112">
        <v>0.96000000000021823</v>
      </c>
      <c r="X371" s="112">
        <v>0.86399999999975985</v>
      </c>
      <c r="Y371" s="112">
        <v>0.91999999999989102</v>
      </c>
      <c r="Z371" s="112">
        <v>0.84000000000010899</v>
      </c>
      <c r="AA371" s="112">
        <v>0.82400000000003204</v>
      </c>
      <c r="AB371" s="112">
        <v>0.62399999999997802</v>
      </c>
      <c r="AC371" s="124">
        <f>SUM(E371:AB371)</f>
        <v>17.799999999999834</v>
      </c>
    </row>
    <row r="372" spans="1:30" s="678" customFormat="1" ht="11.25" x14ac:dyDescent="0.2">
      <c r="A372" s="2785"/>
      <c r="B372" s="2787"/>
      <c r="C372" s="11" t="s">
        <v>487</v>
      </c>
      <c r="D372" s="1156" t="s">
        <v>509</v>
      </c>
      <c r="E372" s="110">
        <v>0</v>
      </c>
      <c r="F372" s="110">
        <v>0</v>
      </c>
      <c r="G372" s="110">
        <v>0</v>
      </c>
      <c r="H372" s="110">
        <v>0</v>
      </c>
      <c r="I372" s="110">
        <v>0</v>
      </c>
      <c r="J372" s="110">
        <v>0</v>
      </c>
      <c r="K372" s="110">
        <v>0</v>
      </c>
      <c r="L372" s="110">
        <v>0</v>
      </c>
      <c r="M372" s="110">
        <v>0</v>
      </c>
      <c r="N372" s="110">
        <v>0</v>
      </c>
      <c r="O372" s="110">
        <v>0</v>
      </c>
      <c r="P372" s="110">
        <v>0</v>
      </c>
      <c r="Q372" s="110">
        <v>0</v>
      </c>
      <c r="R372" s="110">
        <v>0</v>
      </c>
      <c r="S372" s="110">
        <v>0</v>
      </c>
      <c r="T372" s="110">
        <v>0</v>
      </c>
      <c r="U372" s="110">
        <v>0</v>
      </c>
      <c r="V372" s="110">
        <v>0</v>
      </c>
      <c r="W372" s="110">
        <v>0</v>
      </c>
      <c r="X372" s="110">
        <v>0</v>
      </c>
      <c r="Y372" s="110">
        <v>0</v>
      </c>
      <c r="Z372" s="110">
        <v>0</v>
      </c>
      <c r="AA372" s="110">
        <v>0</v>
      </c>
      <c r="AB372" s="110">
        <v>0</v>
      </c>
      <c r="AC372" s="124">
        <f>SUM(E372:AB372)</f>
        <v>0</v>
      </c>
      <c r="AD372" s="678" t="s">
        <v>474</v>
      </c>
    </row>
    <row r="373" spans="1:30" s="678" customFormat="1" ht="12" x14ac:dyDescent="0.2">
      <c r="A373" s="2785"/>
      <c r="B373" s="2787"/>
      <c r="C373" s="11" t="s">
        <v>8</v>
      </c>
      <c r="D373" s="1156" t="s">
        <v>468</v>
      </c>
      <c r="E373" s="1657">
        <v>63</v>
      </c>
      <c r="F373" s="1658">
        <v>60</v>
      </c>
      <c r="G373" s="1658">
        <v>56</v>
      </c>
      <c r="H373" s="1658">
        <v>56</v>
      </c>
      <c r="I373" s="1658">
        <v>58</v>
      </c>
      <c r="J373" s="1658">
        <v>66</v>
      </c>
      <c r="K373" s="1658">
        <v>73</v>
      </c>
      <c r="L373" s="1658">
        <v>79</v>
      </c>
      <c r="M373" s="1658">
        <v>80</v>
      </c>
      <c r="N373" s="1658">
        <v>90</v>
      </c>
      <c r="O373" s="1658">
        <v>88</v>
      </c>
      <c r="P373" s="1658">
        <v>93</v>
      </c>
      <c r="Q373" s="1658">
        <v>91</v>
      </c>
      <c r="R373" s="1658">
        <v>86</v>
      </c>
      <c r="S373" s="1658">
        <v>86</v>
      </c>
      <c r="T373" s="1658">
        <v>90</v>
      </c>
      <c r="U373" s="1658">
        <v>87</v>
      </c>
      <c r="V373" s="1658">
        <v>86</v>
      </c>
      <c r="W373" s="1658">
        <v>90</v>
      </c>
      <c r="X373" s="1658">
        <v>94</v>
      </c>
      <c r="Y373" s="1658">
        <v>92</v>
      </c>
      <c r="Z373" s="1658">
        <v>89</v>
      </c>
      <c r="AA373" s="1658">
        <v>79</v>
      </c>
      <c r="AB373" s="1659">
        <v>69</v>
      </c>
      <c r="AC373" s="124"/>
    </row>
    <row r="374" spans="1:30" s="678" customFormat="1" ht="12" thickBot="1" x14ac:dyDescent="0.25">
      <c r="A374" s="2785"/>
      <c r="B374" s="2787"/>
      <c r="C374" s="11" t="s">
        <v>16</v>
      </c>
      <c r="D374" s="11"/>
      <c r="E374" s="115">
        <f t="shared" ref="E374:AC374" si="88">E372/E371</f>
        <v>0</v>
      </c>
      <c r="F374" s="115">
        <f t="shared" si="88"/>
        <v>0</v>
      </c>
      <c r="G374" s="115">
        <f t="shared" si="88"/>
        <v>0</v>
      </c>
      <c r="H374" s="428">
        <f t="shared" si="88"/>
        <v>0</v>
      </c>
      <c r="I374" s="115">
        <f t="shared" si="88"/>
        <v>0</v>
      </c>
      <c r="J374" s="115">
        <f t="shared" si="88"/>
        <v>0</v>
      </c>
      <c r="K374" s="115">
        <f t="shared" si="88"/>
        <v>0</v>
      </c>
      <c r="L374" s="115">
        <f t="shared" si="88"/>
        <v>0</v>
      </c>
      <c r="M374" s="115">
        <f t="shared" si="88"/>
        <v>0</v>
      </c>
      <c r="N374" s="428">
        <f t="shared" si="88"/>
        <v>0</v>
      </c>
      <c r="O374" s="115">
        <f t="shared" si="88"/>
        <v>0</v>
      </c>
      <c r="P374" s="115">
        <f t="shared" si="88"/>
        <v>0</v>
      </c>
      <c r="Q374" s="115">
        <f t="shared" si="88"/>
        <v>0</v>
      </c>
      <c r="R374" s="115">
        <f t="shared" si="88"/>
        <v>0</v>
      </c>
      <c r="S374" s="115">
        <f t="shared" si="88"/>
        <v>0</v>
      </c>
      <c r="T374" s="115">
        <f t="shared" si="88"/>
        <v>0</v>
      </c>
      <c r="U374" s="115">
        <f t="shared" si="88"/>
        <v>0</v>
      </c>
      <c r="V374" s="428">
        <f t="shared" si="88"/>
        <v>0</v>
      </c>
      <c r="W374" s="115">
        <f t="shared" si="88"/>
        <v>0</v>
      </c>
      <c r="X374" s="115">
        <f t="shared" si="88"/>
        <v>0</v>
      </c>
      <c r="Y374" s="115">
        <f t="shared" si="88"/>
        <v>0</v>
      </c>
      <c r="Z374" s="115">
        <f t="shared" si="88"/>
        <v>0</v>
      </c>
      <c r="AA374" s="115">
        <f t="shared" si="88"/>
        <v>0</v>
      </c>
      <c r="AB374" s="115">
        <f t="shared" si="88"/>
        <v>0</v>
      </c>
      <c r="AC374" s="124">
        <f t="shared" si="88"/>
        <v>0</v>
      </c>
    </row>
    <row r="375" spans="1:30" s="678" customFormat="1" ht="11.25" x14ac:dyDescent="0.2">
      <c r="A375" s="253" t="s">
        <v>521</v>
      </c>
      <c r="B375" s="254"/>
      <c r="C375" s="255"/>
      <c r="D375" s="255"/>
      <c r="E375" s="256">
        <f t="shared" ref="E375:AB376" si="89">E367+E371</f>
        <v>0.96000000000076391</v>
      </c>
      <c r="F375" s="256">
        <f t="shared" si="89"/>
        <v>1.0560000000006766</v>
      </c>
      <c r="G375" s="256">
        <f t="shared" si="89"/>
        <v>0.76799999999711877</v>
      </c>
      <c r="H375" s="256">
        <f t="shared" si="89"/>
        <v>0.96000000000185537</v>
      </c>
      <c r="I375" s="256">
        <f t="shared" si="89"/>
        <v>1.1040000000006329</v>
      </c>
      <c r="J375" s="256">
        <f t="shared" si="89"/>
        <v>1.3439999999982319</v>
      </c>
      <c r="K375" s="256">
        <f t="shared" si="89"/>
        <v>1.4399999999992361</v>
      </c>
      <c r="L375" s="256">
        <f t="shared" si="89"/>
        <v>1.920000000003165</v>
      </c>
      <c r="M375" s="256">
        <f t="shared" si="89"/>
        <v>1.9199999999993451</v>
      </c>
      <c r="N375" s="256">
        <f t="shared" si="89"/>
        <v>1.9199999999993451</v>
      </c>
      <c r="O375" s="256">
        <f t="shared" si="89"/>
        <v>1.7279999999989739</v>
      </c>
      <c r="P375" s="256">
        <f t="shared" si="89"/>
        <v>1.5840000000012879</v>
      </c>
      <c r="Q375" s="256">
        <f t="shared" si="89"/>
        <v>1.632000000001244</v>
      </c>
      <c r="R375" s="256">
        <f t="shared" si="89"/>
        <v>1.4399999999992361</v>
      </c>
      <c r="S375" s="256">
        <f t="shared" si="89"/>
        <v>1.1519999999973152</v>
      </c>
      <c r="T375" s="256">
        <f t="shared" si="89"/>
        <v>1.7280000000033398</v>
      </c>
      <c r="U375" s="256">
        <f t="shared" si="89"/>
        <v>1.7279999999995197</v>
      </c>
      <c r="V375" s="256">
        <f t="shared" si="89"/>
        <v>1.5359999999975114</v>
      </c>
      <c r="W375" s="256">
        <f t="shared" si="89"/>
        <v>1.4400000000019644</v>
      </c>
      <c r="X375" s="256">
        <f t="shared" si="89"/>
        <v>1.4880000000002838</v>
      </c>
      <c r="Y375" s="256">
        <f t="shared" si="89"/>
        <v>1.5520000000005809</v>
      </c>
      <c r="Z375" s="256">
        <f t="shared" si="89"/>
        <v>1.427999999997664</v>
      </c>
      <c r="AA375" s="256">
        <f t="shared" si="89"/>
        <v>1.3040000000017782</v>
      </c>
      <c r="AB375" s="256">
        <f t="shared" si="89"/>
        <v>1.1363999999999859</v>
      </c>
      <c r="AC375" s="256"/>
    </row>
    <row r="376" spans="1:30" s="678" customFormat="1" ht="11.25" x14ac:dyDescent="0.2">
      <c r="A376" s="258" t="s">
        <v>522</v>
      </c>
      <c r="B376" s="259"/>
      <c r="C376" s="260"/>
      <c r="D376" s="260"/>
      <c r="E376" s="268">
        <f t="shared" si="89"/>
        <v>0</v>
      </c>
      <c r="F376" s="268">
        <f t="shared" si="89"/>
        <v>0</v>
      </c>
      <c r="G376" s="268">
        <f t="shared" si="89"/>
        <v>0</v>
      </c>
      <c r="H376" s="268">
        <f t="shared" si="89"/>
        <v>0</v>
      </c>
      <c r="I376" s="268">
        <f t="shared" si="89"/>
        <v>0</v>
      </c>
      <c r="J376" s="268">
        <f t="shared" si="89"/>
        <v>0</v>
      </c>
      <c r="K376" s="268">
        <f t="shared" si="89"/>
        <v>0</v>
      </c>
      <c r="L376" s="268">
        <f t="shared" si="89"/>
        <v>0</v>
      </c>
      <c r="M376" s="268">
        <f t="shared" si="89"/>
        <v>0</v>
      </c>
      <c r="N376" s="268">
        <f t="shared" si="89"/>
        <v>0</v>
      </c>
      <c r="O376" s="268">
        <f t="shared" si="89"/>
        <v>0</v>
      </c>
      <c r="P376" s="268">
        <f t="shared" si="89"/>
        <v>0</v>
      </c>
      <c r="Q376" s="268">
        <f t="shared" si="89"/>
        <v>0</v>
      </c>
      <c r="R376" s="268">
        <f t="shared" si="89"/>
        <v>0</v>
      </c>
      <c r="S376" s="268">
        <f t="shared" si="89"/>
        <v>0</v>
      </c>
      <c r="T376" s="268">
        <f t="shared" si="89"/>
        <v>0</v>
      </c>
      <c r="U376" s="268">
        <f t="shared" si="89"/>
        <v>0</v>
      </c>
      <c r="V376" s="268">
        <f t="shared" si="89"/>
        <v>0</v>
      </c>
      <c r="W376" s="268">
        <f t="shared" si="89"/>
        <v>0</v>
      </c>
      <c r="X376" s="268">
        <f t="shared" si="89"/>
        <v>0</v>
      </c>
      <c r="Y376" s="268">
        <f t="shared" si="89"/>
        <v>0</v>
      </c>
      <c r="Z376" s="268">
        <f t="shared" si="89"/>
        <v>0</v>
      </c>
      <c r="AA376" s="268">
        <f t="shared" si="89"/>
        <v>0</v>
      </c>
      <c r="AB376" s="268">
        <f t="shared" si="89"/>
        <v>0</v>
      </c>
      <c r="AC376" s="268"/>
    </row>
    <row r="377" spans="1:30" s="678" customFormat="1" ht="12" thickBot="1" x14ac:dyDescent="0.25">
      <c r="A377" s="263" t="s">
        <v>523</v>
      </c>
      <c r="B377" s="264"/>
      <c r="C377" s="265"/>
      <c r="D377" s="265"/>
      <c r="E377" s="266">
        <f t="shared" ref="E377:AB377" si="90">SQRT(E375*E375+E376*E376)</f>
        <v>0.96000000000076391</v>
      </c>
      <c r="F377" s="266">
        <f t="shared" si="90"/>
        <v>1.0560000000006766</v>
      </c>
      <c r="G377" s="266">
        <f t="shared" si="90"/>
        <v>0.76799999999711877</v>
      </c>
      <c r="H377" s="266">
        <f t="shared" si="90"/>
        <v>0.96000000000185537</v>
      </c>
      <c r="I377" s="266">
        <f t="shared" si="90"/>
        <v>1.1040000000006329</v>
      </c>
      <c r="J377" s="266">
        <f t="shared" si="90"/>
        <v>1.3439999999982319</v>
      </c>
      <c r="K377" s="266">
        <f t="shared" si="90"/>
        <v>1.4399999999992361</v>
      </c>
      <c r="L377" s="266">
        <f t="shared" si="90"/>
        <v>1.920000000003165</v>
      </c>
      <c r="M377" s="266">
        <f t="shared" si="90"/>
        <v>1.9199999999993451</v>
      </c>
      <c r="N377" s="266">
        <f t="shared" si="90"/>
        <v>1.9199999999993451</v>
      </c>
      <c r="O377" s="266">
        <f t="shared" si="90"/>
        <v>1.7279999999989739</v>
      </c>
      <c r="P377" s="266">
        <f t="shared" si="90"/>
        <v>1.5840000000012879</v>
      </c>
      <c r="Q377" s="266">
        <f t="shared" si="90"/>
        <v>1.632000000001244</v>
      </c>
      <c r="R377" s="266">
        <f t="shared" si="90"/>
        <v>1.4399999999992361</v>
      </c>
      <c r="S377" s="266">
        <f t="shared" si="90"/>
        <v>1.1519999999973152</v>
      </c>
      <c r="T377" s="266">
        <f t="shared" si="90"/>
        <v>1.7280000000033398</v>
      </c>
      <c r="U377" s="266">
        <f t="shared" si="90"/>
        <v>1.7279999999995197</v>
      </c>
      <c r="V377" s="266">
        <f t="shared" si="90"/>
        <v>1.5359999999975114</v>
      </c>
      <c r="W377" s="266">
        <f t="shared" si="90"/>
        <v>1.4400000000019644</v>
      </c>
      <c r="X377" s="658">
        <f t="shared" si="90"/>
        <v>1.4880000000002838</v>
      </c>
      <c r="Y377" s="266">
        <f t="shared" si="90"/>
        <v>1.5520000000005809</v>
      </c>
      <c r="Z377" s="266">
        <f t="shared" si="90"/>
        <v>1.427999999997664</v>
      </c>
      <c r="AA377" s="266">
        <f t="shared" si="90"/>
        <v>1.3040000000017782</v>
      </c>
      <c r="AB377" s="266">
        <f t="shared" si="90"/>
        <v>1.1363999999999859</v>
      </c>
      <c r="AC377" s="267"/>
      <c r="AD377" s="120">
        <f>MAX(E377:AB377)</f>
        <v>1.920000000003165</v>
      </c>
    </row>
    <row r="378" spans="1:30" s="13" customFormat="1" ht="14.25" customHeight="1" thickBot="1" x14ac:dyDescent="0.25">
      <c r="A378" s="572" t="s">
        <v>893</v>
      </c>
      <c r="B378" s="571"/>
      <c r="C378" s="11" t="s">
        <v>8</v>
      </c>
      <c r="D378" s="1482" t="s">
        <v>468</v>
      </c>
      <c r="E378" s="1680">
        <v>16</v>
      </c>
      <c r="F378" s="1678">
        <v>15</v>
      </c>
      <c r="G378" s="1678">
        <v>15</v>
      </c>
      <c r="H378" s="1678">
        <v>15</v>
      </c>
      <c r="I378" s="1678">
        <v>16</v>
      </c>
      <c r="J378" s="1678">
        <v>18</v>
      </c>
      <c r="K378" s="1678">
        <v>20</v>
      </c>
      <c r="L378" s="1678">
        <v>23</v>
      </c>
      <c r="M378" s="1678">
        <v>25</v>
      </c>
      <c r="N378" s="1678">
        <v>24</v>
      </c>
      <c r="O378" s="1678">
        <v>24</v>
      </c>
      <c r="P378" s="1678">
        <v>24</v>
      </c>
      <c r="Q378" s="1678">
        <v>24</v>
      </c>
      <c r="R378" s="1678">
        <v>23</v>
      </c>
      <c r="S378" s="1678">
        <v>23</v>
      </c>
      <c r="T378" s="1678">
        <v>22</v>
      </c>
      <c r="U378" s="1678">
        <v>22</v>
      </c>
      <c r="V378" s="1678">
        <v>21</v>
      </c>
      <c r="W378" s="1678">
        <v>20</v>
      </c>
      <c r="X378" s="1678">
        <v>21</v>
      </c>
      <c r="Y378" s="1678">
        <v>22</v>
      </c>
      <c r="Z378" s="1678">
        <v>21</v>
      </c>
      <c r="AA378" s="1678">
        <v>18</v>
      </c>
      <c r="AB378" s="1679">
        <v>17</v>
      </c>
      <c r="AC378" s="141"/>
    </row>
    <row r="379" spans="1:30" s="32" customFormat="1" ht="14.25" customHeight="1" x14ac:dyDescent="0.2">
      <c r="A379" s="834" t="s">
        <v>148</v>
      </c>
      <c r="B379" s="431"/>
      <c r="C379" s="433" t="s">
        <v>13</v>
      </c>
      <c r="D379" s="1150" t="s">
        <v>468</v>
      </c>
      <c r="E379" s="1653">
        <v>6.4600000381469727</v>
      </c>
      <c r="F379" s="1650">
        <v>6.4600000381469727</v>
      </c>
      <c r="G379" s="1650">
        <v>6.4699997901916504</v>
      </c>
      <c r="H379" s="1650">
        <v>6.4699997901916504</v>
      </c>
      <c r="I379" s="1650">
        <v>6.5300002098083496</v>
      </c>
      <c r="J379" s="1650">
        <v>6.559999942779541</v>
      </c>
      <c r="K379" s="1650">
        <v>6.5300002098083496</v>
      </c>
      <c r="L379" s="1650">
        <v>6.4899997711181641</v>
      </c>
      <c r="M379" s="1650">
        <v>6.440000057220459</v>
      </c>
      <c r="N379" s="1650">
        <v>6.4499998092651367</v>
      </c>
      <c r="O379" s="1650">
        <v>6.440000057220459</v>
      </c>
      <c r="P379" s="1650">
        <v>6.4600000381469727</v>
      </c>
      <c r="Q379" s="1650">
        <v>6.4600000381469727</v>
      </c>
      <c r="R379" s="1650">
        <v>6.4499998092651367</v>
      </c>
      <c r="S379" s="1650">
        <v>6.4699997901916504</v>
      </c>
      <c r="T379" s="1650">
        <v>6.4499998092651367</v>
      </c>
      <c r="U379" s="1650">
        <v>6.4800000190734863</v>
      </c>
      <c r="V379" s="1650">
        <v>6.4800000190734863</v>
      </c>
      <c r="W379" s="1650">
        <v>6.5</v>
      </c>
      <c r="X379" s="1650">
        <v>6.4899997711181641</v>
      </c>
      <c r="Y379" s="1650">
        <v>6.5</v>
      </c>
      <c r="Z379" s="1650">
        <v>6.5199999809265137</v>
      </c>
      <c r="AA379" s="1650">
        <v>6.4800000190734863</v>
      </c>
      <c r="AB379" s="1651">
        <v>6.4600000381469727</v>
      </c>
      <c r="AC379" s="434"/>
    </row>
    <row r="380" spans="1:30" s="32" customFormat="1" ht="14.25" customHeight="1" thickBot="1" x14ac:dyDescent="0.25">
      <c r="A380" s="836" t="s">
        <v>149</v>
      </c>
      <c r="B380" s="837"/>
      <c r="C380" s="437" t="s">
        <v>13</v>
      </c>
      <c r="D380" s="1152" t="s">
        <v>468</v>
      </c>
      <c r="E380" s="1648">
        <v>6.4000000953674316</v>
      </c>
      <c r="F380" s="1649">
        <v>6.4099998474121094</v>
      </c>
      <c r="G380" s="1649">
        <v>6.4200000762939453</v>
      </c>
      <c r="H380" s="1649">
        <v>6.429999828338623</v>
      </c>
      <c r="I380" s="1649">
        <v>6.4800000190734863</v>
      </c>
      <c r="J380" s="1649">
        <v>6.5</v>
      </c>
      <c r="K380" s="1649">
        <v>6.4800000190734863</v>
      </c>
      <c r="L380" s="1649">
        <v>6.4499998092651367</v>
      </c>
      <c r="M380" s="1649">
        <v>6.4099998474121094</v>
      </c>
      <c r="N380" s="1649">
        <v>6.3899998664855957</v>
      </c>
      <c r="O380" s="1649">
        <v>6.4000000953674316</v>
      </c>
      <c r="P380" s="1649">
        <v>6.4000000953674316</v>
      </c>
      <c r="Q380" s="1649">
        <v>6.380000114440918</v>
      </c>
      <c r="R380" s="1649">
        <v>6.380000114440918</v>
      </c>
      <c r="S380" s="1649">
        <v>6.4000000953674316</v>
      </c>
      <c r="T380" s="1649">
        <v>6.380000114440918</v>
      </c>
      <c r="U380" s="1649">
        <v>6.4000000953674316</v>
      </c>
      <c r="V380" s="1649">
        <v>6.4200000762939453</v>
      </c>
      <c r="W380" s="1649">
        <v>6.4200000762939453</v>
      </c>
      <c r="X380" s="1649">
        <v>6.4099998474121094</v>
      </c>
      <c r="Y380" s="1649">
        <v>6.429999828338623</v>
      </c>
      <c r="Z380" s="1649">
        <v>6.4499998092651367</v>
      </c>
      <c r="AA380" s="1649">
        <v>6.4099998474121094</v>
      </c>
      <c r="AB380" s="1652">
        <v>6.3899998664855957</v>
      </c>
      <c r="AC380" s="439"/>
    </row>
    <row r="381" spans="1:30" s="678" customFormat="1" ht="11.25" x14ac:dyDescent="0.2">
      <c r="A381" s="2728" t="s">
        <v>100</v>
      </c>
      <c r="B381" s="2725" t="s">
        <v>647</v>
      </c>
      <c r="C381" s="10" t="s">
        <v>486</v>
      </c>
      <c r="D381" s="1153" t="s">
        <v>509</v>
      </c>
      <c r="E381" s="109">
        <v>0.41</v>
      </c>
      <c r="F381" s="109">
        <v>0.41</v>
      </c>
      <c r="G381" s="109">
        <v>0.41</v>
      </c>
      <c r="H381" s="109">
        <v>0.41</v>
      </c>
      <c r="I381" s="109">
        <v>0.41</v>
      </c>
      <c r="J381" s="109">
        <v>0.41</v>
      </c>
      <c r="K381" s="109">
        <v>0.41</v>
      </c>
      <c r="L381" s="109">
        <v>0.41</v>
      </c>
      <c r="M381" s="109">
        <v>0.41</v>
      </c>
      <c r="N381" s="109">
        <v>0.41</v>
      </c>
      <c r="O381" s="109">
        <v>0.41</v>
      </c>
      <c r="P381" s="109">
        <v>0.42</v>
      </c>
      <c r="Q381" s="109">
        <v>0.42</v>
      </c>
      <c r="R381" s="109">
        <v>0.42</v>
      </c>
      <c r="S381" s="109">
        <v>0.42</v>
      </c>
      <c r="T381" s="109">
        <v>0.42</v>
      </c>
      <c r="U381" s="109">
        <v>0.42</v>
      </c>
      <c r="V381" s="109">
        <v>0.42</v>
      </c>
      <c r="W381" s="109">
        <v>0.42</v>
      </c>
      <c r="X381" s="109">
        <v>0.41</v>
      </c>
      <c r="Y381" s="109">
        <v>0.41</v>
      </c>
      <c r="Z381" s="109">
        <v>0.41</v>
      </c>
      <c r="AA381" s="109">
        <v>0.41</v>
      </c>
      <c r="AB381" s="109">
        <v>0.41</v>
      </c>
      <c r="AC381" s="124">
        <f>SUM(E381:AB381)</f>
        <v>9.92</v>
      </c>
    </row>
    <row r="382" spans="1:30" s="678" customFormat="1" ht="11.25" x14ac:dyDescent="0.2">
      <c r="A382" s="2791"/>
      <c r="B382" s="2793"/>
      <c r="C382" s="11" t="s">
        <v>487</v>
      </c>
      <c r="D382" s="1156" t="s">
        <v>472</v>
      </c>
      <c r="E382" s="82"/>
      <c r="F382" s="82"/>
      <c r="G382" s="82"/>
      <c r="H382" s="428"/>
      <c r="I382" s="82"/>
      <c r="J382" s="82"/>
      <c r="K382" s="82"/>
      <c r="L382" s="82"/>
      <c r="M382" s="82"/>
      <c r="N382" s="428"/>
      <c r="O382" s="82"/>
      <c r="P382" s="82"/>
      <c r="Q382" s="82"/>
      <c r="R382" s="82"/>
      <c r="S382" s="82"/>
      <c r="T382" s="82"/>
      <c r="U382" s="82"/>
      <c r="V382" s="428"/>
      <c r="W382" s="82"/>
      <c r="X382" s="82"/>
      <c r="Y382" s="82"/>
      <c r="Z382" s="82"/>
      <c r="AA382" s="82"/>
      <c r="AB382" s="82"/>
      <c r="AC382" s="124">
        <f>SUM(E382:AB382)</f>
        <v>0</v>
      </c>
    </row>
    <row r="383" spans="1:30" s="678" customFormat="1" ht="12" x14ac:dyDescent="0.2">
      <c r="A383" s="2791"/>
      <c r="B383" s="2793"/>
      <c r="C383" s="11" t="s">
        <v>8</v>
      </c>
      <c r="D383" s="1156" t="s">
        <v>468</v>
      </c>
      <c r="E383" s="1663">
        <v>21</v>
      </c>
      <c r="F383" s="1664">
        <v>20</v>
      </c>
      <c r="G383" s="1664">
        <v>20</v>
      </c>
      <c r="H383" s="1664">
        <v>19</v>
      </c>
      <c r="I383" s="1664">
        <v>25</v>
      </c>
      <c r="J383" s="1664">
        <v>33</v>
      </c>
      <c r="K383" s="1664">
        <v>37</v>
      </c>
      <c r="L383" s="1664">
        <v>55</v>
      </c>
      <c r="M383" s="1664">
        <v>65</v>
      </c>
      <c r="N383" s="1664">
        <v>61</v>
      </c>
      <c r="O383" s="1664">
        <v>60</v>
      </c>
      <c r="P383" s="1664">
        <v>57</v>
      </c>
      <c r="Q383" s="1664">
        <v>56</v>
      </c>
      <c r="R383" s="1664">
        <v>54</v>
      </c>
      <c r="S383" s="1664">
        <v>52</v>
      </c>
      <c r="T383" s="1664">
        <v>44</v>
      </c>
      <c r="U383" s="1664">
        <v>40</v>
      </c>
      <c r="V383" s="1664">
        <v>38</v>
      </c>
      <c r="W383" s="1664">
        <v>32</v>
      </c>
      <c r="X383" s="1664">
        <v>35</v>
      </c>
      <c r="Y383" s="1664">
        <v>36</v>
      </c>
      <c r="Z383" s="1664">
        <v>29</v>
      </c>
      <c r="AA383" s="1664">
        <v>29</v>
      </c>
      <c r="AB383" s="1665">
        <v>25</v>
      </c>
      <c r="AC383" s="124"/>
    </row>
    <row r="384" spans="1:30" s="678" customFormat="1" ht="12" thickBot="1" x14ac:dyDescent="0.25">
      <c r="A384" s="2792"/>
      <c r="B384" s="2794"/>
      <c r="C384" s="46" t="s">
        <v>16</v>
      </c>
      <c r="D384" s="46"/>
      <c r="E384" s="115">
        <f t="shared" ref="E384:AC384" si="91">E382/E381</f>
        <v>0</v>
      </c>
      <c r="F384" s="115">
        <f t="shared" si="91"/>
        <v>0</v>
      </c>
      <c r="G384" s="115">
        <f t="shared" si="91"/>
        <v>0</v>
      </c>
      <c r="H384" s="428">
        <f t="shared" si="91"/>
        <v>0</v>
      </c>
      <c r="I384" s="115">
        <f t="shared" si="91"/>
        <v>0</v>
      </c>
      <c r="J384" s="115">
        <f t="shared" si="91"/>
        <v>0</v>
      </c>
      <c r="K384" s="115">
        <f t="shared" si="91"/>
        <v>0</v>
      </c>
      <c r="L384" s="115">
        <f t="shared" si="91"/>
        <v>0</v>
      </c>
      <c r="M384" s="115">
        <f t="shared" si="91"/>
        <v>0</v>
      </c>
      <c r="N384" s="428">
        <f t="shared" si="91"/>
        <v>0</v>
      </c>
      <c r="O384" s="115">
        <f t="shared" si="91"/>
        <v>0</v>
      </c>
      <c r="P384" s="115">
        <f t="shared" si="91"/>
        <v>0</v>
      </c>
      <c r="Q384" s="115">
        <f t="shared" si="91"/>
        <v>0</v>
      </c>
      <c r="R384" s="115">
        <f t="shared" si="91"/>
        <v>0</v>
      </c>
      <c r="S384" s="115">
        <f t="shared" si="91"/>
        <v>0</v>
      </c>
      <c r="T384" s="115">
        <f t="shared" si="91"/>
        <v>0</v>
      </c>
      <c r="U384" s="115">
        <f t="shared" si="91"/>
        <v>0</v>
      </c>
      <c r="V384" s="428">
        <f t="shared" si="91"/>
        <v>0</v>
      </c>
      <c r="W384" s="115">
        <f t="shared" si="91"/>
        <v>0</v>
      </c>
      <c r="X384" s="115">
        <f t="shared" si="91"/>
        <v>0</v>
      </c>
      <c r="Y384" s="115">
        <f t="shared" si="91"/>
        <v>0</v>
      </c>
      <c r="Z384" s="115">
        <f t="shared" si="91"/>
        <v>0</v>
      </c>
      <c r="AA384" s="115">
        <f t="shared" si="91"/>
        <v>0</v>
      </c>
      <c r="AB384" s="115">
        <f t="shared" si="91"/>
        <v>0</v>
      </c>
      <c r="AC384" s="122">
        <f t="shared" si="91"/>
        <v>0</v>
      </c>
    </row>
    <row r="385" spans="1:30" s="678" customFormat="1" ht="11.25" x14ac:dyDescent="0.2">
      <c r="A385" s="2728" t="s">
        <v>108</v>
      </c>
      <c r="B385" s="2725" t="s">
        <v>648</v>
      </c>
      <c r="C385" s="10" t="s">
        <v>486</v>
      </c>
      <c r="D385" s="1153" t="s">
        <v>509</v>
      </c>
      <c r="E385" s="339">
        <v>5.8000000000000003E-2</v>
      </c>
      <c r="F385" s="339">
        <v>5.8000000000000003E-2</v>
      </c>
      <c r="G385" s="339">
        <v>5.8000000000000003E-2</v>
      </c>
      <c r="H385" s="339">
        <v>5.8000000000000003E-2</v>
      </c>
      <c r="I385" s="339">
        <v>5.8000000000000003E-2</v>
      </c>
      <c r="J385" s="339">
        <v>5.8000000000000003E-2</v>
      </c>
      <c r="K385" s="339">
        <v>5.8000000000000003E-2</v>
      </c>
      <c r="L385" s="339">
        <v>5.8000000000000003E-2</v>
      </c>
      <c r="M385" s="339">
        <v>5.8000000000000003E-2</v>
      </c>
      <c r="N385" s="339">
        <v>5.8000000000000003E-2</v>
      </c>
      <c r="O385" s="339">
        <v>5.8000000000000003E-2</v>
      </c>
      <c r="P385" s="339">
        <v>5.8000000000000003E-2</v>
      </c>
      <c r="Q385" s="339">
        <v>5.8000000000000003E-2</v>
      </c>
      <c r="R385" s="339">
        <v>5.8000000000000003E-2</v>
      </c>
      <c r="S385" s="339">
        <v>5.8000000000000003E-2</v>
      </c>
      <c r="T385" s="339">
        <v>5.8000000000000003E-2</v>
      </c>
      <c r="U385" s="339">
        <v>5.8000000000000003E-2</v>
      </c>
      <c r="V385" s="339">
        <v>5.8000000000000003E-2</v>
      </c>
      <c r="W385" s="339">
        <v>5.8000000000000003E-2</v>
      </c>
      <c r="X385" s="339">
        <v>5.8000000000000003E-2</v>
      </c>
      <c r="Y385" s="339">
        <v>5.8000000000000003E-2</v>
      </c>
      <c r="Z385" s="339">
        <v>5.8000000000000003E-2</v>
      </c>
      <c r="AA385" s="339">
        <v>5.8000000000000003E-2</v>
      </c>
      <c r="AB385" s="339">
        <v>5.8000000000000003E-2</v>
      </c>
      <c r="AC385" s="124">
        <f>SUM(E385:AB385)</f>
        <v>1.3920000000000008</v>
      </c>
    </row>
    <row r="386" spans="1:30" s="678" customFormat="1" ht="11.25" x14ac:dyDescent="0.2">
      <c r="A386" s="2791"/>
      <c r="B386" s="2793"/>
      <c r="C386" s="11" t="s">
        <v>487</v>
      </c>
      <c r="D386" s="1156" t="s">
        <v>472</v>
      </c>
      <c r="E386" s="82"/>
      <c r="F386" s="82"/>
      <c r="G386" s="82"/>
      <c r="H386" s="428"/>
      <c r="I386" s="82"/>
      <c r="J386" s="82"/>
      <c r="K386" s="82"/>
      <c r="L386" s="82"/>
      <c r="M386" s="82"/>
      <c r="N386" s="428"/>
      <c r="O386" s="82"/>
      <c r="P386" s="82"/>
      <c r="Q386" s="82"/>
      <c r="R386" s="82"/>
      <c r="S386" s="82"/>
      <c r="T386" s="82"/>
      <c r="U386" s="82"/>
      <c r="V386" s="428"/>
      <c r="W386" s="82"/>
      <c r="X386" s="82"/>
      <c r="Y386" s="82"/>
      <c r="Z386" s="82"/>
      <c r="AA386" s="82"/>
      <c r="AB386" s="82"/>
      <c r="AC386" s="124">
        <f>SUM(E386:AB386)</f>
        <v>0</v>
      </c>
    </row>
    <row r="387" spans="1:30" s="678" customFormat="1" ht="12" x14ac:dyDescent="0.2">
      <c r="A387" s="2791"/>
      <c r="B387" s="2793"/>
      <c r="C387" s="11" t="s">
        <v>8</v>
      </c>
      <c r="D387" s="1156" t="s">
        <v>468</v>
      </c>
      <c r="E387" s="1669">
        <v>9</v>
      </c>
      <c r="F387" s="1670">
        <v>8</v>
      </c>
      <c r="G387" s="1670">
        <v>7</v>
      </c>
      <c r="H387" s="1670">
        <v>9</v>
      </c>
      <c r="I387" s="1670">
        <v>8</v>
      </c>
      <c r="J387" s="1670">
        <v>8</v>
      </c>
      <c r="K387" s="1670">
        <v>11</v>
      </c>
      <c r="L387" s="1670">
        <v>10</v>
      </c>
      <c r="M387" s="1670">
        <v>12</v>
      </c>
      <c r="N387" s="1670">
        <v>11</v>
      </c>
      <c r="O387" s="1670">
        <v>13</v>
      </c>
      <c r="P387" s="1670">
        <v>14</v>
      </c>
      <c r="Q387" s="1670">
        <v>11</v>
      </c>
      <c r="R387" s="1670">
        <v>10</v>
      </c>
      <c r="S387" s="1670">
        <v>10</v>
      </c>
      <c r="T387" s="1670">
        <v>11</v>
      </c>
      <c r="U387" s="1670">
        <v>10</v>
      </c>
      <c r="V387" s="1670">
        <v>10</v>
      </c>
      <c r="W387" s="1670">
        <v>9</v>
      </c>
      <c r="X387" s="1670">
        <v>8</v>
      </c>
      <c r="Y387" s="1670">
        <v>9</v>
      </c>
      <c r="Z387" s="1670">
        <v>9</v>
      </c>
      <c r="AA387" s="1670">
        <v>8</v>
      </c>
      <c r="AB387" s="1671">
        <v>9</v>
      </c>
      <c r="AC387" s="124"/>
    </row>
    <row r="388" spans="1:30" s="678" customFormat="1" ht="12" thickBot="1" x14ac:dyDescent="0.25">
      <c r="A388" s="2792"/>
      <c r="B388" s="2794"/>
      <c r="C388" s="46" t="s">
        <v>16</v>
      </c>
      <c r="D388" s="46"/>
      <c r="E388" s="115">
        <f t="shared" ref="E388:AC388" si="92">E386/E385</f>
        <v>0</v>
      </c>
      <c r="F388" s="115">
        <f t="shared" si="92"/>
        <v>0</v>
      </c>
      <c r="G388" s="115">
        <f t="shared" si="92"/>
        <v>0</v>
      </c>
      <c r="H388" s="428">
        <f t="shared" si="92"/>
        <v>0</v>
      </c>
      <c r="I388" s="115">
        <f t="shared" si="92"/>
        <v>0</v>
      </c>
      <c r="J388" s="115">
        <f t="shared" si="92"/>
        <v>0</v>
      </c>
      <c r="K388" s="115">
        <f t="shared" si="92"/>
        <v>0</v>
      </c>
      <c r="L388" s="115">
        <f t="shared" si="92"/>
        <v>0</v>
      </c>
      <c r="M388" s="115">
        <f t="shared" si="92"/>
        <v>0</v>
      </c>
      <c r="N388" s="428">
        <f t="shared" si="92"/>
        <v>0</v>
      </c>
      <c r="O388" s="115">
        <f t="shared" si="92"/>
        <v>0</v>
      </c>
      <c r="P388" s="115">
        <f t="shared" si="92"/>
        <v>0</v>
      </c>
      <c r="Q388" s="115">
        <f t="shared" si="92"/>
        <v>0</v>
      </c>
      <c r="R388" s="115">
        <f t="shared" si="92"/>
        <v>0</v>
      </c>
      <c r="S388" s="115">
        <f t="shared" si="92"/>
        <v>0</v>
      </c>
      <c r="T388" s="115">
        <f t="shared" si="92"/>
        <v>0</v>
      </c>
      <c r="U388" s="115">
        <f t="shared" si="92"/>
        <v>0</v>
      </c>
      <c r="V388" s="428">
        <f t="shared" si="92"/>
        <v>0</v>
      </c>
      <c r="W388" s="115">
        <f t="shared" si="92"/>
        <v>0</v>
      </c>
      <c r="X388" s="115">
        <f t="shared" si="92"/>
        <v>0</v>
      </c>
      <c r="Y388" s="115">
        <f t="shared" si="92"/>
        <v>0</v>
      </c>
      <c r="Z388" s="115">
        <f t="shared" si="92"/>
        <v>0</v>
      </c>
      <c r="AA388" s="115">
        <f t="shared" si="92"/>
        <v>0</v>
      </c>
      <c r="AB388" s="115">
        <f t="shared" si="92"/>
        <v>0</v>
      </c>
      <c r="AC388" s="122">
        <f t="shared" si="92"/>
        <v>0</v>
      </c>
    </row>
    <row r="389" spans="1:30" s="678" customFormat="1" ht="11.25" x14ac:dyDescent="0.2">
      <c r="A389" s="2728" t="s">
        <v>118</v>
      </c>
      <c r="B389" s="2725" t="s">
        <v>649</v>
      </c>
      <c r="C389" s="10" t="s">
        <v>486</v>
      </c>
      <c r="D389" s="1153" t="s">
        <v>509</v>
      </c>
      <c r="E389" s="109">
        <v>0.16</v>
      </c>
      <c r="F389" s="109">
        <v>0.16</v>
      </c>
      <c r="G389" s="109">
        <v>0.16</v>
      </c>
      <c r="H389" s="109">
        <v>0.16</v>
      </c>
      <c r="I389" s="109">
        <v>0.16</v>
      </c>
      <c r="J389" s="109">
        <v>0.16</v>
      </c>
      <c r="K389" s="109">
        <v>0.16</v>
      </c>
      <c r="L389" s="109">
        <v>0.16</v>
      </c>
      <c r="M389" s="109">
        <v>0.16</v>
      </c>
      <c r="N389" s="109">
        <v>0.16</v>
      </c>
      <c r="O389" s="109">
        <v>0.16</v>
      </c>
      <c r="P389" s="109">
        <v>0.16</v>
      </c>
      <c r="Q389" s="109">
        <v>0.16</v>
      </c>
      <c r="R389" s="109">
        <v>0.16</v>
      </c>
      <c r="S389" s="109">
        <v>0.17</v>
      </c>
      <c r="T389" s="109">
        <v>0.17</v>
      </c>
      <c r="U389" s="109">
        <v>0.17</v>
      </c>
      <c r="V389" s="109">
        <v>0.17</v>
      </c>
      <c r="W389" s="109">
        <v>0.17</v>
      </c>
      <c r="X389" s="109">
        <v>0.17</v>
      </c>
      <c r="Y389" s="109">
        <v>0.17</v>
      </c>
      <c r="Z389" s="109">
        <v>0.16</v>
      </c>
      <c r="AA389" s="109">
        <v>0.16</v>
      </c>
      <c r="AB389" s="109">
        <v>0.16</v>
      </c>
      <c r="AC389" s="124">
        <f>SUM(E389:AB389)</f>
        <v>3.9099999999999997</v>
      </c>
    </row>
    <row r="390" spans="1:30" s="678" customFormat="1" ht="11.25" x14ac:dyDescent="0.2">
      <c r="A390" s="2791"/>
      <c r="B390" s="2793"/>
      <c r="C390" s="11" t="s">
        <v>487</v>
      </c>
      <c r="D390" s="1156" t="s">
        <v>472</v>
      </c>
      <c r="E390" s="82"/>
      <c r="F390" s="82"/>
      <c r="G390" s="82"/>
      <c r="H390" s="428"/>
      <c r="I390" s="82"/>
      <c r="J390" s="82"/>
      <c r="K390" s="82"/>
      <c r="L390" s="82"/>
      <c r="M390" s="82"/>
      <c r="N390" s="428"/>
      <c r="O390" s="82"/>
      <c r="P390" s="82"/>
      <c r="Q390" s="82"/>
      <c r="R390" s="82"/>
      <c r="S390" s="82"/>
      <c r="T390" s="82"/>
      <c r="U390" s="82"/>
      <c r="V390" s="428"/>
      <c r="W390" s="82"/>
      <c r="X390" s="82"/>
      <c r="Y390" s="82"/>
      <c r="Z390" s="82"/>
      <c r="AA390" s="82"/>
      <c r="AB390" s="82"/>
      <c r="AC390" s="124">
        <f>SUM(E390:AB390)</f>
        <v>0</v>
      </c>
    </row>
    <row r="391" spans="1:30" s="678" customFormat="1" ht="12" x14ac:dyDescent="0.2">
      <c r="A391" s="2791"/>
      <c r="B391" s="2793"/>
      <c r="C391" s="11" t="s">
        <v>8</v>
      </c>
      <c r="D391" s="1156" t="s">
        <v>468</v>
      </c>
      <c r="E391" s="1675">
        <v>13</v>
      </c>
      <c r="F391" s="1676">
        <v>10</v>
      </c>
      <c r="G391" s="1676">
        <v>10</v>
      </c>
      <c r="H391" s="1676">
        <v>10</v>
      </c>
      <c r="I391" s="1676">
        <v>11</v>
      </c>
      <c r="J391" s="1676">
        <v>13</v>
      </c>
      <c r="K391" s="1676">
        <v>14</v>
      </c>
      <c r="L391" s="1676">
        <v>18</v>
      </c>
      <c r="M391" s="1676">
        <v>16</v>
      </c>
      <c r="N391" s="1676">
        <v>16</v>
      </c>
      <c r="O391" s="1676">
        <v>15</v>
      </c>
      <c r="P391" s="1676">
        <v>15</v>
      </c>
      <c r="Q391" s="1676">
        <v>17</v>
      </c>
      <c r="R391" s="1676">
        <v>17</v>
      </c>
      <c r="S391" s="1676">
        <v>15</v>
      </c>
      <c r="T391" s="1676">
        <v>18</v>
      </c>
      <c r="U391" s="1676">
        <v>17</v>
      </c>
      <c r="V391" s="1676">
        <v>19</v>
      </c>
      <c r="W391" s="1676">
        <v>21</v>
      </c>
      <c r="X391" s="1676">
        <v>18</v>
      </c>
      <c r="Y391" s="1676">
        <v>23</v>
      </c>
      <c r="Z391" s="1676">
        <v>22</v>
      </c>
      <c r="AA391" s="1676">
        <v>19</v>
      </c>
      <c r="AB391" s="1677">
        <v>16</v>
      </c>
      <c r="AC391" s="124"/>
    </row>
    <row r="392" spans="1:30" s="678" customFormat="1" ht="12" thickBot="1" x14ac:dyDescent="0.25">
      <c r="A392" s="2792"/>
      <c r="B392" s="2794"/>
      <c r="C392" s="46" t="s">
        <v>16</v>
      </c>
      <c r="D392" s="46"/>
      <c r="E392" s="115">
        <f t="shared" ref="E392:AC392" si="93">E390/E389</f>
        <v>0</v>
      </c>
      <c r="F392" s="115">
        <f t="shared" si="93"/>
        <v>0</v>
      </c>
      <c r="G392" s="115">
        <f t="shared" si="93"/>
        <v>0</v>
      </c>
      <c r="H392" s="428">
        <f t="shared" si="93"/>
        <v>0</v>
      </c>
      <c r="I392" s="115">
        <f t="shared" si="93"/>
        <v>0</v>
      </c>
      <c r="J392" s="115">
        <f t="shared" si="93"/>
        <v>0</v>
      </c>
      <c r="K392" s="115">
        <f t="shared" si="93"/>
        <v>0</v>
      </c>
      <c r="L392" s="115">
        <f t="shared" si="93"/>
        <v>0</v>
      </c>
      <c r="M392" s="115">
        <f t="shared" si="93"/>
        <v>0</v>
      </c>
      <c r="N392" s="428">
        <f t="shared" si="93"/>
        <v>0</v>
      </c>
      <c r="O392" s="115">
        <f t="shared" si="93"/>
        <v>0</v>
      </c>
      <c r="P392" s="115">
        <f t="shared" si="93"/>
        <v>0</v>
      </c>
      <c r="Q392" s="115">
        <f t="shared" si="93"/>
        <v>0</v>
      </c>
      <c r="R392" s="115">
        <f t="shared" si="93"/>
        <v>0</v>
      </c>
      <c r="S392" s="115">
        <f t="shared" si="93"/>
        <v>0</v>
      </c>
      <c r="T392" s="115">
        <f t="shared" si="93"/>
        <v>0</v>
      </c>
      <c r="U392" s="115">
        <f t="shared" si="93"/>
        <v>0</v>
      </c>
      <c r="V392" s="428">
        <f t="shared" si="93"/>
        <v>0</v>
      </c>
      <c r="W392" s="115">
        <f t="shared" si="93"/>
        <v>0</v>
      </c>
      <c r="X392" s="115">
        <f t="shared" si="93"/>
        <v>0</v>
      </c>
      <c r="Y392" s="115">
        <f t="shared" si="93"/>
        <v>0</v>
      </c>
      <c r="Z392" s="115">
        <f t="shared" si="93"/>
        <v>0</v>
      </c>
      <c r="AA392" s="115">
        <f t="shared" si="93"/>
        <v>0</v>
      </c>
      <c r="AB392" s="115">
        <f t="shared" si="93"/>
        <v>0</v>
      </c>
      <c r="AC392" s="122">
        <f t="shared" si="93"/>
        <v>0</v>
      </c>
    </row>
    <row r="393" spans="1:30" s="678" customFormat="1" ht="11.25" x14ac:dyDescent="0.2">
      <c r="A393" s="2728" t="s">
        <v>111</v>
      </c>
      <c r="B393" s="2725" t="s">
        <v>334</v>
      </c>
      <c r="C393" s="10" t="s">
        <v>486</v>
      </c>
      <c r="D393" s="1153" t="s">
        <v>509</v>
      </c>
      <c r="E393" s="109">
        <v>1.2999999999999999E-2</v>
      </c>
      <c r="F393" s="109">
        <v>1.2999999999999999E-2</v>
      </c>
      <c r="G393" s="109">
        <v>1.2999999999999999E-2</v>
      </c>
      <c r="H393" s="109">
        <v>1.2999999999999999E-2</v>
      </c>
      <c r="I393" s="109">
        <v>1.2999999999999999E-2</v>
      </c>
      <c r="J393" s="109">
        <v>1.2999999999999999E-2</v>
      </c>
      <c r="K393" s="109">
        <v>1.2999999999999999E-2</v>
      </c>
      <c r="L393" s="109">
        <v>1.2999999999999999E-2</v>
      </c>
      <c r="M393" s="109">
        <v>1.2999999999999999E-2</v>
      </c>
      <c r="N393" s="109">
        <v>1.2999999999999999E-2</v>
      </c>
      <c r="O393" s="109">
        <v>1.2999999999999999E-2</v>
      </c>
      <c r="P393" s="109">
        <v>1.2999999999999999E-2</v>
      </c>
      <c r="Q393" s="109">
        <v>1.2999999999999999E-2</v>
      </c>
      <c r="R393" s="109">
        <v>1.2999999999999999E-2</v>
      </c>
      <c r="S393" s="109">
        <v>1.2999999999999999E-2</v>
      </c>
      <c r="T393" s="109">
        <v>1.2999999999999999E-2</v>
      </c>
      <c r="U393" s="109">
        <v>1.2999999999999999E-2</v>
      </c>
      <c r="V393" s="109">
        <v>1.2999999999999999E-2</v>
      </c>
      <c r="W393" s="109">
        <v>1.2999999999999999E-2</v>
      </c>
      <c r="X393" s="109">
        <v>1.2999999999999999E-2</v>
      </c>
      <c r="Y393" s="109">
        <v>1.2999999999999999E-2</v>
      </c>
      <c r="Z393" s="109">
        <v>1.2999999999999999E-2</v>
      </c>
      <c r="AA393" s="109">
        <v>1.2999999999999999E-2</v>
      </c>
      <c r="AB393" s="109">
        <v>1.2999999999999999E-2</v>
      </c>
      <c r="AC393" s="124">
        <f>SUM(E393:AB393)</f>
        <v>0.31200000000000017</v>
      </c>
    </row>
    <row r="394" spans="1:30" s="678" customFormat="1" ht="11.25" x14ac:dyDescent="0.2">
      <c r="A394" s="2791"/>
      <c r="B394" s="2793"/>
      <c r="C394" s="11" t="s">
        <v>487</v>
      </c>
      <c r="D394" s="1156" t="s">
        <v>509</v>
      </c>
      <c r="E394" s="110">
        <v>0</v>
      </c>
      <c r="F394" s="110">
        <v>0</v>
      </c>
      <c r="G394" s="110">
        <v>0</v>
      </c>
      <c r="H394" s="428">
        <v>0</v>
      </c>
      <c r="I394" s="110">
        <v>0</v>
      </c>
      <c r="J394" s="110">
        <v>0</v>
      </c>
      <c r="K394" s="110">
        <v>0</v>
      </c>
      <c r="L394" s="110">
        <v>0</v>
      </c>
      <c r="M394" s="110">
        <v>0</v>
      </c>
      <c r="N394" s="428">
        <v>0</v>
      </c>
      <c r="O394" s="115">
        <v>0</v>
      </c>
      <c r="P394" s="115">
        <v>0</v>
      </c>
      <c r="Q394" s="115">
        <v>0</v>
      </c>
      <c r="R394" s="115">
        <v>0</v>
      </c>
      <c r="S394" s="115">
        <v>0</v>
      </c>
      <c r="T394" s="115">
        <v>0</v>
      </c>
      <c r="U394" s="115">
        <v>0</v>
      </c>
      <c r="V394" s="428">
        <v>0</v>
      </c>
      <c r="W394" s="115">
        <v>0</v>
      </c>
      <c r="X394" s="110">
        <v>0</v>
      </c>
      <c r="Y394" s="110">
        <v>0</v>
      </c>
      <c r="Z394" s="110">
        <v>0</v>
      </c>
      <c r="AA394" s="110">
        <v>0</v>
      </c>
      <c r="AB394" s="110">
        <v>0</v>
      </c>
      <c r="AC394" s="124">
        <f>SUM(E394:AB394)</f>
        <v>0</v>
      </c>
      <c r="AD394" s="678" t="s">
        <v>474</v>
      </c>
    </row>
    <row r="395" spans="1:30" s="678" customFormat="1" ht="12" x14ac:dyDescent="0.2">
      <c r="A395" s="2791"/>
      <c r="B395" s="2793"/>
      <c r="C395" s="11" t="s">
        <v>8</v>
      </c>
      <c r="D395" s="1156" t="s">
        <v>468</v>
      </c>
      <c r="E395" s="1682">
        <v>0</v>
      </c>
      <c r="F395" s="1683">
        <v>1</v>
      </c>
      <c r="G395" s="1683">
        <v>0</v>
      </c>
      <c r="H395" s="1683">
        <v>0</v>
      </c>
      <c r="I395" s="1683">
        <v>0</v>
      </c>
      <c r="J395" s="1683">
        <v>0</v>
      </c>
      <c r="K395" s="1683">
        <v>2</v>
      </c>
      <c r="L395" s="1683">
        <v>1</v>
      </c>
      <c r="M395" s="1683">
        <v>1</v>
      </c>
      <c r="N395" s="1683">
        <v>3</v>
      </c>
      <c r="O395" s="1683">
        <v>2</v>
      </c>
      <c r="P395" s="1683">
        <v>2</v>
      </c>
      <c r="Q395" s="1683">
        <v>2</v>
      </c>
      <c r="R395" s="1683">
        <v>0</v>
      </c>
      <c r="S395" s="1683">
        <v>0</v>
      </c>
      <c r="T395" s="1683">
        <v>0</v>
      </c>
      <c r="U395" s="1683">
        <v>0</v>
      </c>
      <c r="V395" s="1683">
        <v>0</v>
      </c>
      <c r="W395" s="1683">
        <v>0</v>
      </c>
      <c r="X395" s="1683">
        <v>0</v>
      </c>
      <c r="Y395" s="1683">
        <v>0</v>
      </c>
      <c r="Z395" s="1683">
        <v>0</v>
      </c>
      <c r="AA395" s="1683">
        <v>0</v>
      </c>
      <c r="AB395" s="1684">
        <v>0</v>
      </c>
      <c r="AC395" s="124"/>
    </row>
    <row r="396" spans="1:30" s="678" customFormat="1" ht="12" thickBot="1" x14ac:dyDescent="0.25">
      <c r="A396" s="2797"/>
      <c r="B396" s="2794"/>
      <c r="C396" s="46" t="s">
        <v>16</v>
      </c>
      <c r="D396" s="46"/>
      <c r="E396" s="115">
        <f t="shared" ref="E396:AC396" si="94">E394/E393</f>
        <v>0</v>
      </c>
      <c r="F396" s="115">
        <f t="shared" si="94"/>
        <v>0</v>
      </c>
      <c r="G396" s="115">
        <f t="shared" si="94"/>
        <v>0</v>
      </c>
      <c r="H396" s="428">
        <f t="shared" si="94"/>
        <v>0</v>
      </c>
      <c r="I396" s="115">
        <f t="shared" si="94"/>
        <v>0</v>
      </c>
      <c r="J396" s="115">
        <f t="shared" si="94"/>
        <v>0</v>
      </c>
      <c r="K396" s="115">
        <f t="shared" si="94"/>
        <v>0</v>
      </c>
      <c r="L396" s="115">
        <f t="shared" si="94"/>
        <v>0</v>
      </c>
      <c r="M396" s="115">
        <f t="shared" si="94"/>
        <v>0</v>
      </c>
      <c r="N396" s="428">
        <f t="shared" si="94"/>
        <v>0</v>
      </c>
      <c r="O396" s="115">
        <f t="shared" si="94"/>
        <v>0</v>
      </c>
      <c r="P396" s="115">
        <f t="shared" si="94"/>
        <v>0</v>
      </c>
      <c r="Q396" s="115">
        <f t="shared" si="94"/>
        <v>0</v>
      </c>
      <c r="R396" s="115">
        <f t="shared" si="94"/>
        <v>0</v>
      </c>
      <c r="S396" s="115">
        <f t="shared" si="94"/>
        <v>0</v>
      </c>
      <c r="T396" s="115">
        <f t="shared" si="94"/>
        <v>0</v>
      </c>
      <c r="U396" s="115">
        <f t="shared" si="94"/>
        <v>0</v>
      </c>
      <c r="V396" s="428">
        <f t="shared" si="94"/>
        <v>0</v>
      </c>
      <c r="W396" s="115">
        <f t="shared" si="94"/>
        <v>0</v>
      </c>
      <c r="X396" s="115">
        <f t="shared" si="94"/>
        <v>0</v>
      </c>
      <c r="Y396" s="115">
        <f t="shared" si="94"/>
        <v>0</v>
      </c>
      <c r="Z396" s="115">
        <f t="shared" si="94"/>
        <v>0</v>
      </c>
      <c r="AA396" s="115">
        <f t="shared" si="94"/>
        <v>0</v>
      </c>
      <c r="AB396" s="115">
        <f t="shared" si="94"/>
        <v>0</v>
      </c>
      <c r="AC396" s="122">
        <f t="shared" si="94"/>
        <v>0</v>
      </c>
    </row>
    <row r="397" spans="1:30" s="678" customFormat="1" ht="11.25" x14ac:dyDescent="0.2">
      <c r="A397" s="2799" t="s">
        <v>121</v>
      </c>
      <c r="B397" s="2764" t="s">
        <v>650</v>
      </c>
      <c r="C397" s="10" t="s">
        <v>486</v>
      </c>
      <c r="D397" s="1153" t="s">
        <v>509</v>
      </c>
      <c r="E397" s="109">
        <v>2.1000000000000001E-2</v>
      </c>
      <c r="F397" s="109">
        <v>2.1000000000000001E-2</v>
      </c>
      <c r="G397" s="109">
        <v>2.1000000000000001E-2</v>
      </c>
      <c r="H397" s="109">
        <v>2.1000000000000001E-2</v>
      </c>
      <c r="I397" s="109">
        <v>2.1000000000000001E-2</v>
      </c>
      <c r="J397" s="109">
        <v>2.1000000000000001E-2</v>
      </c>
      <c r="K397" s="109">
        <v>2.1000000000000001E-2</v>
      </c>
      <c r="L397" s="109">
        <v>2.1000000000000001E-2</v>
      </c>
      <c r="M397" s="109">
        <v>2.1000000000000001E-2</v>
      </c>
      <c r="N397" s="109">
        <v>2.1000000000000001E-2</v>
      </c>
      <c r="O397" s="109">
        <v>2.1000000000000001E-2</v>
      </c>
      <c r="P397" s="109">
        <v>2.1000000000000001E-2</v>
      </c>
      <c r="Q397" s="109">
        <v>2.1000000000000001E-2</v>
      </c>
      <c r="R397" s="109">
        <v>2.1000000000000001E-2</v>
      </c>
      <c r="S397" s="109">
        <v>2.1000000000000001E-2</v>
      </c>
      <c r="T397" s="109">
        <v>2.1000000000000001E-2</v>
      </c>
      <c r="U397" s="109">
        <v>2.1000000000000001E-2</v>
      </c>
      <c r="V397" s="109">
        <v>2.1000000000000001E-2</v>
      </c>
      <c r="W397" s="109">
        <v>2.1000000000000001E-2</v>
      </c>
      <c r="X397" s="109">
        <v>2.1000000000000001E-2</v>
      </c>
      <c r="Y397" s="109">
        <v>2.1000000000000001E-2</v>
      </c>
      <c r="Z397" s="109">
        <v>2.1000000000000001E-2</v>
      </c>
      <c r="AA397" s="109">
        <v>2.1000000000000001E-2</v>
      </c>
      <c r="AB397" s="109">
        <v>2.1000000000000001E-2</v>
      </c>
      <c r="AC397" s="124">
        <f>SUM(E397:AB397)</f>
        <v>0.50400000000000011</v>
      </c>
    </row>
    <row r="398" spans="1:30" s="678" customFormat="1" ht="11.25" x14ac:dyDescent="0.2">
      <c r="A398" s="2800"/>
      <c r="B398" s="2802"/>
      <c r="C398" s="11" t="s">
        <v>487</v>
      </c>
      <c r="D398" s="1156" t="s">
        <v>509</v>
      </c>
      <c r="E398" s="82">
        <v>0</v>
      </c>
      <c r="F398" s="82">
        <v>0</v>
      </c>
      <c r="G398" s="82">
        <v>0</v>
      </c>
      <c r="H398" s="428">
        <v>0</v>
      </c>
      <c r="I398" s="82">
        <v>0</v>
      </c>
      <c r="J398" s="82">
        <v>0</v>
      </c>
      <c r="K398" s="82">
        <v>0</v>
      </c>
      <c r="L398" s="82">
        <v>0</v>
      </c>
      <c r="M398" s="82">
        <v>0</v>
      </c>
      <c r="N398" s="428">
        <v>0</v>
      </c>
      <c r="O398" s="82">
        <v>0</v>
      </c>
      <c r="P398" s="82">
        <v>0</v>
      </c>
      <c r="Q398" s="82">
        <v>0</v>
      </c>
      <c r="R398" s="82">
        <v>0</v>
      </c>
      <c r="S398" s="82">
        <v>0</v>
      </c>
      <c r="T398" s="82">
        <v>0</v>
      </c>
      <c r="U398" s="82">
        <v>0</v>
      </c>
      <c r="V398" s="428">
        <v>0</v>
      </c>
      <c r="W398" s="82">
        <v>0</v>
      </c>
      <c r="X398" s="82">
        <v>0</v>
      </c>
      <c r="Y398" s="82">
        <v>0</v>
      </c>
      <c r="Z398" s="82">
        <v>0</v>
      </c>
      <c r="AA398" s="82">
        <v>0</v>
      </c>
      <c r="AB398" s="82">
        <v>0</v>
      </c>
      <c r="AC398" s="124">
        <f>SUM(E398:AB398)</f>
        <v>0</v>
      </c>
      <c r="AD398" s="678" t="s">
        <v>474</v>
      </c>
    </row>
    <row r="399" spans="1:30" s="678" customFormat="1" ht="12" x14ac:dyDescent="0.2">
      <c r="A399" s="2800"/>
      <c r="B399" s="2802"/>
      <c r="C399" s="11" t="s">
        <v>8</v>
      </c>
      <c r="D399" s="1156" t="s">
        <v>468</v>
      </c>
      <c r="E399" s="759">
        <v>0</v>
      </c>
      <c r="F399" s="762">
        <v>0</v>
      </c>
      <c r="G399" s="762">
        <v>1</v>
      </c>
      <c r="H399" s="848">
        <v>0</v>
      </c>
      <c r="I399" s="762">
        <v>0</v>
      </c>
      <c r="J399" s="762">
        <v>0</v>
      </c>
      <c r="K399" s="762">
        <v>0</v>
      </c>
      <c r="L399" s="762">
        <v>0</v>
      </c>
      <c r="M399" s="762">
        <v>0</v>
      </c>
      <c r="N399" s="848">
        <v>0</v>
      </c>
      <c r="O399" s="762">
        <v>0</v>
      </c>
      <c r="P399" s="762">
        <v>0</v>
      </c>
      <c r="Q399" s="762">
        <v>0</v>
      </c>
      <c r="R399" s="762">
        <v>0</v>
      </c>
      <c r="S399" s="762">
        <v>0</v>
      </c>
      <c r="T399" s="762">
        <v>0</v>
      </c>
      <c r="U399" s="762">
        <v>0</v>
      </c>
      <c r="V399" s="848">
        <v>0</v>
      </c>
      <c r="W399" s="762">
        <v>0</v>
      </c>
      <c r="X399" s="762">
        <v>0</v>
      </c>
      <c r="Y399" s="762">
        <v>0</v>
      </c>
      <c r="Z399" s="762">
        <v>1</v>
      </c>
      <c r="AA399" s="762">
        <v>0</v>
      </c>
      <c r="AB399" s="760">
        <v>0</v>
      </c>
      <c r="AC399" s="124"/>
    </row>
    <row r="400" spans="1:30" s="678" customFormat="1" ht="12" thickBot="1" x14ac:dyDescent="0.25">
      <c r="A400" s="2801"/>
      <c r="B400" s="2803"/>
      <c r="C400" s="46" t="s">
        <v>16</v>
      </c>
      <c r="D400" s="46"/>
      <c r="E400" s="115">
        <f t="shared" ref="E400:AC400" si="95">E398/E397</f>
        <v>0</v>
      </c>
      <c r="F400" s="115">
        <f t="shared" si="95"/>
        <v>0</v>
      </c>
      <c r="G400" s="115">
        <f t="shared" si="95"/>
        <v>0</v>
      </c>
      <c r="H400" s="428">
        <f t="shared" si="95"/>
        <v>0</v>
      </c>
      <c r="I400" s="115">
        <f t="shared" si="95"/>
        <v>0</v>
      </c>
      <c r="J400" s="115">
        <f t="shared" si="95"/>
        <v>0</v>
      </c>
      <c r="K400" s="115">
        <f t="shared" si="95"/>
        <v>0</v>
      </c>
      <c r="L400" s="115">
        <f t="shared" si="95"/>
        <v>0</v>
      </c>
      <c r="M400" s="115">
        <f t="shared" si="95"/>
        <v>0</v>
      </c>
      <c r="N400" s="428">
        <f t="shared" si="95"/>
        <v>0</v>
      </c>
      <c r="O400" s="115">
        <f t="shared" si="95"/>
        <v>0</v>
      </c>
      <c r="P400" s="115">
        <f t="shared" si="95"/>
        <v>0</v>
      </c>
      <c r="Q400" s="115">
        <f t="shared" si="95"/>
        <v>0</v>
      </c>
      <c r="R400" s="115">
        <f t="shared" si="95"/>
        <v>0</v>
      </c>
      <c r="S400" s="115">
        <f t="shared" si="95"/>
        <v>0</v>
      </c>
      <c r="T400" s="115">
        <f t="shared" si="95"/>
        <v>0</v>
      </c>
      <c r="U400" s="115">
        <f t="shared" si="95"/>
        <v>0</v>
      </c>
      <c r="V400" s="428">
        <f t="shared" si="95"/>
        <v>0</v>
      </c>
      <c r="W400" s="115">
        <f t="shared" si="95"/>
        <v>0</v>
      </c>
      <c r="X400" s="115">
        <f t="shared" si="95"/>
        <v>0</v>
      </c>
      <c r="Y400" s="115">
        <f t="shared" si="95"/>
        <v>0</v>
      </c>
      <c r="Z400" s="115">
        <f t="shared" si="95"/>
        <v>0</v>
      </c>
      <c r="AA400" s="115">
        <f t="shared" si="95"/>
        <v>0</v>
      </c>
      <c r="AB400" s="115">
        <f t="shared" si="95"/>
        <v>0</v>
      </c>
      <c r="AC400" s="122">
        <f t="shared" si="95"/>
        <v>0</v>
      </c>
    </row>
    <row r="401" spans="1:29" s="678" customFormat="1" ht="11.25" x14ac:dyDescent="0.2">
      <c r="A401" s="2728" t="s">
        <v>124</v>
      </c>
      <c r="B401" s="2725" t="s">
        <v>651</v>
      </c>
      <c r="C401" s="10" t="s">
        <v>486</v>
      </c>
      <c r="D401" s="1153" t="s">
        <v>509</v>
      </c>
      <c r="E401" s="109">
        <v>0</v>
      </c>
      <c r="F401" s="109">
        <v>0</v>
      </c>
      <c r="G401" s="109">
        <v>0</v>
      </c>
      <c r="H401" s="427">
        <v>0</v>
      </c>
      <c r="I401" s="109">
        <v>0</v>
      </c>
      <c r="J401" s="109">
        <v>0</v>
      </c>
      <c r="K401" s="109">
        <v>0</v>
      </c>
      <c r="L401" s="109">
        <v>0</v>
      </c>
      <c r="M401" s="109">
        <v>0</v>
      </c>
      <c r="N401" s="427">
        <v>0</v>
      </c>
      <c r="O401" s="109">
        <v>0</v>
      </c>
      <c r="P401" s="109">
        <v>0</v>
      </c>
      <c r="Q401" s="109">
        <v>0</v>
      </c>
      <c r="R401" s="109">
        <v>0</v>
      </c>
      <c r="S401" s="109">
        <v>0</v>
      </c>
      <c r="T401" s="109">
        <v>0</v>
      </c>
      <c r="U401" s="109">
        <v>0</v>
      </c>
      <c r="V401" s="427">
        <v>0</v>
      </c>
      <c r="W401" s="109">
        <v>0</v>
      </c>
      <c r="X401" s="109">
        <v>0</v>
      </c>
      <c r="Y401" s="109">
        <v>0</v>
      </c>
      <c r="Z401" s="109">
        <v>0</v>
      </c>
      <c r="AA401" s="109">
        <v>0</v>
      </c>
      <c r="AB401" s="109">
        <v>0</v>
      </c>
      <c r="AC401" s="124">
        <f>SUM(E401:AB401)</f>
        <v>0</v>
      </c>
    </row>
    <row r="402" spans="1:29" s="678" customFormat="1" ht="11.25" x14ac:dyDescent="0.2">
      <c r="A402" s="2791"/>
      <c r="B402" s="2793"/>
      <c r="C402" s="11" t="s">
        <v>487</v>
      </c>
      <c r="D402" s="1156" t="s">
        <v>472</v>
      </c>
      <c r="E402" s="82"/>
      <c r="F402" s="82"/>
      <c r="G402" s="82"/>
      <c r="H402" s="428"/>
      <c r="I402" s="82"/>
      <c r="J402" s="82"/>
      <c r="K402" s="82"/>
      <c r="L402" s="82"/>
      <c r="M402" s="82"/>
      <c r="N402" s="428"/>
      <c r="O402" s="82"/>
      <c r="P402" s="82"/>
      <c r="Q402" s="82"/>
      <c r="R402" s="82"/>
      <c r="S402" s="82"/>
      <c r="T402" s="82"/>
      <c r="U402" s="82"/>
      <c r="V402" s="428"/>
      <c r="W402" s="82"/>
      <c r="X402" s="82"/>
      <c r="Y402" s="82"/>
      <c r="Z402" s="82"/>
      <c r="AA402" s="82"/>
      <c r="AB402" s="82"/>
      <c r="AC402" s="124">
        <f>SUM(E402:AB402)</f>
        <v>0</v>
      </c>
    </row>
    <row r="403" spans="1:29" s="678" customFormat="1" ht="12" x14ac:dyDescent="0.2">
      <c r="A403" s="2791"/>
      <c r="B403" s="2793"/>
      <c r="C403" s="11" t="s">
        <v>8</v>
      </c>
      <c r="D403" s="1156" t="s">
        <v>468</v>
      </c>
      <c r="E403" s="1660">
        <v>1</v>
      </c>
      <c r="F403" s="1661">
        <v>2</v>
      </c>
      <c r="G403" s="1661">
        <v>1</v>
      </c>
      <c r="H403" s="1661">
        <v>0</v>
      </c>
      <c r="I403" s="1661">
        <v>2</v>
      </c>
      <c r="J403" s="1661">
        <v>1</v>
      </c>
      <c r="K403" s="1661">
        <v>2</v>
      </c>
      <c r="L403" s="1661">
        <v>1</v>
      </c>
      <c r="M403" s="1661">
        <v>0</v>
      </c>
      <c r="N403" s="1661">
        <v>1</v>
      </c>
      <c r="O403" s="1661">
        <v>1</v>
      </c>
      <c r="P403" s="1661">
        <v>2</v>
      </c>
      <c r="Q403" s="1661">
        <v>2</v>
      </c>
      <c r="R403" s="1661">
        <v>3</v>
      </c>
      <c r="S403" s="1661">
        <v>2</v>
      </c>
      <c r="T403" s="1661">
        <v>2</v>
      </c>
      <c r="U403" s="1661">
        <v>2</v>
      </c>
      <c r="V403" s="1661">
        <v>3</v>
      </c>
      <c r="W403" s="1661">
        <v>3</v>
      </c>
      <c r="X403" s="1661">
        <v>3</v>
      </c>
      <c r="Y403" s="1661">
        <v>2</v>
      </c>
      <c r="Z403" s="1661">
        <v>3</v>
      </c>
      <c r="AA403" s="1661">
        <v>3</v>
      </c>
      <c r="AB403" s="1662">
        <v>3</v>
      </c>
      <c r="AC403" s="124"/>
    </row>
    <row r="404" spans="1:29" s="678" customFormat="1" ht="12" thickBot="1" x14ac:dyDescent="0.25">
      <c r="A404" s="2792"/>
      <c r="B404" s="2794"/>
      <c r="C404" s="46" t="s">
        <v>16</v>
      </c>
      <c r="D404" s="46"/>
      <c r="E404" s="115" t="e">
        <f t="shared" ref="E404:AC404" si="96">E402/E401</f>
        <v>#DIV/0!</v>
      </c>
      <c r="F404" s="115" t="e">
        <f t="shared" si="96"/>
        <v>#DIV/0!</v>
      </c>
      <c r="G404" s="115" t="e">
        <f t="shared" si="96"/>
        <v>#DIV/0!</v>
      </c>
      <c r="H404" s="428" t="e">
        <f t="shared" si="96"/>
        <v>#DIV/0!</v>
      </c>
      <c r="I404" s="115" t="e">
        <f t="shared" si="96"/>
        <v>#DIV/0!</v>
      </c>
      <c r="J404" s="115" t="e">
        <f t="shared" si="96"/>
        <v>#DIV/0!</v>
      </c>
      <c r="K404" s="115" t="e">
        <f t="shared" si="96"/>
        <v>#DIV/0!</v>
      </c>
      <c r="L404" s="115" t="e">
        <f t="shared" si="96"/>
        <v>#DIV/0!</v>
      </c>
      <c r="M404" s="115" t="e">
        <f t="shared" si="96"/>
        <v>#DIV/0!</v>
      </c>
      <c r="N404" s="428" t="e">
        <f t="shared" si="96"/>
        <v>#DIV/0!</v>
      </c>
      <c r="O404" s="115" t="e">
        <f t="shared" si="96"/>
        <v>#DIV/0!</v>
      </c>
      <c r="P404" s="115" t="e">
        <f t="shared" si="96"/>
        <v>#DIV/0!</v>
      </c>
      <c r="Q404" s="115" t="e">
        <f t="shared" si="96"/>
        <v>#DIV/0!</v>
      </c>
      <c r="R404" s="115" t="e">
        <f t="shared" si="96"/>
        <v>#DIV/0!</v>
      </c>
      <c r="S404" s="115" t="e">
        <f t="shared" si="96"/>
        <v>#DIV/0!</v>
      </c>
      <c r="T404" s="115" t="e">
        <f t="shared" si="96"/>
        <v>#DIV/0!</v>
      </c>
      <c r="U404" s="115" t="e">
        <f t="shared" si="96"/>
        <v>#DIV/0!</v>
      </c>
      <c r="V404" s="428" t="e">
        <f t="shared" si="96"/>
        <v>#DIV/0!</v>
      </c>
      <c r="W404" s="115" t="e">
        <f t="shared" si="96"/>
        <v>#DIV/0!</v>
      </c>
      <c r="X404" s="115" t="e">
        <f t="shared" si="96"/>
        <v>#DIV/0!</v>
      </c>
      <c r="Y404" s="115" t="e">
        <f t="shared" si="96"/>
        <v>#DIV/0!</v>
      </c>
      <c r="Z404" s="115" t="e">
        <f t="shared" si="96"/>
        <v>#DIV/0!</v>
      </c>
      <c r="AA404" s="115" t="e">
        <f t="shared" si="96"/>
        <v>#DIV/0!</v>
      </c>
      <c r="AB404" s="115" t="e">
        <f t="shared" si="96"/>
        <v>#DIV/0!</v>
      </c>
      <c r="AC404" s="122" t="e">
        <f t="shared" si="96"/>
        <v>#DIV/0!</v>
      </c>
    </row>
    <row r="405" spans="1:29" s="678" customFormat="1" ht="11.25" x14ac:dyDescent="0.2">
      <c r="A405" s="2728" t="s">
        <v>94</v>
      </c>
      <c r="B405" s="2725" t="s">
        <v>652</v>
      </c>
      <c r="C405" s="10" t="s">
        <v>486</v>
      </c>
      <c r="D405" s="1153" t="s">
        <v>509</v>
      </c>
      <c r="E405" s="109">
        <v>0.37</v>
      </c>
      <c r="F405" s="109">
        <v>0.37</v>
      </c>
      <c r="G405" s="109">
        <v>0.37</v>
      </c>
      <c r="H405" s="109">
        <v>0.37</v>
      </c>
      <c r="I405" s="109">
        <v>0.37</v>
      </c>
      <c r="J405" s="109">
        <v>0.37</v>
      </c>
      <c r="K405" s="109">
        <v>0.37</v>
      </c>
      <c r="L405" s="109">
        <v>0.37</v>
      </c>
      <c r="M405" s="109">
        <v>0.37</v>
      </c>
      <c r="N405" s="109">
        <v>0.37</v>
      </c>
      <c r="O405" s="109">
        <v>0.37</v>
      </c>
      <c r="P405" s="109">
        <v>0.37</v>
      </c>
      <c r="Q405" s="109">
        <v>0.37</v>
      </c>
      <c r="R405" s="109">
        <v>0.37</v>
      </c>
      <c r="S405" s="109">
        <v>0.37</v>
      </c>
      <c r="T405" s="109">
        <v>0.37</v>
      </c>
      <c r="U405" s="109">
        <v>0.38</v>
      </c>
      <c r="V405" s="109">
        <v>0.38</v>
      </c>
      <c r="W405" s="109">
        <v>0.38</v>
      </c>
      <c r="X405" s="109">
        <v>0.37</v>
      </c>
      <c r="Y405" s="109">
        <v>0.37</v>
      </c>
      <c r="Z405" s="109">
        <v>0.37</v>
      </c>
      <c r="AA405" s="109">
        <v>0.37</v>
      </c>
      <c r="AB405" s="109">
        <v>0.37</v>
      </c>
      <c r="AC405" s="124">
        <f>SUM(E405:AB405)</f>
        <v>8.9099999999999984</v>
      </c>
    </row>
    <row r="406" spans="1:29" s="678" customFormat="1" ht="11.25" x14ac:dyDescent="0.2">
      <c r="A406" s="2791"/>
      <c r="B406" s="2793"/>
      <c r="C406" s="11" t="s">
        <v>487</v>
      </c>
      <c r="D406" s="1156" t="s">
        <v>472</v>
      </c>
      <c r="E406" s="82"/>
      <c r="F406" s="82"/>
      <c r="G406" s="82"/>
      <c r="H406" s="428"/>
      <c r="I406" s="82"/>
      <c r="J406" s="82"/>
      <c r="K406" s="82"/>
      <c r="L406" s="82"/>
      <c r="M406" s="82"/>
      <c r="N406" s="428"/>
      <c r="O406" s="82"/>
      <c r="P406" s="82"/>
      <c r="Q406" s="82"/>
      <c r="R406" s="82"/>
      <c r="S406" s="82"/>
      <c r="T406" s="82"/>
      <c r="U406" s="82"/>
      <c r="V406" s="428"/>
      <c r="W406" s="82"/>
      <c r="X406" s="82"/>
      <c r="Y406" s="82"/>
      <c r="Z406" s="82"/>
      <c r="AA406" s="82"/>
      <c r="AB406" s="82"/>
      <c r="AC406" s="124">
        <f>SUM(E406:AB406)</f>
        <v>0</v>
      </c>
    </row>
    <row r="407" spans="1:29" s="678" customFormat="1" ht="12" x14ac:dyDescent="0.2">
      <c r="A407" s="2791"/>
      <c r="B407" s="2793"/>
      <c r="C407" s="11" t="s">
        <v>8</v>
      </c>
      <c r="D407" s="1156" t="s">
        <v>468</v>
      </c>
      <c r="E407" s="1666">
        <v>30</v>
      </c>
      <c r="F407" s="1667">
        <v>26</v>
      </c>
      <c r="G407" s="1667">
        <v>25</v>
      </c>
      <c r="H407" s="1667">
        <v>25</v>
      </c>
      <c r="I407" s="1667">
        <v>26</v>
      </c>
      <c r="J407" s="1667">
        <v>28</v>
      </c>
      <c r="K407" s="1667">
        <v>34</v>
      </c>
      <c r="L407" s="1667">
        <v>43</v>
      </c>
      <c r="M407" s="1667">
        <v>44</v>
      </c>
      <c r="N407" s="1667">
        <v>46</v>
      </c>
      <c r="O407" s="1667">
        <v>48</v>
      </c>
      <c r="P407" s="1667">
        <v>46</v>
      </c>
      <c r="Q407" s="1667">
        <v>42</v>
      </c>
      <c r="R407" s="1667">
        <v>41</v>
      </c>
      <c r="S407" s="1667">
        <v>41</v>
      </c>
      <c r="T407" s="1667">
        <v>42</v>
      </c>
      <c r="U407" s="1667">
        <v>39</v>
      </c>
      <c r="V407" s="1667">
        <v>37</v>
      </c>
      <c r="W407" s="1667">
        <v>40</v>
      </c>
      <c r="X407" s="1667">
        <v>40</v>
      </c>
      <c r="Y407" s="1667">
        <v>42</v>
      </c>
      <c r="Z407" s="1667">
        <v>38</v>
      </c>
      <c r="AA407" s="1667">
        <v>34</v>
      </c>
      <c r="AB407" s="1668">
        <v>29</v>
      </c>
      <c r="AC407" s="124"/>
    </row>
    <row r="408" spans="1:29" s="678" customFormat="1" ht="12" thickBot="1" x14ac:dyDescent="0.25">
      <c r="A408" s="2792"/>
      <c r="B408" s="2794"/>
      <c r="C408" s="46" t="s">
        <v>16</v>
      </c>
      <c r="D408" s="46"/>
      <c r="E408" s="115">
        <f t="shared" ref="E408:AC408" si="97">E406/E405</f>
        <v>0</v>
      </c>
      <c r="F408" s="115">
        <f t="shared" si="97"/>
        <v>0</v>
      </c>
      <c r="G408" s="115">
        <f t="shared" si="97"/>
        <v>0</v>
      </c>
      <c r="H408" s="428">
        <f t="shared" si="97"/>
        <v>0</v>
      </c>
      <c r="I408" s="115">
        <f t="shared" si="97"/>
        <v>0</v>
      </c>
      <c r="J408" s="115">
        <f t="shared" si="97"/>
        <v>0</v>
      </c>
      <c r="K408" s="115">
        <f t="shared" si="97"/>
        <v>0</v>
      </c>
      <c r="L408" s="115">
        <f t="shared" si="97"/>
        <v>0</v>
      </c>
      <c r="M408" s="115">
        <f t="shared" si="97"/>
        <v>0</v>
      </c>
      <c r="N408" s="428">
        <f t="shared" si="97"/>
        <v>0</v>
      </c>
      <c r="O408" s="115">
        <f t="shared" si="97"/>
        <v>0</v>
      </c>
      <c r="P408" s="115">
        <f t="shared" si="97"/>
        <v>0</v>
      </c>
      <c r="Q408" s="115">
        <f t="shared" si="97"/>
        <v>0</v>
      </c>
      <c r="R408" s="115">
        <f t="shared" si="97"/>
        <v>0</v>
      </c>
      <c r="S408" s="115">
        <f t="shared" si="97"/>
        <v>0</v>
      </c>
      <c r="T408" s="115">
        <f t="shared" si="97"/>
        <v>0</v>
      </c>
      <c r="U408" s="115">
        <f t="shared" si="97"/>
        <v>0</v>
      </c>
      <c r="V408" s="428">
        <f t="shared" si="97"/>
        <v>0</v>
      </c>
      <c r="W408" s="115">
        <f t="shared" si="97"/>
        <v>0</v>
      </c>
      <c r="X408" s="115">
        <f t="shared" si="97"/>
        <v>0</v>
      </c>
      <c r="Y408" s="115">
        <f t="shared" si="97"/>
        <v>0</v>
      </c>
      <c r="Z408" s="115">
        <f t="shared" si="97"/>
        <v>0</v>
      </c>
      <c r="AA408" s="115">
        <f t="shared" si="97"/>
        <v>0</v>
      </c>
      <c r="AB408" s="115">
        <f t="shared" si="97"/>
        <v>0</v>
      </c>
      <c r="AC408" s="122">
        <f t="shared" si="97"/>
        <v>0</v>
      </c>
    </row>
    <row r="409" spans="1:29" s="678" customFormat="1" ht="11.25" x14ac:dyDescent="0.2">
      <c r="A409" s="2728" t="s">
        <v>101</v>
      </c>
      <c r="B409" s="2725" t="s">
        <v>653</v>
      </c>
      <c r="C409" s="10" t="s">
        <v>486</v>
      </c>
      <c r="D409" s="1153" t="s">
        <v>509</v>
      </c>
      <c r="E409" s="109">
        <v>0.27800000000000002</v>
      </c>
      <c r="F409" s="109">
        <v>0.27800000000000002</v>
      </c>
      <c r="G409" s="109">
        <v>0.27800000000000002</v>
      </c>
      <c r="H409" s="109">
        <v>0.27800000000000002</v>
      </c>
      <c r="I409" s="109">
        <v>0.27800000000000002</v>
      </c>
      <c r="J409" s="109">
        <v>0.27800000000000002</v>
      </c>
      <c r="K409" s="109">
        <v>0.27800000000000002</v>
      </c>
      <c r="L409" s="109">
        <v>0.27800000000000002</v>
      </c>
      <c r="M409" s="109">
        <v>0.27800000000000002</v>
      </c>
      <c r="N409" s="109">
        <v>0.27800000000000002</v>
      </c>
      <c r="O409" s="109">
        <v>0.27800000000000002</v>
      </c>
      <c r="P409" s="109">
        <v>0.27800000000000002</v>
      </c>
      <c r="Q409" s="109">
        <v>0.27800000000000002</v>
      </c>
      <c r="R409" s="109">
        <v>0.27800000000000002</v>
      </c>
      <c r="S409" s="109">
        <v>0.27800000000000002</v>
      </c>
      <c r="T409" s="109">
        <v>0.27800000000000002</v>
      </c>
      <c r="U409" s="109">
        <v>0.27800000000000002</v>
      </c>
      <c r="V409" s="109">
        <v>0.27800000000000002</v>
      </c>
      <c r="W409" s="109">
        <v>0.27800000000000002</v>
      </c>
      <c r="X409" s="109">
        <v>0.27800000000000002</v>
      </c>
      <c r="Y409" s="109">
        <v>0.27800000000000002</v>
      </c>
      <c r="Z409" s="109">
        <v>0.27800000000000002</v>
      </c>
      <c r="AA409" s="109">
        <v>0.27800000000000002</v>
      </c>
      <c r="AB409" s="109">
        <v>0.27800000000000002</v>
      </c>
      <c r="AC409" s="124">
        <f>SUM(E409:AB409)</f>
        <v>6.6720000000000041</v>
      </c>
    </row>
    <row r="410" spans="1:29" s="678" customFormat="1" ht="11.25" x14ac:dyDescent="0.2">
      <c r="A410" s="2791"/>
      <c r="B410" s="2793"/>
      <c r="C410" s="11" t="s">
        <v>487</v>
      </c>
      <c r="D410" s="1156" t="s">
        <v>472</v>
      </c>
      <c r="E410" s="82"/>
      <c r="F410" s="82"/>
      <c r="G410" s="82"/>
      <c r="H410" s="428"/>
      <c r="I410" s="82"/>
      <c r="J410" s="82"/>
      <c r="K410" s="82"/>
      <c r="L410" s="82"/>
      <c r="M410" s="82"/>
      <c r="N410" s="428"/>
      <c r="O410" s="82"/>
      <c r="P410" s="82"/>
      <c r="Q410" s="82"/>
      <c r="R410" s="82"/>
      <c r="S410" s="82"/>
      <c r="T410" s="82"/>
      <c r="U410" s="82"/>
      <c r="V410" s="428"/>
      <c r="W410" s="82"/>
      <c r="X410" s="82"/>
      <c r="Y410" s="82"/>
      <c r="Z410" s="82"/>
      <c r="AA410" s="82"/>
      <c r="AB410" s="82"/>
      <c r="AC410" s="124">
        <f>SUM(E410:AB410)</f>
        <v>0</v>
      </c>
    </row>
    <row r="411" spans="1:29" s="678" customFormat="1" ht="12" x14ac:dyDescent="0.2">
      <c r="A411" s="2791"/>
      <c r="B411" s="2793"/>
      <c r="C411" s="11" t="s">
        <v>8</v>
      </c>
      <c r="D411" s="1156" t="s">
        <v>468</v>
      </c>
      <c r="E411" s="1672">
        <v>30</v>
      </c>
      <c r="F411" s="1673">
        <v>29</v>
      </c>
      <c r="G411" s="1673">
        <v>27</v>
      </c>
      <c r="H411" s="1673">
        <v>28</v>
      </c>
      <c r="I411" s="1673">
        <v>28</v>
      </c>
      <c r="J411" s="1673">
        <v>33</v>
      </c>
      <c r="K411" s="1673">
        <v>37</v>
      </c>
      <c r="L411" s="1673">
        <v>35</v>
      </c>
      <c r="M411" s="1673">
        <v>35</v>
      </c>
      <c r="N411" s="1673">
        <v>40</v>
      </c>
      <c r="O411" s="1673">
        <v>38</v>
      </c>
      <c r="P411" s="1673">
        <v>40</v>
      </c>
      <c r="Q411" s="1673">
        <v>42</v>
      </c>
      <c r="R411" s="1673">
        <v>40</v>
      </c>
      <c r="S411" s="1673">
        <v>40</v>
      </c>
      <c r="T411" s="1673">
        <v>42</v>
      </c>
      <c r="U411" s="1673">
        <v>43</v>
      </c>
      <c r="V411" s="1673">
        <v>46</v>
      </c>
      <c r="W411" s="1673">
        <v>47</v>
      </c>
      <c r="X411" s="1673">
        <v>48</v>
      </c>
      <c r="Y411" s="1673">
        <v>45</v>
      </c>
      <c r="Z411" s="1673">
        <v>45</v>
      </c>
      <c r="AA411" s="1673">
        <v>39</v>
      </c>
      <c r="AB411" s="1674">
        <v>35</v>
      </c>
      <c r="AC411" s="124"/>
    </row>
    <row r="412" spans="1:29" s="678" customFormat="1" ht="12" thickBot="1" x14ac:dyDescent="0.25">
      <c r="A412" s="2797"/>
      <c r="B412" s="2798"/>
      <c r="C412" s="45" t="s">
        <v>16</v>
      </c>
      <c r="D412" s="45"/>
      <c r="E412" s="115">
        <f t="shared" ref="E412:AC412" si="98">E410/E409</f>
        <v>0</v>
      </c>
      <c r="F412" s="115">
        <f t="shared" si="98"/>
        <v>0</v>
      </c>
      <c r="G412" s="115">
        <f t="shared" si="98"/>
        <v>0</v>
      </c>
      <c r="H412" s="428">
        <f t="shared" si="98"/>
        <v>0</v>
      </c>
      <c r="I412" s="115">
        <f t="shared" si="98"/>
        <v>0</v>
      </c>
      <c r="J412" s="115">
        <f t="shared" si="98"/>
        <v>0</v>
      </c>
      <c r="K412" s="115">
        <f t="shared" si="98"/>
        <v>0</v>
      </c>
      <c r="L412" s="115">
        <f t="shared" si="98"/>
        <v>0</v>
      </c>
      <c r="M412" s="115">
        <f t="shared" si="98"/>
        <v>0</v>
      </c>
      <c r="N412" s="428">
        <f t="shared" si="98"/>
        <v>0</v>
      </c>
      <c r="O412" s="115">
        <f t="shared" si="98"/>
        <v>0</v>
      </c>
      <c r="P412" s="115">
        <f t="shared" si="98"/>
        <v>0</v>
      </c>
      <c r="Q412" s="115">
        <f t="shared" si="98"/>
        <v>0</v>
      </c>
      <c r="R412" s="115">
        <f t="shared" si="98"/>
        <v>0</v>
      </c>
      <c r="S412" s="115">
        <f t="shared" si="98"/>
        <v>0</v>
      </c>
      <c r="T412" s="115">
        <f t="shared" si="98"/>
        <v>0</v>
      </c>
      <c r="U412" s="115">
        <f t="shared" si="98"/>
        <v>0</v>
      </c>
      <c r="V412" s="428">
        <f t="shared" si="98"/>
        <v>0</v>
      </c>
      <c r="W412" s="115">
        <f t="shared" si="98"/>
        <v>0</v>
      </c>
      <c r="X412" s="115">
        <f t="shared" si="98"/>
        <v>0</v>
      </c>
      <c r="Y412" s="115">
        <f t="shared" si="98"/>
        <v>0</v>
      </c>
      <c r="Z412" s="115">
        <f t="shared" si="98"/>
        <v>0</v>
      </c>
      <c r="AA412" s="115">
        <f t="shared" si="98"/>
        <v>0</v>
      </c>
      <c r="AB412" s="115">
        <f t="shared" si="98"/>
        <v>0</v>
      </c>
      <c r="AC412" s="122">
        <f t="shared" si="98"/>
        <v>0</v>
      </c>
    </row>
    <row r="413" spans="1:29" s="678" customFormat="1" ht="11.25" x14ac:dyDescent="0.2">
      <c r="A413" s="2728" t="s">
        <v>120</v>
      </c>
      <c r="B413" s="2725" t="s">
        <v>654</v>
      </c>
      <c r="C413" s="10" t="s">
        <v>486</v>
      </c>
      <c r="D413" s="1153" t="s">
        <v>509</v>
      </c>
      <c r="E413" s="80"/>
      <c r="F413" s="80"/>
      <c r="G413" s="80"/>
      <c r="H413" s="426"/>
      <c r="I413" s="80"/>
      <c r="J413" s="80"/>
      <c r="K413" s="80"/>
      <c r="L413" s="80"/>
      <c r="M413" s="80"/>
      <c r="N413" s="426"/>
      <c r="O413" s="80"/>
      <c r="P413" s="80"/>
      <c r="Q413" s="80"/>
      <c r="R413" s="80"/>
      <c r="S413" s="80"/>
      <c r="T413" s="80"/>
      <c r="U413" s="80"/>
      <c r="V413" s="426"/>
      <c r="W413" s="80"/>
      <c r="X413" s="80"/>
      <c r="Y413" s="80"/>
      <c r="Z413" s="80"/>
      <c r="AA413" s="80"/>
      <c r="AB413" s="80"/>
      <c r="AC413" s="124">
        <f>SUM(E413:AB413)</f>
        <v>0</v>
      </c>
    </row>
    <row r="414" spans="1:29" s="678" customFormat="1" x14ac:dyDescent="0.2">
      <c r="A414" s="2791"/>
      <c r="B414" s="2793"/>
      <c r="C414" s="11" t="s">
        <v>487</v>
      </c>
      <c r="D414" s="1156" t="s">
        <v>472</v>
      </c>
      <c r="E414" s="212"/>
      <c r="F414" s="82"/>
      <c r="G414" s="82"/>
      <c r="H414" s="430"/>
      <c r="I414" s="82"/>
      <c r="J414" s="82"/>
      <c r="K414" s="82"/>
      <c r="L414" s="82"/>
      <c r="M414" s="82"/>
      <c r="N414" s="430"/>
      <c r="O414" s="82"/>
      <c r="P414" s="82"/>
      <c r="Q414" s="82"/>
      <c r="R414" s="82"/>
      <c r="S414" s="82"/>
      <c r="T414" s="82"/>
      <c r="U414" s="82"/>
      <c r="V414" s="430"/>
      <c r="W414" s="82"/>
      <c r="X414" s="82"/>
      <c r="Y414" s="82"/>
      <c r="Z414" s="82"/>
      <c r="AA414" s="82"/>
      <c r="AB414" s="82"/>
      <c r="AC414" s="124">
        <f>SUM(E414:AB414)</f>
        <v>0</v>
      </c>
    </row>
    <row r="415" spans="1:29" s="678" customFormat="1" ht="11.25" x14ac:dyDescent="0.2">
      <c r="A415" s="2791"/>
      <c r="B415" s="2793"/>
      <c r="C415" s="11" t="s">
        <v>8</v>
      </c>
      <c r="D415" s="1156" t="s">
        <v>468</v>
      </c>
      <c r="E415" s="116" t="s">
        <v>245</v>
      </c>
      <c r="F415" s="116">
        <f t="shared" ref="F415:AB415" si="99">F413*100</f>
        <v>0</v>
      </c>
      <c r="G415" s="116">
        <f t="shared" si="99"/>
        <v>0</v>
      </c>
      <c r="H415" s="484">
        <f t="shared" si="99"/>
        <v>0</v>
      </c>
      <c r="I415" s="116">
        <f t="shared" si="99"/>
        <v>0</v>
      </c>
      <c r="J415" s="116">
        <f t="shared" si="99"/>
        <v>0</v>
      </c>
      <c r="K415" s="116">
        <f t="shared" si="99"/>
        <v>0</v>
      </c>
      <c r="L415" s="116">
        <f t="shared" si="99"/>
        <v>0</v>
      </c>
      <c r="M415" s="116">
        <f t="shared" si="99"/>
        <v>0</v>
      </c>
      <c r="N415" s="484">
        <f t="shared" si="99"/>
        <v>0</v>
      </c>
      <c r="O415" s="116">
        <f t="shared" si="99"/>
        <v>0</v>
      </c>
      <c r="P415" s="116">
        <f t="shared" si="99"/>
        <v>0</v>
      </c>
      <c r="Q415" s="116">
        <f t="shared" si="99"/>
        <v>0</v>
      </c>
      <c r="R415" s="116">
        <f t="shared" si="99"/>
        <v>0</v>
      </c>
      <c r="S415" s="116">
        <f t="shared" si="99"/>
        <v>0</v>
      </c>
      <c r="T415" s="116">
        <f t="shared" si="99"/>
        <v>0</v>
      </c>
      <c r="U415" s="116">
        <f t="shared" si="99"/>
        <v>0</v>
      </c>
      <c r="V415" s="484">
        <f t="shared" si="99"/>
        <v>0</v>
      </c>
      <c r="W415" s="116">
        <f t="shared" si="99"/>
        <v>0</v>
      </c>
      <c r="X415" s="116">
        <f t="shared" si="99"/>
        <v>0</v>
      </c>
      <c r="Y415" s="116">
        <f t="shared" si="99"/>
        <v>0</v>
      </c>
      <c r="Z415" s="116">
        <f t="shared" si="99"/>
        <v>0</v>
      </c>
      <c r="AA415" s="116">
        <f t="shared" si="99"/>
        <v>0</v>
      </c>
      <c r="AB415" s="116">
        <f t="shared" si="99"/>
        <v>0</v>
      </c>
      <c r="AC415" s="124"/>
    </row>
    <row r="416" spans="1:29" s="678" customFormat="1" ht="12" thickBot="1" x14ac:dyDescent="0.25">
      <c r="A416" s="2792"/>
      <c r="B416" s="2794"/>
      <c r="C416" s="46" t="s">
        <v>16</v>
      </c>
      <c r="D416" s="46"/>
      <c r="E416" s="115" t="e">
        <f t="shared" ref="E416:AC416" si="100">E414/E413</f>
        <v>#DIV/0!</v>
      </c>
      <c r="F416" s="115" t="e">
        <f t="shared" si="100"/>
        <v>#DIV/0!</v>
      </c>
      <c r="G416" s="115" t="e">
        <f t="shared" si="100"/>
        <v>#DIV/0!</v>
      </c>
      <c r="H416" s="428" t="e">
        <f t="shared" si="100"/>
        <v>#DIV/0!</v>
      </c>
      <c r="I416" s="115" t="e">
        <f t="shared" si="100"/>
        <v>#DIV/0!</v>
      </c>
      <c r="J416" s="115" t="e">
        <f t="shared" si="100"/>
        <v>#DIV/0!</v>
      </c>
      <c r="K416" s="115" t="e">
        <f t="shared" si="100"/>
        <v>#DIV/0!</v>
      </c>
      <c r="L416" s="115" t="e">
        <f t="shared" si="100"/>
        <v>#DIV/0!</v>
      </c>
      <c r="M416" s="115" t="e">
        <f t="shared" si="100"/>
        <v>#DIV/0!</v>
      </c>
      <c r="N416" s="428" t="e">
        <f t="shared" si="100"/>
        <v>#DIV/0!</v>
      </c>
      <c r="O416" s="115" t="e">
        <f t="shared" si="100"/>
        <v>#DIV/0!</v>
      </c>
      <c r="P416" s="115" t="e">
        <f t="shared" si="100"/>
        <v>#DIV/0!</v>
      </c>
      <c r="Q416" s="115" t="e">
        <f t="shared" si="100"/>
        <v>#DIV/0!</v>
      </c>
      <c r="R416" s="115" t="e">
        <f t="shared" si="100"/>
        <v>#DIV/0!</v>
      </c>
      <c r="S416" s="115" t="e">
        <f t="shared" si="100"/>
        <v>#DIV/0!</v>
      </c>
      <c r="T416" s="115" t="e">
        <f t="shared" si="100"/>
        <v>#DIV/0!</v>
      </c>
      <c r="U416" s="115" t="e">
        <f t="shared" si="100"/>
        <v>#DIV/0!</v>
      </c>
      <c r="V416" s="428" t="e">
        <f t="shared" si="100"/>
        <v>#DIV/0!</v>
      </c>
      <c r="W416" s="115" t="e">
        <f t="shared" si="100"/>
        <v>#DIV/0!</v>
      </c>
      <c r="X416" s="115" t="e">
        <f t="shared" si="100"/>
        <v>#DIV/0!</v>
      </c>
      <c r="Y416" s="115" t="e">
        <f t="shared" si="100"/>
        <v>#DIV/0!</v>
      </c>
      <c r="Z416" s="115" t="e">
        <f t="shared" si="100"/>
        <v>#DIV/0!</v>
      </c>
      <c r="AA416" s="115" t="e">
        <f t="shared" si="100"/>
        <v>#DIV/0!</v>
      </c>
      <c r="AB416" s="115" t="e">
        <f t="shared" si="100"/>
        <v>#DIV/0!</v>
      </c>
      <c r="AC416" s="122" t="e">
        <f t="shared" si="100"/>
        <v>#DIV/0!</v>
      </c>
    </row>
    <row r="417" spans="1:31" s="678" customFormat="1" ht="11.25" x14ac:dyDescent="0.2">
      <c r="A417" s="2728" t="s">
        <v>103</v>
      </c>
      <c r="B417" s="2725" t="s">
        <v>334</v>
      </c>
      <c r="C417" s="10" t="s">
        <v>486</v>
      </c>
      <c r="D417" s="1153" t="s">
        <v>509</v>
      </c>
      <c r="E417" s="109">
        <v>0</v>
      </c>
      <c r="F417" s="109">
        <v>0</v>
      </c>
      <c r="G417" s="109">
        <v>0</v>
      </c>
      <c r="H417" s="427">
        <v>0</v>
      </c>
      <c r="I417" s="109">
        <v>0</v>
      </c>
      <c r="J417" s="109">
        <v>0</v>
      </c>
      <c r="K417" s="109">
        <v>0</v>
      </c>
      <c r="L417" s="109">
        <v>0</v>
      </c>
      <c r="M417" s="109">
        <v>0</v>
      </c>
      <c r="N417" s="427">
        <v>0</v>
      </c>
      <c r="O417" s="109">
        <v>0</v>
      </c>
      <c r="P417" s="109">
        <v>0</v>
      </c>
      <c r="Q417" s="109">
        <v>0</v>
      </c>
      <c r="R417" s="109">
        <v>0</v>
      </c>
      <c r="S417" s="109">
        <v>0</v>
      </c>
      <c r="T417" s="109">
        <v>0</v>
      </c>
      <c r="U417" s="109">
        <v>0</v>
      </c>
      <c r="V417" s="427">
        <v>0</v>
      </c>
      <c r="W417" s="109">
        <v>0</v>
      </c>
      <c r="X417" s="109">
        <v>0</v>
      </c>
      <c r="Y417" s="109">
        <v>0</v>
      </c>
      <c r="Z417" s="109">
        <v>0</v>
      </c>
      <c r="AA417" s="109">
        <v>0</v>
      </c>
      <c r="AB417" s="109">
        <v>0</v>
      </c>
      <c r="AC417" s="124">
        <f>SUM(E417:AB417)</f>
        <v>0</v>
      </c>
      <c r="AD417" s="678" t="s">
        <v>474</v>
      </c>
    </row>
    <row r="418" spans="1:31" s="678" customFormat="1" x14ac:dyDescent="0.2">
      <c r="A418" s="2791"/>
      <c r="B418" s="2793"/>
      <c r="C418" s="11" t="s">
        <v>487</v>
      </c>
      <c r="D418" s="1156" t="s">
        <v>472</v>
      </c>
      <c r="E418" s="212"/>
      <c r="F418" s="82"/>
      <c r="G418" s="82"/>
      <c r="H418" s="430"/>
      <c r="I418" s="82"/>
      <c r="J418" s="82"/>
      <c r="K418" s="82"/>
      <c r="L418" s="82"/>
      <c r="M418" s="82"/>
      <c r="N418" s="430"/>
      <c r="O418" s="82"/>
      <c r="P418" s="82"/>
      <c r="Q418" s="82"/>
      <c r="R418" s="82"/>
      <c r="S418" s="82"/>
      <c r="T418" s="82"/>
      <c r="U418" s="82"/>
      <c r="V418" s="430"/>
      <c r="W418" s="82"/>
      <c r="X418" s="82"/>
      <c r="Y418" s="82"/>
      <c r="Z418" s="82"/>
      <c r="AA418" s="82"/>
      <c r="AB418" s="82"/>
      <c r="AC418" s="124">
        <f>SUM(E418:AB418)</f>
        <v>0</v>
      </c>
    </row>
    <row r="419" spans="1:31" s="678" customFormat="1" ht="12" x14ac:dyDescent="0.2">
      <c r="A419" s="2791"/>
      <c r="B419" s="2793"/>
      <c r="C419" s="11" t="s">
        <v>8</v>
      </c>
      <c r="D419" s="1156" t="s">
        <v>468</v>
      </c>
      <c r="E419" s="1685">
        <v>0</v>
      </c>
      <c r="F419" s="1686">
        <v>0</v>
      </c>
      <c r="G419" s="1686">
        <v>0</v>
      </c>
      <c r="H419" s="1686">
        <v>0</v>
      </c>
      <c r="I419" s="1686">
        <v>0</v>
      </c>
      <c r="J419" s="1686">
        <v>0</v>
      </c>
      <c r="K419" s="1686">
        <v>0</v>
      </c>
      <c r="L419" s="1686">
        <v>2</v>
      </c>
      <c r="M419" s="1686">
        <v>0</v>
      </c>
      <c r="N419" s="1686">
        <v>0</v>
      </c>
      <c r="O419" s="1686">
        <v>0</v>
      </c>
      <c r="P419" s="1686">
        <v>0</v>
      </c>
      <c r="Q419" s="1686">
        <v>0</v>
      </c>
      <c r="R419" s="1686">
        <v>0</v>
      </c>
      <c r="S419" s="1686">
        <v>0</v>
      </c>
      <c r="T419" s="1686">
        <v>0</v>
      </c>
      <c r="U419" s="1686">
        <v>0</v>
      </c>
      <c r="V419" s="1686">
        <v>0</v>
      </c>
      <c r="W419" s="1686">
        <v>0</v>
      </c>
      <c r="X419" s="1686">
        <v>0</v>
      </c>
      <c r="Y419" s="1686">
        <v>0</v>
      </c>
      <c r="Z419" s="1686">
        <v>0</v>
      </c>
      <c r="AA419" s="1686">
        <v>0</v>
      </c>
      <c r="AB419" s="1687">
        <v>0</v>
      </c>
      <c r="AC419" s="124"/>
    </row>
    <row r="420" spans="1:31" s="678" customFormat="1" ht="12" thickBot="1" x14ac:dyDescent="0.25">
      <c r="A420" s="2792"/>
      <c r="B420" s="2794"/>
      <c r="C420" s="46" t="s">
        <v>16</v>
      </c>
      <c r="D420" s="46"/>
      <c r="E420" s="115" t="e">
        <f t="shared" ref="E420:AC420" si="101">E418/E417</f>
        <v>#DIV/0!</v>
      </c>
      <c r="F420" s="115" t="e">
        <f t="shared" si="101"/>
        <v>#DIV/0!</v>
      </c>
      <c r="G420" s="115" t="e">
        <f t="shared" si="101"/>
        <v>#DIV/0!</v>
      </c>
      <c r="H420" s="428" t="e">
        <f t="shared" si="101"/>
        <v>#DIV/0!</v>
      </c>
      <c r="I420" s="115" t="e">
        <f t="shared" si="101"/>
        <v>#DIV/0!</v>
      </c>
      <c r="J420" s="115" t="e">
        <f t="shared" si="101"/>
        <v>#DIV/0!</v>
      </c>
      <c r="K420" s="115" t="e">
        <f t="shared" si="101"/>
        <v>#DIV/0!</v>
      </c>
      <c r="L420" s="115" t="e">
        <f t="shared" si="101"/>
        <v>#DIV/0!</v>
      </c>
      <c r="M420" s="115" t="e">
        <f t="shared" si="101"/>
        <v>#DIV/0!</v>
      </c>
      <c r="N420" s="428" t="e">
        <f t="shared" si="101"/>
        <v>#DIV/0!</v>
      </c>
      <c r="O420" s="115" t="e">
        <f t="shared" si="101"/>
        <v>#DIV/0!</v>
      </c>
      <c r="P420" s="115" t="e">
        <f t="shared" si="101"/>
        <v>#DIV/0!</v>
      </c>
      <c r="Q420" s="115" t="e">
        <f t="shared" si="101"/>
        <v>#DIV/0!</v>
      </c>
      <c r="R420" s="115" t="e">
        <f t="shared" si="101"/>
        <v>#DIV/0!</v>
      </c>
      <c r="S420" s="115" t="e">
        <f t="shared" si="101"/>
        <v>#DIV/0!</v>
      </c>
      <c r="T420" s="115" t="e">
        <f t="shared" si="101"/>
        <v>#DIV/0!</v>
      </c>
      <c r="U420" s="115" t="e">
        <f t="shared" si="101"/>
        <v>#DIV/0!</v>
      </c>
      <c r="V420" s="428" t="e">
        <f t="shared" si="101"/>
        <v>#DIV/0!</v>
      </c>
      <c r="W420" s="115" t="e">
        <f t="shared" si="101"/>
        <v>#DIV/0!</v>
      </c>
      <c r="X420" s="115" t="e">
        <f t="shared" si="101"/>
        <v>#DIV/0!</v>
      </c>
      <c r="Y420" s="115" t="e">
        <f t="shared" si="101"/>
        <v>#DIV/0!</v>
      </c>
      <c r="Z420" s="115" t="e">
        <f t="shared" si="101"/>
        <v>#DIV/0!</v>
      </c>
      <c r="AA420" s="115" t="e">
        <f t="shared" si="101"/>
        <v>#DIV/0!</v>
      </c>
      <c r="AB420" s="115" t="e">
        <f t="shared" si="101"/>
        <v>#DIV/0!</v>
      </c>
      <c r="AC420" s="122" t="e">
        <f t="shared" si="101"/>
        <v>#DIV/0!</v>
      </c>
    </row>
    <row r="421" spans="1:31" s="678" customFormat="1" ht="11.25" x14ac:dyDescent="0.2">
      <c r="A421" s="52"/>
      <c r="B421" s="49" t="s">
        <v>18</v>
      </c>
      <c r="C421" s="10" t="s">
        <v>486</v>
      </c>
      <c r="D421" s="1153" t="s">
        <v>509</v>
      </c>
      <c r="E421" s="787">
        <v>0</v>
      </c>
      <c r="F421" s="787">
        <v>0</v>
      </c>
      <c r="G421" s="787">
        <v>0</v>
      </c>
      <c r="H421" s="849">
        <v>0</v>
      </c>
      <c r="I421" s="787">
        <v>0</v>
      </c>
      <c r="J421" s="787">
        <v>0</v>
      </c>
      <c r="K421" s="787">
        <v>0</v>
      </c>
      <c r="L421" s="787">
        <v>0</v>
      </c>
      <c r="M421" s="787">
        <v>0</v>
      </c>
      <c r="N421" s="849">
        <v>0</v>
      </c>
      <c r="O421" s="787">
        <v>0</v>
      </c>
      <c r="P421" s="787">
        <v>0</v>
      </c>
      <c r="Q421" s="787">
        <v>0</v>
      </c>
      <c r="R421" s="787">
        <v>0</v>
      </c>
      <c r="S421" s="787">
        <v>0</v>
      </c>
      <c r="T421" s="787">
        <v>0</v>
      </c>
      <c r="U421" s="787">
        <v>0</v>
      </c>
      <c r="V421" s="849">
        <v>0</v>
      </c>
      <c r="W421" s="787">
        <v>0</v>
      </c>
      <c r="X421" s="787">
        <v>0</v>
      </c>
      <c r="Y421" s="787">
        <v>0</v>
      </c>
      <c r="Z421" s="787">
        <v>0</v>
      </c>
      <c r="AA421" s="787">
        <v>0</v>
      </c>
      <c r="AB421" s="787">
        <v>0</v>
      </c>
      <c r="AC421" s="224">
        <f>SUM(E421:AB421)</f>
        <v>0</v>
      </c>
      <c r="AD421" s="589">
        <f>MAX(E421:AB421)</f>
        <v>0</v>
      </c>
      <c r="AE421" s="678" t="s">
        <v>474</v>
      </c>
    </row>
    <row r="422" spans="1:31" s="678" customFormat="1" ht="12" thickBot="1" x14ac:dyDescent="0.25">
      <c r="A422" s="53"/>
      <c r="B422" s="51" t="s">
        <v>19</v>
      </c>
      <c r="C422" s="45" t="s">
        <v>486</v>
      </c>
      <c r="D422" s="1211" t="s">
        <v>509</v>
      </c>
      <c r="E422" s="422">
        <v>0</v>
      </c>
      <c r="F422" s="422">
        <v>0</v>
      </c>
      <c r="G422" s="422">
        <v>0</v>
      </c>
      <c r="H422" s="467">
        <v>0</v>
      </c>
      <c r="I422" s="422">
        <v>0</v>
      </c>
      <c r="J422" s="422">
        <v>0</v>
      </c>
      <c r="K422" s="422">
        <v>0</v>
      </c>
      <c r="L422" s="422">
        <v>0</v>
      </c>
      <c r="M422" s="422">
        <v>0</v>
      </c>
      <c r="N422" s="467">
        <v>0</v>
      </c>
      <c r="O422" s="422">
        <v>0</v>
      </c>
      <c r="P422" s="422">
        <v>0</v>
      </c>
      <c r="Q422" s="422">
        <v>0</v>
      </c>
      <c r="R422" s="422">
        <v>0</v>
      </c>
      <c r="S422" s="422">
        <v>0</v>
      </c>
      <c r="T422" s="422">
        <v>0</v>
      </c>
      <c r="U422" s="422">
        <v>0</v>
      </c>
      <c r="V422" s="467">
        <v>0</v>
      </c>
      <c r="W422" s="422">
        <v>0</v>
      </c>
      <c r="X422" s="422">
        <v>0</v>
      </c>
      <c r="Y422" s="422">
        <v>0</v>
      </c>
      <c r="Z422" s="422">
        <v>0</v>
      </c>
      <c r="AA422" s="422">
        <v>0</v>
      </c>
      <c r="AB422" s="422">
        <v>0</v>
      </c>
      <c r="AC422" s="526">
        <f>SUM(E422:AB422)</f>
        <v>0</v>
      </c>
      <c r="AD422" s="589">
        <f>MAX(E422:AB422)</f>
        <v>0</v>
      </c>
      <c r="AE422" s="678" t="s">
        <v>474</v>
      </c>
    </row>
    <row r="423" spans="1:31" s="678" customFormat="1" ht="10.5" customHeight="1" x14ac:dyDescent="0.2">
      <c r="A423" s="2746" t="s">
        <v>152</v>
      </c>
      <c r="B423" s="2747"/>
      <c r="C423" s="12" t="s">
        <v>486</v>
      </c>
      <c r="D423" s="12"/>
      <c r="E423" s="112">
        <f>E381+E385+E389+E393+E397+E401+E405+E409+E413+E417</f>
        <v>1.31</v>
      </c>
      <c r="F423" s="112">
        <f t="shared" ref="F423:AC424" si="102">F381+F385+F389+F393+F397+F401+F405+F409+F413+F417</f>
        <v>1.31</v>
      </c>
      <c r="G423" s="112">
        <f t="shared" si="102"/>
        <v>1.31</v>
      </c>
      <c r="H423" s="448">
        <f t="shared" si="102"/>
        <v>1.31</v>
      </c>
      <c r="I423" s="112">
        <f t="shared" si="102"/>
        <v>1.31</v>
      </c>
      <c r="J423" s="112">
        <f t="shared" si="102"/>
        <v>1.31</v>
      </c>
      <c r="K423" s="112">
        <f t="shared" si="102"/>
        <v>1.31</v>
      </c>
      <c r="L423" s="112">
        <f t="shared" si="102"/>
        <v>1.31</v>
      </c>
      <c r="M423" s="112">
        <f t="shared" si="102"/>
        <v>1.31</v>
      </c>
      <c r="N423" s="448">
        <f t="shared" si="102"/>
        <v>1.31</v>
      </c>
      <c r="O423" s="112">
        <f t="shared" si="102"/>
        <v>1.31</v>
      </c>
      <c r="P423" s="112">
        <f t="shared" si="102"/>
        <v>1.32</v>
      </c>
      <c r="Q423" s="112">
        <f t="shared" si="102"/>
        <v>1.32</v>
      </c>
      <c r="R423" s="112">
        <f t="shared" si="102"/>
        <v>1.32</v>
      </c>
      <c r="S423" s="112">
        <f t="shared" si="102"/>
        <v>1.33</v>
      </c>
      <c r="T423" s="112">
        <f t="shared" si="102"/>
        <v>1.33</v>
      </c>
      <c r="U423" s="112">
        <f t="shared" si="102"/>
        <v>1.34</v>
      </c>
      <c r="V423" s="448">
        <f t="shared" si="102"/>
        <v>1.34</v>
      </c>
      <c r="W423" s="112">
        <f t="shared" si="102"/>
        <v>1.34</v>
      </c>
      <c r="X423" s="112">
        <f t="shared" si="102"/>
        <v>1.32</v>
      </c>
      <c r="Y423" s="112">
        <f t="shared" si="102"/>
        <v>1.32</v>
      </c>
      <c r="Z423" s="112">
        <f t="shared" si="102"/>
        <v>1.31</v>
      </c>
      <c r="AA423" s="112">
        <f t="shared" si="102"/>
        <v>1.31</v>
      </c>
      <c r="AB423" s="112">
        <f t="shared" si="102"/>
        <v>1.31</v>
      </c>
      <c r="AC423" s="112">
        <f t="shared" si="102"/>
        <v>31.620000000000005</v>
      </c>
    </row>
    <row r="424" spans="1:31" s="678" customFormat="1" ht="10.5" customHeight="1" thickBot="1" x14ac:dyDescent="0.25">
      <c r="A424" s="2748"/>
      <c r="B424" s="2749"/>
      <c r="C424" s="9" t="s">
        <v>487</v>
      </c>
      <c r="D424" s="240"/>
      <c r="E424" s="112">
        <f>E382+E386+E390+E394+E398+E402+E406+E410+E414+E418</f>
        <v>0</v>
      </c>
      <c r="F424" s="112">
        <f t="shared" si="102"/>
        <v>0</v>
      </c>
      <c r="G424" s="112">
        <f t="shared" si="102"/>
        <v>0</v>
      </c>
      <c r="H424" s="448">
        <f t="shared" si="102"/>
        <v>0</v>
      </c>
      <c r="I424" s="112">
        <f t="shared" si="102"/>
        <v>0</v>
      </c>
      <c r="J424" s="112">
        <f t="shared" si="102"/>
        <v>0</v>
      </c>
      <c r="K424" s="112">
        <f t="shared" si="102"/>
        <v>0</v>
      </c>
      <c r="L424" s="112">
        <f t="shared" si="102"/>
        <v>0</v>
      </c>
      <c r="M424" s="112">
        <f t="shared" si="102"/>
        <v>0</v>
      </c>
      <c r="N424" s="448">
        <f t="shared" si="102"/>
        <v>0</v>
      </c>
      <c r="O424" s="112">
        <f t="shared" si="102"/>
        <v>0</v>
      </c>
      <c r="P424" s="112">
        <f t="shared" si="102"/>
        <v>0</v>
      </c>
      <c r="Q424" s="112">
        <f t="shared" si="102"/>
        <v>0</v>
      </c>
      <c r="R424" s="112">
        <f t="shared" si="102"/>
        <v>0</v>
      </c>
      <c r="S424" s="112">
        <f t="shared" si="102"/>
        <v>0</v>
      </c>
      <c r="T424" s="112">
        <f t="shared" si="102"/>
        <v>0</v>
      </c>
      <c r="U424" s="112">
        <f t="shared" si="102"/>
        <v>0</v>
      </c>
      <c r="V424" s="448">
        <f t="shared" si="102"/>
        <v>0</v>
      </c>
      <c r="W424" s="112">
        <f t="shared" si="102"/>
        <v>0</v>
      </c>
      <c r="X424" s="112">
        <f t="shared" si="102"/>
        <v>0</v>
      </c>
      <c r="Y424" s="112">
        <f t="shared" si="102"/>
        <v>0</v>
      </c>
      <c r="Z424" s="112">
        <f t="shared" si="102"/>
        <v>0</v>
      </c>
      <c r="AA424" s="112">
        <f t="shared" si="102"/>
        <v>0</v>
      </c>
      <c r="AB424" s="112">
        <f t="shared" si="102"/>
        <v>0</v>
      </c>
      <c r="AC424" s="112">
        <f t="shared" si="102"/>
        <v>0</v>
      </c>
    </row>
    <row r="425" spans="1:31" s="678" customFormat="1" ht="10.5" customHeight="1" x14ac:dyDescent="0.2">
      <c r="A425" s="2750" t="s">
        <v>153</v>
      </c>
      <c r="B425" s="2751"/>
      <c r="C425" s="7" t="s">
        <v>486</v>
      </c>
      <c r="D425" s="7"/>
      <c r="E425" s="109">
        <f t="shared" ref="E425:AC426" si="103">E367+E371-E423</f>
        <v>-0.34999999999923614</v>
      </c>
      <c r="F425" s="109">
        <f t="shared" si="103"/>
        <v>-0.25399999999932343</v>
      </c>
      <c r="G425" s="109">
        <f t="shared" si="103"/>
        <v>-0.54200000000288129</v>
      </c>
      <c r="H425" s="427">
        <f t="shared" si="103"/>
        <v>-0.34999999999814468</v>
      </c>
      <c r="I425" s="109">
        <f t="shared" si="103"/>
        <v>-0.20599999999936713</v>
      </c>
      <c r="J425" s="109">
        <f t="shared" si="103"/>
        <v>3.3999999998231889E-2</v>
      </c>
      <c r="K425" s="109">
        <f t="shared" si="103"/>
        <v>0.12999999999923606</v>
      </c>
      <c r="L425" s="109">
        <f t="shared" si="103"/>
        <v>0.6100000000031649</v>
      </c>
      <c r="M425" s="109">
        <f t="shared" si="103"/>
        <v>0.60999999999934507</v>
      </c>
      <c r="N425" s="427">
        <f t="shared" si="103"/>
        <v>0.60999999999934507</v>
      </c>
      <c r="O425" s="109">
        <f t="shared" si="103"/>
        <v>0.41799999999897386</v>
      </c>
      <c r="P425" s="109">
        <f t="shared" si="103"/>
        <v>0.26400000000128787</v>
      </c>
      <c r="Q425" s="109">
        <f t="shared" si="103"/>
        <v>0.31200000000124395</v>
      </c>
      <c r="R425" s="109">
        <f t="shared" si="103"/>
        <v>0.11999999999923605</v>
      </c>
      <c r="S425" s="109">
        <f t="shared" si="103"/>
        <v>-0.1780000000026849</v>
      </c>
      <c r="T425" s="109">
        <f t="shared" si="103"/>
        <v>0.39800000000333968</v>
      </c>
      <c r="U425" s="109">
        <f t="shared" si="103"/>
        <v>0.38799999999951962</v>
      </c>
      <c r="V425" s="427">
        <f t="shared" si="103"/>
        <v>0.19599999999751128</v>
      </c>
      <c r="W425" s="109">
        <f t="shared" si="103"/>
        <v>0.1000000000019643</v>
      </c>
      <c r="X425" s="109">
        <f t="shared" si="103"/>
        <v>0.1680000000002837</v>
      </c>
      <c r="Y425" s="109">
        <f t="shared" si="103"/>
        <v>0.23200000000058085</v>
      </c>
      <c r="Z425" s="109">
        <f t="shared" si="103"/>
        <v>0.11799999999766397</v>
      </c>
      <c r="AA425" s="109">
        <f t="shared" si="103"/>
        <v>-5.9999999982218721E-3</v>
      </c>
      <c r="AB425" s="109">
        <f t="shared" si="103"/>
        <v>-0.17360000000001419</v>
      </c>
      <c r="AC425" s="109">
        <f t="shared" si="103"/>
        <v>2.6484000000010468</v>
      </c>
    </row>
    <row r="426" spans="1:31" s="678" customFormat="1" ht="10.5" customHeight="1" thickBot="1" x14ac:dyDescent="0.25">
      <c r="A426" s="2748"/>
      <c r="B426" s="2749"/>
      <c r="C426" s="9" t="s">
        <v>487</v>
      </c>
      <c r="D426" s="240"/>
      <c r="E426" s="112">
        <f t="shared" si="103"/>
        <v>0</v>
      </c>
      <c r="F426" s="112">
        <f t="shared" si="103"/>
        <v>0</v>
      </c>
      <c r="G426" s="112">
        <f t="shared" si="103"/>
        <v>0</v>
      </c>
      <c r="H426" s="448">
        <f t="shared" si="103"/>
        <v>0</v>
      </c>
      <c r="I426" s="112">
        <f t="shared" si="103"/>
        <v>0</v>
      </c>
      <c r="J426" s="112">
        <f t="shared" si="103"/>
        <v>0</v>
      </c>
      <c r="K426" s="112">
        <f t="shared" si="103"/>
        <v>0</v>
      </c>
      <c r="L426" s="112">
        <f t="shared" si="103"/>
        <v>0</v>
      </c>
      <c r="M426" s="112">
        <f t="shared" si="103"/>
        <v>0</v>
      </c>
      <c r="N426" s="448">
        <f t="shared" si="103"/>
        <v>0</v>
      </c>
      <c r="O426" s="112">
        <f t="shared" si="103"/>
        <v>0</v>
      </c>
      <c r="P426" s="112">
        <f t="shared" si="103"/>
        <v>0</v>
      </c>
      <c r="Q426" s="112">
        <f t="shared" si="103"/>
        <v>0</v>
      </c>
      <c r="R426" s="112">
        <f t="shared" si="103"/>
        <v>0</v>
      </c>
      <c r="S426" s="112">
        <f t="shared" si="103"/>
        <v>0</v>
      </c>
      <c r="T426" s="112">
        <f t="shared" si="103"/>
        <v>0</v>
      </c>
      <c r="U426" s="112">
        <f t="shared" si="103"/>
        <v>0</v>
      </c>
      <c r="V426" s="448">
        <f t="shared" si="103"/>
        <v>0</v>
      </c>
      <c r="W426" s="112">
        <f t="shared" si="103"/>
        <v>0</v>
      </c>
      <c r="X426" s="112">
        <f t="shared" si="103"/>
        <v>0</v>
      </c>
      <c r="Y426" s="112">
        <f t="shared" si="103"/>
        <v>0</v>
      </c>
      <c r="Z426" s="112">
        <f t="shared" si="103"/>
        <v>0</v>
      </c>
      <c r="AA426" s="112">
        <f t="shared" si="103"/>
        <v>0</v>
      </c>
      <c r="AB426" s="112">
        <f t="shared" si="103"/>
        <v>0</v>
      </c>
      <c r="AC426" s="112">
        <f t="shared" si="103"/>
        <v>0</v>
      </c>
    </row>
    <row r="427" spans="1:31" s="32" customFormat="1" ht="10.5" customHeight="1" x14ac:dyDescent="0.2">
      <c r="A427" s="2779" t="s">
        <v>9</v>
      </c>
      <c r="B427" s="2780"/>
      <c r="C427" s="14" t="s">
        <v>486</v>
      </c>
      <c r="D427" s="14"/>
      <c r="E427" s="320">
        <f>E375-E423</f>
        <v>-0.34999999999923614</v>
      </c>
      <c r="F427" s="320">
        <f t="shared" ref="F427:AB427" si="104">F375-F423</f>
        <v>-0.25399999999932343</v>
      </c>
      <c r="G427" s="320">
        <f t="shared" si="104"/>
        <v>-0.54200000000288129</v>
      </c>
      <c r="H427" s="320">
        <f t="shared" si="104"/>
        <v>-0.34999999999814468</v>
      </c>
      <c r="I427" s="320">
        <f t="shared" si="104"/>
        <v>-0.20599999999936713</v>
      </c>
      <c r="J427" s="320">
        <f t="shared" si="104"/>
        <v>3.3999999998231889E-2</v>
      </c>
      <c r="K427" s="320">
        <f t="shared" si="104"/>
        <v>0.12999999999923606</v>
      </c>
      <c r="L427" s="320">
        <f t="shared" si="104"/>
        <v>0.6100000000031649</v>
      </c>
      <c r="M427" s="320">
        <f t="shared" si="104"/>
        <v>0.60999999999934507</v>
      </c>
      <c r="N427" s="320">
        <f t="shared" si="104"/>
        <v>0.60999999999934507</v>
      </c>
      <c r="O427" s="320">
        <f t="shared" si="104"/>
        <v>0.41799999999897386</v>
      </c>
      <c r="P427" s="320">
        <f t="shared" si="104"/>
        <v>0.26400000000128787</v>
      </c>
      <c r="Q427" s="320">
        <f t="shared" si="104"/>
        <v>0.31200000000124395</v>
      </c>
      <c r="R427" s="320">
        <f t="shared" si="104"/>
        <v>0.11999999999923605</v>
      </c>
      <c r="S427" s="320">
        <f t="shared" si="104"/>
        <v>-0.1780000000026849</v>
      </c>
      <c r="T427" s="320">
        <f t="shared" si="104"/>
        <v>0.39800000000333968</v>
      </c>
      <c r="U427" s="320">
        <f t="shared" si="104"/>
        <v>0.38799999999951962</v>
      </c>
      <c r="V427" s="320">
        <f t="shared" si="104"/>
        <v>0.19599999999751128</v>
      </c>
      <c r="W427" s="320">
        <f t="shared" si="104"/>
        <v>0.1000000000019643</v>
      </c>
      <c r="X427" s="320">
        <f t="shared" si="104"/>
        <v>0.1680000000002837</v>
      </c>
      <c r="Y427" s="320">
        <f t="shared" si="104"/>
        <v>0.23200000000058085</v>
      </c>
      <c r="Z427" s="320">
        <f t="shared" si="104"/>
        <v>0.11799999999766397</v>
      </c>
      <c r="AA427" s="320">
        <f t="shared" si="104"/>
        <v>-5.9999999982218721E-3</v>
      </c>
      <c r="AB427" s="320">
        <f t="shared" si="104"/>
        <v>-0.17360000000001419</v>
      </c>
      <c r="AC427" s="92"/>
    </row>
    <row r="428" spans="1:31" s="32" customFormat="1" ht="10.5" customHeight="1" thickBot="1" x14ac:dyDescent="0.25">
      <c r="A428" s="2781"/>
      <c r="B428" s="2782"/>
      <c r="C428" s="15" t="s">
        <v>487</v>
      </c>
      <c r="D428" s="15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4"/>
    </row>
    <row r="429" spans="1:31" s="42" customFormat="1" ht="30" customHeight="1" thickBot="1" x14ac:dyDescent="0.25">
      <c r="A429" s="40"/>
      <c r="B429" s="41"/>
      <c r="E429" s="98"/>
      <c r="F429" s="98"/>
      <c r="G429" s="98"/>
      <c r="H429" s="100"/>
      <c r="I429" s="98"/>
      <c r="J429" s="98"/>
      <c r="K429" s="98"/>
      <c r="L429" s="98"/>
      <c r="M429" s="98"/>
      <c r="N429" s="100"/>
      <c r="O429" s="98"/>
      <c r="P429" s="98"/>
      <c r="Q429" s="98"/>
      <c r="R429" s="98"/>
      <c r="S429" s="98"/>
      <c r="T429" s="98"/>
      <c r="U429" s="98"/>
      <c r="V429" s="100"/>
      <c r="W429" s="98"/>
      <c r="X429" s="98"/>
      <c r="Y429" s="98"/>
      <c r="Z429" s="98"/>
      <c r="AA429" s="98"/>
      <c r="AB429" s="98"/>
      <c r="AC429" s="98"/>
    </row>
    <row r="430" spans="1:31" s="678" customFormat="1" ht="28.5" customHeight="1" x14ac:dyDescent="0.2">
      <c r="A430" s="134" t="s">
        <v>17</v>
      </c>
      <c r="B430" s="135" t="s">
        <v>5</v>
      </c>
      <c r="C430" s="6" t="s">
        <v>14</v>
      </c>
      <c r="D430" s="243" t="s">
        <v>501</v>
      </c>
      <c r="E430" s="2732" t="s">
        <v>15</v>
      </c>
      <c r="F430" s="2732"/>
      <c r="G430" s="2732"/>
      <c r="H430" s="2732"/>
      <c r="I430" s="2732"/>
      <c r="J430" s="2732"/>
      <c r="K430" s="2732"/>
      <c r="L430" s="2732"/>
      <c r="M430" s="2732"/>
      <c r="N430" s="2732"/>
      <c r="O430" s="2732"/>
      <c r="P430" s="2732"/>
      <c r="Q430" s="2732"/>
      <c r="R430" s="2732"/>
      <c r="S430" s="2732"/>
      <c r="T430" s="2732"/>
      <c r="U430" s="2732"/>
      <c r="V430" s="2732"/>
      <c r="W430" s="2732"/>
      <c r="X430" s="2732"/>
      <c r="Y430" s="2732"/>
      <c r="Z430" s="2732"/>
      <c r="AA430" s="2732"/>
      <c r="AB430" s="2732"/>
      <c r="AC430" s="2733" t="s">
        <v>10</v>
      </c>
    </row>
    <row r="431" spans="1:31" s="13" customFormat="1" ht="12.75" customHeight="1" thickBot="1" x14ac:dyDescent="0.25">
      <c r="A431" s="2735" t="s">
        <v>480</v>
      </c>
      <c r="B431" s="2736"/>
      <c r="C431" s="17"/>
      <c r="D431" s="17"/>
      <c r="E431" s="18">
        <v>1</v>
      </c>
      <c r="F431" s="18">
        <v>2</v>
      </c>
      <c r="G431" s="18">
        <v>3</v>
      </c>
      <c r="H431" s="18">
        <v>4</v>
      </c>
      <c r="I431" s="18">
        <v>5</v>
      </c>
      <c r="J431" s="18">
        <v>6</v>
      </c>
      <c r="K431" s="18">
        <v>7</v>
      </c>
      <c r="L431" s="18">
        <v>8</v>
      </c>
      <c r="M431" s="18">
        <v>9</v>
      </c>
      <c r="N431" s="18">
        <v>10</v>
      </c>
      <c r="O431" s="18">
        <v>11</v>
      </c>
      <c r="P431" s="18">
        <v>12</v>
      </c>
      <c r="Q431" s="18">
        <v>13</v>
      </c>
      <c r="R431" s="18">
        <v>14</v>
      </c>
      <c r="S431" s="18">
        <v>15</v>
      </c>
      <c r="T431" s="18">
        <v>16</v>
      </c>
      <c r="U431" s="18">
        <v>17</v>
      </c>
      <c r="V431" s="18">
        <v>18</v>
      </c>
      <c r="W431" s="18">
        <v>19</v>
      </c>
      <c r="X431" s="18">
        <v>20</v>
      </c>
      <c r="Y431" s="18">
        <v>21</v>
      </c>
      <c r="Z431" s="18">
        <v>22</v>
      </c>
      <c r="AA431" s="18">
        <v>23</v>
      </c>
      <c r="AB431" s="18">
        <v>24</v>
      </c>
      <c r="AC431" s="2734"/>
    </row>
    <row r="432" spans="1:31" s="13" customFormat="1" ht="12.75" customHeight="1" x14ac:dyDescent="0.2">
      <c r="A432" s="19" t="s">
        <v>295</v>
      </c>
      <c r="B432" s="20"/>
      <c r="C432" s="21"/>
      <c r="D432" s="1153"/>
      <c r="E432" s="20">
        <v>2</v>
      </c>
      <c r="F432" s="20">
        <v>2</v>
      </c>
      <c r="G432" s="20">
        <v>2</v>
      </c>
      <c r="H432" s="20">
        <v>2</v>
      </c>
      <c r="I432" s="20">
        <v>2</v>
      </c>
      <c r="J432" s="20">
        <v>2</v>
      </c>
      <c r="K432" s="20">
        <v>2</v>
      </c>
      <c r="L432" s="20">
        <v>2</v>
      </c>
      <c r="M432" s="20">
        <v>2</v>
      </c>
      <c r="N432" s="20">
        <v>2</v>
      </c>
      <c r="O432" s="20">
        <v>2</v>
      </c>
      <c r="P432" s="20">
        <v>2</v>
      </c>
      <c r="Q432" s="20">
        <v>2</v>
      </c>
      <c r="R432" s="20">
        <v>2</v>
      </c>
      <c r="S432" s="20">
        <v>2</v>
      </c>
      <c r="T432" s="20">
        <v>2</v>
      </c>
      <c r="U432" s="20">
        <v>2</v>
      </c>
      <c r="V432" s="20">
        <v>2</v>
      </c>
      <c r="W432" s="20">
        <v>2</v>
      </c>
      <c r="X432" s="20">
        <v>2</v>
      </c>
      <c r="Y432" s="20">
        <v>2</v>
      </c>
      <c r="Z432" s="20">
        <v>2</v>
      </c>
      <c r="AA432" s="20">
        <v>2</v>
      </c>
      <c r="AB432" s="20">
        <v>2</v>
      </c>
      <c r="AC432" s="409"/>
    </row>
    <row r="433" spans="1:30" s="13" customFormat="1" ht="12.75" customHeight="1" thickBot="1" x14ac:dyDescent="0.25">
      <c r="A433" s="36" t="s">
        <v>296</v>
      </c>
      <c r="B433" s="37"/>
      <c r="C433" s="38"/>
      <c r="D433" s="1157"/>
      <c r="E433" s="37">
        <v>2</v>
      </c>
      <c r="F433" s="37">
        <v>2</v>
      </c>
      <c r="G433" s="37">
        <v>2</v>
      </c>
      <c r="H433" s="37">
        <v>2</v>
      </c>
      <c r="I433" s="37">
        <v>2</v>
      </c>
      <c r="J433" s="37">
        <v>2</v>
      </c>
      <c r="K433" s="37">
        <v>2</v>
      </c>
      <c r="L433" s="37">
        <v>2</v>
      </c>
      <c r="M433" s="37">
        <v>2</v>
      </c>
      <c r="N433" s="37">
        <v>2</v>
      </c>
      <c r="O433" s="37">
        <v>2</v>
      </c>
      <c r="P433" s="37">
        <v>2</v>
      </c>
      <c r="Q433" s="37">
        <v>2</v>
      </c>
      <c r="R433" s="37">
        <v>2</v>
      </c>
      <c r="S433" s="37">
        <v>2</v>
      </c>
      <c r="T433" s="37">
        <v>2</v>
      </c>
      <c r="U433" s="37">
        <v>2</v>
      </c>
      <c r="V433" s="37">
        <v>2</v>
      </c>
      <c r="W433" s="37">
        <v>2</v>
      </c>
      <c r="X433" s="37">
        <v>2</v>
      </c>
      <c r="Y433" s="37">
        <v>2</v>
      </c>
      <c r="Z433" s="37">
        <v>2</v>
      </c>
      <c r="AA433" s="37">
        <v>2</v>
      </c>
      <c r="AB433" s="37">
        <v>2</v>
      </c>
      <c r="AC433" s="93"/>
    </row>
    <row r="434" spans="1:30" s="678" customFormat="1" ht="11.25" x14ac:dyDescent="0.2">
      <c r="A434" s="2728" t="s">
        <v>123</v>
      </c>
      <c r="B434" s="2725" t="s">
        <v>297</v>
      </c>
      <c r="C434" s="10" t="s">
        <v>486</v>
      </c>
      <c r="D434" s="1153" t="s">
        <v>509</v>
      </c>
      <c r="E434" s="109">
        <v>0.43199999999633293</v>
      </c>
      <c r="F434" s="109">
        <v>0.43200000000069849</v>
      </c>
      <c r="G434" s="109">
        <v>0.38399999999965073</v>
      </c>
      <c r="H434" s="427">
        <v>0.38399999999965073</v>
      </c>
      <c r="I434" s="109">
        <v>0.33600000000296859</v>
      </c>
      <c r="J434" s="109">
        <v>0.47999999999738063</v>
      </c>
      <c r="K434" s="109">
        <v>0.33600000000296859</v>
      </c>
      <c r="L434" s="109">
        <v>0.43200000000069849</v>
      </c>
      <c r="M434" s="109">
        <v>0.43199999999633293</v>
      </c>
      <c r="N434" s="427">
        <v>0.4800000000017462</v>
      </c>
      <c r="O434" s="109">
        <v>0.4800000000017462</v>
      </c>
      <c r="P434" s="109">
        <v>0.57599999999947615</v>
      </c>
      <c r="Q434" s="109">
        <v>0.28799999999755527</v>
      </c>
      <c r="R434" s="109">
        <v>0.4800000000017462</v>
      </c>
      <c r="S434" s="109">
        <v>0.43200000000069849</v>
      </c>
      <c r="T434" s="109">
        <v>0.76799999999930146</v>
      </c>
      <c r="U434" s="109">
        <v>0.14399999999877763</v>
      </c>
      <c r="V434" s="427">
        <v>0.4800000000017462</v>
      </c>
      <c r="W434" s="109">
        <v>0.43200000000069849</v>
      </c>
      <c r="X434" s="109">
        <v>0.43199999999633293</v>
      </c>
      <c r="Y434" s="109">
        <v>0.4800000000017462</v>
      </c>
      <c r="Z434" s="109">
        <v>0.38399999999965073</v>
      </c>
      <c r="AA434" s="109">
        <v>0.43200000000069849</v>
      </c>
      <c r="AB434" s="109">
        <v>0.43200000000069849</v>
      </c>
      <c r="AC434" s="124">
        <f>SUM(E434:AB434)</f>
        <v>10.367999999999302</v>
      </c>
    </row>
    <row r="435" spans="1:30" s="678" customFormat="1" ht="11.25" x14ac:dyDescent="0.2">
      <c r="A435" s="2729"/>
      <c r="B435" s="2726"/>
      <c r="C435" s="11" t="s">
        <v>487</v>
      </c>
      <c r="D435" s="1156" t="s">
        <v>509</v>
      </c>
      <c r="E435" s="110">
        <v>0.28799999999973808</v>
      </c>
      <c r="F435" s="110">
        <v>0.28799999999973808</v>
      </c>
      <c r="G435" s="110">
        <v>0.28800000000192083</v>
      </c>
      <c r="H435" s="428">
        <v>0.28799999999973808</v>
      </c>
      <c r="I435" s="110">
        <v>0.28799999999973808</v>
      </c>
      <c r="J435" s="110">
        <v>0.28799999999973808</v>
      </c>
      <c r="K435" s="110">
        <v>0.19199999999982537</v>
      </c>
      <c r="L435" s="110">
        <v>0.28799999999973808</v>
      </c>
      <c r="M435" s="110">
        <v>0.33600000000078578</v>
      </c>
      <c r="N435" s="428">
        <v>0.33599999999860303</v>
      </c>
      <c r="O435" s="110">
        <v>0.33600000000078578</v>
      </c>
      <c r="P435" s="110">
        <v>0.28799999999973808</v>
      </c>
      <c r="Q435" s="110">
        <v>0.33600000000078578</v>
      </c>
      <c r="R435" s="110">
        <v>0.33599999999860303</v>
      </c>
      <c r="S435" s="110">
        <v>0.28800000000192083</v>
      </c>
      <c r="T435" s="110">
        <v>0.28799999999973808</v>
      </c>
      <c r="U435" s="110">
        <v>0.33599999999860303</v>
      </c>
      <c r="V435" s="428">
        <v>0.33600000000078578</v>
      </c>
      <c r="W435" s="110">
        <v>0.28799999999973808</v>
      </c>
      <c r="X435" s="110">
        <v>0.33600000000078578</v>
      </c>
      <c r="Y435" s="110">
        <v>0.33599999999860303</v>
      </c>
      <c r="Z435" s="110">
        <v>0.28799999999973808</v>
      </c>
      <c r="AA435" s="110">
        <v>0.28800000000192083</v>
      </c>
      <c r="AB435" s="110">
        <v>0.28799999999973808</v>
      </c>
      <c r="AC435" s="124">
        <f>SUM(E435:AB435)</f>
        <v>7.2480000000010483</v>
      </c>
    </row>
    <row r="436" spans="1:30" s="678" customFormat="1" ht="12" x14ac:dyDescent="0.2">
      <c r="A436" s="2729"/>
      <c r="B436" s="2726"/>
      <c r="C436" s="11" t="s">
        <v>8</v>
      </c>
      <c r="D436" s="1156" t="s">
        <v>468</v>
      </c>
      <c r="E436" s="1429">
        <v>42</v>
      </c>
      <c r="F436" s="1429">
        <v>42</v>
      </c>
      <c r="G436" s="1429">
        <v>42</v>
      </c>
      <c r="H436" s="1429">
        <v>43</v>
      </c>
      <c r="I436" s="1429">
        <v>42</v>
      </c>
      <c r="J436" s="1429">
        <v>43</v>
      </c>
      <c r="K436" s="1429">
        <v>44</v>
      </c>
      <c r="L436" s="1429">
        <v>45</v>
      </c>
      <c r="M436" s="1429">
        <v>45</v>
      </c>
      <c r="N436" s="1429">
        <v>45</v>
      </c>
      <c r="O436" s="1429">
        <v>45</v>
      </c>
      <c r="P436" s="1429">
        <v>50</v>
      </c>
      <c r="Q436" s="1429">
        <v>50</v>
      </c>
      <c r="R436" s="1429">
        <v>50</v>
      </c>
      <c r="S436" s="1429">
        <v>50</v>
      </c>
      <c r="T436" s="1429">
        <v>50</v>
      </c>
      <c r="U436" s="1429">
        <v>49</v>
      </c>
      <c r="V436" s="1429">
        <v>49</v>
      </c>
      <c r="W436" s="1429">
        <v>49</v>
      </c>
      <c r="X436" s="1429">
        <v>49</v>
      </c>
      <c r="Y436" s="1429">
        <v>51</v>
      </c>
      <c r="Z436" s="1429">
        <v>50</v>
      </c>
      <c r="AA436" s="1429">
        <v>44</v>
      </c>
      <c r="AB436" s="1430">
        <v>44</v>
      </c>
      <c r="AC436" s="124"/>
    </row>
    <row r="437" spans="1:30" s="678" customFormat="1" ht="12" thickBot="1" x14ac:dyDescent="0.25">
      <c r="A437" s="2730"/>
      <c r="B437" s="2727"/>
      <c r="C437" s="46" t="s">
        <v>16</v>
      </c>
      <c r="D437" s="1157"/>
      <c r="E437" s="498">
        <f t="shared" ref="E437:AC437" si="105">E435/E434</f>
        <v>0.66666666667171948</v>
      </c>
      <c r="F437" s="498">
        <f t="shared" si="105"/>
        <v>0.66666666666498242</v>
      </c>
      <c r="G437" s="498">
        <f t="shared" si="105"/>
        <v>0.75000000000568434</v>
      </c>
      <c r="H437" s="428">
        <f t="shared" si="105"/>
        <v>0.75000000000000011</v>
      </c>
      <c r="I437" s="498">
        <f t="shared" si="105"/>
        <v>0.85714285713450467</v>
      </c>
      <c r="J437" s="498">
        <f t="shared" si="105"/>
        <v>0.60000000000272857</v>
      </c>
      <c r="K437" s="498">
        <f t="shared" si="105"/>
        <v>0.57142857142300307</v>
      </c>
      <c r="L437" s="498">
        <f t="shared" si="105"/>
        <v>0.66666666666498242</v>
      </c>
      <c r="M437" s="498">
        <f t="shared" si="105"/>
        <v>0.77777777778619894</v>
      </c>
      <c r="N437" s="428">
        <f t="shared" si="105"/>
        <v>0.6999999999945431</v>
      </c>
      <c r="O437" s="498">
        <f t="shared" si="105"/>
        <v>0.69999999999909046</v>
      </c>
      <c r="P437" s="498">
        <f t="shared" si="105"/>
        <v>0.5</v>
      </c>
      <c r="Q437" s="498">
        <f t="shared" si="105"/>
        <v>1.1666666666792984</v>
      </c>
      <c r="R437" s="498">
        <f t="shared" si="105"/>
        <v>0.6999999999945431</v>
      </c>
      <c r="S437" s="498">
        <f t="shared" si="105"/>
        <v>0.66666666667003516</v>
      </c>
      <c r="T437" s="498">
        <f t="shared" si="105"/>
        <v>0.37500000000000006</v>
      </c>
      <c r="U437" s="498">
        <f t="shared" si="105"/>
        <v>2.3333333333434392</v>
      </c>
      <c r="V437" s="428">
        <f t="shared" si="105"/>
        <v>0.69999999999909046</v>
      </c>
      <c r="W437" s="498">
        <f t="shared" si="105"/>
        <v>0.66666666666498242</v>
      </c>
      <c r="X437" s="498">
        <f t="shared" si="105"/>
        <v>0.77777777778619894</v>
      </c>
      <c r="Y437" s="498">
        <f t="shared" si="105"/>
        <v>0.6999999999945431</v>
      </c>
      <c r="Z437" s="498">
        <f t="shared" si="105"/>
        <v>0.75000000000000011</v>
      </c>
      <c r="AA437" s="498">
        <f t="shared" si="105"/>
        <v>0.66666666667003516</v>
      </c>
      <c r="AB437" s="498">
        <f t="shared" si="105"/>
        <v>0.66666666666498242</v>
      </c>
      <c r="AC437" s="364">
        <f t="shared" si="105"/>
        <v>0.69907407407422217</v>
      </c>
    </row>
    <row r="438" spans="1:30" s="678" customFormat="1" ht="11.25" x14ac:dyDescent="0.2">
      <c r="A438" s="2728" t="s">
        <v>110</v>
      </c>
      <c r="B438" s="2725" t="s">
        <v>298</v>
      </c>
      <c r="C438" s="10" t="s">
        <v>486</v>
      </c>
      <c r="D438" s="1153" t="s">
        <v>509</v>
      </c>
      <c r="E438" s="109">
        <v>0.19200000000091677</v>
      </c>
      <c r="F438" s="109">
        <v>0.19199999999982537</v>
      </c>
      <c r="G438" s="109">
        <v>0.14399999999986904</v>
      </c>
      <c r="H438" s="427">
        <v>0.19199999999982537</v>
      </c>
      <c r="I438" s="109">
        <v>0.19199999999982537</v>
      </c>
      <c r="J438" s="109">
        <v>0.19199999999982537</v>
      </c>
      <c r="K438" s="109">
        <v>0.19200000000091677</v>
      </c>
      <c r="L438" s="109">
        <v>0.19199999999982537</v>
      </c>
      <c r="M438" s="109">
        <v>0.23999999999978172</v>
      </c>
      <c r="N438" s="427">
        <v>0.23999999999978172</v>
      </c>
      <c r="O438" s="109">
        <v>0.23999999999978172</v>
      </c>
      <c r="P438" s="109">
        <v>0.19199999999982537</v>
      </c>
      <c r="Q438" s="109">
        <v>0.19200000000091677</v>
      </c>
      <c r="R438" s="109">
        <v>0.19199999999982537</v>
      </c>
      <c r="S438" s="109">
        <v>0.19199999999982537</v>
      </c>
      <c r="T438" s="109">
        <v>0.23999999999978172</v>
      </c>
      <c r="U438" s="109">
        <v>0.19199999999982537</v>
      </c>
      <c r="V438" s="427">
        <v>0.19199999999982537</v>
      </c>
      <c r="W438" s="109">
        <v>0.19200000000091677</v>
      </c>
      <c r="X438" s="109">
        <v>0.19199999999982537</v>
      </c>
      <c r="Y438" s="109">
        <v>0.23999999999978172</v>
      </c>
      <c r="Z438" s="109">
        <v>0.14399999999986904</v>
      </c>
      <c r="AA438" s="109">
        <v>0.19199999999982537</v>
      </c>
      <c r="AB438" s="109">
        <v>0.19199999999982537</v>
      </c>
      <c r="AC438" s="121">
        <f>SUM(E438:AB438)</f>
        <v>4.7520000000000415</v>
      </c>
    </row>
    <row r="439" spans="1:30" s="678" customFormat="1" ht="11.25" x14ac:dyDescent="0.2">
      <c r="A439" s="2752"/>
      <c r="B439" s="2731"/>
      <c r="C439" s="11" t="s">
        <v>487</v>
      </c>
      <c r="D439" s="1156" t="s">
        <v>509</v>
      </c>
      <c r="E439" s="110">
        <v>0.14400000000096042</v>
      </c>
      <c r="F439" s="110">
        <v>0.19199999999982537</v>
      </c>
      <c r="G439" s="110">
        <v>0.19199999999982537</v>
      </c>
      <c r="H439" s="428">
        <v>0.19199999999982537</v>
      </c>
      <c r="I439" s="110">
        <v>0.19199999999982537</v>
      </c>
      <c r="J439" s="110">
        <v>0.19199999999982537</v>
      </c>
      <c r="K439" s="110">
        <v>0.14399999999986904</v>
      </c>
      <c r="L439" s="110">
        <v>0.19200000000091677</v>
      </c>
      <c r="M439" s="110">
        <v>0.19199999999982537</v>
      </c>
      <c r="N439" s="428">
        <v>0.23999999999978172</v>
      </c>
      <c r="O439" s="110">
        <v>0.23999999999978172</v>
      </c>
      <c r="P439" s="110">
        <v>0.19199999999982537</v>
      </c>
      <c r="Q439" s="110">
        <v>0.19199999999982537</v>
      </c>
      <c r="R439" s="110">
        <v>0.19200000000091677</v>
      </c>
      <c r="S439" s="110">
        <v>0.19199999999982537</v>
      </c>
      <c r="T439" s="110">
        <v>0.19199999999982537</v>
      </c>
      <c r="U439" s="110">
        <v>0.19199999999982537</v>
      </c>
      <c r="V439" s="428">
        <v>0.19199999999982537</v>
      </c>
      <c r="W439" s="110">
        <v>0.19199999999982537</v>
      </c>
      <c r="X439" s="110">
        <v>0.19200000000091677</v>
      </c>
      <c r="Y439" s="110">
        <v>0.19199999999982537</v>
      </c>
      <c r="Z439" s="110">
        <v>0.19199999999982537</v>
      </c>
      <c r="AA439" s="110">
        <v>0.14399999999986904</v>
      </c>
      <c r="AB439" s="110">
        <v>0.19199999999982537</v>
      </c>
      <c r="AC439" s="117">
        <f>SUM(E439:AB439)</f>
        <v>4.5600000000002163</v>
      </c>
    </row>
    <row r="440" spans="1:30" s="4" customFormat="1" ht="12" x14ac:dyDescent="0.2">
      <c r="A440" s="2752"/>
      <c r="B440" s="2731"/>
      <c r="C440" s="11" t="s">
        <v>8</v>
      </c>
      <c r="D440" s="1156" t="s">
        <v>468</v>
      </c>
      <c r="E440" s="1431">
        <v>23</v>
      </c>
      <c r="F440" s="1431">
        <v>23</v>
      </c>
      <c r="G440" s="1431">
        <v>23</v>
      </c>
      <c r="H440" s="1431">
        <v>23</v>
      </c>
      <c r="I440" s="1431">
        <v>24</v>
      </c>
      <c r="J440" s="1431">
        <v>25</v>
      </c>
      <c r="K440" s="1431">
        <v>25</v>
      </c>
      <c r="L440" s="1431">
        <v>25</v>
      </c>
      <c r="M440" s="1431">
        <v>25</v>
      </c>
      <c r="N440" s="1431">
        <v>25</v>
      </c>
      <c r="O440" s="1431">
        <v>25</v>
      </c>
      <c r="P440" s="1431">
        <v>25</v>
      </c>
      <c r="Q440" s="1431">
        <v>24</v>
      </c>
      <c r="R440" s="1431">
        <v>25</v>
      </c>
      <c r="S440" s="1431">
        <v>25</v>
      </c>
      <c r="T440" s="1431">
        <v>25</v>
      </c>
      <c r="U440" s="1431">
        <v>26</v>
      </c>
      <c r="V440" s="1431">
        <v>26</v>
      </c>
      <c r="W440" s="1431">
        <v>25</v>
      </c>
      <c r="X440" s="1431">
        <v>26</v>
      </c>
      <c r="Y440" s="1431">
        <v>26</v>
      </c>
      <c r="Z440" s="1431">
        <v>25</v>
      </c>
      <c r="AA440" s="1431">
        <v>25</v>
      </c>
      <c r="AB440" s="1432">
        <v>24</v>
      </c>
      <c r="AC440" s="118"/>
    </row>
    <row r="441" spans="1:30" s="678" customFormat="1" ht="12" thickBot="1" x14ac:dyDescent="0.25">
      <c r="A441" s="2804"/>
      <c r="B441" s="2805"/>
      <c r="C441" s="46" t="s">
        <v>16</v>
      </c>
      <c r="D441" s="46"/>
      <c r="E441" s="498">
        <f t="shared" ref="E441:AB441" si="106">E439/E438</f>
        <v>0.75000000000142097</v>
      </c>
      <c r="F441" s="498">
        <f t="shared" si="106"/>
        <v>1</v>
      </c>
      <c r="G441" s="498">
        <f t="shared" si="106"/>
        <v>1.3333333333333333</v>
      </c>
      <c r="H441" s="474">
        <f t="shared" si="106"/>
        <v>1</v>
      </c>
      <c r="I441" s="498">
        <f t="shared" si="106"/>
        <v>1</v>
      </c>
      <c r="J441" s="498">
        <f t="shared" si="106"/>
        <v>1</v>
      </c>
      <c r="K441" s="498">
        <f t="shared" si="106"/>
        <v>0.74999999999573674</v>
      </c>
      <c r="L441" s="498">
        <f t="shared" si="106"/>
        <v>1.0000000000056843</v>
      </c>
      <c r="M441" s="498">
        <f t="shared" si="106"/>
        <v>0.79999999999999993</v>
      </c>
      <c r="N441" s="474">
        <f t="shared" si="106"/>
        <v>1</v>
      </c>
      <c r="O441" s="498">
        <f t="shared" si="106"/>
        <v>1</v>
      </c>
      <c r="P441" s="498">
        <f t="shared" si="106"/>
        <v>1</v>
      </c>
      <c r="Q441" s="498">
        <f t="shared" si="106"/>
        <v>0.99999999999431555</v>
      </c>
      <c r="R441" s="498">
        <f t="shared" si="106"/>
        <v>1.0000000000056843</v>
      </c>
      <c r="S441" s="498">
        <f t="shared" si="106"/>
        <v>1</v>
      </c>
      <c r="T441" s="498">
        <f t="shared" si="106"/>
        <v>0.79999999999999993</v>
      </c>
      <c r="U441" s="498">
        <f t="shared" si="106"/>
        <v>1</v>
      </c>
      <c r="V441" s="474">
        <f t="shared" si="106"/>
        <v>1</v>
      </c>
      <c r="W441" s="498">
        <f t="shared" si="106"/>
        <v>0.99999999999431555</v>
      </c>
      <c r="X441" s="498">
        <f t="shared" si="106"/>
        <v>1.0000000000056843</v>
      </c>
      <c r="Y441" s="498">
        <f t="shared" si="106"/>
        <v>0.79999999999999993</v>
      </c>
      <c r="Z441" s="498">
        <f t="shared" si="106"/>
        <v>1.3333333333333333</v>
      </c>
      <c r="AA441" s="498">
        <f t="shared" si="106"/>
        <v>0.75000000000000011</v>
      </c>
      <c r="AB441" s="498">
        <f t="shared" si="106"/>
        <v>1</v>
      </c>
      <c r="AC441" s="184">
        <f>AC439/AC438</f>
        <v>0.95959595959599675</v>
      </c>
    </row>
    <row r="442" spans="1:30" s="678" customFormat="1" ht="11.25" x14ac:dyDescent="0.2">
      <c r="A442" s="253" t="s">
        <v>521</v>
      </c>
      <c r="B442" s="254"/>
      <c r="C442" s="255"/>
      <c r="D442" s="255"/>
      <c r="E442" s="256">
        <f t="shared" ref="E442:AB443" si="107">E434+E438</f>
        <v>0.62399999999724964</v>
      </c>
      <c r="F442" s="256">
        <f t="shared" si="107"/>
        <v>0.62400000000052391</v>
      </c>
      <c r="G442" s="256">
        <f t="shared" si="107"/>
        <v>0.52799999999951974</v>
      </c>
      <c r="H442" s="256">
        <f t="shared" si="107"/>
        <v>0.57599999999947604</v>
      </c>
      <c r="I442" s="256">
        <f t="shared" si="107"/>
        <v>0.52800000000279401</v>
      </c>
      <c r="J442" s="256">
        <f t="shared" si="107"/>
        <v>0.67199999999720594</v>
      </c>
      <c r="K442" s="256">
        <f t="shared" si="107"/>
        <v>0.52800000000388536</v>
      </c>
      <c r="L442" s="256">
        <f t="shared" si="107"/>
        <v>0.62400000000052391</v>
      </c>
      <c r="M442" s="256">
        <f t="shared" si="107"/>
        <v>0.67199999999611459</v>
      </c>
      <c r="N442" s="256">
        <f t="shared" si="107"/>
        <v>0.72000000000152786</v>
      </c>
      <c r="O442" s="256">
        <f t="shared" si="107"/>
        <v>0.72000000000152786</v>
      </c>
      <c r="P442" s="256">
        <f t="shared" si="107"/>
        <v>0.76799999999930146</v>
      </c>
      <c r="Q442" s="256">
        <f t="shared" si="107"/>
        <v>0.47999999999847204</v>
      </c>
      <c r="R442" s="256">
        <f t="shared" si="107"/>
        <v>0.67200000000157156</v>
      </c>
      <c r="S442" s="256">
        <f t="shared" si="107"/>
        <v>0.62400000000052391</v>
      </c>
      <c r="T442" s="256">
        <f t="shared" si="107"/>
        <v>1.0079999999990832</v>
      </c>
      <c r="U442" s="256">
        <f t="shared" si="107"/>
        <v>0.33599999999860297</v>
      </c>
      <c r="V442" s="256">
        <f t="shared" si="107"/>
        <v>0.67200000000157156</v>
      </c>
      <c r="W442" s="256">
        <f t="shared" si="107"/>
        <v>0.62400000000161526</v>
      </c>
      <c r="X442" s="256">
        <f t="shared" si="107"/>
        <v>0.62399999999615829</v>
      </c>
      <c r="Y442" s="256">
        <f t="shared" si="107"/>
        <v>0.72000000000152786</v>
      </c>
      <c r="Z442" s="256">
        <f t="shared" si="107"/>
        <v>0.52799999999951974</v>
      </c>
      <c r="AA442" s="256">
        <f t="shared" si="107"/>
        <v>0.62400000000052391</v>
      </c>
      <c r="AB442" s="256">
        <f t="shared" si="107"/>
        <v>0.62400000000052391</v>
      </c>
      <c r="AC442" s="851"/>
    </row>
    <row r="443" spans="1:30" s="678" customFormat="1" ht="11.25" x14ac:dyDescent="0.2">
      <c r="A443" s="258" t="s">
        <v>522</v>
      </c>
      <c r="B443" s="259"/>
      <c r="C443" s="260"/>
      <c r="D443" s="260"/>
      <c r="E443" s="268">
        <f t="shared" si="107"/>
        <v>0.43200000000069849</v>
      </c>
      <c r="F443" s="268">
        <f t="shared" si="107"/>
        <v>0.47999999999956344</v>
      </c>
      <c r="G443" s="268">
        <f t="shared" si="107"/>
        <v>0.4800000000017462</v>
      </c>
      <c r="H443" s="268">
        <f t="shared" si="107"/>
        <v>0.47999999999956344</v>
      </c>
      <c r="I443" s="268">
        <f t="shared" si="107"/>
        <v>0.47999999999956344</v>
      </c>
      <c r="J443" s="268">
        <f t="shared" si="107"/>
        <v>0.47999999999956344</v>
      </c>
      <c r="K443" s="268">
        <f t="shared" si="107"/>
        <v>0.33599999999969443</v>
      </c>
      <c r="L443" s="268">
        <f t="shared" si="107"/>
        <v>0.48000000000065485</v>
      </c>
      <c r="M443" s="268">
        <f t="shared" si="107"/>
        <v>0.52800000000061109</v>
      </c>
      <c r="N443" s="268">
        <f t="shared" si="107"/>
        <v>0.57599999999838469</v>
      </c>
      <c r="O443" s="268">
        <f t="shared" si="107"/>
        <v>0.5760000000005675</v>
      </c>
      <c r="P443" s="268">
        <f t="shared" si="107"/>
        <v>0.47999999999956344</v>
      </c>
      <c r="Q443" s="268">
        <f t="shared" si="107"/>
        <v>0.52800000000061109</v>
      </c>
      <c r="R443" s="268">
        <f t="shared" si="107"/>
        <v>0.52799999999951974</v>
      </c>
      <c r="S443" s="268">
        <f t="shared" si="107"/>
        <v>0.4800000000017462</v>
      </c>
      <c r="T443" s="268">
        <f t="shared" si="107"/>
        <v>0.47999999999956344</v>
      </c>
      <c r="U443" s="268">
        <f t="shared" si="107"/>
        <v>0.52799999999842839</v>
      </c>
      <c r="V443" s="268">
        <f t="shared" si="107"/>
        <v>0.52800000000061109</v>
      </c>
      <c r="W443" s="268">
        <f t="shared" si="107"/>
        <v>0.47999999999956344</v>
      </c>
      <c r="X443" s="268">
        <f t="shared" si="107"/>
        <v>0.52800000000170255</v>
      </c>
      <c r="Y443" s="268">
        <f t="shared" si="107"/>
        <v>0.52799999999842839</v>
      </c>
      <c r="Z443" s="268">
        <f t="shared" si="107"/>
        <v>0.47999999999956344</v>
      </c>
      <c r="AA443" s="268">
        <f t="shared" si="107"/>
        <v>0.43200000000178984</v>
      </c>
      <c r="AB443" s="268">
        <f t="shared" si="107"/>
        <v>0.47999999999956344</v>
      </c>
      <c r="AC443" s="852"/>
    </row>
    <row r="444" spans="1:30" s="678" customFormat="1" ht="12" thickBot="1" x14ac:dyDescent="0.25">
      <c r="A444" s="263" t="s">
        <v>523</v>
      </c>
      <c r="B444" s="264"/>
      <c r="C444" s="265"/>
      <c r="D444" s="265"/>
      <c r="E444" s="266">
        <f t="shared" ref="E444:AB444" si="108">SQRT(E442*E442+E443*E443)</f>
        <v>0.75894663843854737</v>
      </c>
      <c r="F444" s="266">
        <f t="shared" si="108"/>
        <v>0.78725853440927196</v>
      </c>
      <c r="G444" s="266">
        <f t="shared" si="108"/>
        <v>0.71357129987210743</v>
      </c>
      <c r="H444" s="266">
        <f t="shared" si="108"/>
        <v>0.74978396888635679</v>
      </c>
      <c r="I444" s="266">
        <f t="shared" si="108"/>
        <v>0.713571299873062</v>
      </c>
      <c r="J444" s="266">
        <f t="shared" si="108"/>
        <v>0.82582322563356481</v>
      </c>
      <c r="K444" s="266">
        <f t="shared" si="108"/>
        <v>0.62584343090256811</v>
      </c>
      <c r="L444" s="266">
        <f t="shared" si="108"/>
        <v>0.78725853440993732</v>
      </c>
      <c r="M444" s="266">
        <f t="shared" si="108"/>
        <v>0.85461570310603541</v>
      </c>
      <c r="N444" s="266">
        <f t="shared" si="108"/>
        <v>0.9220498901905142</v>
      </c>
      <c r="O444" s="266">
        <f t="shared" si="108"/>
        <v>0.92204989019187777</v>
      </c>
      <c r="P444" s="266">
        <f t="shared" si="108"/>
        <v>0.9056621886766103</v>
      </c>
      <c r="Q444" s="266">
        <f t="shared" si="108"/>
        <v>0.71357129987071266</v>
      </c>
      <c r="R444" s="266">
        <f t="shared" si="108"/>
        <v>0.85461570310965218</v>
      </c>
      <c r="S444" s="266">
        <f t="shared" si="108"/>
        <v>0.78725853441060278</v>
      </c>
      <c r="T444" s="266">
        <f t="shared" si="108"/>
        <v>1.1164515215618334</v>
      </c>
      <c r="U444" s="266">
        <f t="shared" si="108"/>
        <v>0.62584343089737837</v>
      </c>
      <c r="V444" s="266">
        <f t="shared" si="108"/>
        <v>0.85461570311032631</v>
      </c>
      <c r="W444" s="266">
        <f t="shared" si="108"/>
        <v>0.78725853441013693</v>
      </c>
      <c r="X444" s="266">
        <f t="shared" si="108"/>
        <v>0.81741054556263426</v>
      </c>
      <c r="Y444" s="266">
        <f t="shared" si="108"/>
        <v>0.89285161141173985</v>
      </c>
      <c r="Z444" s="266">
        <f t="shared" si="108"/>
        <v>0.71357129987063916</v>
      </c>
      <c r="AA444" s="266">
        <f t="shared" si="108"/>
        <v>0.75894663844186061</v>
      </c>
      <c r="AB444" s="266">
        <f t="shared" si="108"/>
        <v>0.78725853440927196</v>
      </c>
      <c r="AC444" s="267"/>
      <c r="AD444" s="362">
        <f>MAX(E444:AB444)</f>
        <v>1.1164515215618334</v>
      </c>
    </row>
    <row r="445" spans="1:30" s="13" customFormat="1" ht="14.25" customHeight="1" thickBot="1" x14ac:dyDescent="0.25">
      <c r="A445" s="138" t="s">
        <v>299</v>
      </c>
      <c r="B445" s="139"/>
      <c r="C445" s="140"/>
      <c r="D445" s="140"/>
      <c r="E445" s="419">
        <v>1</v>
      </c>
      <c r="F445" s="419">
        <v>2</v>
      </c>
      <c r="G445" s="419">
        <v>3</v>
      </c>
      <c r="H445" s="419">
        <v>4</v>
      </c>
      <c r="I445" s="419">
        <v>5</v>
      </c>
      <c r="J445" s="419">
        <v>6</v>
      </c>
      <c r="K445" s="419">
        <v>7</v>
      </c>
      <c r="L445" s="419">
        <v>8</v>
      </c>
      <c r="M445" s="419">
        <v>9</v>
      </c>
      <c r="N445" s="419">
        <v>10</v>
      </c>
      <c r="O445" s="419">
        <v>11</v>
      </c>
      <c r="P445" s="419">
        <v>12</v>
      </c>
      <c r="Q445" s="419">
        <v>13</v>
      </c>
      <c r="R445" s="419">
        <v>14</v>
      </c>
      <c r="S445" s="419">
        <v>15</v>
      </c>
      <c r="T445" s="419">
        <v>16</v>
      </c>
      <c r="U445" s="419">
        <v>17</v>
      </c>
      <c r="V445" s="419">
        <v>18</v>
      </c>
      <c r="W445" s="419">
        <v>19</v>
      </c>
      <c r="X445" s="419">
        <v>20</v>
      </c>
      <c r="Y445" s="419">
        <v>21</v>
      </c>
      <c r="Z445" s="419">
        <v>22</v>
      </c>
      <c r="AA445" s="419">
        <v>23</v>
      </c>
      <c r="AB445" s="419">
        <v>24</v>
      </c>
      <c r="AC445" s="141"/>
    </row>
    <row r="446" spans="1:30" s="32" customFormat="1" ht="14.25" customHeight="1" x14ac:dyDescent="0.2">
      <c r="A446" s="834" t="s">
        <v>148</v>
      </c>
      <c r="B446" s="431"/>
      <c r="C446" s="433" t="s">
        <v>13</v>
      </c>
      <c r="D446" s="1150" t="s">
        <v>468</v>
      </c>
      <c r="E446" s="1427">
        <v>6.4200000762939453</v>
      </c>
      <c r="F446" s="1427">
        <v>6.4200000762939453</v>
      </c>
      <c r="G446" s="1427">
        <v>6.429999828338623</v>
      </c>
      <c r="H446" s="1427">
        <v>6.4499998092651367</v>
      </c>
      <c r="I446" s="1427">
        <v>6.5</v>
      </c>
      <c r="J446" s="1427">
        <v>6.5300002098083496</v>
      </c>
      <c r="K446" s="1427">
        <v>6.5100002288818359</v>
      </c>
      <c r="L446" s="1427">
        <v>6.4800000190734863</v>
      </c>
      <c r="M446" s="1427">
        <v>6.429999828338623</v>
      </c>
      <c r="N446" s="1427">
        <v>6.440000057220459</v>
      </c>
      <c r="O446" s="1427">
        <v>6.440000057220459</v>
      </c>
      <c r="P446" s="1427">
        <v>6.4499998092651367</v>
      </c>
      <c r="Q446" s="1427">
        <v>6.429999828338623</v>
      </c>
      <c r="R446" s="1427">
        <v>6.4200000762939453</v>
      </c>
      <c r="S446" s="1427">
        <v>6.429999828338623</v>
      </c>
      <c r="T446" s="1427">
        <v>6.4200000762939453</v>
      </c>
      <c r="U446" s="1427">
        <v>6.440000057220459</v>
      </c>
      <c r="V446" s="1427">
        <v>6.4499998092651367</v>
      </c>
      <c r="W446" s="1427">
        <v>6.4600000381469727</v>
      </c>
      <c r="X446" s="1427">
        <v>6.4499998092651367</v>
      </c>
      <c r="Y446" s="1427">
        <v>6.4600000381469727</v>
      </c>
      <c r="Z446" s="1427">
        <v>6.4800000190734863</v>
      </c>
      <c r="AA446" s="1427">
        <v>6.440000057220459</v>
      </c>
      <c r="AB446" s="1428">
        <v>6.429999828338623</v>
      </c>
      <c r="AC446" s="434"/>
    </row>
    <row r="447" spans="1:30" s="32" customFormat="1" ht="14.25" customHeight="1" thickBot="1" x14ac:dyDescent="0.25">
      <c r="A447" s="836" t="s">
        <v>149</v>
      </c>
      <c r="B447" s="837"/>
      <c r="C447" s="437" t="s">
        <v>13</v>
      </c>
      <c r="D447" s="1152" t="s">
        <v>468</v>
      </c>
      <c r="E447" s="1425">
        <v>6.5</v>
      </c>
      <c r="F447" s="1425">
        <v>6.5100002288818359</v>
      </c>
      <c r="G447" s="1425">
        <v>6.5</v>
      </c>
      <c r="H447" s="1425">
        <v>6.5199999809265137</v>
      </c>
      <c r="I447" s="1425">
        <v>6.570000171661377</v>
      </c>
      <c r="J447" s="1425">
        <v>6.5999999046325684</v>
      </c>
      <c r="K447" s="1425">
        <v>6.5900001525878906</v>
      </c>
      <c r="L447" s="1425">
        <v>6.5900001525878906</v>
      </c>
      <c r="M447" s="1425">
        <v>6.5399999618530273</v>
      </c>
      <c r="N447" s="1425">
        <v>6.559999942779541</v>
      </c>
      <c r="O447" s="1425">
        <v>6.5500001907348633</v>
      </c>
      <c r="P447" s="1425">
        <v>6.570000171661377</v>
      </c>
      <c r="Q447" s="1425">
        <v>6.559999942779541</v>
      </c>
      <c r="R447" s="1425">
        <v>6.5399999618530273</v>
      </c>
      <c r="S447" s="1425">
        <v>6.559999942779541</v>
      </c>
      <c r="T447" s="1425">
        <v>6.5500001907348633</v>
      </c>
      <c r="U447" s="1425">
        <v>6.559999942779541</v>
      </c>
      <c r="V447" s="1425">
        <v>6.559999942779541</v>
      </c>
      <c r="W447" s="1425">
        <v>6.559999942779541</v>
      </c>
      <c r="X447" s="1425">
        <v>6.559999942779541</v>
      </c>
      <c r="Y447" s="1425">
        <v>6.570000171661377</v>
      </c>
      <c r="Z447" s="1425">
        <v>6.570000171661377</v>
      </c>
      <c r="AA447" s="1425">
        <v>6.5300002098083496</v>
      </c>
      <c r="AB447" s="1426">
        <v>6.5100002288818359</v>
      </c>
      <c r="AC447" s="439"/>
    </row>
    <row r="448" spans="1:30" s="678" customFormat="1" ht="11.25" x14ac:dyDescent="0.2">
      <c r="A448" s="2728" t="s">
        <v>125</v>
      </c>
      <c r="B448" s="2725" t="s">
        <v>31</v>
      </c>
      <c r="C448" s="10" t="s">
        <v>486</v>
      </c>
      <c r="D448" s="10"/>
      <c r="E448" s="80"/>
      <c r="F448" s="80"/>
      <c r="G448" s="80"/>
      <c r="H448" s="426"/>
      <c r="I448" s="80"/>
      <c r="J448" s="80"/>
      <c r="K448" s="80"/>
      <c r="L448" s="80"/>
      <c r="M448" s="80"/>
      <c r="N448" s="426"/>
      <c r="O448" s="80"/>
      <c r="P448" s="80"/>
      <c r="Q448" s="80"/>
      <c r="R448" s="80"/>
      <c r="S448" s="80"/>
      <c r="T448" s="80"/>
      <c r="U448" s="80"/>
      <c r="V448" s="426"/>
      <c r="W448" s="80"/>
      <c r="X448" s="80"/>
      <c r="Y448" s="80"/>
      <c r="Z448" s="80"/>
      <c r="AA448" s="80"/>
      <c r="AB448" s="80"/>
      <c r="AC448" s="124"/>
    </row>
    <row r="449" spans="1:29" s="678" customFormat="1" ht="11.25" x14ac:dyDescent="0.2">
      <c r="A449" s="2791"/>
      <c r="B449" s="2793"/>
      <c r="C449" s="11" t="s">
        <v>487</v>
      </c>
      <c r="D449" s="11"/>
      <c r="E449" s="82"/>
      <c r="F449" s="82"/>
      <c r="G449" s="82"/>
      <c r="H449" s="430"/>
      <c r="I449" s="82"/>
      <c r="J449" s="82"/>
      <c r="K449" s="82"/>
      <c r="L449" s="82"/>
      <c r="M449" s="82"/>
      <c r="N449" s="430"/>
      <c r="O449" s="82"/>
      <c r="P449" s="82"/>
      <c r="Q449" s="82"/>
      <c r="R449" s="82"/>
      <c r="S449" s="82"/>
      <c r="T449" s="82"/>
      <c r="U449" s="82"/>
      <c r="V449" s="430"/>
      <c r="W449" s="82"/>
      <c r="X449" s="82"/>
      <c r="Y449" s="82"/>
      <c r="Z449" s="82"/>
      <c r="AA449" s="82"/>
      <c r="AB449" s="82"/>
      <c r="AC449" s="124"/>
    </row>
    <row r="450" spans="1:29" s="678" customFormat="1" ht="11.25" x14ac:dyDescent="0.2">
      <c r="A450" s="2791"/>
      <c r="B450" s="2793"/>
      <c r="C450" s="11" t="s">
        <v>8</v>
      </c>
      <c r="D450" s="11"/>
      <c r="E450" s="116"/>
      <c r="F450" s="116"/>
      <c r="G450" s="116"/>
      <c r="H450" s="484"/>
      <c r="I450" s="116"/>
      <c r="J450" s="116"/>
      <c r="K450" s="116"/>
      <c r="L450" s="116"/>
      <c r="M450" s="116"/>
      <c r="N450" s="484"/>
      <c r="O450" s="116"/>
      <c r="P450" s="116"/>
      <c r="Q450" s="116"/>
      <c r="R450" s="116"/>
      <c r="S450" s="116"/>
      <c r="T450" s="116"/>
      <c r="U450" s="116"/>
      <c r="V450" s="484"/>
      <c r="W450" s="116"/>
      <c r="X450" s="116"/>
      <c r="Y450" s="116"/>
      <c r="Z450" s="116"/>
      <c r="AA450" s="116"/>
      <c r="AB450" s="116"/>
      <c r="AC450" s="124"/>
    </row>
    <row r="451" spans="1:29" s="678" customFormat="1" ht="12" thickBot="1" x14ac:dyDescent="0.25">
      <c r="A451" s="2792"/>
      <c r="B451" s="2794"/>
      <c r="C451" s="46" t="s">
        <v>16</v>
      </c>
      <c r="D451" s="46"/>
      <c r="E451" s="115"/>
      <c r="F451" s="115"/>
      <c r="G451" s="115"/>
      <c r="H451" s="428"/>
      <c r="I451" s="115"/>
      <c r="J451" s="115"/>
      <c r="K451" s="115"/>
      <c r="L451" s="115"/>
      <c r="M451" s="115"/>
      <c r="N451" s="428"/>
      <c r="O451" s="115"/>
      <c r="P451" s="115"/>
      <c r="Q451" s="115"/>
      <c r="R451" s="115"/>
      <c r="S451" s="115"/>
      <c r="T451" s="115"/>
      <c r="U451" s="115"/>
      <c r="V451" s="428"/>
      <c r="W451" s="115"/>
      <c r="X451" s="115"/>
      <c r="Y451" s="115"/>
      <c r="Z451" s="115"/>
      <c r="AA451" s="115"/>
      <c r="AB451" s="115"/>
      <c r="AC451" s="122"/>
    </row>
    <row r="452" spans="1:29" s="678" customFormat="1" ht="11.25" x14ac:dyDescent="0.2">
      <c r="A452" s="2728" t="s">
        <v>122</v>
      </c>
      <c r="B452" s="2725" t="s">
        <v>655</v>
      </c>
      <c r="C452" s="10" t="s">
        <v>486</v>
      </c>
      <c r="D452" s="1153" t="s">
        <v>509</v>
      </c>
      <c r="E452" s="109">
        <v>0.12599999999947611</v>
      </c>
      <c r="F452" s="109">
        <v>0.10800000000017462</v>
      </c>
      <c r="G452" s="109">
        <v>0.10800000000017462</v>
      </c>
      <c r="H452" s="427">
        <v>0.12599999999947611</v>
      </c>
      <c r="I452" s="109">
        <v>0.12600000000056752</v>
      </c>
      <c r="J452" s="109">
        <v>6.0000000000218275E-2</v>
      </c>
      <c r="K452" s="109">
        <v>9.5999999999912683E-2</v>
      </c>
      <c r="L452" s="109">
        <v>0.1319999999996071</v>
      </c>
      <c r="M452" s="109">
        <v>0.13200000000069848</v>
      </c>
      <c r="N452" s="427">
        <v>0.1319999999996071</v>
      </c>
      <c r="O452" s="109">
        <v>0.1319999999996071</v>
      </c>
      <c r="P452" s="109">
        <v>7.2000000000480208E-2</v>
      </c>
      <c r="Q452" s="109">
        <v>7.7999999999519787E-2</v>
      </c>
      <c r="R452" s="109">
        <v>0.24599999999991268</v>
      </c>
      <c r="S452" s="109">
        <v>0.12000000000043655</v>
      </c>
      <c r="T452" s="109">
        <v>0.12000000000043655</v>
      </c>
      <c r="U452" s="109">
        <v>0.11999999999934516</v>
      </c>
      <c r="V452" s="427">
        <v>0.12000000000043655</v>
      </c>
      <c r="W452" s="109">
        <v>0.11399999999921419</v>
      </c>
      <c r="X452" s="109">
        <v>0.11400000000030558</v>
      </c>
      <c r="Y452" s="109">
        <v>0.11400000000030558</v>
      </c>
      <c r="Z452" s="109">
        <v>0.11400000000030558</v>
      </c>
      <c r="AA452" s="109">
        <v>0.13799999999973805</v>
      </c>
      <c r="AB452" s="109">
        <v>0.11999999999934516</v>
      </c>
      <c r="AC452" s="124">
        <f>SUM(E452:AB452)</f>
        <v>2.8679999999993009</v>
      </c>
    </row>
    <row r="453" spans="1:29" s="678" customFormat="1" ht="11.25" x14ac:dyDescent="0.2">
      <c r="A453" s="2791"/>
      <c r="B453" s="2793"/>
      <c r="C453" s="11" t="s">
        <v>487</v>
      </c>
      <c r="D453" s="1156" t="s">
        <v>509</v>
      </c>
      <c r="E453" s="110">
        <v>7.1999999999934519E-2</v>
      </c>
      <c r="F453" s="110">
        <v>7.2000000000480208E-2</v>
      </c>
      <c r="G453" s="110">
        <v>7.1999999999934519E-2</v>
      </c>
      <c r="H453" s="428">
        <v>7.1999999999934519E-2</v>
      </c>
      <c r="I453" s="110">
        <v>7.1999999999934519E-2</v>
      </c>
      <c r="J453" s="110">
        <v>6.0000000000218275E-2</v>
      </c>
      <c r="K453" s="110">
        <v>5.9999999999672579E-2</v>
      </c>
      <c r="L453" s="110">
        <v>7.8000000000065475E-2</v>
      </c>
      <c r="M453" s="110">
        <v>7.8000000000065475E-2</v>
      </c>
      <c r="N453" s="428">
        <v>8.4000000000196445E-2</v>
      </c>
      <c r="O453" s="110">
        <v>7.7999999999519787E-2</v>
      </c>
      <c r="P453" s="110">
        <v>7.8000000000065475E-2</v>
      </c>
      <c r="Q453" s="110">
        <v>8.4000000000196445E-2</v>
      </c>
      <c r="R453" s="110">
        <v>7.8000000000065475E-2</v>
      </c>
      <c r="S453" s="110">
        <v>7.1999999999934519E-2</v>
      </c>
      <c r="T453" s="110">
        <v>7.8000000000065475E-2</v>
      </c>
      <c r="U453" s="110">
        <v>7.1999999999934519E-2</v>
      </c>
      <c r="V453" s="428">
        <v>7.8000000000065475E-2</v>
      </c>
      <c r="W453" s="110">
        <v>7.8000000000065475E-2</v>
      </c>
      <c r="X453" s="110">
        <v>7.8000000000065475E-2</v>
      </c>
      <c r="Y453" s="110">
        <v>7.7999999999519787E-2</v>
      </c>
      <c r="Z453" s="110">
        <v>4.8000000000502037E-2</v>
      </c>
      <c r="AA453" s="110">
        <v>8.3999999999650757E-2</v>
      </c>
      <c r="AB453" s="110">
        <v>7.8000000000065475E-2</v>
      </c>
      <c r="AC453" s="124">
        <f>SUM(E453:AB453)</f>
        <v>1.7820000000001535</v>
      </c>
    </row>
    <row r="454" spans="1:29" s="678" customFormat="1" ht="12" x14ac:dyDescent="0.2">
      <c r="A454" s="2791"/>
      <c r="B454" s="2793"/>
      <c r="C454" s="11" t="s">
        <v>8</v>
      </c>
      <c r="D454" s="1156" t="s">
        <v>468</v>
      </c>
      <c r="E454" s="1433">
        <v>9</v>
      </c>
      <c r="F454" s="1433">
        <v>10</v>
      </c>
      <c r="G454" s="1433">
        <v>9</v>
      </c>
      <c r="H454" s="1433">
        <v>9</v>
      </c>
      <c r="I454" s="1433">
        <v>9</v>
      </c>
      <c r="J454" s="1433">
        <v>10</v>
      </c>
      <c r="K454" s="1433">
        <v>10</v>
      </c>
      <c r="L454" s="1433">
        <v>12</v>
      </c>
      <c r="M454" s="1433">
        <v>12</v>
      </c>
      <c r="N454" s="1433">
        <v>12</v>
      </c>
      <c r="O454" s="1433">
        <v>12</v>
      </c>
      <c r="P454" s="1433">
        <v>12</v>
      </c>
      <c r="Q454" s="1433">
        <v>12</v>
      </c>
      <c r="R454" s="1433">
        <v>12</v>
      </c>
      <c r="S454" s="1433">
        <v>12</v>
      </c>
      <c r="T454" s="1433">
        <v>12</v>
      </c>
      <c r="U454" s="1433">
        <v>11</v>
      </c>
      <c r="V454" s="1433">
        <v>11</v>
      </c>
      <c r="W454" s="1433">
        <v>11</v>
      </c>
      <c r="X454" s="1433">
        <v>11</v>
      </c>
      <c r="Y454" s="1433">
        <v>13</v>
      </c>
      <c r="Z454" s="1433">
        <v>12</v>
      </c>
      <c r="AA454" s="1433">
        <v>11</v>
      </c>
      <c r="AB454" s="1434">
        <v>11</v>
      </c>
      <c r="AC454" s="124"/>
    </row>
    <row r="455" spans="1:29" s="678" customFormat="1" ht="12" thickBot="1" x14ac:dyDescent="0.25">
      <c r="A455" s="2792"/>
      <c r="B455" s="2794"/>
      <c r="C455" s="46" t="s">
        <v>16</v>
      </c>
      <c r="D455" s="46"/>
      <c r="E455" s="115">
        <f t="shared" ref="E455:AC455" si="109">E453/E452</f>
        <v>0.57142857143042769</v>
      </c>
      <c r="F455" s="115">
        <f t="shared" si="109"/>
        <v>0.66666666667003516</v>
      </c>
      <c r="G455" s="115">
        <f t="shared" si="109"/>
        <v>0.66666666666498242</v>
      </c>
      <c r="H455" s="428">
        <f t="shared" si="109"/>
        <v>0.57142857143042769</v>
      </c>
      <c r="I455" s="115">
        <f t="shared" si="109"/>
        <v>0.57142857142547798</v>
      </c>
      <c r="J455" s="115">
        <f t="shared" si="109"/>
        <v>1</v>
      </c>
      <c r="K455" s="115">
        <f t="shared" si="109"/>
        <v>0.62499999999715783</v>
      </c>
      <c r="L455" s="115">
        <f t="shared" si="109"/>
        <v>0.5909090909113458</v>
      </c>
      <c r="M455" s="115">
        <f t="shared" si="109"/>
        <v>0.59090909090646015</v>
      </c>
      <c r="N455" s="428">
        <f t="shared" si="109"/>
        <v>0.63636363636701876</v>
      </c>
      <c r="O455" s="115">
        <f t="shared" si="109"/>
        <v>0.59090909090721178</v>
      </c>
      <c r="P455" s="115">
        <f t="shared" si="109"/>
        <v>1.0833333333270174</v>
      </c>
      <c r="Q455" s="115">
        <f t="shared" si="109"/>
        <v>1.0769230769322256</v>
      </c>
      <c r="R455" s="115">
        <f t="shared" si="109"/>
        <v>0.31707317073208602</v>
      </c>
      <c r="S455" s="115">
        <f t="shared" si="109"/>
        <v>0.5999999999972716</v>
      </c>
      <c r="T455" s="115">
        <f t="shared" si="109"/>
        <v>0.64999999999818103</v>
      </c>
      <c r="U455" s="115">
        <f t="shared" si="109"/>
        <v>0.60000000000272857</v>
      </c>
      <c r="V455" s="428">
        <f t="shared" si="109"/>
        <v>0.64999999999818103</v>
      </c>
      <c r="W455" s="115">
        <f t="shared" si="109"/>
        <v>0.68421052632108015</v>
      </c>
      <c r="X455" s="115">
        <f t="shared" si="109"/>
        <v>0.68421052631452983</v>
      </c>
      <c r="Y455" s="115">
        <f t="shared" si="109"/>
        <v>0.68421052630974299</v>
      </c>
      <c r="Z455" s="115">
        <f t="shared" si="109"/>
        <v>0.42105263158222256</v>
      </c>
      <c r="AA455" s="115">
        <f t="shared" si="109"/>
        <v>0.60869565217253774</v>
      </c>
      <c r="AB455" s="115">
        <f t="shared" si="109"/>
        <v>0.65000000000409264</v>
      </c>
      <c r="AC455" s="122">
        <f t="shared" si="109"/>
        <v>0.6213389121340962</v>
      </c>
    </row>
    <row r="456" spans="1:29" s="678" customFormat="1" ht="11.25" x14ac:dyDescent="0.2">
      <c r="A456" s="2728" t="s">
        <v>94</v>
      </c>
      <c r="B456" s="2725" t="s">
        <v>656</v>
      </c>
      <c r="C456" s="10" t="s">
        <v>486</v>
      </c>
      <c r="D456" s="1153" t="s">
        <v>509</v>
      </c>
      <c r="E456" s="109">
        <v>0.28799999999973808</v>
      </c>
      <c r="F456" s="109">
        <v>0.28799999999973808</v>
      </c>
      <c r="G456" s="109">
        <v>0.306000000000131</v>
      </c>
      <c r="H456" s="427">
        <v>0.306000000000131</v>
      </c>
      <c r="I456" s="109">
        <v>0.306000000000131</v>
      </c>
      <c r="J456" s="109">
        <v>0.26999999999934515</v>
      </c>
      <c r="K456" s="109">
        <v>0.25200000000222644</v>
      </c>
      <c r="L456" s="109">
        <v>0.28799999999973808</v>
      </c>
      <c r="M456" s="109">
        <v>0.28799999999973808</v>
      </c>
      <c r="N456" s="427">
        <v>0.28799999999973808</v>
      </c>
      <c r="O456" s="109">
        <v>0.32400000000052387</v>
      </c>
      <c r="P456" s="109">
        <v>0.34199999999764258</v>
      </c>
      <c r="Q456" s="109">
        <v>0.34200000000091679</v>
      </c>
      <c r="R456" s="109">
        <v>0.34200000000091679</v>
      </c>
      <c r="S456" s="109">
        <v>0.32400000000052387</v>
      </c>
      <c r="T456" s="109">
        <v>0.39599999999882129</v>
      </c>
      <c r="U456" s="109">
        <v>0.26999999999934515</v>
      </c>
      <c r="V456" s="427">
        <v>0.36000000000130966</v>
      </c>
      <c r="W456" s="109">
        <v>0.3599999999980355</v>
      </c>
      <c r="X456" s="109">
        <v>0.36000000000130966</v>
      </c>
      <c r="Y456" s="109">
        <v>0.36000000000130966</v>
      </c>
      <c r="Z456" s="109">
        <v>0.21599999999816646</v>
      </c>
      <c r="AA456" s="109">
        <v>0.36000000000130966</v>
      </c>
      <c r="AB456" s="109">
        <v>0.25199999999895228</v>
      </c>
      <c r="AC456" s="124">
        <f>SUM(E456:AB456)</f>
        <v>7.4879999999997375</v>
      </c>
    </row>
    <row r="457" spans="1:29" s="678" customFormat="1" ht="11.25" x14ac:dyDescent="0.2">
      <c r="A457" s="2791"/>
      <c r="B457" s="2793"/>
      <c r="C457" s="11" t="s">
        <v>487</v>
      </c>
      <c r="D457" s="1156" t="s">
        <v>509</v>
      </c>
      <c r="E457" s="110">
        <v>0.23399999999855936</v>
      </c>
      <c r="F457" s="110">
        <v>0.23400000000019647</v>
      </c>
      <c r="G457" s="110">
        <v>0.25200000000058936</v>
      </c>
      <c r="H457" s="428">
        <v>0.25200000000058936</v>
      </c>
      <c r="I457" s="110">
        <v>0.23400000000019647</v>
      </c>
      <c r="J457" s="110">
        <v>0.25199999999895228</v>
      </c>
      <c r="K457" s="110">
        <v>0.21599999999980354</v>
      </c>
      <c r="L457" s="110">
        <v>0.23400000000019647</v>
      </c>
      <c r="M457" s="110">
        <v>0.23400000000019647</v>
      </c>
      <c r="N457" s="428">
        <v>0.25200000000058936</v>
      </c>
      <c r="O457" s="110">
        <v>0.25199999999895228</v>
      </c>
      <c r="P457" s="110">
        <v>0.27000000000098229</v>
      </c>
      <c r="Q457" s="110">
        <v>0.28799999999973808</v>
      </c>
      <c r="R457" s="110">
        <v>0.26999999999934515</v>
      </c>
      <c r="S457" s="110">
        <v>0.27000000000098229</v>
      </c>
      <c r="T457" s="110">
        <v>0.26999999999934515</v>
      </c>
      <c r="U457" s="110">
        <v>0.28799999999973808</v>
      </c>
      <c r="V457" s="428">
        <v>0.28799999999973808</v>
      </c>
      <c r="W457" s="110">
        <v>0.28800000000137516</v>
      </c>
      <c r="X457" s="110">
        <v>0.28799999999973808</v>
      </c>
      <c r="Y457" s="110">
        <v>0.32399999999888679</v>
      </c>
      <c r="Z457" s="110">
        <v>0.16200000000026193</v>
      </c>
      <c r="AA457" s="110">
        <v>0.306000000000131</v>
      </c>
      <c r="AB457" s="110">
        <v>0.28799999999973808</v>
      </c>
      <c r="AC457" s="124">
        <f>SUM(E457:AB457)</f>
        <v>6.2459999999988218</v>
      </c>
    </row>
    <row r="458" spans="1:29" s="678" customFormat="1" ht="12" x14ac:dyDescent="0.2">
      <c r="A458" s="2791"/>
      <c r="B458" s="2793"/>
      <c r="C458" s="11" t="s">
        <v>8</v>
      </c>
      <c r="D458" s="1156" t="s">
        <v>468</v>
      </c>
      <c r="E458" s="1435">
        <v>33</v>
      </c>
      <c r="F458" s="1435">
        <v>34</v>
      </c>
      <c r="G458" s="1435">
        <v>34</v>
      </c>
      <c r="H458" s="1435">
        <v>34</v>
      </c>
      <c r="I458" s="1435">
        <v>34</v>
      </c>
      <c r="J458" s="1435">
        <v>33</v>
      </c>
      <c r="K458" s="1435">
        <v>34</v>
      </c>
      <c r="L458" s="1435">
        <v>33</v>
      </c>
      <c r="M458" s="1435">
        <v>34</v>
      </c>
      <c r="N458" s="1435">
        <v>34</v>
      </c>
      <c r="O458" s="1435">
        <v>34</v>
      </c>
      <c r="P458" s="1435">
        <v>39</v>
      </c>
      <c r="Q458" s="1435">
        <v>39</v>
      </c>
      <c r="R458" s="1435">
        <v>39</v>
      </c>
      <c r="S458" s="1435">
        <v>39</v>
      </c>
      <c r="T458" s="1435">
        <v>39</v>
      </c>
      <c r="U458" s="1435">
        <v>39</v>
      </c>
      <c r="V458" s="1435">
        <v>39</v>
      </c>
      <c r="W458" s="1435">
        <v>39</v>
      </c>
      <c r="X458" s="1435">
        <v>39</v>
      </c>
      <c r="Y458" s="1435">
        <v>39</v>
      </c>
      <c r="Z458" s="1435">
        <v>39</v>
      </c>
      <c r="AA458" s="1435">
        <v>33</v>
      </c>
      <c r="AB458" s="1436">
        <v>34</v>
      </c>
      <c r="AC458" s="124"/>
    </row>
    <row r="459" spans="1:29" s="678" customFormat="1" ht="12" thickBot="1" x14ac:dyDescent="0.25">
      <c r="A459" s="2792"/>
      <c r="B459" s="2794"/>
      <c r="C459" s="46" t="s">
        <v>16</v>
      </c>
      <c r="D459" s="46"/>
      <c r="E459" s="115">
        <f t="shared" ref="E459:AC459" si="110">E457/E456</f>
        <v>0.81249999999573674</v>
      </c>
      <c r="F459" s="115">
        <f t="shared" si="110"/>
        <v>0.81250000000142109</v>
      </c>
      <c r="G459" s="115">
        <f t="shared" si="110"/>
        <v>0.82352941176627936</v>
      </c>
      <c r="H459" s="428">
        <f t="shared" si="110"/>
        <v>0.82352941176627936</v>
      </c>
      <c r="I459" s="115">
        <f t="shared" si="110"/>
        <v>0.76470588235325587</v>
      </c>
      <c r="J459" s="115">
        <f t="shared" si="110"/>
        <v>0.93333333333171653</v>
      </c>
      <c r="K459" s="115">
        <f t="shared" si="110"/>
        <v>0.85714285713450467</v>
      </c>
      <c r="L459" s="115">
        <f t="shared" si="110"/>
        <v>0.81250000000142109</v>
      </c>
      <c r="M459" s="115">
        <f t="shared" si="110"/>
        <v>0.81250000000142109</v>
      </c>
      <c r="N459" s="428">
        <f t="shared" si="110"/>
        <v>0.87500000000284217</v>
      </c>
      <c r="O459" s="115">
        <f t="shared" si="110"/>
        <v>0.77777777777328649</v>
      </c>
      <c r="P459" s="115">
        <f t="shared" si="110"/>
        <v>0.78947368421884034</v>
      </c>
      <c r="Q459" s="115">
        <f t="shared" si="110"/>
        <v>0.84210526315487144</v>
      </c>
      <c r="R459" s="115">
        <f t="shared" si="110"/>
        <v>0.78947368420649522</v>
      </c>
      <c r="S459" s="115">
        <f t="shared" si="110"/>
        <v>0.83333333333501769</v>
      </c>
      <c r="T459" s="115">
        <f t="shared" si="110"/>
        <v>0.68181818181855758</v>
      </c>
      <c r="U459" s="115">
        <f t="shared" si="110"/>
        <v>1.0666666666682836</v>
      </c>
      <c r="V459" s="428">
        <f t="shared" si="110"/>
        <v>0.79999999999636207</v>
      </c>
      <c r="W459" s="115">
        <f t="shared" si="110"/>
        <v>0.80000000000818539</v>
      </c>
      <c r="X459" s="115">
        <f t="shared" si="110"/>
        <v>0.79999999999636207</v>
      </c>
      <c r="Y459" s="115">
        <f t="shared" si="110"/>
        <v>0.89999999999363356</v>
      </c>
      <c r="Z459" s="115">
        <f t="shared" si="110"/>
        <v>0.75000000000757905</v>
      </c>
      <c r="AA459" s="115">
        <f t="shared" si="110"/>
        <v>0.8499999999972716</v>
      </c>
      <c r="AB459" s="115">
        <f t="shared" si="110"/>
        <v>1.1428571428608549</v>
      </c>
      <c r="AC459" s="122">
        <f t="shared" si="110"/>
        <v>0.8341346153844873</v>
      </c>
    </row>
    <row r="460" spans="1:29" s="678" customFormat="1" ht="11.25" x14ac:dyDescent="0.2">
      <c r="A460" s="2728" t="s">
        <v>109</v>
      </c>
      <c r="B460" s="2725" t="s">
        <v>656</v>
      </c>
      <c r="C460" s="10" t="s">
        <v>486</v>
      </c>
      <c r="D460" s="1153" t="s">
        <v>509</v>
      </c>
      <c r="E460" s="109">
        <v>7.1999999999934519E-2</v>
      </c>
      <c r="F460" s="109">
        <v>9.0000000000327415E-2</v>
      </c>
      <c r="G460" s="109">
        <v>9.0000000000327415E-2</v>
      </c>
      <c r="H460" s="427">
        <v>8.9999999998690336E-2</v>
      </c>
      <c r="I460" s="109">
        <v>9.0000000000327415E-2</v>
      </c>
      <c r="J460" s="109">
        <v>7.1999999999934519E-2</v>
      </c>
      <c r="K460" s="109">
        <v>7.1999999999934519E-2</v>
      </c>
      <c r="L460" s="109">
        <v>7.1999999999934519E-2</v>
      </c>
      <c r="M460" s="109">
        <v>7.1999999999934519E-2</v>
      </c>
      <c r="N460" s="427">
        <v>9.0000000000327415E-2</v>
      </c>
      <c r="O460" s="109">
        <v>0.10800000000072033</v>
      </c>
      <c r="P460" s="109">
        <v>9.0000000000327415E-2</v>
      </c>
      <c r="Q460" s="109">
        <v>8.9999999998690336E-2</v>
      </c>
      <c r="R460" s="109">
        <v>5.4000000001178709E-2</v>
      </c>
      <c r="S460" s="109">
        <v>5.3999999999541616E-2</v>
      </c>
      <c r="T460" s="109">
        <v>9.0000000000327415E-2</v>
      </c>
      <c r="U460" s="109">
        <v>0.10799999999908323</v>
      </c>
      <c r="V460" s="427">
        <v>0.10800000000072033</v>
      </c>
      <c r="W460" s="109">
        <v>9.0000000000327415E-2</v>
      </c>
      <c r="X460" s="109">
        <v>8.9999999998690336E-2</v>
      </c>
      <c r="Y460" s="109">
        <v>9.0000000000327415E-2</v>
      </c>
      <c r="Z460" s="109">
        <v>5.4000000001178709E-2</v>
      </c>
      <c r="AA460" s="109">
        <v>8.9999999998690336E-2</v>
      </c>
      <c r="AB460" s="109">
        <v>9.0000000000327415E-2</v>
      </c>
      <c r="AC460" s="124">
        <f>SUM(E460:AB460)</f>
        <v>2.0159999999998033</v>
      </c>
    </row>
    <row r="461" spans="1:29" s="678" customFormat="1" ht="11.25" x14ac:dyDescent="0.2">
      <c r="A461" s="2791"/>
      <c r="B461" s="2793"/>
      <c r="C461" s="11" t="s">
        <v>487</v>
      </c>
      <c r="D461" s="1156" t="s">
        <v>509</v>
      </c>
      <c r="E461" s="110">
        <v>0.10800000000072033</v>
      </c>
      <c r="F461" s="110">
        <v>8.9999999998690336E-2</v>
      </c>
      <c r="G461" s="110">
        <v>0.10800000000072033</v>
      </c>
      <c r="H461" s="428">
        <v>0.10800000000072033</v>
      </c>
      <c r="I461" s="110">
        <v>0.10799999999908323</v>
      </c>
      <c r="J461" s="110">
        <v>0.10800000000072033</v>
      </c>
      <c r="K461" s="110">
        <v>8.9999999998690336E-2</v>
      </c>
      <c r="L461" s="110">
        <v>0.10800000000072033</v>
      </c>
      <c r="M461" s="110">
        <v>0.10800000000072033</v>
      </c>
      <c r="N461" s="428">
        <v>0.10799999999908323</v>
      </c>
      <c r="O461" s="110">
        <v>0.10800000000072033</v>
      </c>
      <c r="P461" s="110">
        <v>0.10799999999908323</v>
      </c>
      <c r="Q461" s="110">
        <v>0.10800000000072033</v>
      </c>
      <c r="R461" s="110">
        <v>0.10799999999908323</v>
      </c>
      <c r="S461" s="110">
        <v>0.10800000000072033</v>
      </c>
      <c r="T461" s="110">
        <v>0.10800000000072033</v>
      </c>
      <c r="U461" s="110">
        <v>0.10799999999908323</v>
      </c>
      <c r="V461" s="428">
        <v>0.10800000000072033</v>
      </c>
      <c r="W461" s="110">
        <v>0.10799999999908323</v>
      </c>
      <c r="X461" s="110">
        <v>0.10800000000072033</v>
      </c>
      <c r="Y461" s="110">
        <v>0.12599999999947614</v>
      </c>
      <c r="Z461" s="110">
        <v>7.1999999999934519E-2</v>
      </c>
      <c r="AA461" s="110">
        <v>0.10800000000072033</v>
      </c>
      <c r="AB461" s="110">
        <v>0.10799999999908323</v>
      </c>
      <c r="AC461" s="124">
        <f>SUM(E461:AB461)</f>
        <v>2.5379999999997387</v>
      </c>
    </row>
    <row r="462" spans="1:29" s="678" customFormat="1" ht="12" x14ac:dyDescent="0.2">
      <c r="A462" s="2791"/>
      <c r="B462" s="2793"/>
      <c r="C462" s="11" t="s">
        <v>8</v>
      </c>
      <c r="D462" s="1156" t="s">
        <v>468</v>
      </c>
      <c r="E462" s="1437">
        <v>12</v>
      </c>
      <c r="F462" s="1437">
        <v>12</v>
      </c>
      <c r="G462" s="1437">
        <v>12</v>
      </c>
      <c r="H462" s="1437">
        <v>12</v>
      </c>
      <c r="I462" s="1437">
        <v>12</v>
      </c>
      <c r="J462" s="1437">
        <v>12</v>
      </c>
      <c r="K462" s="1437">
        <v>12</v>
      </c>
      <c r="L462" s="1437">
        <v>12</v>
      </c>
      <c r="M462" s="1437">
        <v>12</v>
      </c>
      <c r="N462" s="1437">
        <v>12</v>
      </c>
      <c r="O462" s="1437">
        <v>12</v>
      </c>
      <c r="P462" s="1437">
        <v>12</v>
      </c>
      <c r="Q462" s="1437">
        <v>12</v>
      </c>
      <c r="R462" s="1437">
        <v>12</v>
      </c>
      <c r="S462" s="1437">
        <v>12</v>
      </c>
      <c r="T462" s="1437">
        <v>12</v>
      </c>
      <c r="U462" s="1437">
        <v>12</v>
      </c>
      <c r="V462" s="1437">
        <v>12</v>
      </c>
      <c r="W462" s="1437">
        <v>12</v>
      </c>
      <c r="X462" s="1437">
        <v>12</v>
      </c>
      <c r="Y462" s="1437">
        <v>12</v>
      </c>
      <c r="Z462" s="1437">
        <v>12</v>
      </c>
      <c r="AA462" s="1437">
        <v>12</v>
      </c>
      <c r="AB462" s="1438">
        <v>12</v>
      </c>
      <c r="AC462" s="124"/>
    </row>
    <row r="463" spans="1:29" s="678" customFormat="1" ht="12" thickBot="1" x14ac:dyDescent="0.25">
      <c r="A463" s="2792"/>
      <c r="B463" s="2794"/>
      <c r="C463" s="46" t="s">
        <v>16</v>
      </c>
      <c r="D463" s="46"/>
      <c r="E463" s="115">
        <f t="shared" ref="E463:AC463" si="111">E461/E460</f>
        <v>1.5000000000113687</v>
      </c>
      <c r="F463" s="115">
        <f t="shared" si="111"/>
        <v>0.99999999998181022</v>
      </c>
      <c r="G463" s="115">
        <f t="shared" si="111"/>
        <v>1.2000000000036382</v>
      </c>
      <c r="H463" s="428">
        <f t="shared" si="111"/>
        <v>1.2000000000254658</v>
      </c>
      <c r="I463" s="115">
        <f t="shared" si="111"/>
        <v>1.1999999999854483</v>
      </c>
      <c r="J463" s="115">
        <f t="shared" si="111"/>
        <v>1.5000000000113687</v>
      </c>
      <c r="K463" s="115">
        <f t="shared" si="111"/>
        <v>1.249999999982947</v>
      </c>
      <c r="L463" s="115">
        <f t="shared" si="111"/>
        <v>1.5000000000113687</v>
      </c>
      <c r="M463" s="115">
        <f t="shared" si="111"/>
        <v>1.5000000000113687</v>
      </c>
      <c r="N463" s="428">
        <f t="shared" si="111"/>
        <v>1.1999999999854483</v>
      </c>
      <c r="O463" s="115">
        <f t="shared" si="111"/>
        <v>1</v>
      </c>
      <c r="P463" s="115">
        <f t="shared" si="111"/>
        <v>1.1999999999854483</v>
      </c>
      <c r="Q463" s="115">
        <f t="shared" si="111"/>
        <v>1.2000000000254658</v>
      </c>
      <c r="R463" s="115">
        <f t="shared" si="111"/>
        <v>1.9999999999393669</v>
      </c>
      <c r="S463" s="115">
        <f t="shared" si="111"/>
        <v>2.0000000000303166</v>
      </c>
      <c r="T463" s="115">
        <f t="shared" si="111"/>
        <v>1.2000000000036382</v>
      </c>
      <c r="U463" s="115">
        <f t="shared" si="111"/>
        <v>1</v>
      </c>
      <c r="V463" s="428">
        <f t="shared" si="111"/>
        <v>1</v>
      </c>
      <c r="W463" s="115">
        <f t="shared" si="111"/>
        <v>1.1999999999854483</v>
      </c>
      <c r="X463" s="115">
        <f t="shared" si="111"/>
        <v>1.2000000000254658</v>
      </c>
      <c r="Y463" s="115">
        <f t="shared" si="111"/>
        <v>1.3999999999890862</v>
      </c>
      <c r="Z463" s="115">
        <f t="shared" si="111"/>
        <v>1.3333333333030168</v>
      </c>
      <c r="AA463" s="115">
        <f t="shared" si="111"/>
        <v>1.2000000000254658</v>
      </c>
      <c r="AB463" s="115">
        <f t="shared" si="111"/>
        <v>1.1999999999854483</v>
      </c>
      <c r="AC463" s="122">
        <f t="shared" si="111"/>
        <v>1.2589285714285647</v>
      </c>
    </row>
    <row r="464" spans="1:29" s="678" customFormat="1" ht="11.25" x14ac:dyDescent="0.2">
      <c r="A464" s="2728" t="s">
        <v>102</v>
      </c>
      <c r="B464" s="2725" t="s">
        <v>655</v>
      </c>
      <c r="C464" s="10" t="s">
        <v>486</v>
      </c>
      <c r="D464" s="1153" t="s">
        <v>509</v>
      </c>
      <c r="E464" s="109">
        <v>3.599999999996726E-2</v>
      </c>
      <c r="F464" s="109">
        <v>3.599999999996726E-2</v>
      </c>
      <c r="G464" s="109">
        <v>7.1999999999934519E-2</v>
      </c>
      <c r="H464" s="427">
        <v>3.599999999996726E-2</v>
      </c>
      <c r="I464" s="109">
        <v>3.599999999996726E-2</v>
      </c>
      <c r="J464" s="109">
        <v>3.599999999996726E-2</v>
      </c>
      <c r="K464" s="109">
        <v>7.2000000000753059E-2</v>
      </c>
      <c r="L464" s="109">
        <v>7.1999999999934519E-2</v>
      </c>
      <c r="M464" s="109">
        <v>7.1999999999934519E-2</v>
      </c>
      <c r="N464" s="427">
        <v>7.1999999999934519E-2</v>
      </c>
      <c r="O464" s="109">
        <v>3.599999999996726E-2</v>
      </c>
      <c r="P464" s="109">
        <v>7.1999999999934519E-2</v>
      </c>
      <c r="Q464" s="109">
        <v>3.599999999996726E-2</v>
      </c>
      <c r="R464" s="109">
        <v>7.1999999999934519E-2</v>
      </c>
      <c r="S464" s="109">
        <v>3.599999999996726E-2</v>
      </c>
      <c r="T464" s="109">
        <v>7.1999999999934519E-2</v>
      </c>
      <c r="U464" s="109">
        <v>7.1999999999934519E-2</v>
      </c>
      <c r="V464" s="427">
        <v>7.1999999999934519E-2</v>
      </c>
      <c r="W464" s="109">
        <v>7.1999999999934519E-2</v>
      </c>
      <c r="X464" s="109">
        <v>7.1999999999934519E-2</v>
      </c>
      <c r="Y464" s="109">
        <v>3.599999999996726E-2</v>
      </c>
      <c r="Z464" s="109">
        <v>3.6000000000785806E-2</v>
      </c>
      <c r="AA464" s="109">
        <v>7.1999999999934519E-2</v>
      </c>
      <c r="AB464" s="109">
        <v>7.1999999999934519E-2</v>
      </c>
      <c r="AC464" s="124">
        <f>SUM(E464:AB464)</f>
        <v>1.3680000000003933</v>
      </c>
    </row>
    <row r="465" spans="1:30" s="678" customFormat="1" ht="11.25" x14ac:dyDescent="0.2">
      <c r="A465" s="2791"/>
      <c r="B465" s="2793"/>
      <c r="C465" s="11" t="s">
        <v>487</v>
      </c>
      <c r="D465" s="1156" t="s">
        <v>509</v>
      </c>
      <c r="E465" s="110">
        <v>3.599999999996726E-2</v>
      </c>
      <c r="F465" s="110">
        <v>3.599999999996726E-2</v>
      </c>
      <c r="G465" s="110">
        <v>3.6000000000376529E-2</v>
      </c>
      <c r="H465" s="428">
        <v>3.599999999996726E-2</v>
      </c>
      <c r="I465" s="110">
        <v>3.599999999996726E-2</v>
      </c>
      <c r="J465" s="110">
        <v>3.599999999996726E-2</v>
      </c>
      <c r="K465" s="110">
        <v>3.599999999996726E-2</v>
      </c>
      <c r="L465" s="110">
        <v>3.599999999996726E-2</v>
      </c>
      <c r="M465" s="110">
        <v>7.1999999999934519E-2</v>
      </c>
      <c r="N465" s="428">
        <v>3.599999999996726E-2</v>
      </c>
      <c r="O465" s="110">
        <v>3.599999999996726E-2</v>
      </c>
      <c r="P465" s="110">
        <v>7.1999999999934519E-2</v>
      </c>
      <c r="Q465" s="110">
        <v>3.6000000000376529E-2</v>
      </c>
      <c r="R465" s="110">
        <v>3.599999999996726E-2</v>
      </c>
      <c r="S465" s="110">
        <v>7.1999999999934519E-2</v>
      </c>
      <c r="T465" s="110">
        <v>3.599999999996726E-2</v>
      </c>
      <c r="U465" s="110">
        <v>7.1999999999934519E-2</v>
      </c>
      <c r="V465" s="428">
        <v>3.599999999996726E-2</v>
      </c>
      <c r="W465" s="110">
        <v>3.599999999996726E-2</v>
      </c>
      <c r="X465" s="110">
        <v>7.1999999999934519E-2</v>
      </c>
      <c r="Y465" s="110">
        <v>3.599999999996726E-2</v>
      </c>
      <c r="Z465" s="110">
        <v>3.599999999996726E-2</v>
      </c>
      <c r="AA465" s="110">
        <v>3.6000000000376529E-2</v>
      </c>
      <c r="AB465" s="110">
        <v>3.599999999996726E-2</v>
      </c>
      <c r="AC465" s="124">
        <f>SUM(E465:AB465)</f>
        <v>1.0440000000002785</v>
      </c>
    </row>
    <row r="466" spans="1:30" s="678" customFormat="1" ht="12" x14ac:dyDescent="0.2">
      <c r="A466" s="2791"/>
      <c r="B466" s="2793"/>
      <c r="C466" s="11" t="s">
        <v>8</v>
      </c>
      <c r="D466" s="1156" t="s">
        <v>468</v>
      </c>
      <c r="E466" s="1439">
        <v>4</v>
      </c>
      <c r="F466" s="1439">
        <v>4</v>
      </c>
      <c r="G466" s="1439">
        <v>4</v>
      </c>
      <c r="H466" s="1439">
        <v>4</v>
      </c>
      <c r="I466" s="1439">
        <v>5</v>
      </c>
      <c r="J466" s="1439">
        <v>5</v>
      </c>
      <c r="K466" s="1439">
        <v>6</v>
      </c>
      <c r="L466" s="1439">
        <v>6</v>
      </c>
      <c r="M466" s="1439">
        <v>6</v>
      </c>
      <c r="N466" s="1439">
        <v>5</v>
      </c>
      <c r="O466" s="1439">
        <v>5</v>
      </c>
      <c r="P466" s="1439">
        <v>5</v>
      </c>
      <c r="Q466" s="1439">
        <v>5</v>
      </c>
      <c r="R466" s="1439">
        <v>5</v>
      </c>
      <c r="S466" s="1439">
        <v>5</v>
      </c>
      <c r="T466" s="1439">
        <v>5</v>
      </c>
      <c r="U466" s="1439">
        <v>5</v>
      </c>
      <c r="V466" s="1439">
        <v>5</v>
      </c>
      <c r="W466" s="1439">
        <v>6</v>
      </c>
      <c r="X466" s="1439">
        <v>6</v>
      </c>
      <c r="Y466" s="1439">
        <v>6</v>
      </c>
      <c r="Z466" s="1439">
        <v>6</v>
      </c>
      <c r="AA466" s="1439">
        <v>5</v>
      </c>
      <c r="AB466" s="1440">
        <v>5</v>
      </c>
      <c r="AC466" s="124"/>
    </row>
    <row r="467" spans="1:30" s="678" customFormat="1" ht="12" thickBot="1" x14ac:dyDescent="0.25">
      <c r="A467" s="2792"/>
      <c r="B467" s="2794"/>
      <c r="C467" s="46" t="s">
        <v>16</v>
      </c>
      <c r="D467" s="46"/>
      <c r="E467" s="115">
        <f t="shared" ref="E467:AC467" si="112">E465/E464</f>
        <v>1</v>
      </c>
      <c r="F467" s="115">
        <f t="shared" si="112"/>
        <v>1</v>
      </c>
      <c r="G467" s="115">
        <f t="shared" si="112"/>
        <v>0.50000000000568434</v>
      </c>
      <c r="H467" s="428">
        <f t="shared" si="112"/>
        <v>1</v>
      </c>
      <c r="I467" s="115">
        <f t="shared" si="112"/>
        <v>1</v>
      </c>
      <c r="J467" s="115">
        <f t="shared" si="112"/>
        <v>1</v>
      </c>
      <c r="K467" s="115">
        <f t="shared" si="112"/>
        <v>0.49999999999431571</v>
      </c>
      <c r="L467" s="115">
        <f t="shared" si="112"/>
        <v>0.5</v>
      </c>
      <c r="M467" s="115">
        <f t="shared" si="112"/>
        <v>1</v>
      </c>
      <c r="N467" s="428">
        <f t="shared" si="112"/>
        <v>0.5</v>
      </c>
      <c r="O467" s="115">
        <f t="shared" si="112"/>
        <v>1</v>
      </c>
      <c r="P467" s="115">
        <f t="shared" si="112"/>
        <v>1</v>
      </c>
      <c r="Q467" s="115">
        <f t="shared" si="112"/>
        <v>1.0000000000113687</v>
      </c>
      <c r="R467" s="115">
        <f t="shared" si="112"/>
        <v>0.5</v>
      </c>
      <c r="S467" s="115">
        <f t="shared" si="112"/>
        <v>2</v>
      </c>
      <c r="T467" s="115">
        <f t="shared" si="112"/>
        <v>0.5</v>
      </c>
      <c r="U467" s="115">
        <f t="shared" si="112"/>
        <v>1</v>
      </c>
      <c r="V467" s="428">
        <f t="shared" si="112"/>
        <v>0.5</v>
      </c>
      <c r="W467" s="115">
        <f t="shared" si="112"/>
        <v>0.5</v>
      </c>
      <c r="X467" s="115">
        <f t="shared" si="112"/>
        <v>1</v>
      </c>
      <c r="Y467" s="115">
        <f t="shared" si="112"/>
        <v>1</v>
      </c>
      <c r="Z467" s="115">
        <f t="shared" si="112"/>
        <v>0.99999999997726263</v>
      </c>
      <c r="AA467" s="115">
        <f t="shared" si="112"/>
        <v>0.50000000000568434</v>
      </c>
      <c r="AB467" s="115">
        <f t="shared" si="112"/>
        <v>0.5</v>
      </c>
      <c r="AC467" s="122">
        <f t="shared" si="112"/>
        <v>0.76315789473682627</v>
      </c>
    </row>
    <row r="468" spans="1:30" s="678" customFormat="1" ht="11.25" x14ac:dyDescent="0.2">
      <c r="A468" s="2728" t="s">
        <v>120</v>
      </c>
      <c r="B468" s="2725" t="s">
        <v>335</v>
      </c>
      <c r="C468" s="10" t="s">
        <v>486</v>
      </c>
      <c r="D468" s="1153" t="s">
        <v>509</v>
      </c>
      <c r="E468" s="109">
        <v>5.3999999999541616E-2</v>
      </c>
      <c r="F468" s="109">
        <v>5.4000000000360163E-2</v>
      </c>
      <c r="G468" s="109">
        <v>5.3999999999541616E-2</v>
      </c>
      <c r="H468" s="427">
        <v>5.4000000000360163E-2</v>
      </c>
      <c r="I468" s="109">
        <v>7.1999999999934519E-2</v>
      </c>
      <c r="J468" s="109">
        <v>5.4000000000360163E-2</v>
      </c>
      <c r="K468" s="109">
        <v>3.599999999996726E-2</v>
      </c>
      <c r="L468" s="109">
        <v>5.3999999999541616E-2</v>
      </c>
      <c r="M468" s="109">
        <v>7.1999999999934519E-2</v>
      </c>
      <c r="N468" s="427">
        <v>7.1999999999934519E-2</v>
      </c>
      <c r="O468" s="109">
        <v>5.4000000000360163E-2</v>
      </c>
      <c r="P468" s="109">
        <v>7.1999999999934519E-2</v>
      </c>
      <c r="Q468" s="109">
        <v>5.4000000000360163E-2</v>
      </c>
      <c r="R468" s="109">
        <v>5.3999999999541616E-2</v>
      </c>
      <c r="S468" s="109">
        <v>5.4000000000360163E-2</v>
      </c>
      <c r="T468" s="109">
        <v>7.1999999999934519E-2</v>
      </c>
      <c r="U468" s="109">
        <v>7.1999999999934519E-2</v>
      </c>
      <c r="V468" s="427">
        <v>5.3999999999541616E-2</v>
      </c>
      <c r="W468" s="109">
        <v>7.2000000000753059E-2</v>
      </c>
      <c r="X468" s="109">
        <v>7.1999999999934519E-2</v>
      </c>
      <c r="Y468" s="109">
        <v>5.3999999999541616E-2</v>
      </c>
      <c r="Z468" s="109">
        <v>1.8000000000392903E-2</v>
      </c>
      <c r="AA468" s="109">
        <v>7.1999999999934519E-2</v>
      </c>
      <c r="AB468" s="109">
        <v>5.3999999999541616E-2</v>
      </c>
      <c r="AC468" s="124">
        <f>SUM(E468:AB468)</f>
        <v>1.4039999999995416</v>
      </c>
    </row>
    <row r="469" spans="1:30" s="678" customFormat="1" ht="11.25" x14ac:dyDescent="0.2">
      <c r="A469" s="2791"/>
      <c r="B469" s="2793"/>
      <c r="C469" s="11" t="s">
        <v>487</v>
      </c>
      <c r="D469" s="1156" t="s">
        <v>509</v>
      </c>
      <c r="E469" s="110">
        <v>5.3999999999541616E-2</v>
      </c>
      <c r="F469" s="110">
        <v>5.4000000000360163E-2</v>
      </c>
      <c r="G469" s="110">
        <v>5.3999999999541616E-2</v>
      </c>
      <c r="H469" s="428">
        <v>5.4000000000360163E-2</v>
      </c>
      <c r="I469" s="110">
        <v>5.3999999999541616E-2</v>
      </c>
      <c r="J469" s="110">
        <v>5.4000000000360163E-2</v>
      </c>
      <c r="K469" s="110">
        <v>5.4000000000360163E-2</v>
      </c>
      <c r="L469" s="110">
        <v>5.3999999999541616E-2</v>
      </c>
      <c r="M469" s="110">
        <v>7.1999999999934519E-2</v>
      </c>
      <c r="N469" s="428">
        <v>5.4000000000360163E-2</v>
      </c>
      <c r="O469" s="110">
        <v>5.3999999999541616E-2</v>
      </c>
      <c r="P469" s="110">
        <v>5.4000000000360163E-2</v>
      </c>
      <c r="Q469" s="110">
        <v>7.1999999999934519E-2</v>
      </c>
      <c r="R469" s="110">
        <v>5.4000000000360163E-2</v>
      </c>
      <c r="S469" s="110">
        <v>5.3999999999541616E-2</v>
      </c>
      <c r="T469" s="110">
        <v>5.4000000000360163E-2</v>
      </c>
      <c r="U469" s="110">
        <v>5.3999999999541616E-2</v>
      </c>
      <c r="V469" s="428">
        <v>7.1999999999934519E-2</v>
      </c>
      <c r="W469" s="110">
        <v>5.4000000000360163E-2</v>
      </c>
      <c r="X469" s="110">
        <v>7.1999999999934519E-2</v>
      </c>
      <c r="Y469" s="110">
        <v>5.4000000000360163E-2</v>
      </c>
      <c r="Z469" s="110">
        <v>3.599999999996726E-2</v>
      </c>
      <c r="AA469" s="110">
        <v>5.3999999999541616E-2</v>
      </c>
      <c r="AB469" s="110">
        <v>5.4000000000360163E-2</v>
      </c>
      <c r="AC469" s="124">
        <f>SUM(E469:AB469)</f>
        <v>1.3500000000000003</v>
      </c>
    </row>
    <row r="470" spans="1:30" s="678" customFormat="1" ht="12" x14ac:dyDescent="0.2">
      <c r="A470" s="2791"/>
      <c r="B470" s="2793"/>
      <c r="C470" s="11" t="s">
        <v>8</v>
      </c>
      <c r="D470" s="1156" t="s">
        <v>468</v>
      </c>
      <c r="E470" s="1441">
        <v>4</v>
      </c>
      <c r="F470" s="1441">
        <v>4</v>
      </c>
      <c r="G470" s="1441">
        <v>5</v>
      </c>
      <c r="H470" s="1441">
        <v>4</v>
      </c>
      <c r="I470" s="1441">
        <v>5</v>
      </c>
      <c r="J470" s="1441">
        <v>5</v>
      </c>
      <c r="K470" s="1441">
        <v>5</v>
      </c>
      <c r="L470" s="1441">
        <v>5</v>
      </c>
      <c r="M470" s="1441">
        <v>5</v>
      </c>
      <c r="N470" s="1441">
        <v>5</v>
      </c>
      <c r="O470" s="1441">
        <v>5</v>
      </c>
      <c r="P470" s="1441">
        <v>5</v>
      </c>
      <c r="Q470" s="1441">
        <v>5</v>
      </c>
      <c r="R470" s="1441">
        <v>4</v>
      </c>
      <c r="S470" s="1441">
        <v>5</v>
      </c>
      <c r="T470" s="1441">
        <v>5</v>
      </c>
      <c r="U470" s="1441">
        <v>5</v>
      </c>
      <c r="V470" s="1441">
        <v>5</v>
      </c>
      <c r="W470" s="1441">
        <v>5</v>
      </c>
      <c r="X470" s="1441">
        <v>5</v>
      </c>
      <c r="Y470" s="1441">
        <v>5</v>
      </c>
      <c r="Z470" s="1441">
        <v>5</v>
      </c>
      <c r="AA470" s="1441">
        <v>5</v>
      </c>
      <c r="AB470" s="1090">
        <v>5</v>
      </c>
      <c r="AC470" s="124"/>
    </row>
    <row r="471" spans="1:30" s="678" customFormat="1" ht="12" thickBot="1" x14ac:dyDescent="0.25">
      <c r="A471" s="2792"/>
      <c r="B471" s="2794"/>
      <c r="C471" s="46" t="s">
        <v>16</v>
      </c>
      <c r="D471" s="1157"/>
      <c r="E471" s="115">
        <f t="shared" ref="E471:AC471" si="113">E469/E468</f>
        <v>1</v>
      </c>
      <c r="F471" s="115">
        <f t="shared" si="113"/>
        <v>1</v>
      </c>
      <c r="G471" s="115">
        <f t="shared" si="113"/>
        <v>1</v>
      </c>
      <c r="H471" s="428">
        <f t="shared" si="113"/>
        <v>1</v>
      </c>
      <c r="I471" s="115">
        <f t="shared" si="113"/>
        <v>0.74999999999431566</v>
      </c>
      <c r="J471" s="115">
        <f t="shared" si="113"/>
        <v>1</v>
      </c>
      <c r="K471" s="115">
        <f t="shared" si="113"/>
        <v>1.5000000000113687</v>
      </c>
      <c r="L471" s="115">
        <f t="shared" si="113"/>
        <v>1</v>
      </c>
      <c r="M471" s="115">
        <f t="shared" si="113"/>
        <v>1</v>
      </c>
      <c r="N471" s="428">
        <f t="shared" si="113"/>
        <v>0.75000000000568434</v>
      </c>
      <c r="O471" s="115">
        <f t="shared" si="113"/>
        <v>0.99999999998484168</v>
      </c>
      <c r="P471" s="115">
        <f t="shared" si="113"/>
        <v>0.75000000000568434</v>
      </c>
      <c r="Q471" s="115">
        <f t="shared" si="113"/>
        <v>1.3333333333232278</v>
      </c>
      <c r="R471" s="115">
        <f t="shared" si="113"/>
        <v>1.0000000000151583</v>
      </c>
      <c r="S471" s="115">
        <f t="shared" si="113"/>
        <v>0.99999999998484168</v>
      </c>
      <c r="T471" s="115">
        <f t="shared" si="113"/>
        <v>0.75000000000568434</v>
      </c>
      <c r="U471" s="115">
        <f t="shared" si="113"/>
        <v>0.74999999999431566</v>
      </c>
      <c r="V471" s="428">
        <f t="shared" si="113"/>
        <v>1.333333333343439</v>
      </c>
      <c r="W471" s="115">
        <f t="shared" si="113"/>
        <v>0.74999999999715794</v>
      </c>
      <c r="X471" s="115">
        <f t="shared" si="113"/>
        <v>1</v>
      </c>
      <c r="Y471" s="115">
        <f t="shared" si="113"/>
        <v>1.0000000000151583</v>
      </c>
      <c r="Z471" s="115">
        <f t="shared" si="113"/>
        <v>1.9999999999545253</v>
      </c>
      <c r="AA471" s="115">
        <f t="shared" si="113"/>
        <v>0.74999999999431566</v>
      </c>
      <c r="AB471" s="115">
        <f t="shared" si="113"/>
        <v>1.0000000000151583</v>
      </c>
      <c r="AC471" s="122">
        <f t="shared" si="113"/>
        <v>0.96153846153877565</v>
      </c>
    </row>
    <row r="472" spans="1:30" s="678" customFormat="1" ht="11.25" x14ac:dyDescent="0.2">
      <c r="A472" s="52"/>
      <c r="B472" s="49" t="s">
        <v>18</v>
      </c>
      <c r="C472" s="10" t="s">
        <v>486</v>
      </c>
      <c r="D472" s="1153" t="s">
        <v>509</v>
      </c>
      <c r="E472" s="675">
        <v>0</v>
      </c>
      <c r="F472" s="675">
        <v>0</v>
      </c>
      <c r="G472" s="675">
        <v>3.9999999999963622E-4</v>
      </c>
      <c r="H472" s="676">
        <v>0</v>
      </c>
      <c r="I472" s="675">
        <v>0</v>
      </c>
      <c r="J472" s="675">
        <v>3.9999999999963622E-4</v>
      </c>
      <c r="K472" s="675">
        <v>0</v>
      </c>
      <c r="L472" s="675">
        <v>0</v>
      </c>
      <c r="M472" s="675">
        <v>3.9999999999963622E-4</v>
      </c>
      <c r="N472" s="676">
        <v>3.9999999999963622E-4</v>
      </c>
      <c r="O472" s="675">
        <v>0</v>
      </c>
      <c r="P472" s="675">
        <v>0</v>
      </c>
      <c r="Q472" s="675">
        <v>0</v>
      </c>
      <c r="R472" s="675">
        <v>3.9999999999963622E-4</v>
      </c>
      <c r="S472" s="675">
        <v>0</v>
      </c>
      <c r="T472" s="675">
        <v>0</v>
      </c>
      <c r="U472" s="675">
        <v>3.9999999999963622E-4</v>
      </c>
      <c r="V472" s="676">
        <v>0</v>
      </c>
      <c r="W472" s="675">
        <v>0</v>
      </c>
      <c r="X472" s="675">
        <v>3.9999999999963622E-4</v>
      </c>
      <c r="Y472" s="675">
        <v>0</v>
      </c>
      <c r="Z472" s="675">
        <v>0</v>
      </c>
      <c r="AA472" s="675">
        <v>8.0000000000836737E-4</v>
      </c>
      <c r="AB472" s="675">
        <v>3.9999999999963622E-4</v>
      </c>
      <c r="AC472" s="127">
        <f>SUM(E472:AB472)</f>
        <v>4.0000000000054575E-3</v>
      </c>
      <c r="AD472" s="589">
        <f>MAX(E472:AB472)</f>
        <v>8.0000000000836737E-4</v>
      </c>
    </row>
    <row r="473" spans="1:30" s="678" customFormat="1" ht="12" thickBot="1" x14ac:dyDescent="0.25">
      <c r="A473" s="61"/>
      <c r="B473" s="62" t="s">
        <v>19</v>
      </c>
      <c r="C473" s="46" t="s">
        <v>486</v>
      </c>
      <c r="D473" s="1157" t="s">
        <v>509</v>
      </c>
      <c r="E473" s="675">
        <v>0</v>
      </c>
      <c r="F473" s="675">
        <v>0</v>
      </c>
      <c r="G473" s="675">
        <v>0</v>
      </c>
      <c r="H473" s="676">
        <v>0</v>
      </c>
      <c r="I473" s="675">
        <v>0</v>
      </c>
      <c r="J473" s="675">
        <v>0</v>
      </c>
      <c r="K473" s="675">
        <v>0</v>
      </c>
      <c r="L473" s="675">
        <v>0</v>
      </c>
      <c r="M473" s="675">
        <v>0</v>
      </c>
      <c r="N473" s="676">
        <v>1.000000000003638E-3</v>
      </c>
      <c r="O473" s="675">
        <v>0</v>
      </c>
      <c r="P473" s="675">
        <v>0</v>
      </c>
      <c r="Q473" s="675">
        <v>0</v>
      </c>
      <c r="R473" s="675">
        <v>0</v>
      </c>
      <c r="S473" s="675">
        <v>0</v>
      </c>
      <c r="T473" s="675">
        <v>0</v>
      </c>
      <c r="U473" s="675">
        <v>0</v>
      </c>
      <c r="V473" s="676">
        <v>0</v>
      </c>
      <c r="W473" s="675">
        <v>0</v>
      </c>
      <c r="X473" s="675">
        <v>0</v>
      </c>
      <c r="Y473" s="675">
        <v>0</v>
      </c>
      <c r="Z473" s="675">
        <v>0</v>
      </c>
      <c r="AA473" s="675">
        <v>0</v>
      </c>
      <c r="AB473" s="675">
        <v>0</v>
      </c>
      <c r="AC473" s="127">
        <f>SUM(E473:AB473)</f>
        <v>1.000000000003638E-3</v>
      </c>
      <c r="AD473" s="589">
        <f>MAX(E473:AB473)</f>
        <v>1.000000000003638E-3</v>
      </c>
    </row>
    <row r="474" spans="1:30" s="678" customFormat="1" ht="10.5" customHeight="1" x14ac:dyDescent="0.2">
      <c r="A474" s="2764" t="s">
        <v>152</v>
      </c>
      <c r="B474" s="2806"/>
      <c r="C474" s="10" t="s">
        <v>486</v>
      </c>
      <c r="D474" s="10"/>
      <c r="E474" s="109">
        <f>E448+E452+E456+E460+E464+E468</f>
        <v>0.57599999999865759</v>
      </c>
      <c r="F474" s="109">
        <f t="shared" ref="F474:AC475" si="114">F448+F452+F456+F460+F464+F468</f>
        <v>0.57600000000056761</v>
      </c>
      <c r="G474" s="109">
        <f t="shared" si="114"/>
        <v>0.63000000000010925</v>
      </c>
      <c r="H474" s="562">
        <f t="shared" si="114"/>
        <v>0.61199999999862498</v>
      </c>
      <c r="I474" s="109">
        <f t="shared" si="114"/>
        <v>0.63000000000092771</v>
      </c>
      <c r="J474" s="109">
        <f t="shared" si="114"/>
        <v>0.49199999999982535</v>
      </c>
      <c r="K474" s="109">
        <f t="shared" si="114"/>
        <v>0.52800000000279401</v>
      </c>
      <c r="L474" s="109">
        <f t="shared" si="114"/>
        <v>0.61799999999875588</v>
      </c>
      <c r="M474" s="109">
        <f t="shared" si="114"/>
        <v>0.63600000000024015</v>
      </c>
      <c r="N474" s="562">
        <f t="shared" si="114"/>
        <v>0.65399999999954173</v>
      </c>
      <c r="O474" s="109">
        <f t="shared" si="114"/>
        <v>0.65400000000117875</v>
      </c>
      <c r="P474" s="109">
        <f t="shared" si="114"/>
        <v>0.64799999999831925</v>
      </c>
      <c r="Q474" s="109">
        <f t="shared" si="114"/>
        <v>0.59999999999945441</v>
      </c>
      <c r="R474" s="109">
        <f t="shared" si="114"/>
        <v>0.76800000000148427</v>
      </c>
      <c r="S474" s="109">
        <f t="shared" si="114"/>
        <v>0.58800000000082953</v>
      </c>
      <c r="T474" s="109">
        <f t="shared" si="114"/>
        <v>0.74999999999945433</v>
      </c>
      <c r="U474" s="109">
        <f t="shared" si="114"/>
        <v>0.64199999999764257</v>
      </c>
      <c r="V474" s="562">
        <f t="shared" si="114"/>
        <v>0.71400000000194275</v>
      </c>
      <c r="W474" s="109">
        <f t="shared" si="114"/>
        <v>0.70799999999826468</v>
      </c>
      <c r="X474" s="109">
        <f t="shared" si="114"/>
        <v>0.70800000000017471</v>
      </c>
      <c r="Y474" s="109">
        <f t="shared" si="114"/>
        <v>0.65400000000145153</v>
      </c>
      <c r="Z474" s="109">
        <f t="shared" si="114"/>
        <v>0.4380000000008295</v>
      </c>
      <c r="AA474" s="109">
        <f t="shared" si="114"/>
        <v>0.73199999999960719</v>
      </c>
      <c r="AB474" s="109">
        <f t="shared" si="114"/>
        <v>0.58799999999810104</v>
      </c>
      <c r="AC474" s="121">
        <f t="shared" si="114"/>
        <v>15.143999999998776</v>
      </c>
    </row>
    <row r="475" spans="1:30" s="678" customFormat="1" ht="10.5" customHeight="1" thickBot="1" x14ac:dyDescent="0.25">
      <c r="A475" s="2807"/>
      <c r="B475" s="2808"/>
      <c r="C475" s="45" t="s">
        <v>487</v>
      </c>
      <c r="D475" s="45"/>
      <c r="E475" s="126">
        <f>E449+E453+E457+E461+E465+E469</f>
        <v>0.50399999999872314</v>
      </c>
      <c r="F475" s="126">
        <f t="shared" si="114"/>
        <v>0.48599999999969445</v>
      </c>
      <c r="G475" s="126">
        <f t="shared" si="114"/>
        <v>0.52200000000116231</v>
      </c>
      <c r="H475" s="450">
        <f t="shared" si="114"/>
        <v>0.52200000000157165</v>
      </c>
      <c r="I475" s="126">
        <f t="shared" si="114"/>
        <v>0.50399999999872314</v>
      </c>
      <c r="J475" s="126">
        <f t="shared" si="114"/>
        <v>0.51000000000021839</v>
      </c>
      <c r="K475" s="126">
        <f t="shared" si="114"/>
        <v>0.45599999999849389</v>
      </c>
      <c r="L475" s="126">
        <f t="shared" si="114"/>
        <v>0.51000000000049117</v>
      </c>
      <c r="M475" s="126">
        <f t="shared" si="114"/>
        <v>0.56400000000085126</v>
      </c>
      <c r="N475" s="450">
        <f t="shared" si="114"/>
        <v>0.53400000000019643</v>
      </c>
      <c r="O475" s="126">
        <f t="shared" si="114"/>
        <v>0.52799999999870129</v>
      </c>
      <c r="P475" s="126">
        <f t="shared" si="114"/>
        <v>0.58200000000042573</v>
      </c>
      <c r="Q475" s="126">
        <f t="shared" si="114"/>
        <v>0.58800000000096586</v>
      </c>
      <c r="R475" s="126">
        <f t="shared" si="114"/>
        <v>0.54599999999882132</v>
      </c>
      <c r="S475" s="126">
        <f t="shared" si="114"/>
        <v>0.57600000000111329</v>
      </c>
      <c r="T475" s="126">
        <f t="shared" si="114"/>
        <v>0.54600000000045845</v>
      </c>
      <c r="U475" s="126">
        <f t="shared" si="114"/>
        <v>0.59399999999823194</v>
      </c>
      <c r="V475" s="450">
        <f t="shared" si="114"/>
        <v>0.58200000000042573</v>
      </c>
      <c r="W475" s="126">
        <f t="shared" si="114"/>
        <v>0.56400000000085126</v>
      </c>
      <c r="X475" s="126">
        <f t="shared" si="114"/>
        <v>0.61800000000039301</v>
      </c>
      <c r="Y475" s="126">
        <f t="shared" si="114"/>
        <v>0.6179999999982102</v>
      </c>
      <c r="Z475" s="126">
        <f t="shared" si="114"/>
        <v>0.35400000000063303</v>
      </c>
      <c r="AA475" s="126">
        <f t="shared" si="114"/>
        <v>0.58800000000042019</v>
      </c>
      <c r="AB475" s="126">
        <f t="shared" si="114"/>
        <v>0.56399999999921424</v>
      </c>
      <c r="AC475" s="122">
        <f t="shared" si="114"/>
        <v>12.959999999998994</v>
      </c>
    </row>
    <row r="476" spans="1:30" s="678" customFormat="1" ht="10.5" customHeight="1" x14ac:dyDescent="0.2">
      <c r="A476" s="2746" t="s">
        <v>153</v>
      </c>
      <c r="B476" s="2747"/>
      <c r="C476" s="12" t="s">
        <v>486</v>
      </c>
      <c r="D476" s="12"/>
      <c r="E476" s="112">
        <f t="shared" ref="E476:AC477" si="115">E434+E438-E474</f>
        <v>4.7999999998592058E-2</v>
      </c>
      <c r="F476" s="112">
        <f t="shared" si="115"/>
        <v>4.79999999999563E-2</v>
      </c>
      <c r="G476" s="112">
        <f t="shared" si="115"/>
        <v>-0.10200000000058951</v>
      </c>
      <c r="H476" s="448">
        <f t="shared" si="115"/>
        <v>-3.5999999999148935E-2</v>
      </c>
      <c r="I476" s="112">
        <f t="shared" si="115"/>
        <v>-0.10199999999813369</v>
      </c>
      <c r="J476" s="112">
        <f t="shared" si="115"/>
        <v>0.17999999999738059</v>
      </c>
      <c r="K476" s="112">
        <f t="shared" si="115"/>
        <v>1.0913492332065289E-12</v>
      </c>
      <c r="L476" s="112">
        <f t="shared" si="115"/>
        <v>6.0000000017680355E-3</v>
      </c>
      <c r="M476" s="112">
        <f t="shared" si="115"/>
        <v>3.5999999995874443E-2</v>
      </c>
      <c r="N476" s="448">
        <f t="shared" si="115"/>
        <v>6.6000000001986137E-2</v>
      </c>
      <c r="O476" s="112">
        <f t="shared" si="115"/>
        <v>6.6000000000349113E-2</v>
      </c>
      <c r="P476" s="112">
        <f t="shared" si="115"/>
        <v>0.12000000000098221</v>
      </c>
      <c r="Q476" s="112">
        <f t="shared" si="115"/>
        <v>-0.12000000000098238</v>
      </c>
      <c r="R476" s="112">
        <f t="shared" si="115"/>
        <v>-9.5999999999912711E-2</v>
      </c>
      <c r="S476" s="112">
        <f t="shared" si="115"/>
        <v>3.5999999999694388E-2</v>
      </c>
      <c r="T476" s="112">
        <f t="shared" si="115"/>
        <v>0.25799999999962886</v>
      </c>
      <c r="U476" s="112">
        <f t="shared" si="115"/>
        <v>-0.3059999999990396</v>
      </c>
      <c r="V476" s="448">
        <f t="shared" si="115"/>
        <v>-4.2000000000371185E-2</v>
      </c>
      <c r="W476" s="112">
        <f t="shared" si="115"/>
        <v>-8.3999999996649422E-2</v>
      </c>
      <c r="X476" s="112">
        <f t="shared" si="115"/>
        <v>-8.4000000004016417E-2</v>
      </c>
      <c r="Y476" s="112">
        <f t="shared" si="115"/>
        <v>6.6000000000076331E-2</v>
      </c>
      <c r="Z476" s="112">
        <f t="shared" si="115"/>
        <v>8.9999999998690239E-2</v>
      </c>
      <c r="AA476" s="112">
        <f t="shared" si="115"/>
        <v>-0.10799999999908327</v>
      </c>
      <c r="AB476" s="112">
        <f t="shared" si="115"/>
        <v>3.6000000002422872E-2</v>
      </c>
      <c r="AC476" s="112">
        <f t="shared" si="115"/>
        <v>-2.3999999999432475E-2</v>
      </c>
    </row>
    <row r="477" spans="1:30" s="678" customFormat="1" ht="10.5" customHeight="1" thickBot="1" x14ac:dyDescent="0.25">
      <c r="A477" s="2748"/>
      <c r="B477" s="2749"/>
      <c r="C477" s="9" t="s">
        <v>487</v>
      </c>
      <c r="D477" s="240"/>
      <c r="E477" s="112">
        <f t="shared" si="115"/>
        <v>-7.1999999998024644E-2</v>
      </c>
      <c r="F477" s="112">
        <f t="shared" si="115"/>
        <v>-6.0000000001310116E-3</v>
      </c>
      <c r="G477" s="112">
        <f t="shared" si="115"/>
        <v>-4.1999999999416116E-2</v>
      </c>
      <c r="H477" s="448">
        <f t="shared" si="115"/>
        <v>-4.2000000002008209E-2</v>
      </c>
      <c r="I477" s="112">
        <f t="shared" si="115"/>
        <v>-2.3999999999159694E-2</v>
      </c>
      <c r="J477" s="112">
        <f t="shared" si="115"/>
        <v>-3.0000000000654947E-2</v>
      </c>
      <c r="K477" s="112">
        <f t="shared" si="115"/>
        <v>-0.11999999999879946</v>
      </c>
      <c r="L477" s="112">
        <f t="shared" si="115"/>
        <v>-2.9999999999836324E-2</v>
      </c>
      <c r="M477" s="112">
        <f t="shared" si="115"/>
        <v>-3.6000000000240173E-2</v>
      </c>
      <c r="N477" s="448">
        <f t="shared" si="115"/>
        <v>4.1999999998188264E-2</v>
      </c>
      <c r="O477" s="112">
        <f t="shared" si="115"/>
        <v>4.8000000001866217E-2</v>
      </c>
      <c r="P477" s="112">
        <f t="shared" si="115"/>
        <v>-0.10200000000086229</v>
      </c>
      <c r="Q477" s="112">
        <f t="shared" si="115"/>
        <v>-6.000000000035477E-2</v>
      </c>
      <c r="R477" s="112">
        <f t="shared" si="115"/>
        <v>-1.7999999999301575E-2</v>
      </c>
      <c r="S477" s="112">
        <f t="shared" si="115"/>
        <v>-9.5999999999367092E-2</v>
      </c>
      <c r="T477" s="112">
        <f t="shared" si="115"/>
        <v>-6.6000000000895009E-2</v>
      </c>
      <c r="U477" s="112">
        <f t="shared" si="115"/>
        <v>-6.5999999999803549E-2</v>
      </c>
      <c r="V477" s="448">
        <f t="shared" si="115"/>
        <v>-5.3999999999814641E-2</v>
      </c>
      <c r="W477" s="112">
        <f t="shared" si="115"/>
        <v>-8.4000000001287822E-2</v>
      </c>
      <c r="X477" s="112">
        <f t="shared" si="115"/>
        <v>-8.9999999998690461E-2</v>
      </c>
      <c r="Y477" s="112">
        <f t="shared" si="115"/>
        <v>-8.999999999978181E-2</v>
      </c>
      <c r="Z477" s="112">
        <f t="shared" si="115"/>
        <v>0.12599999999893041</v>
      </c>
      <c r="AA477" s="112">
        <f t="shared" si="115"/>
        <v>-0.15599999999863035</v>
      </c>
      <c r="AB477" s="112">
        <f t="shared" si="115"/>
        <v>-8.3999999999650798E-2</v>
      </c>
      <c r="AC477" s="112">
        <f t="shared" si="115"/>
        <v>-1.1519999999977291</v>
      </c>
    </row>
    <row r="478" spans="1:30" s="32" customFormat="1" ht="10.5" customHeight="1" x14ac:dyDescent="0.2">
      <c r="A478" s="2779" t="s">
        <v>9</v>
      </c>
      <c r="B478" s="2780"/>
      <c r="C478" s="14" t="s">
        <v>486</v>
      </c>
      <c r="D478" s="1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92"/>
    </row>
    <row r="479" spans="1:30" s="32" customFormat="1" ht="10.5" customHeight="1" thickBot="1" x14ac:dyDescent="0.25">
      <c r="A479" s="2781"/>
      <c r="B479" s="2782"/>
      <c r="C479" s="15" t="s">
        <v>487</v>
      </c>
      <c r="D479" s="15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4"/>
    </row>
    <row r="480" spans="1:30" s="57" customFormat="1" ht="30" customHeight="1" thickBot="1" x14ac:dyDescent="0.25">
      <c r="A480" s="40"/>
      <c r="B480" s="41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  <c r="AA480" s="100"/>
      <c r="AB480" s="100"/>
      <c r="AC480" s="100"/>
    </row>
    <row r="481" spans="1:30" s="678" customFormat="1" ht="28.5" customHeight="1" x14ac:dyDescent="0.2">
      <c r="A481" s="134" t="s">
        <v>17</v>
      </c>
      <c r="B481" s="135" t="s">
        <v>5</v>
      </c>
      <c r="C481" s="6" t="s">
        <v>14</v>
      </c>
      <c r="D481" s="243" t="s">
        <v>501</v>
      </c>
      <c r="E481" s="2732" t="s">
        <v>15</v>
      </c>
      <c r="F481" s="2732"/>
      <c r="G481" s="2732"/>
      <c r="H481" s="2732"/>
      <c r="I481" s="2732"/>
      <c r="J481" s="2732"/>
      <c r="K481" s="2732"/>
      <c r="L481" s="2732"/>
      <c r="M481" s="2732"/>
      <c r="N481" s="2732"/>
      <c r="O481" s="2732"/>
      <c r="P481" s="2732"/>
      <c r="Q481" s="2732"/>
      <c r="R481" s="2732"/>
      <c r="S481" s="2732"/>
      <c r="T481" s="2732"/>
      <c r="U481" s="2732"/>
      <c r="V481" s="2732"/>
      <c r="W481" s="2732"/>
      <c r="X481" s="2732"/>
      <c r="Y481" s="2732"/>
      <c r="Z481" s="2732"/>
      <c r="AA481" s="2732"/>
      <c r="AB481" s="2732"/>
      <c r="AC481" s="2733" t="s">
        <v>10</v>
      </c>
    </row>
    <row r="482" spans="1:30" s="13" customFormat="1" ht="12.75" customHeight="1" thickBot="1" x14ac:dyDescent="0.25">
      <c r="A482" s="2735" t="s">
        <v>336</v>
      </c>
      <c r="B482" s="2736"/>
      <c r="C482" s="17"/>
      <c r="D482" s="17"/>
      <c r="E482" s="18">
        <v>1</v>
      </c>
      <c r="F482" s="18">
        <v>2</v>
      </c>
      <c r="G482" s="18">
        <v>3</v>
      </c>
      <c r="H482" s="18">
        <v>4</v>
      </c>
      <c r="I482" s="18">
        <v>5</v>
      </c>
      <c r="J482" s="18">
        <v>6</v>
      </c>
      <c r="K482" s="18">
        <v>7</v>
      </c>
      <c r="L482" s="18">
        <v>8</v>
      </c>
      <c r="M482" s="18">
        <v>9</v>
      </c>
      <c r="N482" s="18">
        <v>10</v>
      </c>
      <c r="O482" s="18">
        <v>11</v>
      </c>
      <c r="P482" s="18">
        <v>12</v>
      </c>
      <c r="Q482" s="18">
        <v>13</v>
      </c>
      <c r="R482" s="18">
        <v>14</v>
      </c>
      <c r="S482" s="18">
        <v>15</v>
      </c>
      <c r="T482" s="18">
        <v>16</v>
      </c>
      <c r="U482" s="18">
        <v>17</v>
      </c>
      <c r="V482" s="18">
        <v>18</v>
      </c>
      <c r="W482" s="18">
        <v>19</v>
      </c>
      <c r="X482" s="18">
        <v>20</v>
      </c>
      <c r="Y482" s="18">
        <v>21</v>
      </c>
      <c r="Z482" s="18">
        <v>22</v>
      </c>
      <c r="AA482" s="18">
        <v>23</v>
      </c>
      <c r="AB482" s="18">
        <v>24</v>
      </c>
      <c r="AC482" s="2734"/>
    </row>
    <row r="483" spans="1:30" s="13" customFormat="1" ht="12.75" customHeight="1" thickBot="1" x14ac:dyDescent="0.25">
      <c r="A483" s="167" t="s">
        <v>295</v>
      </c>
      <c r="B483" s="168"/>
      <c r="C483" s="169"/>
      <c r="D483" s="2587"/>
      <c r="E483" s="168">
        <v>1</v>
      </c>
      <c r="F483" s="168">
        <v>1</v>
      </c>
      <c r="G483" s="168">
        <v>1</v>
      </c>
      <c r="H483" s="168">
        <v>1</v>
      </c>
      <c r="I483" s="168">
        <v>1</v>
      </c>
      <c r="J483" s="168">
        <v>1</v>
      </c>
      <c r="K483" s="168">
        <v>1</v>
      </c>
      <c r="L483" s="168">
        <v>1</v>
      </c>
      <c r="M483" s="168">
        <v>1</v>
      </c>
      <c r="N483" s="168">
        <v>1</v>
      </c>
      <c r="O483" s="168">
        <v>1</v>
      </c>
      <c r="P483" s="168">
        <v>1</v>
      </c>
      <c r="Q483" s="168">
        <v>1</v>
      </c>
      <c r="R483" s="168">
        <v>1</v>
      </c>
      <c r="S483" s="168">
        <v>1</v>
      </c>
      <c r="T483" s="168">
        <v>1</v>
      </c>
      <c r="U483" s="168">
        <v>1</v>
      </c>
      <c r="V483" s="168">
        <v>1</v>
      </c>
      <c r="W483" s="168">
        <v>1</v>
      </c>
      <c r="X483" s="168">
        <v>1</v>
      </c>
      <c r="Y483" s="168">
        <v>1</v>
      </c>
      <c r="Z483" s="168">
        <v>1</v>
      </c>
      <c r="AA483" s="168">
        <v>1</v>
      </c>
      <c r="AB483" s="168">
        <v>1</v>
      </c>
      <c r="AC483" s="638"/>
    </row>
    <row r="484" spans="1:30" s="678" customFormat="1" ht="11.25" x14ac:dyDescent="0.2">
      <c r="A484" s="2728" t="s">
        <v>94</v>
      </c>
      <c r="B484" s="2725" t="s">
        <v>322</v>
      </c>
      <c r="C484" s="10" t="s">
        <v>486</v>
      </c>
      <c r="D484" s="1153" t="s">
        <v>509</v>
      </c>
      <c r="E484" s="109">
        <v>0.2</v>
      </c>
      <c r="F484" s="109">
        <v>0.2</v>
      </c>
      <c r="G484" s="109">
        <v>0.2</v>
      </c>
      <c r="H484" s="109">
        <v>0.2</v>
      </c>
      <c r="I484" s="109">
        <v>0.2</v>
      </c>
      <c r="J484" s="109">
        <v>0.2</v>
      </c>
      <c r="K484" s="109">
        <v>0.24</v>
      </c>
      <c r="L484" s="109">
        <v>0.24</v>
      </c>
      <c r="M484" s="109">
        <v>0.28999999999999998</v>
      </c>
      <c r="N484" s="109">
        <v>0.26</v>
      </c>
      <c r="O484" s="109">
        <v>0.26</v>
      </c>
      <c r="P484" s="109">
        <v>0.24</v>
      </c>
      <c r="Q484" s="109">
        <v>0.24</v>
      </c>
      <c r="R484" s="109">
        <v>0.24</v>
      </c>
      <c r="S484" s="109">
        <v>0.24</v>
      </c>
      <c r="T484" s="109">
        <v>0.24</v>
      </c>
      <c r="U484" s="109">
        <v>0.25</v>
      </c>
      <c r="V484" s="109">
        <v>0.28000000000000003</v>
      </c>
      <c r="W484" s="109">
        <v>0.28000000000000003</v>
      </c>
      <c r="X484" s="109">
        <v>0.28000000000000003</v>
      </c>
      <c r="Y484" s="109">
        <v>0.28000000000000003</v>
      </c>
      <c r="Z484" s="109">
        <v>0.28000000000000003</v>
      </c>
      <c r="AA484" s="109">
        <v>0.24</v>
      </c>
      <c r="AB484" s="109">
        <v>0.24</v>
      </c>
      <c r="AC484" s="121">
        <f>SUM(E484:AB484)</f>
        <v>5.8200000000000029</v>
      </c>
    </row>
    <row r="485" spans="1:30" s="678" customFormat="1" ht="11.25" x14ac:dyDescent="0.2">
      <c r="A485" s="2729"/>
      <c r="B485" s="2726"/>
      <c r="C485" s="11" t="s">
        <v>487</v>
      </c>
      <c r="D485" s="1156" t="s">
        <v>509</v>
      </c>
      <c r="E485" s="110">
        <v>0.24</v>
      </c>
      <c r="F485" s="110">
        <v>0.24</v>
      </c>
      <c r="G485" s="110">
        <v>0.24</v>
      </c>
      <c r="H485" s="110">
        <v>0.24</v>
      </c>
      <c r="I485" s="110">
        <v>0.24</v>
      </c>
      <c r="J485" s="110">
        <v>0.24</v>
      </c>
      <c r="K485" s="110">
        <v>0.24</v>
      </c>
      <c r="L485" s="110">
        <v>0.24</v>
      </c>
      <c r="M485" s="110">
        <v>0.24</v>
      </c>
      <c r="N485" s="110">
        <v>0.24</v>
      </c>
      <c r="O485" s="110">
        <v>0.24</v>
      </c>
      <c r="P485" s="110">
        <v>0.24</v>
      </c>
      <c r="Q485" s="110">
        <v>0.24</v>
      </c>
      <c r="R485" s="110">
        <v>0.24</v>
      </c>
      <c r="S485" s="110">
        <v>0.24</v>
      </c>
      <c r="T485" s="110">
        <v>0.24</v>
      </c>
      <c r="U485" s="110">
        <v>0.26</v>
      </c>
      <c r="V485" s="110">
        <v>0.26</v>
      </c>
      <c r="W485" s="110">
        <v>0.26</v>
      </c>
      <c r="X485" s="110">
        <v>0.26</v>
      </c>
      <c r="Y485" s="110">
        <v>0.26</v>
      </c>
      <c r="Z485" s="110">
        <v>0.27</v>
      </c>
      <c r="AA485" s="110">
        <v>0.24</v>
      </c>
      <c r="AB485" s="110">
        <v>0.24</v>
      </c>
      <c r="AC485" s="117">
        <f>SUM(E485:AB485)</f>
        <v>5.8900000000000006</v>
      </c>
    </row>
    <row r="486" spans="1:30" s="678" customFormat="1" thickBot="1" x14ac:dyDescent="0.25">
      <c r="A486" s="2729"/>
      <c r="B486" s="2726"/>
      <c r="C486" s="11" t="s">
        <v>8</v>
      </c>
      <c r="D486" s="1156" t="s">
        <v>468</v>
      </c>
      <c r="E486" s="2601">
        <v>27</v>
      </c>
      <c r="F486" s="2601">
        <v>25</v>
      </c>
      <c r="G486" s="2601">
        <v>27</v>
      </c>
      <c r="H486" s="2601">
        <v>26</v>
      </c>
      <c r="I486" s="2601">
        <v>30</v>
      </c>
      <c r="J486" s="2601">
        <v>35</v>
      </c>
      <c r="K486" s="2601">
        <v>50</v>
      </c>
      <c r="L486" s="2601">
        <v>50</v>
      </c>
      <c r="M486" s="2601">
        <v>40</v>
      </c>
      <c r="N486" s="2601">
        <v>39</v>
      </c>
      <c r="O486" s="2601">
        <v>42</v>
      </c>
      <c r="P486" s="2601">
        <v>33</v>
      </c>
      <c r="Q486" s="2601">
        <v>35</v>
      </c>
      <c r="R486" s="2601">
        <v>32</v>
      </c>
      <c r="S486" s="2601">
        <v>38</v>
      </c>
      <c r="T486" s="2601">
        <v>33</v>
      </c>
      <c r="U486" s="2601">
        <v>32</v>
      </c>
      <c r="V486" s="2601">
        <v>31</v>
      </c>
      <c r="W486" s="2601">
        <v>32</v>
      </c>
      <c r="X486" s="2601">
        <v>33</v>
      </c>
      <c r="Y486" s="2601">
        <v>34</v>
      </c>
      <c r="Z486" s="2601">
        <v>32</v>
      </c>
      <c r="AA486" s="2601">
        <v>29</v>
      </c>
      <c r="AB486" s="2602">
        <v>28</v>
      </c>
      <c r="AC486" s="117"/>
    </row>
    <row r="487" spans="1:30" s="678" customFormat="1" ht="12" thickBot="1" x14ac:dyDescent="0.25">
      <c r="A487" s="2741"/>
      <c r="B487" s="2754"/>
      <c r="C487" s="45" t="s">
        <v>16</v>
      </c>
      <c r="D487" s="45"/>
      <c r="E487" s="175">
        <f t="shared" ref="E487:AC487" si="116">E485/E484</f>
        <v>1.2</v>
      </c>
      <c r="F487" s="175">
        <f t="shared" si="116"/>
        <v>1.2</v>
      </c>
      <c r="G487" s="175">
        <f t="shared" si="116"/>
        <v>1.2</v>
      </c>
      <c r="H487" s="450">
        <f t="shared" si="116"/>
        <v>1.2</v>
      </c>
      <c r="I487" s="175">
        <f t="shared" si="116"/>
        <v>1.2</v>
      </c>
      <c r="J487" s="175">
        <f t="shared" si="116"/>
        <v>1.2</v>
      </c>
      <c r="K487" s="175">
        <f t="shared" si="116"/>
        <v>1</v>
      </c>
      <c r="L487" s="175">
        <f t="shared" si="116"/>
        <v>1</v>
      </c>
      <c r="M487" s="175">
        <f t="shared" si="116"/>
        <v>0.82758620689655171</v>
      </c>
      <c r="N487" s="450">
        <f t="shared" si="116"/>
        <v>0.92307692307692302</v>
      </c>
      <c r="O487" s="175">
        <f t="shared" si="116"/>
        <v>0.92307692307692302</v>
      </c>
      <c r="P487" s="175">
        <f t="shared" si="116"/>
        <v>1</v>
      </c>
      <c r="Q487" s="175">
        <f t="shared" si="116"/>
        <v>1</v>
      </c>
      <c r="R487" s="175">
        <f t="shared" si="116"/>
        <v>1</v>
      </c>
      <c r="S487" s="175">
        <f t="shared" si="116"/>
        <v>1</v>
      </c>
      <c r="T487" s="175">
        <f t="shared" si="116"/>
        <v>1</v>
      </c>
      <c r="U487" s="175">
        <f t="shared" si="116"/>
        <v>1.04</v>
      </c>
      <c r="V487" s="450">
        <f t="shared" si="116"/>
        <v>0.92857142857142849</v>
      </c>
      <c r="W487" s="175">
        <f t="shared" si="116"/>
        <v>0.92857142857142849</v>
      </c>
      <c r="X487" s="175">
        <f t="shared" si="116"/>
        <v>0.92857142857142849</v>
      </c>
      <c r="Y487" s="175">
        <f t="shared" si="116"/>
        <v>0.92857142857142849</v>
      </c>
      <c r="Z487" s="175">
        <f t="shared" si="116"/>
        <v>0.9642857142857143</v>
      </c>
      <c r="AA487" s="175">
        <f t="shared" si="116"/>
        <v>1</v>
      </c>
      <c r="AB487" s="175">
        <f t="shared" si="116"/>
        <v>1</v>
      </c>
      <c r="AC487" s="122">
        <f t="shared" si="116"/>
        <v>1.0120274914089342</v>
      </c>
    </row>
    <row r="488" spans="1:30" s="678" customFormat="1" ht="12" thickBot="1" x14ac:dyDescent="0.25">
      <c r="A488" s="639" t="s">
        <v>517</v>
      </c>
      <c r="B488" s="640"/>
      <c r="C488" s="641"/>
      <c r="D488" s="641"/>
      <c r="E488" s="266">
        <f>SQRT(E484*E484+E485*E485)</f>
        <v>0.31240998703626621</v>
      </c>
      <c r="F488" s="266">
        <f t="shared" ref="F488:AB488" si="117">SQRT(F484*F484+F485*F485)</f>
        <v>0.31240998703626621</v>
      </c>
      <c r="G488" s="266">
        <f t="shared" si="117"/>
        <v>0.31240998703626621</v>
      </c>
      <c r="H488" s="266">
        <f t="shared" si="117"/>
        <v>0.31240998703626621</v>
      </c>
      <c r="I488" s="266">
        <f t="shared" si="117"/>
        <v>0.31240998703626621</v>
      </c>
      <c r="J488" s="266">
        <f t="shared" si="117"/>
        <v>0.31240998703626621</v>
      </c>
      <c r="K488" s="266">
        <f t="shared" si="117"/>
        <v>0.33941125496954283</v>
      </c>
      <c r="L488" s="266">
        <f t="shared" si="117"/>
        <v>0.33941125496954283</v>
      </c>
      <c r="M488" s="266">
        <f t="shared" si="117"/>
        <v>0.37643060449437421</v>
      </c>
      <c r="N488" s="266">
        <f t="shared" si="117"/>
        <v>0.35383612025908268</v>
      </c>
      <c r="O488" s="266">
        <f t="shared" si="117"/>
        <v>0.35383612025908268</v>
      </c>
      <c r="P488" s="266">
        <f t="shared" si="117"/>
        <v>0.33941125496954283</v>
      </c>
      <c r="Q488" s="266">
        <f t="shared" si="117"/>
        <v>0.33941125496954283</v>
      </c>
      <c r="R488" s="266">
        <f t="shared" si="117"/>
        <v>0.33941125496954283</v>
      </c>
      <c r="S488" s="266">
        <f t="shared" si="117"/>
        <v>0.33941125496954283</v>
      </c>
      <c r="T488" s="266">
        <f t="shared" si="117"/>
        <v>0.33941125496954283</v>
      </c>
      <c r="U488" s="266">
        <f t="shared" si="117"/>
        <v>0.36069377593742868</v>
      </c>
      <c r="V488" s="266">
        <f t="shared" si="117"/>
        <v>0.38209946349085605</v>
      </c>
      <c r="W488" s="266">
        <f t="shared" si="117"/>
        <v>0.38209946349085605</v>
      </c>
      <c r="X488" s="266">
        <f t="shared" si="117"/>
        <v>0.38209946349085605</v>
      </c>
      <c r="Y488" s="266">
        <f t="shared" si="117"/>
        <v>0.38209946349085605</v>
      </c>
      <c r="Z488" s="266">
        <f t="shared" si="117"/>
        <v>0.38897300677553454</v>
      </c>
      <c r="AA488" s="266">
        <f t="shared" si="117"/>
        <v>0.33941125496954283</v>
      </c>
      <c r="AB488" s="266">
        <f t="shared" si="117"/>
        <v>0.33941125496954283</v>
      </c>
      <c r="AC488" s="267"/>
      <c r="AD488" s="362">
        <f>MAX(E488:AB488)</f>
        <v>0.38897300677553454</v>
      </c>
    </row>
    <row r="489" spans="1:30" s="13" customFormat="1" ht="14.25" customHeight="1" thickBot="1" x14ac:dyDescent="0.25">
      <c r="A489" s="138" t="s">
        <v>299</v>
      </c>
      <c r="B489" s="139"/>
      <c r="C489" s="140"/>
      <c r="D489" s="140"/>
      <c r="E489" s="3">
        <v>1</v>
      </c>
      <c r="F489" s="3">
        <v>2</v>
      </c>
      <c r="G489" s="3">
        <v>3</v>
      </c>
      <c r="H489" s="3">
        <v>4</v>
      </c>
      <c r="I489" s="3">
        <v>5</v>
      </c>
      <c r="J489" s="3">
        <v>6</v>
      </c>
      <c r="K489" s="3">
        <v>7</v>
      </c>
      <c r="L489" s="3">
        <v>8</v>
      </c>
      <c r="M489" s="3">
        <v>9</v>
      </c>
      <c r="N489" s="3">
        <v>10</v>
      </c>
      <c r="O489" s="3">
        <v>11</v>
      </c>
      <c r="P489" s="3">
        <v>12</v>
      </c>
      <c r="Q489" s="3">
        <v>13</v>
      </c>
      <c r="R489" s="3">
        <v>14</v>
      </c>
      <c r="S489" s="3">
        <v>15</v>
      </c>
      <c r="T489" s="3">
        <v>16</v>
      </c>
      <c r="U489" s="3">
        <v>17</v>
      </c>
      <c r="V489" s="3">
        <v>18</v>
      </c>
      <c r="W489" s="3">
        <v>19</v>
      </c>
      <c r="X489" s="3">
        <v>20</v>
      </c>
      <c r="Y489" s="3">
        <v>21</v>
      </c>
      <c r="Z489" s="3">
        <v>22</v>
      </c>
      <c r="AA489" s="3">
        <v>23</v>
      </c>
      <c r="AB489" s="3">
        <v>24</v>
      </c>
      <c r="AC489" s="141"/>
    </row>
    <row r="490" spans="1:30" s="32" customFormat="1" ht="14.25" customHeight="1" thickBot="1" x14ac:dyDescent="0.25">
      <c r="A490" s="441" t="s">
        <v>148</v>
      </c>
      <c r="B490" s="602"/>
      <c r="C490" s="442" t="s">
        <v>13</v>
      </c>
      <c r="D490" s="1250" t="s">
        <v>468</v>
      </c>
      <c r="E490" s="1901">
        <v>6.2899999618530273</v>
      </c>
      <c r="F490" s="1901">
        <v>6.309999942779541</v>
      </c>
      <c r="G490" s="1901">
        <v>6.3000001907348633</v>
      </c>
      <c r="H490" s="1901">
        <v>6.309999942779541</v>
      </c>
      <c r="I490" s="1901">
        <v>6.3600001335144043</v>
      </c>
      <c r="J490" s="1901">
        <v>6.380000114440918</v>
      </c>
      <c r="K490" s="1901">
        <v>6.3499999046325684</v>
      </c>
      <c r="L490" s="1901">
        <v>6.3400001525878906</v>
      </c>
      <c r="M490" s="1901">
        <v>6.309999942779541</v>
      </c>
      <c r="N490" s="1901">
        <v>6.3299999237060547</v>
      </c>
      <c r="O490" s="1901">
        <v>6.320000171661377</v>
      </c>
      <c r="P490" s="1901">
        <v>6.3499999046325684</v>
      </c>
      <c r="Q490" s="1901">
        <v>6.3299999237060547</v>
      </c>
      <c r="R490" s="1901">
        <v>6.3299999237060547</v>
      </c>
      <c r="S490" s="1901">
        <v>6.3299999237060547</v>
      </c>
      <c r="T490" s="1901">
        <v>6.3299999237060547</v>
      </c>
      <c r="U490" s="1901">
        <v>6.3499999046325684</v>
      </c>
      <c r="V490" s="1901">
        <v>6.3499999046325684</v>
      </c>
      <c r="W490" s="1901">
        <v>6.3499999046325684</v>
      </c>
      <c r="X490" s="1901">
        <v>6.3499999046325684</v>
      </c>
      <c r="Y490" s="1901">
        <v>6.3499999046325684</v>
      </c>
      <c r="Z490" s="1901">
        <v>6.3600001335144043</v>
      </c>
      <c r="AA490" s="1901">
        <v>6.320000171661377</v>
      </c>
      <c r="AB490" s="1902">
        <v>6.3000001907348633</v>
      </c>
      <c r="AC490" s="499"/>
      <c r="AD490" s="853"/>
    </row>
    <row r="491" spans="1:30" s="678" customFormat="1" ht="11.25" x14ac:dyDescent="0.2">
      <c r="A491" s="2739" t="s">
        <v>124</v>
      </c>
      <c r="B491" s="2740" t="s">
        <v>657</v>
      </c>
      <c r="C491" s="63" t="s">
        <v>486</v>
      </c>
      <c r="D491" s="1201" t="s">
        <v>509</v>
      </c>
      <c r="E491" s="112">
        <v>0.12</v>
      </c>
      <c r="F491" s="112">
        <v>0.12</v>
      </c>
      <c r="G491" s="112">
        <v>0.12</v>
      </c>
      <c r="H491" s="112">
        <v>0.12</v>
      </c>
      <c r="I491" s="112">
        <v>0.12</v>
      </c>
      <c r="J491" s="112">
        <v>0.12</v>
      </c>
      <c r="K491" s="112">
        <v>0.12</v>
      </c>
      <c r="L491" s="112">
        <v>0.12</v>
      </c>
      <c r="M491" s="112">
        <v>0.12</v>
      </c>
      <c r="N491" s="112">
        <v>0.12</v>
      </c>
      <c r="O491" s="112">
        <v>0.12</v>
      </c>
      <c r="P491" s="112">
        <v>0.12</v>
      </c>
      <c r="Q491" s="112">
        <v>0.12</v>
      </c>
      <c r="R491" s="112">
        <v>0.12</v>
      </c>
      <c r="S491" s="112">
        <v>0.12</v>
      </c>
      <c r="T491" s="112">
        <v>0.12</v>
      </c>
      <c r="U491" s="112">
        <v>0.12</v>
      </c>
      <c r="V491" s="112">
        <v>0.12</v>
      </c>
      <c r="W491" s="112">
        <v>0.12</v>
      </c>
      <c r="X491" s="112">
        <v>0.12</v>
      </c>
      <c r="Y491" s="112">
        <v>0.12</v>
      </c>
      <c r="Z491" s="112">
        <v>0.12</v>
      </c>
      <c r="AA491" s="112">
        <v>0.12</v>
      </c>
      <c r="AB491" s="112">
        <v>0.12</v>
      </c>
      <c r="AC491" s="124">
        <f>SUM(E491:AB491)</f>
        <v>2.8800000000000017</v>
      </c>
    </row>
    <row r="492" spans="1:30" s="678" customFormat="1" ht="11.25" x14ac:dyDescent="0.2">
      <c r="A492" s="2791"/>
      <c r="B492" s="2793"/>
      <c r="C492" s="11" t="s">
        <v>487</v>
      </c>
      <c r="D492" s="1156" t="s">
        <v>472</v>
      </c>
      <c r="E492" s="82"/>
      <c r="F492" s="82"/>
      <c r="G492" s="82"/>
      <c r="H492" s="428"/>
      <c r="I492" s="82"/>
      <c r="J492" s="82"/>
      <c r="K492" s="82"/>
      <c r="L492" s="82"/>
      <c r="M492" s="82"/>
      <c r="N492" s="428"/>
      <c r="O492" s="82"/>
      <c r="P492" s="82"/>
      <c r="Q492" s="82"/>
      <c r="R492" s="82"/>
      <c r="S492" s="82"/>
      <c r="T492" s="82"/>
      <c r="U492" s="82"/>
      <c r="V492" s="428"/>
      <c r="W492" s="82"/>
      <c r="X492" s="82"/>
      <c r="Y492" s="82"/>
      <c r="Z492" s="82"/>
      <c r="AA492" s="82"/>
      <c r="AB492" s="82"/>
      <c r="AC492" s="124">
        <f>SUM(E492:AB492)</f>
        <v>0</v>
      </c>
    </row>
    <row r="493" spans="1:30" s="678" customFormat="1" ht="12" x14ac:dyDescent="0.2">
      <c r="A493" s="2791"/>
      <c r="B493" s="2793"/>
      <c r="C493" s="11" t="s">
        <v>8</v>
      </c>
      <c r="D493" s="1156" t="s">
        <v>468</v>
      </c>
      <c r="E493" s="1903">
        <v>12</v>
      </c>
      <c r="F493" s="1903">
        <v>12</v>
      </c>
      <c r="G493" s="1903">
        <v>13</v>
      </c>
      <c r="H493" s="1903">
        <v>12</v>
      </c>
      <c r="I493" s="1903">
        <v>13</v>
      </c>
      <c r="J493" s="1903">
        <v>15</v>
      </c>
      <c r="K493" s="1903">
        <v>18</v>
      </c>
      <c r="L493" s="1903">
        <v>17</v>
      </c>
      <c r="M493" s="1903">
        <v>19</v>
      </c>
      <c r="N493" s="1903">
        <v>17</v>
      </c>
      <c r="O493" s="1903">
        <v>18</v>
      </c>
      <c r="P493" s="1903">
        <v>17</v>
      </c>
      <c r="Q493" s="1903">
        <v>18</v>
      </c>
      <c r="R493" s="1903">
        <v>17</v>
      </c>
      <c r="S493" s="1903">
        <v>18</v>
      </c>
      <c r="T493" s="1903">
        <v>17</v>
      </c>
      <c r="U493" s="1903">
        <v>18</v>
      </c>
      <c r="V493" s="1903">
        <v>17</v>
      </c>
      <c r="W493" s="1903">
        <v>17</v>
      </c>
      <c r="X493" s="1903">
        <v>17</v>
      </c>
      <c r="Y493" s="1903">
        <v>18</v>
      </c>
      <c r="Z493" s="1903">
        <v>17</v>
      </c>
      <c r="AA493" s="1903">
        <v>16</v>
      </c>
      <c r="AB493" s="1904">
        <v>14</v>
      </c>
      <c r="AC493" s="124"/>
    </row>
    <row r="494" spans="1:30" s="678" customFormat="1" ht="12" thickBot="1" x14ac:dyDescent="0.25">
      <c r="A494" s="2792"/>
      <c r="B494" s="2794"/>
      <c r="C494" s="46" t="s">
        <v>16</v>
      </c>
      <c r="D494" s="46"/>
      <c r="E494" s="115">
        <f t="shared" ref="E494:AC494" si="118">E492/E491</f>
        <v>0</v>
      </c>
      <c r="F494" s="115">
        <f t="shared" si="118"/>
        <v>0</v>
      </c>
      <c r="G494" s="115">
        <f t="shared" si="118"/>
        <v>0</v>
      </c>
      <c r="H494" s="448">
        <f t="shared" si="118"/>
        <v>0</v>
      </c>
      <c r="I494" s="115">
        <f t="shared" si="118"/>
        <v>0</v>
      </c>
      <c r="J494" s="115">
        <f t="shared" si="118"/>
        <v>0</v>
      </c>
      <c r="K494" s="115">
        <f t="shared" si="118"/>
        <v>0</v>
      </c>
      <c r="L494" s="115">
        <f t="shared" si="118"/>
        <v>0</v>
      </c>
      <c r="M494" s="115">
        <f t="shared" si="118"/>
        <v>0</v>
      </c>
      <c r="N494" s="448">
        <f t="shared" si="118"/>
        <v>0</v>
      </c>
      <c r="O494" s="115">
        <f t="shared" si="118"/>
        <v>0</v>
      </c>
      <c r="P494" s="115">
        <f t="shared" si="118"/>
        <v>0</v>
      </c>
      <c r="Q494" s="115">
        <f t="shared" si="118"/>
        <v>0</v>
      </c>
      <c r="R494" s="115">
        <f t="shared" si="118"/>
        <v>0</v>
      </c>
      <c r="S494" s="115">
        <f t="shared" si="118"/>
        <v>0</v>
      </c>
      <c r="T494" s="115">
        <f t="shared" si="118"/>
        <v>0</v>
      </c>
      <c r="U494" s="115">
        <f t="shared" si="118"/>
        <v>0</v>
      </c>
      <c r="V494" s="448">
        <f t="shared" si="118"/>
        <v>0</v>
      </c>
      <c r="W494" s="115">
        <f t="shared" si="118"/>
        <v>0</v>
      </c>
      <c r="X494" s="115">
        <f t="shared" si="118"/>
        <v>0</v>
      </c>
      <c r="Y494" s="115">
        <f t="shared" si="118"/>
        <v>0</v>
      </c>
      <c r="Z494" s="115">
        <f t="shared" si="118"/>
        <v>0</v>
      </c>
      <c r="AA494" s="115">
        <f t="shared" si="118"/>
        <v>0</v>
      </c>
      <c r="AB494" s="115">
        <f t="shared" si="118"/>
        <v>0</v>
      </c>
      <c r="AC494" s="122">
        <f t="shared" si="118"/>
        <v>0</v>
      </c>
    </row>
    <row r="495" spans="1:30" s="678" customFormat="1" ht="11.25" x14ac:dyDescent="0.2">
      <c r="A495" s="2728" t="s">
        <v>122</v>
      </c>
      <c r="B495" s="2725" t="s">
        <v>658</v>
      </c>
      <c r="C495" s="10" t="s">
        <v>486</v>
      </c>
      <c r="D495" s="1153" t="s">
        <v>509</v>
      </c>
      <c r="E495" s="109">
        <v>0.11</v>
      </c>
      <c r="F495" s="109">
        <v>0.11</v>
      </c>
      <c r="G495" s="109">
        <v>0.11</v>
      </c>
      <c r="H495" s="109">
        <v>0.11</v>
      </c>
      <c r="I495" s="109">
        <v>0.11</v>
      </c>
      <c r="J495" s="109">
        <v>0.11</v>
      </c>
      <c r="K495" s="109">
        <v>0.11</v>
      </c>
      <c r="L495" s="109">
        <v>0.11</v>
      </c>
      <c r="M495" s="109">
        <v>0.11</v>
      </c>
      <c r="N495" s="109">
        <v>0.11</v>
      </c>
      <c r="O495" s="109">
        <v>0.13</v>
      </c>
      <c r="P495" s="109">
        <v>0.13</v>
      </c>
      <c r="Q495" s="109">
        <v>0.13</v>
      </c>
      <c r="R495" s="109">
        <v>0.13</v>
      </c>
      <c r="S495" s="109">
        <v>0.11</v>
      </c>
      <c r="T495" s="109">
        <v>0.11</v>
      </c>
      <c r="U495" s="109">
        <v>0.14000000000000001</v>
      </c>
      <c r="V495" s="109">
        <v>0.12</v>
      </c>
      <c r="W495" s="109">
        <v>0.12</v>
      </c>
      <c r="X495" s="109">
        <v>0.12</v>
      </c>
      <c r="Y495" s="109">
        <v>0.12</v>
      </c>
      <c r="Z495" s="109">
        <v>0.11</v>
      </c>
      <c r="AA495" s="109">
        <v>0.11</v>
      </c>
      <c r="AB495" s="109">
        <v>0.11</v>
      </c>
      <c r="AC495" s="124">
        <f>SUM(E495:AB495)</f>
        <v>2.79</v>
      </c>
    </row>
    <row r="496" spans="1:30" s="678" customFormat="1" ht="11.25" x14ac:dyDescent="0.2">
      <c r="A496" s="2791"/>
      <c r="B496" s="2793"/>
      <c r="C496" s="11" t="s">
        <v>487</v>
      </c>
      <c r="D496" s="1156" t="s">
        <v>509</v>
      </c>
      <c r="E496" s="110">
        <v>0.16199999999995499</v>
      </c>
      <c r="F496" s="110">
        <v>0.16199999999995499</v>
      </c>
      <c r="G496" s="110">
        <v>0.16200000000005729</v>
      </c>
      <c r="H496" s="428">
        <v>0.16199999999995499</v>
      </c>
      <c r="I496" s="110">
        <v>0.16200000000005729</v>
      </c>
      <c r="J496" s="110">
        <v>0.16199999999995499</v>
      </c>
      <c r="K496" s="110">
        <v>0.16200000000005729</v>
      </c>
      <c r="L496" s="110">
        <v>0.16199999999995499</v>
      </c>
      <c r="M496" s="110">
        <v>0.16199999999995499</v>
      </c>
      <c r="N496" s="428">
        <v>0.16200000000005729</v>
      </c>
      <c r="O496" s="110">
        <v>0.16199999999995499</v>
      </c>
      <c r="P496" s="110">
        <v>0.16200000000005729</v>
      </c>
      <c r="Q496" s="110">
        <v>0.16199999999995499</v>
      </c>
      <c r="R496" s="110">
        <v>0.16200000000005729</v>
      </c>
      <c r="S496" s="110">
        <v>0.16199999999995499</v>
      </c>
      <c r="T496" s="110">
        <v>0.16200000000005729</v>
      </c>
      <c r="U496" s="110">
        <v>0.16199999999995499</v>
      </c>
      <c r="V496" s="428">
        <v>0.16199999999995499</v>
      </c>
      <c r="W496" s="110">
        <v>0.16200000000005729</v>
      </c>
      <c r="X496" s="110">
        <v>0.16199999999995499</v>
      </c>
      <c r="Y496" s="110">
        <v>0.16199999999913645</v>
      </c>
      <c r="Z496" s="110">
        <v>0.16199999999995499</v>
      </c>
      <c r="AA496" s="110">
        <v>0.11700000000091677</v>
      </c>
      <c r="AB496" s="110">
        <v>0.11699999999999591</v>
      </c>
      <c r="AC496" s="124">
        <f>SUM(E496:AB496)</f>
        <v>3.7979999999999223</v>
      </c>
    </row>
    <row r="497" spans="1:30" s="678" customFormat="1" ht="12" x14ac:dyDescent="0.2">
      <c r="A497" s="2791"/>
      <c r="B497" s="2793"/>
      <c r="C497" s="11" t="s">
        <v>8</v>
      </c>
      <c r="D497" s="1156" t="s">
        <v>468</v>
      </c>
      <c r="E497" s="1905">
        <v>13</v>
      </c>
      <c r="F497" s="1905">
        <v>12</v>
      </c>
      <c r="G497" s="1905">
        <v>14</v>
      </c>
      <c r="H497" s="1905">
        <v>12</v>
      </c>
      <c r="I497" s="1905">
        <v>16</v>
      </c>
      <c r="J497" s="1905">
        <v>21</v>
      </c>
      <c r="K497" s="1905">
        <v>33</v>
      </c>
      <c r="L497" s="1905">
        <v>33</v>
      </c>
      <c r="M497" s="1905">
        <v>23</v>
      </c>
      <c r="N497" s="1905">
        <v>21</v>
      </c>
      <c r="O497" s="1905">
        <v>25</v>
      </c>
      <c r="P497" s="1905">
        <v>16</v>
      </c>
      <c r="Q497" s="1905">
        <v>18</v>
      </c>
      <c r="R497" s="1905">
        <v>16</v>
      </c>
      <c r="S497" s="1905">
        <v>21</v>
      </c>
      <c r="T497" s="1905">
        <v>15</v>
      </c>
      <c r="U497" s="1905">
        <v>14</v>
      </c>
      <c r="V497" s="1905">
        <v>14</v>
      </c>
      <c r="W497" s="1905">
        <v>15</v>
      </c>
      <c r="X497" s="1905">
        <v>15</v>
      </c>
      <c r="Y497" s="1905">
        <v>17</v>
      </c>
      <c r="Z497" s="1905">
        <v>14</v>
      </c>
      <c r="AA497" s="1905">
        <v>13</v>
      </c>
      <c r="AB497" s="1906">
        <v>13</v>
      </c>
      <c r="AC497" s="124"/>
    </row>
    <row r="498" spans="1:30" s="678" customFormat="1" ht="12" thickBot="1" x14ac:dyDescent="0.25">
      <c r="A498" s="2792"/>
      <c r="B498" s="2794"/>
      <c r="C498" s="46" t="s">
        <v>16</v>
      </c>
      <c r="D498" s="46"/>
      <c r="E498" s="115">
        <f t="shared" ref="E498:AC498" si="119">E496/E495</f>
        <v>1.4727272727268634</v>
      </c>
      <c r="F498" s="115">
        <f t="shared" si="119"/>
        <v>1.4727272727268634</v>
      </c>
      <c r="G498" s="115">
        <f t="shared" si="119"/>
        <v>1.4727272727277936</v>
      </c>
      <c r="H498" s="448">
        <f t="shared" si="119"/>
        <v>1.4727272727268634</v>
      </c>
      <c r="I498" s="115">
        <f t="shared" si="119"/>
        <v>1.4727272727277936</v>
      </c>
      <c r="J498" s="115">
        <f t="shared" si="119"/>
        <v>1.4727272727268634</v>
      </c>
      <c r="K498" s="115">
        <f t="shared" si="119"/>
        <v>1.4727272727277936</v>
      </c>
      <c r="L498" s="115">
        <f t="shared" si="119"/>
        <v>1.4727272727268634</v>
      </c>
      <c r="M498" s="115">
        <f t="shared" si="119"/>
        <v>1.4727272727268634</v>
      </c>
      <c r="N498" s="448">
        <f t="shared" si="119"/>
        <v>1.4727272727277936</v>
      </c>
      <c r="O498" s="115">
        <f t="shared" si="119"/>
        <v>1.2461538461534998</v>
      </c>
      <c r="P498" s="115">
        <f t="shared" si="119"/>
        <v>1.2461538461542869</v>
      </c>
      <c r="Q498" s="115">
        <f t="shared" si="119"/>
        <v>1.2461538461534998</v>
      </c>
      <c r="R498" s="115">
        <f t="shared" si="119"/>
        <v>1.2461538461542869</v>
      </c>
      <c r="S498" s="115">
        <f t="shared" si="119"/>
        <v>1.4727272727268634</v>
      </c>
      <c r="T498" s="115">
        <f t="shared" si="119"/>
        <v>1.4727272727277936</v>
      </c>
      <c r="U498" s="115">
        <f t="shared" si="119"/>
        <v>1.1571428571425355</v>
      </c>
      <c r="V498" s="448">
        <f t="shared" si="119"/>
        <v>1.3499999999996248</v>
      </c>
      <c r="W498" s="115">
        <f t="shared" si="119"/>
        <v>1.3500000000004775</v>
      </c>
      <c r="X498" s="115">
        <f t="shared" si="119"/>
        <v>1.3499999999996248</v>
      </c>
      <c r="Y498" s="115">
        <f t="shared" si="119"/>
        <v>1.3499999999928038</v>
      </c>
      <c r="Z498" s="115">
        <f t="shared" si="119"/>
        <v>1.4727272727268634</v>
      </c>
      <c r="AA498" s="115">
        <f t="shared" si="119"/>
        <v>1.0636363636446979</v>
      </c>
      <c r="AB498" s="115">
        <f t="shared" si="119"/>
        <v>1.0636363636363264</v>
      </c>
      <c r="AC498" s="122">
        <f t="shared" si="119"/>
        <v>1.3612903225806172</v>
      </c>
    </row>
    <row r="499" spans="1:30" s="678" customFormat="1" ht="11.25" x14ac:dyDescent="0.2">
      <c r="A499" s="2728" t="s">
        <v>123</v>
      </c>
      <c r="B499" s="2725" t="s">
        <v>659</v>
      </c>
      <c r="C499" s="10" t="s">
        <v>486</v>
      </c>
      <c r="D499" s="1153" t="s">
        <v>509</v>
      </c>
      <c r="E499" s="109">
        <v>1.2000000000261935E-2</v>
      </c>
      <c r="F499" s="109">
        <v>1.2000000000261935E-2</v>
      </c>
      <c r="G499" s="109">
        <v>1.2000000000261935E-2</v>
      </c>
      <c r="H499" s="109">
        <v>1.2000000000261935E-2</v>
      </c>
      <c r="I499" s="109">
        <v>1.2000000000261935E-2</v>
      </c>
      <c r="J499" s="109">
        <v>1.2000000000261935E-2</v>
      </c>
      <c r="K499" s="109">
        <v>1.2000000000261935E-2</v>
      </c>
      <c r="L499" s="109">
        <v>1.2000000000261935E-2</v>
      </c>
      <c r="M499" s="109">
        <v>1.2000000000261935E-2</v>
      </c>
      <c r="N499" s="109">
        <v>1.2000000000261935E-2</v>
      </c>
      <c r="O499" s="109">
        <v>1.2000000000261935E-2</v>
      </c>
      <c r="P499" s="109">
        <v>1.2000000000261935E-2</v>
      </c>
      <c r="Q499" s="109">
        <v>1.2000000000261935E-2</v>
      </c>
      <c r="R499" s="109">
        <v>1.2000000000261935E-2</v>
      </c>
      <c r="S499" s="109">
        <v>1.2000000000261935E-2</v>
      </c>
      <c r="T499" s="109">
        <v>1.2000000000261935E-2</v>
      </c>
      <c r="U499" s="109">
        <v>1.2000000000261935E-2</v>
      </c>
      <c r="V499" s="109">
        <v>1.2000000000261935E-2</v>
      </c>
      <c r="W499" s="109">
        <v>1.2000000000261935E-2</v>
      </c>
      <c r="X499" s="109">
        <v>1.2000000000261935E-2</v>
      </c>
      <c r="Y499" s="109">
        <v>1.2000000000261935E-2</v>
      </c>
      <c r="Z499" s="109">
        <v>1.2000000000261935E-2</v>
      </c>
      <c r="AA499" s="109">
        <v>1.2000000000261935E-2</v>
      </c>
      <c r="AB499" s="109">
        <v>1.2000000000261935E-2</v>
      </c>
      <c r="AC499" s="124">
        <f>SUM(E499:AB499)</f>
        <v>0.28800000000628645</v>
      </c>
    </row>
    <row r="500" spans="1:30" s="678" customFormat="1" ht="11.25" x14ac:dyDescent="0.2">
      <c r="A500" s="2791"/>
      <c r="B500" s="2793"/>
      <c r="C500" s="11" t="s">
        <v>487</v>
      </c>
      <c r="D500" s="1156" t="s">
        <v>472</v>
      </c>
      <c r="E500" s="82"/>
      <c r="F500" s="82"/>
      <c r="G500" s="82"/>
      <c r="H500" s="428"/>
      <c r="I500" s="82"/>
      <c r="J500" s="82"/>
      <c r="K500" s="82"/>
      <c r="L500" s="82"/>
      <c r="M500" s="82"/>
      <c r="N500" s="428"/>
      <c r="O500" s="82"/>
      <c r="P500" s="82"/>
      <c r="Q500" s="82"/>
      <c r="R500" s="82"/>
      <c r="S500" s="82"/>
      <c r="T500" s="82"/>
      <c r="U500" s="82"/>
      <c r="V500" s="428"/>
      <c r="W500" s="82"/>
      <c r="X500" s="82"/>
      <c r="Y500" s="82"/>
      <c r="Z500" s="82"/>
      <c r="AA500" s="82"/>
      <c r="AB500" s="82"/>
      <c r="AC500" s="124">
        <f>SUM(E500:AB500)</f>
        <v>0</v>
      </c>
    </row>
    <row r="501" spans="1:30" s="678" customFormat="1" ht="12" x14ac:dyDescent="0.2">
      <c r="A501" s="2791"/>
      <c r="B501" s="2793"/>
      <c r="C501" s="11" t="s">
        <v>8</v>
      </c>
      <c r="D501" s="1156" t="s">
        <v>468</v>
      </c>
      <c r="E501" s="1907">
        <v>2</v>
      </c>
      <c r="F501" s="1907">
        <v>3</v>
      </c>
      <c r="G501" s="1907">
        <v>3</v>
      </c>
      <c r="H501" s="1907">
        <v>2</v>
      </c>
      <c r="I501" s="1907">
        <v>3</v>
      </c>
      <c r="J501" s="1907">
        <v>3</v>
      </c>
      <c r="K501" s="1907">
        <v>3</v>
      </c>
      <c r="L501" s="1907">
        <v>3</v>
      </c>
      <c r="M501" s="1907">
        <v>3</v>
      </c>
      <c r="N501" s="1907">
        <v>3</v>
      </c>
      <c r="O501" s="1907">
        <v>3</v>
      </c>
      <c r="P501" s="1907">
        <v>3</v>
      </c>
      <c r="Q501" s="1907">
        <v>3</v>
      </c>
      <c r="R501" s="1907">
        <v>3</v>
      </c>
      <c r="S501" s="1907">
        <v>3</v>
      </c>
      <c r="T501" s="1907">
        <v>3</v>
      </c>
      <c r="U501" s="1907">
        <v>3</v>
      </c>
      <c r="V501" s="1907">
        <v>3</v>
      </c>
      <c r="W501" s="1907">
        <v>3</v>
      </c>
      <c r="X501" s="1907">
        <v>3</v>
      </c>
      <c r="Y501" s="1907">
        <v>3</v>
      </c>
      <c r="Z501" s="1907">
        <v>3</v>
      </c>
      <c r="AA501" s="1907">
        <v>3</v>
      </c>
      <c r="AB501" s="1908">
        <v>3</v>
      </c>
      <c r="AC501" s="124"/>
    </row>
    <row r="502" spans="1:30" s="678" customFormat="1" ht="12" thickBot="1" x14ac:dyDescent="0.25">
      <c r="A502" s="2792"/>
      <c r="B502" s="2794"/>
      <c r="C502" s="46" t="s">
        <v>16</v>
      </c>
      <c r="D502" s="46"/>
      <c r="E502" s="115">
        <f t="shared" ref="E502:AC502" si="120">E500/E499</f>
        <v>0</v>
      </c>
      <c r="F502" s="115">
        <f t="shared" si="120"/>
        <v>0</v>
      </c>
      <c r="G502" s="115">
        <f t="shared" si="120"/>
        <v>0</v>
      </c>
      <c r="H502" s="448">
        <f t="shared" si="120"/>
        <v>0</v>
      </c>
      <c r="I502" s="115">
        <f t="shared" si="120"/>
        <v>0</v>
      </c>
      <c r="J502" s="115">
        <f t="shared" si="120"/>
        <v>0</v>
      </c>
      <c r="K502" s="115">
        <f t="shared" si="120"/>
        <v>0</v>
      </c>
      <c r="L502" s="115">
        <f t="shared" si="120"/>
        <v>0</v>
      </c>
      <c r="M502" s="115">
        <f t="shared" si="120"/>
        <v>0</v>
      </c>
      <c r="N502" s="448">
        <f t="shared" si="120"/>
        <v>0</v>
      </c>
      <c r="O502" s="115">
        <f t="shared" si="120"/>
        <v>0</v>
      </c>
      <c r="P502" s="115">
        <f t="shared" si="120"/>
        <v>0</v>
      </c>
      <c r="Q502" s="115">
        <f t="shared" si="120"/>
        <v>0</v>
      </c>
      <c r="R502" s="115">
        <f t="shared" si="120"/>
        <v>0</v>
      </c>
      <c r="S502" s="115">
        <f t="shared" si="120"/>
        <v>0</v>
      </c>
      <c r="T502" s="115">
        <f t="shared" si="120"/>
        <v>0</v>
      </c>
      <c r="U502" s="115">
        <f t="shared" si="120"/>
        <v>0</v>
      </c>
      <c r="V502" s="448">
        <f t="shared" si="120"/>
        <v>0</v>
      </c>
      <c r="W502" s="115">
        <f t="shared" si="120"/>
        <v>0</v>
      </c>
      <c r="X502" s="115">
        <f t="shared" si="120"/>
        <v>0</v>
      </c>
      <c r="Y502" s="115">
        <f t="shared" si="120"/>
        <v>0</v>
      </c>
      <c r="Z502" s="115">
        <f t="shared" si="120"/>
        <v>0</v>
      </c>
      <c r="AA502" s="115">
        <f t="shared" si="120"/>
        <v>0</v>
      </c>
      <c r="AB502" s="115">
        <f t="shared" si="120"/>
        <v>0</v>
      </c>
      <c r="AC502" s="122">
        <f t="shared" si="120"/>
        <v>0</v>
      </c>
    </row>
    <row r="503" spans="1:30" s="678" customFormat="1" ht="11.25" x14ac:dyDescent="0.2">
      <c r="A503" s="2728" t="s">
        <v>100</v>
      </c>
      <c r="B503" s="2725" t="s">
        <v>337</v>
      </c>
      <c r="C503" s="10" t="s">
        <v>486</v>
      </c>
      <c r="D503" s="1153" t="s">
        <v>509</v>
      </c>
      <c r="E503" s="80">
        <v>0</v>
      </c>
      <c r="F503" s="80">
        <v>0</v>
      </c>
      <c r="G503" s="80">
        <v>0</v>
      </c>
      <c r="H503" s="426">
        <v>0</v>
      </c>
      <c r="I503" s="80">
        <v>0</v>
      </c>
      <c r="J503" s="80">
        <v>0</v>
      </c>
      <c r="K503" s="80">
        <v>0</v>
      </c>
      <c r="L503" s="80">
        <v>0</v>
      </c>
      <c r="M503" s="80">
        <v>0</v>
      </c>
      <c r="N503" s="426">
        <v>0</v>
      </c>
      <c r="O503" s="80">
        <v>0</v>
      </c>
      <c r="P503" s="80">
        <v>0</v>
      </c>
      <c r="Q503" s="80">
        <v>0</v>
      </c>
      <c r="R503" s="80">
        <v>0</v>
      </c>
      <c r="S503" s="80">
        <v>0</v>
      </c>
      <c r="T503" s="80">
        <v>0</v>
      </c>
      <c r="U503" s="80">
        <v>0</v>
      </c>
      <c r="V503" s="426">
        <v>0</v>
      </c>
      <c r="W503" s="80">
        <v>0</v>
      </c>
      <c r="X503" s="80">
        <v>0</v>
      </c>
      <c r="Y503" s="80">
        <v>0</v>
      </c>
      <c r="Z503" s="80">
        <v>0</v>
      </c>
      <c r="AA503" s="80">
        <v>0</v>
      </c>
      <c r="AB503" s="80">
        <v>0</v>
      </c>
      <c r="AC503" s="124">
        <f>SUM(E503:AB503)</f>
        <v>0</v>
      </c>
      <c r="AD503" s="678" t="s">
        <v>474</v>
      </c>
    </row>
    <row r="504" spans="1:30" s="678" customFormat="1" ht="11.25" x14ac:dyDescent="0.2">
      <c r="A504" s="2791"/>
      <c r="B504" s="2793"/>
      <c r="C504" s="11" t="s">
        <v>487</v>
      </c>
      <c r="D504" s="1156" t="s">
        <v>509</v>
      </c>
      <c r="E504" s="82">
        <v>0</v>
      </c>
      <c r="F504" s="82">
        <v>0</v>
      </c>
      <c r="G504" s="82">
        <v>0</v>
      </c>
      <c r="H504" s="430">
        <v>0</v>
      </c>
      <c r="I504" s="82">
        <v>0</v>
      </c>
      <c r="J504" s="82">
        <v>0</v>
      </c>
      <c r="K504" s="82">
        <v>0</v>
      </c>
      <c r="L504" s="82">
        <v>0</v>
      </c>
      <c r="M504" s="82">
        <v>0</v>
      </c>
      <c r="N504" s="430">
        <v>0</v>
      </c>
      <c r="O504" s="82">
        <v>0</v>
      </c>
      <c r="P504" s="82">
        <v>0</v>
      </c>
      <c r="Q504" s="82">
        <v>0</v>
      </c>
      <c r="R504" s="82">
        <v>0</v>
      </c>
      <c r="S504" s="82">
        <v>0</v>
      </c>
      <c r="T504" s="82">
        <v>0</v>
      </c>
      <c r="U504" s="82">
        <v>0</v>
      </c>
      <c r="V504" s="430">
        <v>0</v>
      </c>
      <c r="W504" s="82">
        <v>0</v>
      </c>
      <c r="X504" s="82">
        <v>0</v>
      </c>
      <c r="Y504" s="82">
        <v>0</v>
      </c>
      <c r="Z504" s="82">
        <v>0</v>
      </c>
      <c r="AA504" s="82">
        <v>0</v>
      </c>
      <c r="AB504" s="82">
        <v>0</v>
      </c>
      <c r="AC504" s="124">
        <f>SUM(E504:AB504)</f>
        <v>0</v>
      </c>
      <c r="AD504" s="678" t="s">
        <v>474</v>
      </c>
    </row>
    <row r="505" spans="1:30" s="678" customFormat="1" ht="12" x14ac:dyDescent="0.2">
      <c r="A505" s="2791"/>
      <c r="B505" s="2793"/>
      <c r="C505" s="11" t="s">
        <v>8</v>
      </c>
      <c r="D505" s="1156" t="s">
        <v>468</v>
      </c>
      <c r="E505" s="775">
        <v>0</v>
      </c>
      <c r="F505" s="775">
        <v>0</v>
      </c>
      <c r="G505" s="775">
        <v>0</v>
      </c>
      <c r="H505" s="850">
        <v>0</v>
      </c>
      <c r="I505" s="775">
        <v>0</v>
      </c>
      <c r="J505" s="775">
        <v>0</v>
      </c>
      <c r="K505" s="775">
        <v>0</v>
      </c>
      <c r="L505" s="775">
        <v>0</v>
      </c>
      <c r="M505" s="775">
        <v>0</v>
      </c>
      <c r="N505" s="850">
        <v>0</v>
      </c>
      <c r="O505" s="775">
        <v>0</v>
      </c>
      <c r="P505" s="775">
        <v>0</v>
      </c>
      <c r="Q505" s="775">
        <v>0</v>
      </c>
      <c r="R505" s="775">
        <v>0</v>
      </c>
      <c r="S505" s="775">
        <v>0</v>
      </c>
      <c r="T505" s="775">
        <v>0</v>
      </c>
      <c r="U505" s="775">
        <v>0</v>
      </c>
      <c r="V505" s="850">
        <v>0</v>
      </c>
      <c r="W505" s="775">
        <v>0</v>
      </c>
      <c r="X505" s="775">
        <v>0</v>
      </c>
      <c r="Y505" s="775">
        <v>0</v>
      </c>
      <c r="Z505" s="775">
        <v>0</v>
      </c>
      <c r="AA505" s="775">
        <v>0</v>
      </c>
      <c r="AB505" s="776">
        <v>0</v>
      </c>
      <c r="AC505" s="124"/>
    </row>
    <row r="506" spans="1:30" s="678" customFormat="1" ht="12" thickBot="1" x14ac:dyDescent="0.25">
      <c r="A506" s="2792"/>
      <c r="B506" s="2794"/>
      <c r="C506" s="46" t="s">
        <v>16</v>
      </c>
      <c r="D506" s="1157"/>
      <c r="E506" s="115" t="e">
        <f t="shared" ref="E506:AC506" si="121">E504/E503</f>
        <v>#DIV/0!</v>
      </c>
      <c r="F506" s="115" t="e">
        <f t="shared" si="121"/>
        <v>#DIV/0!</v>
      </c>
      <c r="G506" s="115" t="e">
        <f t="shared" si="121"/>
        <v>#DIV/0!</v>
      </c>
      <c r="H506" s="428" t="e">
        <f t="shared" si="121"/>
        <v>#DIV/0!</v>
      </c>
      <c r="I506" s="115" t="e">
        <f t="shared" si="121"/>
        <v>#DIV/0!</v>
      </c>
      <c r="J506" s="115" t="e">
        <f t="shared" si="121"/>
        <v>#DIV/0!</v>
      </c>
      <c r="K506" s="115" t="e">
        <f t="shared" si="121"/>
        <v>#DIV/0!</v>
      </c>
      <c r="L506" s="115" t="e">
        <f t="shared" si="121"/>
        <v>#DIV/0!</v>
      </c>
      <c r="M506" s="115" t="e">
        <f t="shared" si="121"/>
        <v>#DIV/0!</v>
      </c>
      <c r="N506" s="428" t="e">
        <f t="shared" si="121"/>
        <v>#DIV/0!</v>
      </c>
      <c r="O506" s="115" t="e">
        <f t="shared" si="121"/>
        <v>#DIV/0!</v>
      </c>
      <c r="P506" s="115" t="e">
        <f t="shared" si="121"/>
        <v>#DIV/0!</v>
      </c>
      <c r="Q506" s="115" t="e">
        <f t="shared" si="121"/>
        <v>#DIV/0!</v>
      </c>
      <c r="R506" s="115" t="e">
        <f t="shared" si="121"/>
        <v>#DIV/0!</v>
      </c>
      <c r="S506" s="115" t="e">
        <f t="shared" si="121"/>
        <v>#DIV/0!</v>
      </c>
      <c r="T506" s="115" t="e">
        <f t="shared" si="121"/>
        <v>#DIV/0!</v>
      </c>
      <c r="U506" s="115" t="e">
        <f t="shared" si="121"/>
        <v>#DIV/0!</v>
      </c>
      <c r="V506" s="428" t="e">
        <f t="shared" si="121"/>
        <v>#DIV/0!</v>
      </c>
      <c r="W506" s="115" t="e">
        <f t="shared" si="121"/>
        <v>#DIV/0!</v>
      </c>
      <c r="X506" s="115" t="e">
        <f t="shared" si="121"/>
        <v>#DIV/0!</v>
      </c>
      <c r="Y506" s="115" t="e">
        <f t="shared" si="121"/>
        <v>#DIV/0!</v>
      </c>
      <c r="Z506" s="115" t="e">
        <f t="shared" si="121"/>
        <v>#DIV/0!</v>
      </c>
      <c r="AA506" s="115" t="e">
        <f t="shared" si="121"/>
        <v>#DIV/0!</v>
      </c>
      <c r="AB506" s="115" t="e">
        <f t="shared" si="121"/>
        <v>#DIV/0!</v>
      </c>
      <c r="AC506" s="122" t="e">
        <f t="shared" si="121"/>
        <v>#DIV/0!</v>
      </c>
    </row>
    <row r="507" spans="1:30" s="678" customFormat="1" ht="12" thickBot="1" x14ac:dyDescent="0.25">
      <c r="A507" s="148" t="s">
        <v>108</v>
      </c>
      <c r="B507" s="149" t="s">
        <v>20</v>
      </c>
      <c r="C507" s="77" t="s">
        <v>486</v>
      </c>
      <c r="D507" s="2581" t="s">
        <v>509</v>
      </c>
      <c r="E507" s="324">
        <v>0</v>
      </c>
      <c r="F507" s="324">
        <v>1.0999999999967259E-4</v>
      </c>
      <c r="G507" s="324">
        <v>0</v>
      </c>
      <c r="H507" s="487">
        <v>0</v>
      </c>
      <c r="I507" s="324">
        <v>0</v>
      </c>
      <c r="J507" s="324">
        <v>3.500000000003638E-4</v>
      </c>
      <c r="K507" s="324">
        <v>0</v>
      </c>
      <c r="L507" s="324">
        <v>0</v>
      </c>
      <c r="M507" s="324">
        <v>0</v>
      </c>
      <c r="N507" s="487">
        <v>0</v>
      </c>
      <c r="O507" s="324">
        <v>0</v>
      </c>
      <c r="P507" s="324">
        <v>0</v>
      </c>
      <c r="Q507" s="324">
        <v>6.8999999999959979E-4</v>
      </c>
      <c r="R507" s="324">
        <v>0</v>
      </c>
      <c r="S507" s="324">
        <v>0</v>
      </c>
      <c r="T507" s="324">
        <v>0</v>
      </c>
      <c r="U507" s="324">
        <v>0</v>
      </c>
      <c r="V507" s="487">
        <v>4.2000000000007277E-4</v>
      </c>
      <c r="W507" s="324">
        <v>0</v>
      </c>
      <c r="X507" s="324">
        <v>0</v>
      </c>
      <c r="Y507" s="324">
        <v>3.2999999999992725E-4</v>
      </c>
      <c r="Z507" s="324">
        <v>1.5999999999985449E-4</v>
      </c>
      <c r="AA507" s="324">
        <v>0</v>
      </c>
      <c r="AB507" s="324">
        <v>0</v>
      </c>
      <c r="AC507" s="235">
        <f>SUM(E507:AB507)</f>
        <v>2.0599999999994902E-3</v>
      </c>
      <c r="AD507" s="589">
        <f>MAX(E507:AB507)</f>
        <v>6.8999999999959979E-4</v>
      </c>
    </row>
    <row r="508" spans="1:30" s="678" customFormat="1" ht="10.5" customHeight="1" x14ac:dyDescent="0.2">
      <c r="A508" s="2746" t="s">
        <v>152</v>
      </c>
      <c r="B508" s="2747"/>
      <c r="C508" s="12" t="s">
        <v>486</v>
      </c>
      <c r="D508" s="12"/>
      <c r="E508" s="109">
        <f>E491+E495+E499+E503</f>
        <v>0.24200000000026192</v>
      </c>
      <c r="F508" s="109">
        <f t="shared" ref="F508:AC509" si="122">F491+F495+F499+F503</f>
        <v>0.24200000000026192</v>
      </c>
      <c r="G508" s="109">
        <f t="shared" si="122"/>
        <v>0.24200000000026192</v>
      </c>
      <c r="H508" s="427">
        <f t="shared" si="122"/>
        <v>0.24200000000026192</v>
      </c>
      <c r="I508" s="109">
        <f t="shared" si="122"/>
        <v>0.24200000000026192</v>
      </c>
      <c r="J508" s="109">
        <f t="shared" si="122"/>
        <v>0.24200000000026192</v>
      </c>
      <c r="K508" s="109">
        <f t="shared" si="122"/>
        <v>0.24200000000026192</v>
      </c>
      <c r="L508" s="109">
        <f t="shared" si="122"/>
        <v>0.24200000000026192</v>
      </c>
      <c r="M508" s="109">
        <f t="shared" si="122"/>
        <v>0.24200000000026192</v>
      </c>
      <c r="N508" s="427">
        <f t="shared" si="122"/>
        <v>0.24200000000026192</v>
      </c>
      <c r="O508" s="109">
        <f t="shared" si="122"/>
        <v>0.26200000000026191</v>
      </c>
      <c r="P508" s="109">
        <f t="shared" si="122"/>
        <v>0.26200000000026191</v>
      </c>
      <c r="Q508" s="109">
        <f t="shared" si="122"/>
        <v>0.26200000000026191</v>
      </c>
      <c r="R508" s="109">
        <f t="shared" si="122"/>
        <v>0.26200000000026191</v>
      </c>
      <c r="S508" s="109">
        <f t="shared" si="122"/>
        <v>0.24200000000026192</v>
      </c>
      <c r="T508" s="109">
        <f t="shared" si="122"/>
        <v>0.24200000000026192</v>
      </c>
      <c r="U508" s="109">
        <f t="shared" si="122"/>
        <v>0.27200000000026192</v>
      </c>
      <c r="V508" s="427">
        <f t="shared" si="122"/>
        <v>0.2520000000002619</v>
      </c>
      <c r="W508" s="109">
        <f t="shared" si="122"/>
        <v>0.2520000000002619</v>
      </c>
      <c r="X508" s="109">
        <f t="shared" si="122"/>
        <v>0.2520000000002619</v>
      </c>
      <c r="Y508" s="109">
        <f t="shared" si="122"/>
        <v>0.2520000000002619</v>
      </c>
      <c r="Z508" s="109">
        <f t="shared" si="122"/>
        <v>0.24200000000026192</v>
      </c>
      <c r="AA508" s="109">
        <f t="shared" si="122"/>
        <v>0.24200000000026192</v>
      </c>
      <c r="AB508" s="109">
        <f t="shared" si="122"/>
        <v>0.24200000000026192</v>
      </c>
      <c r="AC508" s="109">
        <f t="shared" si="122"/>
        <v>5.9580000000062885</v>
      </c>
    </row>
    <row r="509" spans="1:30" s="678" customFormat="1" ht="10.5" customHeight="1" thickBot="1" x14ac:dyDescent="0.25">
      <c r="A509" s="2748"/>
      <c r="B509" s="2749"/>
      <c r="C509" s="9" t="s">
        <v>487</v>
      </c>
      <c r="D509" s="240"/>
      <c r="E509" s="112">
        <f>E492+E496+E500+E504</f>
        <v>0.16199999999995499</v>
      </c>
      <c r="F509" s="112">
        <f t="shared" si="122"/>
        <v>0.16199999999995499</v>
      </c>
      <c r="G509" s="112">
        <f t="shared" si="122"/>
        <v>0.16200000000005729</v>
      </c>
      <c r="H509" s="448">
        <f t="shared" si="122"/>
        <v>0.16199999999995499</v>
      </c>
      <c r="I509" s="112">
        <f t="shared" si="122"/>
        <v>0.16200000000005729</v>
      </c>
      <c r="J509" s="112">
        <f t="shared" si="122"/>
        <v>0.16199999999995499</v>
      </c>
      <c r="K509" s="112">
        <f t="shared" si="122"/>
        <v>0.16200000000005729</v>
      </c>
      <c r="L509" s="112">
        <f t="shared" si="122"/>
        <v>0.16199999999995499</v>
      </c>
      <c r="M509" s="112">
        <f t="shared" si="122"/>
        <v>0.16199999999995499</v>
      </c>
      <c r="N509" s="448">
        <f t="shared" si="122"/>
        <v>0.16200000000005729</v>
      </c>
      <c r="O509" s="112">
        <f t="shared" si="122"/>
        <v>0.16199999999995499</v>
      </c>
      <c r="P509" s="112">
        <f t="shared" si="122"/>
        <v>0.16200000000005729</v>
      </c>
      <c r="Q509" s="112">
        <f t="shared" si="122"/>
        <v>0.16199999999995499</v>
      </c>
      <c r="R509" s="112">
        <f t="shared" si="122"/>
        <v>0.16200000000005729</v>
      </c>
      <c r="S509" s="112">
        <f t="shared" si="122"/>
        <v>0.16199999999995499</v>
      </c>
      <c r="T509" s="112">
        <f t="shared" si="122"/>
        <v>0.16200000000005729</v>
      </c>
      <c r="U509" s="112">
        <f t="shared" si="122"/>
        <v>0.16199999999995499</v>
      </c>
      <c r="V509" s="448">
        <f t="shared" si="122"/>
        <v>0.16199999999995499</v>
      </c>
      <c r="W509" s="112">
        <f t="shared" si="122"/>
        <v>0.16200000000005729</v>
      </c>
      <c r="X509" s="112">
        <f t="shared" si="122"/>
        <v>0.16199999999995499</v>
      </c>
      <c r="Y509" s="112">
        <f t="shared" si="122"/>
        <v>0.16199999999913645</v>
      </c>
      <c r="Z509" s="112">
        <f t="shared" si="122"/>
        <v>0.16199999999995499</v>
      </c>
      <c r="AA509" s="112">
        <f t="shared" si="122"/>
        <v>0.11700000000091677</v>
      </c>
      <c r="AB509" s="112">
        <f t="shared" si="122"/>
        <v>0.11699999999999591</v>
      </c>
      <c r="AC509" s="112">
        <f t="shared" si="122"/>
        <v>3.7979999999999223</v>
      </c>
    </row>
    <row r="510" spans="1:30" s="678" customFormat="1" ht="10.5" customHeight="1" x14ac:dyDescent="0.2">
      <c r="A510" s="2750" t="s">
        <v>153</v>
      </c>
      <c r="B510" s="2751"/>
      <c r="C510" s="7" t="s">
        <v>486</v>
      </c>
      <c r="D510" s="7"/>
      <c r="E510" s="109">
        <f t="shared" ref="E510:AC511" si="123">E484-E508</f>
        <v>-4.2000000000261911E-2</v>
      </c>
      <c r="F510" s="109">
        <f t="shared" si="123"/>
        <v>-4.2000000000261911E-2</v>
      </c>
      <c r="G510" s="109">
        <f t="shared" si="123"/>
        <v>-4.2000000000261911E-2</v>
      </c>
      <c r="H510" s="427">
        <f t="shared" si="123"/>
        <v>-4.2000000000261911E-2</v>
      </c>
      <c r="I510" s="109">
        <f t="shared" si="123"/>
        <v>-4.2000000000261911E-2</v>
      </c>
      <c r="J510" s="109">
        <f t="shared" si="123"/>
        <v>-4.2000000000261911E-2</v>
      </c>
      <c r="K510" s="109">
        <f t="shared" si="123"/>
        <v>-2.0000000002619311E-3</v>
      </c>
      <c r="L510" s="109">
        <f t="shared" si="123"/>
        <v>-2.0000000002619311E-3</v>
      </c>
      <c r="M510" s="109">
        <f t="shared" si="123"/>
        <v>4.7999999999738058E-2</v>
      </c>
      <c r="N510" s="427">
        <f t="shared" si="123"/>
        <v>1.7999999999738087E-2</v>
      </c>
      <c r="O510" s="109">
        <f t="shared" si="123"/>
        <v>-2.0000000002619034E-3</v>
      </c>
      <c r="P510" s="109">
        <f t="shared" si="123"/>
        <v>-2.2000000000261921E-2</v>
      </c>
      <c r="Q510" s="109">
        <f t="shared" si="123"/>
        <v>-2.2000000000261921E-2</v>
      </c>
      <c r="R510" s="109">
        <f t="shared" si="123"/>
        <v>-2.2000000000261921E-2</v>
      </c>
      <c r="S510" s="109">
        <f t="shared" si="123"/>
        <v>-2.0000000002619311E-3</v>
      </c>
      <c r="T510" s="109">
        <f t="shared" si="123"/>
        <v>-2.0000000002619311E-3</v>
      </c>
      <c r="U510" s="109">
        <f t="shared" si="123"/>
        <v>-2.2000000000261921E-2</v>
      </c>
      <c r="V510" s="427">
        <f t="shared" si="123"/>
        <v>2.7999999999738123E-2</v>
      </c>
      <c r="W510" s="109">
        <f t="shared" si="123"/>
        <v>2.7999999999738123E-2</v>
      </c>
      <c r="X510" s="109">
        <f t="shared" si="123"/>
        <v>2.7999999999738123E-2</v>
      </c>
      <c r="Y510" s="109">
        <f t="shared" si="123"/>
        <v>2.7999999999738123E-2</v>
      </c>
      <c r="Z510" s="109">
        <f t="shared" si="123"/>
        <v>3.7999999999738104E-2</v>
      </c>
      <c r="AA510" s="109">
        <f t="shared" si="123"/>
        <v>-2.0000000002619311E-3</v>
      </c>
      <c r="AB510" s="109">
        <f t="shared" si="123"/>
        <v>-2.0000000002619311E-3</v>
      </c>
      <c r="AC510" s="109">
        <f t="shared" si="123"/>
        <v>-0.13800000000628554</v>
      </c>
    </row>
    <row r="511" spans="1:30" s="678" customFormat="1" ht="10.5" customHeight="1" thickBot="1" x14ac:dyDescent="0.25">
      <c r="A511" s="2748"/>
      <c r="B511" s="2749"/>
      <c r="C511" s="9" t="s">
        <v>487</v>
      </c>
      <c r="D511" s="240"/>
      <c r="E511" s="112">
        <f t="shared" si="123"/>
        <v>7.8000000000045006E-2</v>
      </c>
      <c r="F511" s="112">
        <f t="shared" si="123"/>
        <v>7.8000000000045006E-2</v>
      </c>
      <c r="G511" s="112">
        <f t="shared" si="123"/>
        <v>7.7999999999942699E-2</v>
      </c>
      <c r="H511" s="448">
        <f t="shared" si="123"/>
        <v>7.8000000000045006E-2</v>
      </c>
      <c r="I511" s="112">
        <f t="shared" si="123"/>
        <v>7.7999999999942699E-2</v>
      </c>
      <c r="J511" s="112">
        <f t="shared" si="123"/>
        <v>7.8000000000045006E-2</v>
      </c>
      <c r="K511" s="112">
        <f t="shared" si="123"/>
        <v>7.7999999999942699E-2</v>
      </c>
      <c r="L511" s="112">
        <f t="shared" si="123"/>
        <v>7.8000000000045006E-2</v>
      </c>
      <c r="M511" s="112">
        <f t="shared" si="123"/>
        <v>7.8000000000045006E-2</v>
      </c>
      <c r="N511" s="448">
        <f t="shared" si="123"/>
        <v>7.7999999999942699E-2</v>
      </c>
      <c r="O511" s="112">
        <f t="shared" si="123"/>
        <v>7.8000000000045006E-2</v>
      </c>
      <c r="P511" s="112">
        <f t="shared" si="123"/>
        <v>7.7999999999942699E-2</v>
      </c>
      <c r="Q511" s="112">
        <f t="shared" si="123"/>
        <v>7.8000000000045006E-2</v>
      </c>
      <c r="R511" s="112">
        <f t="shared" si="123"/>
        <v>7.7999999999942699E-2</v>
      </c>
      <c r="S511" s="112">
        <f t="shared" si="123"/>
        <v>7.8000000000045006E-2</v>
      </c>
      <c r="T511" s="112">
        <f t="shared" si="123"/>
        <v>7.7999999999942699E-2</v>
      </c>
      <c r="U511" s="112">
        <f t="shared" si="123"/>
        <v>9.8000000000045023E-2</v>
      </c>
      <c r="V511" s="448">
        <f t="shared" si="123"/>
        <v>9.8000000000045023E-2</v>
      </c>
      <c r="W511" s="112">
        <f t="shared" si="123"/>
        <v>9.7999999999942716E-2</v>
      </c>
      <c r="X511" s="112">
        <f t="shared" si="123"/>
        <v>9.8000000000045023E-2</v>
      </c>
      <c r="Y511" s="112">
        <f t="shared" si="123"/>
        <v>9.8000000000863563E-2</v>
      </c>
      <c r="Z511" s="112">
        <f t="shared" si="123"/>
        <v>0.10800000000004503</v>
      </c>
      <c r="AA511" s="112">
        <f t="shared" si="123"/>
        <v>0.12299999999908322</v>
      </c>
      <c r="AB511" s="112">
        <f t="shared" si="123"/>
        <v>0.12300000000000408</v>
      </c>
      <c r="AC511" s="112">
        <f t="shared" si="123"/>
        <v>2.0920000000000782</v>
      </c>
    </row>
    <row r="512" spans="1:30" s="32" customFormat="1" ht="10.5" customHeight="1" x14ac:dyDescent="0.2">
      <c r="A512" s="2779" t="s">
        <v>9</v>
      </c>
      <c r="B512" s="2780"/>
      <c r="C512" s="14" t="s">
        <v>486</v>
      </c>
      <c r="D512" s="1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92"/>
    </row>
    <row r="513" spans="1:29" s="32" customFormat="1" ht="10.5" customHeight="1" thickBot="1" x14ac:dyDescent="0.25">
      <c r="A513" s="2781"/>
      <c r="B513" s="2782"/>
      <c r="C513" s="15" t="s">
        <v>487</v>
      </c>
      <c r="D513" s="15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4"/>
    </row>
    <row r="514" spans="1:29" s="72" customFormat="1" ht="30" customHeight="1" thickBot="1" x14ac:dyDescent="0.25">
      <c r="A514" s="289"/>
      <c r="B514" s="71"/>
      <c r="C514" s="290" t="s">
        <v>282</v>
      </c>
      <c r="E514" s="101"/>
      <c r="F514" s="101"/>
      <c r="G514" s="101"/>
      <c r="H514" s="458">
        <f>H491+H495+H499+H503</f>
        <v>0.24200000000026192</v>
      </c>
      <c r="I514" s="101"/>
      <c r="J514" s="101"/>
      <c r="K514" s="101"/>
      <c r="L514" s="101"/>
      <c r="M514" s="101"/>
      <c r="N514" s="458">
        <f>N491+N495+N499+N503</f>
        <v>0.24200000000026192</v>
      </c>
      <c r="O514" s="101"/>
      <c r="P514" s="101"/>
      <c r="Q514" s="101"/>
      <c r="R514" s="101"/>
      <c r="S514" s="101"/>
      <c r="T514" s="101"/>
      <c r="U514" s="101"/>
      <c r="V514" s="458">
        <f>V491+V495+V499+V503</f>
        <v>0.2520000000002619</v>
      </c>
      <c r="W514" s="101"/>
      <c r="X514" s="101"/>
      <c r="Y514" s="291">
        <f>Y491+Y495+Y499+Y503</f>
        <v>0.2520000000002619</v>
      </c>
      <c r="Z514" s="101"/>
      <c r="AA514" s="101"/>
      <c r="AB514" s="101"/>
      <c r="AC514" s="101"/>
    </row>
    <row r="515" spans="1:29" s="678" customFormat="1" ht="28.5" customHeight="1" x14ac:dyDescent="0.2">
      <c r="A515" s="134" t="s">
        <v>17</v>
      </c>
      <c r="B515" s="135" t="s">
        <v>5</v>
      </c>
      <c r="C515" s="6" t="s">
        <v>14</v>
      </c>
      <c r="D515" s="243" t="s">
        <v>501</v>
      </c>
      <c r="E515" s="2732" t="s">
        <v>15</v>
      </c>
      <c r="F515" s="2732"/>
      <c r="G515" s="2732"/>
      <c r="H515" s="2732"/>
      <c r="I515" s="2732"/>
      <c r="J515" s="2732"/>
      <c r="K515" s="2732"/>
      <c r="L515" s="2732"/>
      <c r="M515" s="2732"/>
      <c r="N515" s="2732"/>
      <c r="O515" s="2732"/>
      <c r="P515" s="2732"/>
      <c r="Q515" s="2732"/>
      <c r="R515" s="2732"/>
      <c r="S515" s="2732"/>
      <c r="T515" s="2732"/>
      <c r="U515" s="2732"/>
      <c r="V515" s="2732"/>
      <c r="W515" s="2732"/>
      <c r="X515" s="2732"/>
      <c r="Y515" s="2732"/>
      <c r="Z515" s="2732"/>
      <c r="AA515" s="2732"/>
      <c r="AB515" s="2732"/>
      <c r="AC515" s="2733" t="s">
        <v>10</v>
      </c>
    </row>
    <row r="516" spans="1:29" s="13" customFormat="1" ht="12.75" customHeight="1" thickBot="1" x14ac:dyDescent="0.25">
      <c r="A516" s="2735" t="s">
        <v>338</v>
      </c>
      <c r="B516" s="2736"/>
      <c r="C516" s="17"/>
      <c r="D516" s="17"/>
      <c r="E516" s="18">
        <v>1</v>
      </c>
      <c r="F516" s="18">
        <v>2</v>
      </c>
      <c r="G516" s="18">
        <v>3</v>
      </c>
      <c r="H516" s="18">
        <v>4</v>
      </c>
      <c r="I516" s="18">
        <v>5</v>
      </c>
      <c r="J516" s="18">
        <v>6</v>
      </c>
      <c r="K516" s="18">
        <v>7</v>
      </c>
      <c r="L516" s="18">
        <v>8</v>
      </c>
      <c r="M516" s="18">
        <v>9</v>
      </c>
      <c r="N516" s="18">
        <v>10</v>
      </c>
      <c r="O516" s="18">
        <v>11</v>
      </c>
      <c r="P516" s="18">
        <v>12</v>
      </c>
      <c r="Q516" s="18">
        <v>13</v>
      </c>
      <c r="R516" s="18">
        <v>14</v>
      </c>
      <c r="S516" s="18">
        <v>15</v>
      </c>
      <c r="T516" s="18">
        <v>16</v>
      </c>
      <c r="U516" s="18">
        <v>17</v>
      </c>
      <c r="V516" s="18">
        <v>18</v>
      </c>
      <c r="W516" s="18">
        <v>19</v>
      </c>
      <c r="X516" s="18">
        <v>20</v>
      </c>
      <c r="Y516" s="18">
        <v>21</v>
      </c>
      <c r="Z516" s="18">
        <v>22</v>
      </c>
      <c r="AA516" s="18">
        <v>23</v>
      </c>
      <c r="AB516" s="18">
        <v>24</v>
      </c>
      <c r="AC516" s="2734"/>
    </row>
    <row r="517" spans="1:29" s="13" customFormat="1" ht="12.75" customHeight="1" x14ac:dyDescent="0.2">
      <c r="A517" s="19" t="s">
        <v>6</v>
      </c>
      <c r="B517" s="20"/>
      <c r="C517" s="21"/>
      <c r="D517" s="1153"/>
      <c r="E517" s="20">
        <v>1</v>
      </c>
      <c r="F517" s="20">
        <v>1</v>
      </c>
      <c r="G517" s="20">
        <v>1</v>
      </c>
      <c r="H517" s="20">
        <v>1</v>
      </c>
      <c r="I517" s="20">
        <v>1</v>
      </c>
      <c r="J517" s="20">
        <v>1</v>
      </c>
      <c r="K517" s="20">
        <v>1</v>
      </c>
      <c r="L517" s="20">
        <v>1</v>
      </c>
      <c r="M517" s="20">
        <v>1</v>
      </c>
      <c r="N517" s="20">
        <v>1</v>
      </c>
      <c r="O517" s="20">
        <v>1</v>
      </c>
      <c r="P517" s="20">
        <v>1</v>
      </c>
      <c r="Q517" s="20">
        <v>1</v>
      </c>
      <c r="R517" s="20">
        <v>1</v>
      </c>
      <c r="S517" s="20">
        <v>1</v>
      </c>
      <c r="T517" s="20">
        <v>1</v>
      </c>
      <c r="U517" s="20">
        <v>1</v>
      </c>
      <c r="V517" s="20">
        <v>1</v>
      </c>
      <c r="W517" s="20">
        <v>1</v>
      </c>
      <c r="X517" s="20">
        <v>1</v>
      </c>
      <c r="Y517" s="20">
        <v>1</v>
      </c>
      <c r="Z517" s="20">
        <v>1</v>
      </c>
      <c r="AA517" s="20">
        <v>1</v>
      </c>
      <c r="AB517" s="20">
        <v>1</v>
      </c>
      <c r="AC517" s="22"/>
    </row>
    <row r="518" spans="1:29" s="13" customFormat="1" ht="12.75" customHeight="1" thickBot="1" x14ac:dyDescent="0.25">
      <c r="A518" s="36" t="s">
        <v>296</v>
      </c>
      <c r="B518" s="37"/>
      <c r="C518" s="38"/>
      <c r="D518" s="1157"/>
      <c r="E518" s="37">
        <v>1</v>
      </c>
      <c r="F518" s="37">
        <v>1</v>
      </c>
      <c r="G518" s="37">
        <v>1</v>
      </c>
      <c r="H518" s="37">
        <v>1</v>
      </c>
      <c r="I518" s="37">
        <v>1</v>
      </c>
      <c r="J518" s="37">
        <v>1</v>
      </c>
      <c r="K518" s="37">
        <v>1</v>
      </c>
      <c r="L518" s="37">
        <v>1</v>
      </c>
      <c r="M518" s="37">
        <v>1</v>
      </c>
      <c r="N518" s="37">
        <v>1</v>
      </c>
      <c r="O518" s="37">
        <v>1</v>
      </c>
      <c r="P518" s="37">
        <v>1</v>
      </c>
      <c r="Q518" s="37">
        <v>1</v>
      </c>
      <c r="R518" s="37">
        <v>1</v>
      </c>
      <c r="S518" s="37">
        <v>1</v>
      </c>
      <c r="T518" s="37">
        <v>1</v>
      </c>
      <c r="U518" s="37">
        <v>1</v>
      </c>
      <c r="V518" s="37">
        <v>1</v>
      </c>
      <c r="W518" s="37">
        <v>1</v>
      </c>
      <c r="X518" s="37">
        <v>1</v>
      </c>
      <c r="Y518" s="37">
        <v>1</v>
      </c>
      <c r="Z518" s="37">
        <v>1</v>
      </c>
      <c r="AA518" s="37">
        <v>1</v>
      </c>
      <c r="AB518" s="37">
        <v>1</v>
      </c>
      <c r="AC518" s="39"/>
    </row>
    <row r="519" spans="1:29" s="678" customFormat="1" ht="12" thickBot="1" x14ac:dyDescent="0.25">
      <c r="A519" s="2728" t="s">
        <v>108</v>
      </c>
      <c r="B519" s="2725" t="s">
        <v>297</v>
      </c>
      <c r="C519" s="10" t="s">
        <v>486</v>
      </c>
      <c r="D519" s="1153" t="s">
        <v>482</v>
      </c>
      <c r="E519" s="231">
        <v>1.07904</v>
      </c>
      <c r="F519" s="231">
        <v>1.1870399999999999</v>
      </c>
      <c r="G519" s="231">
        <v>1.2</v>
      </c>
      <c r="H519" s="231">
        <v>1.1841600000000001</v>
      </c>
      <c r="I519" s="231">
        <v>0.86208000000000007</v>
      </c>
      <c r="J519" s="231">
        <v>0.90624000000000005</v>
      </c>
      <c r="K519" s="231">
        <v>1.0387200000000001</v>
      </c>
      <c r="L519" s="231">
        <v>1.3344</v>
      </c>
      <c r="M519" s="231">
        <v>1.4279999999999999</v>
      </c>
      <c r="N519" s="231">
        <v>1.3449599999999999</v>
      </c>
      <c r="O519" s="231">
        <v>1.2744000000000002</v>
      </c>
      <c r="P519" s="231">
        <v>1.3051199999999998</v>
      </c>
      <c r="Q519" s="231">
        <v>1.35504</v>
      </c>
      <c r="R519" s="231">
        <v>1.3060799999999999</v>
      </c>
      <c r="S519" s="231">
        <v>1.2907200000000001</v>
      </c>
      <c r="T519" s="231">
        <v>1.1433599999999999</v>
      </c>
      <c r="U519" s="231">
        <v>1.1846400000000001</v>
      </c>
      <c r="V519" s="231">
        <v>1.236</v>
      </c>
      <c r="W519" s="231">
        <v>1.4102399999999999</v>
      </c>
      <c r="X519" s="231">
        <v>1.35744</v>
      </c>
      <c r="Y519" s="231">
        <v>1.2710399999999999</v>
      </c>
      <c r="Z519" s="231">
        <v>1.2436800000000001</v>
      </c>
      <c r="AA519" s="231">
        <v>1.19808</v>
      </c>
      <c r="AB519" s="231">
        <v>1.04016</v>
      </c>
      <c r="AC519" s="121">
        <f>SUM(E519:AB519)</f>
        <v>29.180640000000007</v>
      </c>
    </row>
    <row r="520" spans="1:29" s="678" customFormat="1" ht="12" thickBot="1" x14ac:dyDescent="0.25">
      <c r="A520" s="2729"/>
      <c r="B520" s="2726"/>
      <c r="C520" s="11" t="s">
        <v>487</v>
      </c>
      <c r="D520" s="1156" t="s">
        <v>482</v>
      </c>
      <c r="E520" s="333">
        <v>0.81072</v>
      </c>
      <c r="F520" s="333">
        <v>0.89760000000000006</v>
      </c>
      <c r="G520" s="333">
        <v>0.90095999999999998</v>
      </c>
      <c r="H520" s="231">
        <v>0.88367999999999991</v>
      </c>
      <c r="I520" s="333">
        <v>0.76703999999999994</v>
      </c>
      <c r="J520" s="333">
        <v>0.80928</v>
      </c>
      <c r="K520" s="333">
        <v>0.87360000000000004</v>
      </c>
      <c r="L520" s="333">
        <v>0.98351999999999995</v>
      </c>
      <c r="M520" s="333">
        <v>1.0464</v>
      </c>
      <c r="N520" s="231">
        <v>1.0060800000000001</v>
      </c>
      <c r="O520" s="333">
        <v>0.96</v>
      </c>
      <c r="P520" s="333">
        <v>0.96</v>
      </c>
      <c r="Q520" s="333">
        <v>0.96</v>
      </c>
      <c r="R520" s="333">
        <v>0.96384000000000003</v>
      </c>
      <c r="S520" s="333">
        <v>0.95951999999999993</v>
      </c>
      <c r="T520" s="333">
        <v>0.82416</v>
      </c>
      <c r="U520" s="333">
        <v>0.87648000000000004</v>
      </c>
      <c r="V520" s="333">
        <v>0.95135999999999998</v>
      </c>
      <c r="W520" s="333">
        <v>1.0291199999999998</v>
      </c>
      <c r="X520" s="333">
        <v>1.0060800000000001</v>
      </c>
      <c r="Y520" s="333">
        <v>0.95375999999999994</v>
      </c>
      <c r="Z520" s="333">
        <v>0.92591999999999997</v>
      </c>
      <c r="AA520" s="333">
        <v>0.87887999999999999</v>
      </c>
      <c r="AB520" s="333">
        <v>0.73103999999999991</v>
      </c>
      <c r="AC520" s="117">
        <f>SUM(E520:AB520)</f>
        <v>21.959040000000002</v>
      </c>
    </row>
    <row r="521" spans="1:29" s="678" customFormat="1" ht="11.25" x14ac:dyDescent="0.2">
      <c r="A521" s="2729"/>
      <c r="B521" s="2726"/>
      <c r="C521" s="11" t="s">
        <v>8</v>
      </c>
      <c r="D521" s="1156" t="s">
        <v>468</v>
      </c>
      <c r="E521" s="113">
        <f t="shared" ref="E521:AB521" si="124">SQRT(E519*E519+E520*E520)*1000/(1.732*E531)</f>
        <v>125.685809025765</v>
      </c>
      <c r="F521" s="113">
        <f t="shared" si="124"/>
        <v>138.5870820201813</v>
      </c>
      <c r="G521" s="113">
        <f t="shared" si="124"/>
        <v>139.73927182192119</v>
      </c>
      <c r="H521" s="429">
        <f t="shared" si="124"/>
        <v>137.59408007729135</v>
      </c>
      <c r="I521" s="113">
        <f t="shared" si="124"/>
        <v>107.45738651329557</v>
      </c>
      <c r="J521" s="113">
        <f t="shared" si="124"/>
        <v>113.14458323073006</v>
      </c>
      <c r="K521" s="113">
        <f t="shared" si="124"/>
        <v>126.39181009744169</v>
      </c>
      <c r="L521" s="113">
        <f t="shared" si="124"/>
        <v>154.37026394655933</v>
      </c>
      <c r="M521" s="113">
        <f t="shared" si="124"/>
        <v>164.86156124236004</v>
      </c>
      <c r="N521" s="429">
        <f t="shared" si="124"/>
        <v>156.41225209024063</v>
      </c>
      <c r="O521" s="113">
        <f t="shared" si="124"/>
        <v>148.58112362197485</v>
      </c>
      <c r="P521" s="113">
        <f t="shared" si="124"/>
        <v>150.87593189298642</v>
      </c>
      <c r="Q521" s="113">
        <f t="shared" si="124"/>
        <v>154.64524198363824</v>
      </c>
      <c r="R521" s="113">
        <f t="shared" si="124"/>
        <v>151.16001615778762</v>
      </c>
      <c r="S521" s="113">
        <f t="shared" si="124"/>
        <v>149.77114311247854</v>
      </c>
      <c r="T521" s="113">
        <f t="shared" si="124"/>
        <v>131.25202025311535</v>
      </c>
      <c r="U521" s="113">
        <f t="shared" si="124"/>
        <v>137.2300594154184</v>
      </c>
      <c r="V521" s="429">
        <f t="shared" si="124"/>
        <v>145.24861713704533</v>
      </c>
      <c r="W521" s="113">
        <f t="shared" si="124"/>
        <v>162.57668887490988</v>
      </c>
      <c r="X521" s="113">
        <f t="shared" si="124"/>
        <v>157.34441560261908</v>
      </c>
      <c r="Y521" s="113">
        <f t="shared" si="124"/>
        <v>147.98182656600821</v>
      </c>
      <c r="Z521" s="113">
        <f t="shared" si="124"/>
        <v>144.38888995033108</v>
      </c>
      <c r="AA521" s="113">
        <f t="shared" si="124"/>
        <v>138.3702797692259</v>
      </c>
      <c r="AB521" s="113">
        <f t="shared" si="124"/>
        <v>118.39365729842541</v>
      </c>
      <c r="AC521" s="117"/>
    </row>
    <row r="522" spans="1:29" s="678" customFormat="1" ht="12" thickBot="1" x14ac:dyDescent="0.25">
      <c r="A522" s="2730"/>
      <c r="B522" s="2727"/>
      <c r="C522" s="46" t="s">
        <v>16</v>
      </c>
      <c r="D522" s="1157"/>
      <c r="E522" s="292">
        <f t="shared" ref="E522:AC522" si="125">E520/E519</f>
        <v>0.75133451957295372</v>
      </c>
      <c r="F522" s="292">
        <f t="shared" si="125"/>
        <v>0.75616659927213925</v>
      </c>
      <c r="G522" s="292">
        <f t="shared" si="125"/>
        <v>0.75080000000000002</v>
      </c>
      <c r="H522" s="474">
        <f t="shared" si="125"/>
        <v>0.74625050668828519</v>
      </c>
      <c r="I522" s="292">
        <f t="shared" si="125"/>
        <v>0.88975501113585731</v>
      </c>
      <c r="J522" s="292">
        <f t="shared" si="125"/>
        <v>0.89300847457627119</v>
      </c>
      <c r="K522" s="292">
        <f t="shared" si="125"/>
        <v>0.84103512014787429</v>
      </c>
      <c r="L522" s="292">
        <f t="shared" si="125"/>
        <v>0.73705035971223021</v>
      </c>
      <c r="M522" s="292">
        <f t="shared" si="125"/>
        <v>0.73277310924369754</v>
      </c>
      <c r="N522" s="474">
        <f t="shared" si="125"/>
        <v>0.74803711634546766</v>
      </c>
      <c r="O522" s="292">
        <f t="shared" si="125"/>
        <v>0.75329566854990571</v>
      </c>
      <c r="P522" s="292">
        <f t="shared" si="125"/>
        <v>0.73556454578889308</v>
      </c>
      <c r="Q522" s="292">
        <f t="shared" si="125"/>
        <v>0.70846617074034712</v>
      </c>
      <c r="R522" s="292">
        <f t="shared" si="125"/>
        <v>0.73796398382947448</v>
      </c>
      <c r="S522" s="292">
        <f t="shared" si="125"/>
        <v>0.74339903309780575</v>
      </c>
      <c r="T522" s="292">
        <f t="shared" si="125"/>
        <v>0.72082283795130142</v>
      </c>
      <c r="U522" s="292">
        <f t="shared" si="125"/>
        <v>0.73987034035656396</v>
      </c>
      <c r="V522" s="474">
        <f t="shared" si="125"/>
        <v>0.76970873786407767</v>
      </c>
      <c r="W522" s="292">
        <f t="shared" si="125"/>
        <v>0.72974812797821642</v>
      </c>
      <c r="X522" s="292">
        <f t="shared" si="125"/>
        <v>0.74115983026874122</v>
      </c>
      <c r="Y522" s="292">
        <f t="shared" si="125"/>
        <v>0.75037764350453173</v>
      </c>
      <c r="Z522" s="292">
        <f t="shared" si="125"/>
        <v>0.74450019297568493</v>
      </c>
      <c r="AA522" s="292">
        <f t="shared" si="125"/>
        <v>0.73357371794871795</v>
      </c>
      <c r="AB522" s="292">
        <f t="shared" si="125"/>
        <v>0.702814951545916</v>
      </c>
      <c r="AC522" s="184">
        <f t="shared" si="125"/>
        <v>0.75252084943990249</v>
      </c>
    </row>
    <row r="523" spans="1:29" s="678" customFormat="1" ht="12" thickBot="1" x14ac:dyDescent="0.25">
      <c r="A523" s="2728" t="s">
        <v>101</v>
      </c>
      <c r="B523" s="2725" t="s">
        <v>339</v>
      </c>
      <c r="C523" s="10" t="s">
        <v>486</v>
      </c>
      <c r="D523" s="1153" t="s">
        <v>482</v>
      </c>
      <c r="E523" s="231">
        <v>2.1004800000000001</v>
      </c>
      <c r="F523" s="231">
        <v>2.21712</v>
      </c>
      <c r="G523" s="231">
        <v>2.2142399999999998</v>
      </c>
      <c r="H523" s="231">
        <v>2.2420800000000001</v>
      </c>
      <c r="I523" s="231">
        <v>2.1187199999999997</v>
      </c>
      <c r="J523" s="231">
        <v>2.0664000000000002</v>
      </c>
      <c r="K523" s="231">
        <v>1.9948800000000002</v>
      </c>
      <c r="L523" s="231">
        <v>2.04576</v>
      </c>
      <c r="M523" s="231">
        <v>2.1590400000000001</v>
      </c>
      <c r="N523" s="231">
        <v>2.2656000000000001</v>
      </c>
      <c r="O523" s="231">
        <v>2.2910399999999997</v>
      </c>
      <c r="P523" s="231">
        <v>2.2843200000000001</v>
      </c>
      <c r="Q523" s="231">
        <v>2.3231999999999999</v>
      </c>
      <c r="R523" s="231">
        <v>2.30064</v>
      </c>
      <c r="S523" s="231">
        <v>2.3784000000000001</v>
      </c>
      <c r="T523" s="231">
        <v>2.1772800000000001</v>
      </c>
      <c r="U523" s="231">
        <v>2.1916799999999999</v>
      </c>
      <c r="V523" s="231">
        <v>2.2536</v>
      </c>
      <c r="W523" s="231">
        <v>2.32368</v>
      </c>
      <c r="X523" s="231">
        <v>2.2871999999999999</v>
      </c>
      <c r="Y523" s="231">
        <v>2.3424</v>
      </c>
      <c r="Z523" s="231">
        <v>2.40672</v>
      </c>
      <c r="AA523" s="231">
        <v>2.3275199999999998</v>
      </c>
      <c r="AB523" s="231">
        <v>2.2910399999999997</v>
      </c>
      <c r="AC523" s="121">
        <f>SUM(E523:AB523)</f>
        <v>53.603040000000007</v>
      </c>
    </row>
    <row r="524" spans="1:29" s="678" customFormat="1" ht="12" thickBot="1" x14ac:dyDescent="0.25">
      <c r="A524" s="2785"/>
      <c r="B524" s="2787"/>
      <c r="C524" s="11" t="s">
        <v>487</v>
      </c>
      <c r="D524" s="1156" t="s">
        <v>482</v>
      </c>
      <c r="E524" s="333">
        <v>0.77855999999999992</v>
      </c>
      <c r="F524" s="333">
        <v>0.85632000000000008</v>
      </c>
      <c r="G524" s="333">
        <v>0.87024000000000001</v>
      </c>
      <c r="H524" s="231">
        <v>0.93167999999999995</v>
      </c>
      <c r="I524" s="333">
        <v>0.82608000000000004</v>
      </c>
      <c r="J524" s="333">
        <v>0.78288000000000002</v>
      </c>
      <c r="K524" s="333">
        <v>0.72767999999999999</v>
      </c>
      <c r="L524" s="333">
        <v>0.75408000000000008</v>
      </c>
      <c r="M524" s="333">
        <v>0.86448000000000003</v>
      </c>
      <c r="N524" s="231">
        <v>0.99503999999999992</v>
      </c>
      <c r="O524" s="333">
        <v>1.0300799999999999</v>
      </c>
      <c r="P524" s="333">
        <v>1.0185599999999999</v>
      </c>
      <c r="Q524" s="333">
        <v>1.0392000000000001</v>
      </c>
      <c r="R524" s="333">
        <v>1.01088</v>
      </c>
      <c r="S524" s="333">
        <v>1.0895999999999999</v>
      </c>
      <c r="T524" s="333">
        <v>0.91391999999999995</v>
      </c>
      <c r="U524" s="333">
        <v>0.92400000000000004</v>
      </c>
      <c r="V524" s="333">
        <v>1.01424</v>
      </c>
      <c r="W524" s="333">
        <v>1.10016</v>
      </c>
      <c r="X524" s="333">
        <v>1.0396800000000002</v>
      </c>
      <c r="Y524" s="333">
        <v>1.09728</v>
      </c>
      <c r="Z524" s="333">
        <v>1.16832</v>
      </c>
      <c r="AA524" s="333">
        <v>1.0684800000000001</v>
      </c>
      <c r="AB524" s="333">
        <v>0.99120000000000008</v>
      </c>
      <c r="AC524" s="117">
        <f>SUM(E524:AB524)</f>
        <v>22.892640000000004</v>
      </c>
    </row>
    <row r="525" spans="1:29" s="678" customFormat="1" ht="11.25" x14ac:dyDescent="0.2">
      <c r="A525" s="2785"/>
      <c r="B525" s="2787"/>
      <c r="C525" s="11" t="s">
        <v>8</v>
      </c>
      <c r="D525" s="1156" t="s">
        <v>468</v>
      </c>
      <c r="E525" s="113">
        <f t="shared" ref="E525:AB525" si="126">SQRT(E523*E523+E524*E524)*1000/(1.732*E532)</f>
        <v>208.60907151023309</v>
      </c>
      <c r="F525" s="113">
        <f t="shared" si="126"/>
        <v>221.33115980037684</v>
      </c>
      <c r="G525" s="113">
        <f t="shared" si="126"/>
        <v>221.5518634999766</v>
      </c>
      <c r="H525" s="429">
        <f t="shared" si="126"/>
        <v>226.09996680538998</v>
      </c>
      <c r="I525" s="113">
        <f t="shared" si="126"/>
        <v>211.76966906654235</v>
      </c>
      <c r="J525" s="113">
        <f t="shared" si="126"/>
        <v>205.77839949513847</v>
      </c>
      <c r="K525" s="113">
        <f t="shared" si="126"/>
        <v>197.74414880837071</v>
      </c>
      <c r="L525" s="113">
        <f t="shared" si="126"/>
        <v>203.03903194515937</v>
      </c>
      <c r="M525" s="113">
        <f t="shared" si="126"/>
        <v>216.57586464807784</v>
      </c>
      <c r="N525" s="429">
        <f t="shared" si="126"/>
        <v>230.43277689553332</v>
      </c>
      <c r="O525" s="113">
        <f t="shared" si="126"/>
        <v>233.92285839284273</v>
      </c>
      <c r="P525" s="113">
        <f t="shared" si="126"/>
        <v>232.91330347272128</v>
      </c>
      <c r="Q525" s="113">
        <f t="shared" si="126"/>
        <v>237.00303350841278</v>
      </c>
      <c r="R525" s="113">
        <f t="shared" si="126"/>
        <v>234.01355081370079</v>
      </c>
      <c r="S525" s="113">
        <f t="shared" si="126"/>
        <v>243.62165562944872</v>
      </c>
      <c r="T525" s="113">
        <f t="shared" si="126"/>
        <v>219.89428248340135</v>
      </c>
      <c r="U525" s="113">
        <f t="shared" si="126"/>
        <v>221.49433237531935</v>
      </c>
      <c r="V525" s="429">
        <f t="shared" si="126"/>
        <v>230.1380631024538</v>
      </c>
      <c r="W525" s="113">
        <f t="shared" si="126"/>
        <v>239.41751650292562</v>
      </c>
      <c r="X525" s="113">
        <f t="shared" si="126"/>
        <v>233.96528837606922</v>
      </c>
      <c r="Y525" s="113">
        <f t="shared" si="126"/>
        <v>240.88038231533815</v>
      </c>
      <c r="Z525" s="113">
        <f t="shared" si="126"/>
        <v>249.13469219642408</v>
      </c>
      <c r="AA525" s="113">
        <f t="shared" si="126"/>
        <v>238.494957155827</v>
      </c>
      <c r="AB525" s="113">
        <f t="shared" si="126"/>
        <v>232.46159158759815</v>
      </c>
      <c r="AC525" s="117"/>
    </row>
    <row r="526" spans="1:29" s="678" customFormat="1" ht="12" thickBot="1" x14ac:dyDescent="0.25">
      <c r="A526" s="2786"/>
      <c r="B526" s="2788"/>
      <c r="C526" s="45" t="s">
        <v>16</v>
      </c>
      <c r="D526" s="45"/>
      <c r="E526" s="126">
        <f t="shared" ref="E526:AC526" si="127">E524/E523</f>
        <v>0.37065813528336372</v>
      </c>
      <c r="F526" s="126">
        <f t="shared" si="127"/>
        <v>0.38623078588439058</v>
      </c>
      <c r="G526" s="126">
        <f t="shared" si="127"/>
        <v>0.39301972685887715</v>
      </c>
      <c r="H526" s="450">
        <f t="shared" si="127"/>
        <v>0.41554271034039819</v>
      </c>
      <c r="I526" s="126">
        <f t="shared" si="127"/>
        <v>0.38989578613502501</v>
      </c>
      <c r="J526" s="126">
        <f t="shared" si="127"/>
        <v>0.37886178861788616</v>
      </c>
      <c r="K526" s="126">
        <f t="shared" si="127"/>
        <v>0.36477382098171313</v>
      </c>
      <c r="L526" s="126">
        <f t="shared" si="127"/>
        <v>0.36860628812763963</v>
      </c>
      <c r="M526" s="126">
        <f t="shared" si="127"/>
        <v>0.40040017785682525</v>
      </c>
      <c r="N526" s="450">
        <f t="shared" si="127"/>
        <v>0.43919491525423726</v>
      </c>
      <c r="O526" s="126">
        <f t="shared" si="127"/>
        <v>0.44961240310077522</v>
      </c>
      <c r="P526" s="126">
        <f t="shared" si="127"/>
        <v>0.44589199411641095</v>
      </c>
      <c r="Q526" s="126">
        <f t="shared" si="127"/>
        <v>0.44731404958677695</v>
      </c>
      <c r="R526" s="126">
        <f t="shared" si="127"/>
        <v>0.43939077821823491</v>
      </c>
      <c r="S526" s="126">
        <f t="shared" si="127"/>
        <v>0.45812310797174566</v>
      </c>
      <c r="T526" s="126">
        <f t="shared" si="127"/>
        <v>0.41975308641975306</v>
      </c>
      <c r="U526" s="126">
        <f t="shared" si="127"/>
        <v>0.42159439334209381</v>
      </c>
      <c r="V526" s="450">
        <f t="shared" si="127"/>
        <v>0.45005324813631525</v>
      </c>
      <c r="W526" s="126">
        <f t="shared" si="127"/>
        <v>0.47345589754183021</v>
      </c>
      <c r="X526" s="126">
        <f t="shared" si="127"/>
        <v>0.4545645330535153</v>
      </c>
      <c r="Y526" s="126">
        <f t="shared" si="127"/>
        <v>0.46844262295081968</v>
      </c>
      <c r="Z526" s="126">
        <f t="shared" si="127"/>
        <v>0.48544076585560431</v>
      </c>
      <c r="AA526" s="126">
        <f t="shared" si="127"/>
        <v>0.45906372447927418</v>
      </c>
      <c r="AB526" s="126">
        <f t="shared" si="127"/>
        <v>0.43264194426985131</v>
      </c>
      <c r="AC526" s="122">
        <f t="shared" si="127"/>
        <v>0.4270772702443742</v>
      </c>
    </row>
    <row r="527" spans="1:29" s="678" customFormat="1" ht="11.25" x14ac:dyDescent="0.2">
      <c r="A527" s="330" t="s">
        <v>521</v>
      </c>
      <c r="B527" s="331"/>
      <c r="C527" s="558"/>
      <c r="D527" s="558"/>
      <c r="E527" s="268">
        <f t="shared" ref="E527:AB528" si="128">E519+E523</f>
        <v>3.1795200000000001</v>
      </c>
      <c r="F527" s="268">
        <f t="shared" si="128"/>
        <v>3.4041600000000001</v>
      </c>
      <c r="G527" s="268">
        <f t="shared" si="128"/>
        <v>3.4142399999999995</v>
      </c>
      <c r="H527" s="268">
        <f t="shared" si="128"/>
        <v>3.42624</v>
      </c>
      <c r="I527" s="268">
        <f t="shared" si="128"/>
        <v>2.9807999999999999</v>
      </c>
      <c r="J527" s="268">
        <f t="shared" si="128"/>
        <v>2.9726400000000002</v>
      </c>
      <c r="K527" s="268">
        <f t="shared" si="128"/>
        <v>3.0336000000000003</v>
      </c>
      <c r="L527" s="268">
        <f t="shared" si="128"/>
        <v>3.3801600000000001</v>
      </c>
      <c r="M527" s="268">
        <f t="shared" si="128"/>
        <v>3.58704</v>
      </c>
      <c r="N527" s="268">
        <f t="shared" si="128"/>
        <v>3.61056</v>
      </c>
      <c r="O527" s="268">
        <f t="shared" si="128"/>
        <v>3.5654399999999997</v>
      </c>
      <c r="P527" s="268">
        <f t="shared" si="128"/>
        <v>3.5894399999999997</v>
      </c>
      <c r="Q527" s="268">
        <f t="shared" si="128"/>
        <v>3.6782399999999997</v>
      </c>
      <c r="R527" s="268">
        <f t="shared" si="128"/>
        <v>3.6067200000000001</v>
      </c>
      <c r="S527" s="268">
        <f t="shared" si="128"/>
        <v>3.6691200000000004</v>
      </c>
      <c r="T527" s="268">
        <f t="shared" si="128"/>
        <v>3.32064</v>
      </c>
      <c r="U527" s="268">
        <f t="shared" si="128"/>
        <v>3.3763199999999998</v>
      </c>
      <c r="V527" s="268">
        <f t="shared" si="128"/>
        <v>3.4896000000000003</v>
      </c>
      <c r="W527" s="268">
        <f t="shared" si="128"/>
        <v>3.7339199999999999</v>
      </c>
      <c r="X527" s="268">
        <f t="shared" si="128"/>
        <v>3.6446399999999999</v>
      </c>
      <c r="Y527" s="268">
        <f t="shared" si="128"/>
        <v>3.6134399999999998</v>
      </c>
      <c r="Z527" s="268">
        <f t="shared" si="128"/>
        <v>3.6504000000000003</v>
      </c>
      <c r="AA527" s="268">
        <f t="shared" si="128"/>
        <v>3.5255999999999998</v>
      </c>
      <c r="AB527" s="268">
        <f t="shared" si="128"/>
        <v>3.3311999999999999</v>
      </c>
      <c r="AC527" s="268"/>
    </row>
    <row r="528" spans="1:29" s="678" customFormat="1" ht="11.25" x14ac:dyDescent="0.2">
      <c r="A528" s="258" t="s">
        <v>522</v>
      </c>
      <c r="B528" s="259"/>
      <c r="C528" s="260"/>
      <c r="D528" s="260"/>
      <c r="E528" s="268">
        <f t="shared" si="128"/>
        <v>1.58928</v>
      </c>
      <c r="F528" s="268">
        <f t="shared" si="128"/>
        <v>1.7539200000000001</v>
      </c>
      <c r="G528" s="268">
        <f t="shared" si="128"/>
        <v>1.7711999999999999</v>
      </c>
      <c r="H528" s="268">
        <f t="shared" si="128"/>
        <v>1.8153599999999999</v>
      </c>
      <c r="I528" s="268">
        <f t="shared" si="128"/>
        <v>1.5931199999999999</v>
      </c>
      <c r="J528" s="268">
        <f t="shared" si="128"/>
        <v>1.59216</v>
      </c>
      <c r="K528" s="268">
        <f t="shared" si="128"/>
        <v>1.60128</v>
      </c>
      <c r="L528" s="268">
        <f t="shared" si="128"/>
        <v>1.7376</v>
      </c>
      <c r="M528" s="268">
        <f t="shared" si="128"/>
        <v>1.9108800000000001</v>
      </c>
      <c r="N528" s="268">
        <f t="shared" si="128"/>
        <v>2.0011200000000002</v>
      </c>
      <c r="O528" s="268">
        <f t="shared" si="128"/>
        <v>1.9900799999999998</v>
      </c>
      <c r="P528" s="268">
        <f t="shared" si="128"/>
        <v>1.9785599999999999</v>
      </c>
      <c r="Q528" s="268">
        <f t="shared" si="128"/>
        <v>1.9992000000000001</v>
      </c>
      <c r="R528" s="268">
        <f t="shared" si="128"/>
        <v>1.97472</v>
      </c>
      <c r="S528" s="268">
        <f t="shared" si="128"/>
        <v>2.0491199999999998</v>
      </c>
      <c r="T528" s="268">
        <f t="shared" si="128"/>
        <v>1.7380800000000001</v>
      </c>
      <c r="U528" s="268">
        <f t="shared" si="128"/>
        <v>1.8004800000000001</v>
      </c>
      <c r="V528" s="268">
        <f t="shared" si="128"/>
        <v>1.9656</v>
      </c>
      <c r="W528" s="268">
        <f t="shared" si="128"/>
        <v>2.1292799999999996</v>
      </c>
      <c r="X528" s="268">
        <f t="shared" si="128"/>
        <v>2.0457600000000005</v>
      </c>
      <c r="Y528" s="268">
        <f t="shared" si="128"/>
        <v>2.05104</v>
      </c>
      <c r="Z528" s="268">
        <f t="shared" si="128"/>
        <v>2.0942400000000001</v>
      </c>
      <c r="AA528" s="268">
        <f t="shared" si="128"/>
        <v>1.9473600000000002</v>
      </c>
      <c r="AB528" s="268">
        <f t="shared" si="128"/>
        <v>1.72224</v>
      </c>
      <c r="AC528" s="268"/>
    </row>
    <row r="529" spans="1:30" s="678" customFormat="1" ht="12" thickBot="1" x14ac:dyDescent="0.25">
      <c r="A529" s="263" t="s">
        <v>523</v>
      </c>
      <c r="B529" s="264"/>
      <c r="C529" s="265"/>
      <c r="D529" s="265"/>
      <c r="E529" s="266">
        <f t="shared" ref="E529:AB529" si="129">SQRT(E527*E527+E528*E528)</f>
        <v>3.5545967913112171</v>
      </c>
      <c r="F529" s="266">
        <f t="shared" si="129"/>
        <v>3.8294308548399201</v>
      </c>
      <c r="G529" s="266">
        <f t="shared" si="129"/>
        <v>3.8463208677384153</v>
      </c>
      <c r="H529" s="266">
        <f t="shared" si="129"/>
        <v>3.8774543797703149</v>
      </c>
      <c r="I529" s="266">
        <f t="shared" si="129"/>
        <v>3.3798224767582097</v>
      </c>
      <c r="J529" s="266">
        <f t="shared" si="129"/>
        <v>3.3721746744793637</v>
      </c>
      <c r="K529" s="266">
        <f t="shared" si="129"/>
        <v>3.4302808337510795</v>
      </c>
      <c r="L529" s="266">
        <f t="shared" si="129"/>
        <v>3.800623025978767</v>
      </c>
      <c r="M529" s="266">
        <f t="shared" si="129"/>
        <v>4.0642734081259837</v>
      </c>
      <c r="N529" s="266">
        <f t="shared" si="129"/>
        <v>4.1280291626876862</v>
      </c>
      <c r="O529" s="266">
        <f t="shared" si="129"/>
        <v>4.0832316613192541</v>
      </c>
      <c r="P529" s="266">
        <f t="shared" si="129"/>
        <v>4.0986313797656893</v>
      </c>
      <c r="Q529" s="266">
        <f t="shared" si="129"/>
        <v>4.1864364485323309</v>
      </c>
      <c r="R529" s="266">
        <f t="shared" si="129"/>
        <v>4.1119275573385288</v>
      </c>
      <c r="S529" s="266">
        <f t="shared" si="129"/>
        <v>4.2025390359638548</v>
      </c>
      <c r="T529" s="266">
        <f t="shared" si="129"/>
        <v>3.748009084300624</v>
      </c>
      <c r="U529" s="266">
        <f t="shared" si="129"/>
        <v>3.8263905933398905</v>
      </c>
      <c r="V529" s="266">
        <f t="shared" si="129"/>
        <v>4.0051081783142886</v>
      </c>
      <c r="W529" s="266">
        <f t="shared" si="129"/>
        <v>4.2983708407721171</v>
      </c>
      <c r="X529" s="266">
        <f t="shared" si="129"/>
        <v>4.1795376188281876</v>
      </c>
      <c r="Y529" s="266">
        <f t="shared" si="129"/>
        <v>4.1549625407697715</v>
      </c>
      <c r="Z529" s="266">
        <f t="shared" si="129"/>
        <v>4.2084749420187837</v>
      </c>
      <c r="AA529" s="266">
        <f t="shared" si="129"/>
        <v>4.0276626385038758</v>
      </c>
      <c r="AB529" s="266">
        <f t="shared" si="129"/>
        <v>3.7500672070777612</v>
      </c>
      <c r="AC529" s="267"/>
      <c r="AD529" s="120">
        <f>MAX(E529:AB529)</f>
        <v>4.2983708407721171</v>
      </c>
    </row>
    <row r="530" spans="1:30" s="13" customFormat="1" ht="14.25" customHeight="1" thickBot="1" x14ac:dyDescent="0.25">
      <c r="A530" s="138" t="s">
        <v>299</v>
      </c>
      <c r="B530" s="139"/>
      <c r="C530" s="140"/>
      <c r="D530" s="140"/>
      <c r="E530" s="3">
        <v>1</v>
      </c>
      <c r="F530" s="3">
        <v>2</v>
      </c>
      <c r="G530" s="3">
        <v>3</v>
      </c>
      <c r="H530" s="3">
        <v>4</v>
      </c>
      <c r="I530" s="3">
        <v>5</v>
      </c>
      <c r="J530" s="3">
        <v>6</v>
      </c>
      <c r="K530" s="3">
        <v>7</v>
      </c>
      <c r="L530" s="3">
        <v>8</v>
      </c>
      <c r="M530" s="3">
        <v>9</v>
      </c>
      <c r="N530" s="3">
        <v>10</v>
      </c>
      <c r="O530" s="3">
        <v>11</v>
      </c>
      <c r="P530" s="3">
        <v>12</v>
      </c>
      <c r="Q530" s="3">
        <v>13</v>
      </c>
      <c r="R530" s="3">
        <v>14</v>
      </c>
      <c r="S530" s="3">
        <v>15</v>
      </c>
      <c r="T530" s="3">
        <v>16</v>
      </c>
      <c r="U530" s="3">
        <v>17</v>
      </c>
      <c r="V530" s="3">
        <v>18</v>
      </c>
      <c r="W530" s="3">
        <v>19</v>
      </c>
      <c r="X530" s="3">
        <v>20</v>
      </c>
      <c r="Y530" s="3">
        <v>21</v>
      </c>
      <c r="Z530" s="3">
        <v>22</v>
      </c>
      <c r="AA530" s="3">
        <v>23</v>
      </c>
      <c r="AB530" s="3">
        <v>24</v>
      </c>
      <c r="AC530" s="141"/>
    </row>
    <row r="531" spans="1:30" s="32" customFormat="1" ht="14.25" customHeight="1" x14ac:dyDescent="0.2">
      <c r="A531" s="28" t="s">
        <v>148</v>
      </c>
      <c r="B531" s="431"/>
      <c r="C531" s="432" t="s">
        <v>13</v>
      </c>
      <c r="D531" s="1150" t="s">
        <v>533</v>
      </c>
      <c r="E531" s="435">
        <v>6.2</v>
      </c>
      <c r="F531" s="435">
        <v>6.2</v>
      </c>
      <c r="G531" s="435">
        <v>6.2</v>
      </c>
      <c r="H531" s="435">
        <v>6.2</v>
      </c>
      <c r="I531" s="435">
        <v>6.2</v>
      </c>
      <c r="J531" s="435">
        <v>6.2</v>
      </c>
      <c r="K531" s="435">
        <v>6.2</v>
      </c>
      <c r="L531" s="435">
        <v>6.2</v>
      </c>
      <c r="M531" s="435">
        <v>6.2</v>
      </c>
      <c r="N531" s="435">
        <v>6.2</v>
      </c>
      <c r="O531" s="435">
        <v>6.2</v>
      </c>
      <c r="P531" s="435">
        <v>6.2</v>
      </c>
      <c r="Q531" s="435">
        <v>6.2</v>
      </c>
      <c r="R531" s="435">
        <v>6.2</v>
      </c>
      <c r="S531" s="435">
        <v>6.2</v>
      </c>
      <c r="T531" s="435">
        <v>6.2</v>
      </c>
      <c r="U531" s="435">
        <v>6.2</v>
      </c>
      <c r="V531" s="435">
        <v>6.2</v>
      </c>
      <c r="W531" s="435">
        <v>6.2</v>
      </c>
      <c r="X531" s="435">
        <v>6.2</v>
      </c>
      <c r="Y531" s="435">
        <v>6.2</v>
      </c>
      <c r="Z531" s="435">
        <v>6.2</v>
      </c>
      <c r="AA531" s="435">
        <v>6.2</v>
      </c>
      <c r="AB531" s="435">
        <v>6.2</v>
      </c>
      <c r="AC531" s="434"/>
    </row>
    <row r="532" spans="1:30" s="32" customFormat="1" ht="14.25" customHeight="1" thickBot="1" x14ac:dyDescent="0.25">
      <c r="A532" s="43" t="s">
        <v>149</v>
      </c>
      <c r="B532" s="44"/>
      <c r="C532" s="480" t="s">
        <v>13</v>
      </c>
      <c r="D532" s="1321" t="s">
        <v>533</v>
      </c>
      <c r="E532" s="854">
        <v>6.2</v>
      </c>
      <c r="F532" s="854">
        <v>6.2</v>
      </c>
      <c r="G532" s="854">
        <v>6.2</v>
      </c>
      <c r="H532" s="854">
        <v>6.2</v>
      </c>
      <c r="I532" s="854">
        <v>6.2</v>
      </c>
      <c r="J532" s="854">
        <v>6.2</v>
      </c>
      <c r="K532" s="854">
        <v>6.2</v>
      </c>
      <c r="L532" s="854">
        <v>6.2</v>
      </c>
      <c r="M532" s="854">
        <v>6.2</v>
      </c>
      <c r="N532" s="854">
        <v>6.2</v>
      </c>
      <c r="O532" s="854">
        <v>6.2</v>
      </c>
      <c r="P532" s="854">
        <v>6.2</v>
      </c>
      <c r="Q532" s="854">
        <v>6.2</v>
      </c>
      <c r="R532" s="854">
        <v>6.2</v>
      </c>
      <c r="S532" s="854">
        <v>6.2</v>
      </c>
      <c r="T532" s="854">
        <v>6.2</v>
      </c>
      <c r="U532" s="854">
        <v>6.2</v>
      </c>
      <c r="V532" s="854">
        <v>6.2</v>
      </c>
      <c r="W532" s="854">
        <v>6.2</v>
      </c>
      <c r="X532" s="854">
        <v>6.2</v>
      </c>
      <c r="Y532" s="854">
        <v>6.2</v>
      </c>
      <c r="Z532" s="854">
        <v>6.2</v>
      </c>
      <c r="AA532" s="854">
        <v>6.2</v>
      </c>
      <c r="AB532" s="854">
        <v>6.2</v>
      </c>
      <c r="AC532" s="481"/>
    </row>
    <row r="533" spans="1:30" s="678" customFormat="1" ht="12" thickBot="1" x14ac:dyDescent="0.25">
      <c r="A533" s="2728" t="s">
        <v>125</v>
      </c>
      <c r="B533" s="2722" t="s">
        <v>660</v>
      </c>
      <c r="C533" s="10" t="s">
        <v>486</v>
      </c>
      <c r="D533" s="1153" t="s">
        <v>482</v>
      </c>
      <c r="E533" s="231">
        <v>7.7999999999999999E-4</v>
      </c>
      <c r="F533" s="231">
        <v>7.1999999999999994E-4</v>
      </c>
      <c r="G533" s="231">
        <v>7.1999999999999994E-4</v>
      </c>
      <c r="H533" s="231">
        <v>7.7999999999999999E-4</v>
      </c>
      <c r="I533" s="231">
        <v>7.7999999999999999E-4</v>
      </c>
      <c r="J533" s="231">
        <v>7.7999999999999999E-4</v>
      </c>
      <c r="K533" s="231">
        <v>7.7999999999999999E-4</v>
      </c>
      <c r="L533" s="231">
        <v>7.7999999999999999E-4</v>
      </c>
      <c r="M533" s="231">
        <v>7.7999999999999999E-4</v>
      </c>
      <c r="N533" s="231">
        <v>7.7999999999999999E-4</v>
      </c>
      <c r="O533" s="231">
        <v>7.1999999999999994E-4</v>
      </c>
      <c r="P533" s="231">
        <v>7.7999999999999999E-4</v>
      </c>
      <c r="Q533" s="231">
        <v>7.7999999999999999E-4</v>
      </c>
      <c r="R533" s="231">
        <v>7.7999999999999999E-4</v>
      </c>
      <c r="S533" s="231">
        <v>7.1999999999999994E-4</v>
      </c>
      <c r="T533" s="231">
        <v>7.7999999999999999E-4</v>
      </c>
      <c r="U533" s="231">
        <v>7.7999999999999999E-4</v>
      </c>
      <c r="V533" s="231">
        <v>7.7999999999999999E-4</v>
      </c>
      <c r="W533" s="231">
        <v>7.1999999999999994E-4</v>
      </c>
      <c r="X533" s="231">
        <v>7.1999999999999994E-4</v>
      </c>
      <c r="Y533" s="231">
        <v>7.7999999999999999E-4</v>
      </c>
      <c r="Z533" s="231">
        <v>7.7999999999999999E-4</v>
      </c>
      <c r="AA533" s="231">
        <v>7.1999999999999994E-4</v>
      </c>
      <c r="AB533" s="231">
        <v>7.7999999999999999E-4</v>
      </c>
      <c r="AC533" s="234">
        <f>SUM(E533:AB533)</f>
        <v>1.8299999999999997E-2</v>
      </c>
    </row>
    <row r="534" spans="1:30" s="678" customFormat="1" ht="12" thickBot="1" x14ac:dyDescent="0.25">
      <c r="A534" s="2791"/>
      <c r="B534" s="2793"/>
      <c r="C534" s="11" t="s">
        <v>487</v>
      </c>
      <c r="D534" s="1156" t="s">
        <v>482</v>
      </c>
      <c r="E534" s="333">
        <v>2.9999999999999997E-4</v>
      </c>
      <c r="F534" s="333">
        <v>0</v>
      </c>
      <c r="G534" s="333">
        <v>0</v>
      </c>
      <c r="H534" s="231">
        <v>0</v>
      </c>
      <c r="I534" s="333">
        <v>7.1999999999999994E-4</v>
      </c>
      <c r="J534" s="333">
        <v>1.2600000000000001E-3</v>
      </c>
      <c r="K534" s="333">
        <v>1.32E-3</v>
      </c>
      <c r="L534" s="333">
        <v>1.08E-3</v>
      </c>
      <c r="M534" s="333">
        <v>4.7999999999999996E-4</v>
      </c>
      <c r="N534" s="231">
        <v>1.1999999999999999E-4</v>
      </c>
      <c r="O534" s="333">
        <v>1.1999999999999999E-4</v>
      </c>
      <c r="P534" s="333">
        <v>2.9999999999999997E-4</v>
      </c>
      <c r="Q534" s="333">
        <v>3.5999999999999997E-4</v>
      </c>
      <c r="R534" s="333">
        <v>1.1999999999999999E-4</v>
      </c>
      <c r="S534" s="333">
        <v>1.1999999999999999E-4</v>
      </c>
      <c r="T534" s="333">
        <v>1.0200000000000001E-3</v>
      </c>
      <c r="U534" s="333">
        <v>4.7999999999999996E-4</v>
      </c>
      <c r="V534" s="333">
        <v>1.7999999999999998E-4</v>
      </c>
      <c r="W534" s="333">
        <v>0</v>
      </c>
      <c r="X534" s="333">
        <v>0</v>
      </c>
      <c r="Y534" s="333">
        <v>5.9999999999999995E-5</v>
      </c>
      <c r="Z534" s="333">
        <v>1.1999999999999999E-4</v>
      </c>
      <c r="AA534" s="333">
        <v>1.1999999999999999E-4</v>
      </c>
      <c r="AB534" s="333">
        <v>1.1999999999999999E-4</v>
      </c>
      <c r="AC534" s="855">
        <f>SUM(E534:AB534)</f>
        <v>8.4000000000000012E-3</v>
      </c>
    </row>
    <row r="535" spans="1:30" s="678" customFormat="1" ht="11.25" x14ac:dyDescent="0.2">
      <c r="A535" s="2791"/>
      <c r="B535" s="2793"/>
      <c r="C535" s="11" t="s">
        <v>8</v>
      </c>
      <c r="D535" s="1156" t="s">
        <v>468</v>
      </c>
      <c r="E535" s="113">
        <f>SQRT(E533*E533+E534*E534)*1000/(1.732*E531)</f>
        <v>7.7823818877211418E-2</v>
      </c>
      <c r="F535" s="113">
        <f t="shared" ref="F535:AB535" si="130">SQRT(F533*F533+F534*F534)*1000/(1.732*F531)</f>
        <v>6.7049094837219686E-2</v>
      </c>
      <c r="G535" s="113">
        <f t="shared" si="130"/>
        <v>6.7049094837219686E-2</v>
      </c>
      <c r="H535" s="429">
        <f t="shared" si="130"/>
        <v>7.2636519406988009E-2</v>
      </c>
      <c r="I535" s="113">
        <f t="shared" si="130"/>
        <v>9.8851631600354609E-2</v>
      </c>
      <c r="J535" s="113">
        <f t="shared" si="130"/>
        <v>0.13799920697938392</v>
      </c>
      <c r="K535" s="113">
        <f t="shared" si="130"/>
        <v>0.14278029135641029</v>
      </c>
      <c r="L535" s="113">
        <f t="shared" si="130"/>
        <v>0.12406095867824546</v>
      </c>
      <c r="M535" s="113">
        <f t="shared" si="130"/>
        <v>8.5288334514306119E-2</v>
      </c>
      <c r="N535" s="429">
        <f t="shared" si="130"/>
        <v>7.3491096092337255E-2</v>
      </c>
      <c r="O535" s="113">
        <f t="shared" si="130"/>
        <v>6.7973953627708625E-2</v>
      </c>
      <c r="P535" s="113">
        <f t="shared" si="130"/>
        <v>7.7823818877211418E-2</v>
      </c>
      <c r="Q535" s="113">
        <f t="shared" si="130"/>
        <v>7.9999745194496499E-2</v>
      </c>
      <c r="R535" s="113">
        <f t="shared" si="130"/>
        <v>7.3491096092337255E-2</v>
      </c>
      <c r="S535" s="113">
        <f t="shared" si="130"/>
        <v>6.7973953627708625E-2</v>
      </c>
      <c r="T535" s="113">
        <f t="shared" si="130"/>
        <v>0.11957610757114297</v>
      </c>
      <c r="U535" s="113">
        <f t="shared" si="130"/>
        <v>8.5288334514306119E-2</v>
      </c>
      <c r="V535" s="429">
        <f t="shared" si="130"/>
        <v>7.4545541593494372E-2</v>
      </c>
      <c r="W535" s="113">
        <f t="shared" si="130"/>
        <v>6.7049094837219686E-2</v>
      </c>
      <c r="X535" s="113">
        <f t="shared" si="130"/>
        <v>6.7049094837219686E-2</v>
      </c>
      <c r="Y535" s="113">
        <f t="shared" si="130"/>
        <v>7.2851103388243854E-2</v>
      </c>
      <c r="Z535" s="113">
        <f t="shared" si="130"/>
        <v>7.3491096092337255E-2</v>
      </c>
      <c r="AA535" s="113">
        <f t="shared" si="130"/>
        <v>6.7973953627708625E-2</v>
      </c>
      <c r="AB535" s="113">
        <f t="shared" si="130"/>
        <v>7.3491096092337255E-2</v>
      </c>
      <c r="AC535" s="117"/>
    </row>
    <row r="536" spans="1:30" s="678" customFormat="1" ht="12" thickBot="1" x14ac:dyDescent="0.25">
      <c r="A536" s="2792"/>
      <c r="B536" s="2794"/>
      <c r="C536" s="46" t="s">
        <v>16</v>
      </c>
      <c r="D536" s="46"/>
      <c r="E536" s="292">
        <f t="shared" ref="E536:AC536" si="131">E534/E533</f>
        <v>0.38461538461538458</v>
      </c>
      <c r="F536" s="292">
        <f t="shared" si="131"/>
        <v>0</v>
      </c>
      <c r="G536" s="292">
        <f t="shared" si="131"/>
        <v>0</v>
      </c>
      <c r="H536" s="474">
        <f t="shared" si="131"/>
        <v>0</v>
      </c>
      <c r="I536" s="292">
        <f t="shared" si="131"/>
        <v>0.92307692307692302</v>
      </c>
      <c r="J536" s="292">
        <f t="shared" si="131"/>
        <v>1.6153846153846154</v>
      </c>
      <c r="K536" s="292">
        <f t="shared" si="131"/>
        <v>1.6923076923076923</v>
      </c>
      <c r="L536" s="292">
        <f t="shared" si="131"/>
        <v>1.3846153846153846</v>
      </c>
      <c r="M536" s="292">
        <f t="shared" si="131"/>
        <v>0.61538461538461531</v>
      </c>
      <c r="N536" s="474">
        <f t="shared" si="131"/>
        <v>0.15384615384615383</v>
      </c>
      <c r="O536" s="292">
        <f t="shared" si="131"/>
        <v>0.16666666666666666</v>
      </c>
      <c r="P536" s="292">
        <f t="shared" si="131"/>
        <v>0.38461538461538458</v>
      </c>
      <c r="Q536" s="292">
        <f t="shared" si="131"/>
        <v>0.46153846153846151</v>
      </c>
      <c r="R536" s="292">
        <f t="shared" si="131"/>
        <v>0.15384615384615383</v>
      </c>
      <c r="S536" s="292">
        <f t="shared" si="131"/>
        <v>0.16666666666666666</v>
      </c>
      <c r="T536" s="292">
        <f t="shared" si="131"/>
        <v>1.3076923076923077</v>
      </c>
      <c r="U536" s="292">
        <f t="shared" si="131"/>
        <v>0.61538461538461531</v>
      </c>
      <c r="V536" s="474">
        <f t="shared" si="131"/>
        <v>0.23076923076923075</v>
      </c>
      <c r="W536" s="292">
        <f t="shared" si="131"/>
        <v>0</v>
      </c>
      <c r="X536" s="292">
        <f t="shared" si="131"/>
        <v>0</v>
      </c>
      <c r="Y536" s="292">
        <f t="shared" si="131"/>
        <v>7.6923076923076913E-2</v>
      </c>
      <c r="Z536" s="292">
        <f t="shared" si="131"/>
        <v>0.15384615384615383</v>
      </c>
      <c r="AA536" s="292">
        <f t="shared" si="131"/>
        <v>0.16666666666666666</v>
      </c>
      <c r="AB536" s="292">
        <f t="shared" si="131"/>
        <v>0.15384615384615383</v>
      </c>
      <c r="AC536" s="184">
        <f t="shared" si="131"/>
        <v>0.45901639344262307</v>
      </c>
    </row>
    <row r="537" spans="1:30" ht="13.5" thickBot="1" x14ac:dyDescent="0.25">
      <c r="A537" s="2728" t="s">
        <v>100</v>
      </c>
      <c r="B537" s="2725" t="s">
        <v>661</v>
      </c>
      <c r="C537" s="10" t="s">
        <v>486</v>
      </c>
      <c r="D537" s="1153" t="s">
        <v>482</v>
      </c>
      <c r="E537" s="231">
        <v>2.5200000000000001E-3</v>
      </c>
      <c r="F537" s="231">
        <v>2.5200000000000001E-3</v>
      </c>
      <c r="G537" s="231">
        <v>2.3999999999999998E-3</v>
      </c>
      <c r="H537" s="231">
        <v>2.5200000000000001E-3</v>
      </c>
      <c r="I537" s="231">
        <v>2.64E-3</v>
      </c>
      <c r="J537" s="231">
        <v>2.5200000000000001E-3</v>
      </c>
      <c r="K537" s="231">
        <v>2.64E-3</v>
      </c>
      <c r="L537" s="231">
        <v>2.64E-3</v>
      </c>
      <c r="M537" s="231">
        <v>2.64E-3</v>
      </c>
      <c r="N537" s="231">
        <v>2.7599999999999999E-3</v>
      </c>
      <c r="O537" s="231">
        <v>2.7599999999999999E-3</v>
      </c>
      <c r="P537" s="231">
        <v>2.7599999999999999E-3</v>
      </c>
      <c r="Q537" s="231">
        <v>2.8799999999999997E-3</v>
      </c>
      <c r="R537" s="231">
        <v>3.0000000000000001E-3</v>
      </c>
      <c r="S537" s="231">
        <v>2.8799999999999997E-3</v>
      </c>
      <c r="T537" s="231">
        <v>2.8799999999999997E-3</v>
      </c>
      <c r="U537" s="231">
        <v>2.8799999999999997E-3</v>
      </c>
      <c r="V537" s="231">
        <v>2.7599999999999999E-3</v>
      </c>
      <c r="W537" s="231">
        <v>2.7599999999999999E-3</v>
      </c>
      <c r="X537" s="231">
        <v>2.7599999999999999E-3</v>
      </c>
      <c r="Y537" s="231">
        <v>2.64E-3</v>
      </c>
      <c r="Z537" s="231">
        <v>2.64E-3</v>
      </c>
      <c r="AA537" s="231">
        <v>2.64E-3</v>
      </c>
      <c r="AB537" s="231">
        <v>2.5200000000000001E-3</v>
      </c>
      <c r="AC537" s="224">
        <f>SUM(E537:AB537)</f>
        <v>6.4559999999999992E-2</v>
      </c>
    </row>
    <row r="538" spans="1:30" ht="13.5" thickBot="1" x14ac:dyDescent="0.25">
      <c r="A538" s="2791"/>
      <c r="B538" s="2793"/>
      <c r="C538" s="11" t="s">
        <v>487</v>
      </c>
      <c r="D538" s="1156" t="s">
        <v>482</v>
      </c>
      <c r="E538" s="333">
        <v>1.32E-3</v>
      </c>
      <c r="F538" s="333">
        <v>1.08E-3</v>
      </c>
      <c r="G538" s="333">
        <v>1.08E-3</v>
      </c>
      <c r="H538" s="231">
        <v>1.1999999999999999E-3</v>
      </c>
      <c r="I538" s="333">
        <v>1.56E-3</v>
      </c>
      <c r="J538" s="333">
        <v>2.0400000000000001E-3</v>
      </c>
      <c r="K538" s="333">
        <v>2.0400000000000001E-3</v>
      </c>
      <c r="L538" s="333">
        <v>1.8E-3</v>
      </c>
      <c r="M538" s="333">
        <v>1.56E-3</v>
      </c>
      <c r="N538" s="231">
        <v>1.32E-3</v>
      </c>
      <c r="O538" s="333">
        <v>1.4399999999999999E-3</v>
      </c>
      <c r="P538" s="333">
        <v>1.56E-3</v>
      </c>
      <c r="Q538" s="333">
        <v>1.56E-3</v>
      </c>
      <c r="R538" s="333">
        <v>1.56E-3</v>
      </c>
      <c r="S538" s="333">
        <v>1.56E-3</v>
      </c>
      <c r="T538" s="333">
        <v>1.9199999999999998E-3</v>
      </c>
      <c r="U538" s="333">
        <v>1.56E-3</v>
      </c>
      <c r="V538" s="333">
        <v>1.4399999999999999E-3</v>
      </c>
      <c r="W538" s="333">
        <v>1.56E-3</v>
      </c>
      <c r="X538" s="333">
        <v>1.1999999999999999E-3</v>
      </c>
      <c r="Y538" s="333">
        <v>1.32E-3</v>
      </c>
      <c r="Z538" s="333">
        <v>1.32E-3</v>
      </c>
      <c r="AA538" s="333">
        <v>1.4399999999999999E-3</v>
      </c>
      <c r="AB538" s="333">
        <v>1.32E-3</v>
      </c>
      <c r="AC538" s="855">
        <f>SUM(E538:AB538)</f>
        <v>3.5759999999999993E-2</v>
      </c>
      <c r="AD538" s="678"/>
    </row>
    <row r="539" spans="1:30" x14ac:dyDescent="0.2">
      <c r="A539" s="2791"/>
      <c r="B539" s="2793"/>
      <c r="C539" s="11" t="s">
        <v>8</v>
      </c>
      <c r="D539" s="1156" t="s">
        <v>468</v>
      </c>
      <c r="E539" s="113">
        <f>SQRT(E537*E537+E538*E538)*1000/(1.732*E531)</f>
        <v>0.26491699898226251</v>
      </c>
      <c r="F539" s="113">
        <f t="shared" ref="F539:AB539" si="132">SQRT(F537*F537+F538*F538)*1000/(1.732*F531)</f>
        <v>0.25531534661690819</v>
      </c>
      <c r="G539" s="113">
        <f t="shared" si="132"/>
        <v>0.24508357520071489</v>
      </c>
      <c r="H539" s="429">
        <f t="shared" si="132"/>
        <v>0.25992036093897802</v>
      </c>
      <c r="I539" s="113">
        <f t="shared" si="132"/>
        <v>0.28556058271282059</v>
      </c>
      <c r="J539" s="113">
        <f t="shared" si="132"/>
        <v>0.30192779749920945</v>
      </c>
      <c r="K539" s="113">
        <f t="shared" si="132"/>
        <v>0.31069296225414234</v>
      </c>
      <c r="L539" s="113">
        <f t="shared" si="132"/>
        <v>0.29755331049007705</v>
      </c>
      <c r="M539" s="113">
        <f t="shared" si="132"/>
        <v>0.28556058271282059</v>
      </c>
      <c r="N539" s="429">
        <f t="shared" si="132"/>
        <v>0.28490386911976368</v>
      </c>
      <c r="O539" s="113">
        <f t="shared" si="132"/>
        <v>0.28990065792459613</v>
      </c>
      <c r="P539" s="113">
        <f t="shared" si="132"/>
        <v>0.29523604589785235</v>
      </c>
      <c r="Q539" s="113">
        <f t="shared" si="132"/>
        <v>0.30501402214012169</v>
      </c>
      <c r="R539" s="113">
        <f t="shared" si="132"/>
        <v>0.31488496171359692</v>
      </c>
      <c r="S539" s="113">
        <f t="shared" si="132"/>
        <v>0.30501402214012169</v>
      </c>
      <c r="T539" s="113">
        <f t="shared" si="132"/>
        <v>0.32233193254539122</v>
      </c>
      <c r="U539" s="113">
        <f t="shared" si="132"/>
        <v>0.30501402214012169</v>
      </c>
      <c r="V539" s="429">
        <f t="shared" si="132"/>
        <v>0.28990065792459613</v>
      </c>
      <c r="W539" s="113">
        <f t="shared" si="132"/>
        <v>0.29523604589785235</v>
      </c>
      <c r="X539" s="113">
        <f t="shared" si="132"/>
        <v>0.28026379059787943</v>
      </c>
      <c r="Y539" s="113">
        <f t="shared" si="132"/>
        <v>0.27486494545739798</v>
      </c>
      <c r="Z539" s="113">
        <f t="shared" si="132"/>
        <v>0.27486494545739798</v>
      </c>
      <c r="AA539" s="113">
        <f t="shared" si="132"/>
        <v>0.28004091677288984</v>
      </c>
      <c r="AB539" s="113">
        <f t="shared" si="132"/>
        <v>0.26491699898226251</v>
      </c>
      <c r="AC539" s="117"/>
    </row>
    <row r="540" spans="1:30" ht="13.5" thickBot="1" x14ac:dyDescent="0.25">
      <c r="A540" s="2797"/>
      <c r="B540" s="2798"/>
      <c r="C540" s="45" t="s">
        <v>16</v>
      </c>
      <c r="D540" s="45"/>
      <c r="E540" s="126">
        <f t="shared" ref="E540:AC540" si="133">E538/E537</f>
        <v>0.52380952380952384</v>
      </c>
      <c r="F540" s="126">
        <f t="shared" si="133"/>
        <v>0.42857142857142855</v>
      </c>
      <c r="G540" s="126">
        <f t="shared" si="133"/>
        <v>0.45000000000000007</v>
      </c>
      <c r="H540" s="450">
        <f t="shared" si="133"/>
        <v>0.47619047619047611</v>
      </c>
      <c r="I540" s="126">
        <f t="shared" si="133"/>
        <v>0.59090909090909094</v>
      </c>
      <c r="J540" s="126">
        <f t="shared" si="133"/>
        <v>0.80952380952380953</v>
      </c>
      <c r="K540" s="126">
        <f t="shared" si="133"/>
        <v>0.77272727272727282</v>
      </c>
      <c r="L540" s="126">
        <f t="shared" si="133"/>
        <v>0.68181818181818177</v>
      </c>
      <c r="M540" s="126">
        <f t="shared" si="133"/>
        <v>0.59090909090909094</v>
      </c>
      <c r="N540" s="450">
        <f t="shared" si="133"/>
        <v>0.47826086956521741</v>
      </c>
      <c r="O540" s="126">
        <f t="shared" si="133"/>
        <v>0.52173913043478259</v>
      </c>
      <c r="P540" s="126">
        <f t="shared" si="133"/>
        <v>0.56521739130434789</v>
      </c>
      <c r="Q540" s="126">
        <f t="shared" si="133"/>
        <v>0.54166666666666674</v>
      </c>
      <c r="R540" s="126">
        <f t="shared" si="133"/>
        <v>0.52</v>
      </c>
      <c r="S540" s="126">
        <f t="shared" si="133"/>
        <v>0.54166666666666674</v>
      </c>
      <c r="T540" s="126">
        <f t="shared" si="133"/>
        <v>0.66666666666666663</v>
      </c>
      <c r="U540" s="126">
        <f t="shared" si="133"/>
        <v>0.54166666666666674</v>
      </c>
      <c r="V540" s="450">
        <f t="shared" si="133"/>
        <v>0.52173913043478259</v>
      </c>
      <c r="W540" s="126">
        <f t="shared" si="133"/>
        <v>0.56521739130434789</v>
      </c>
      <c r="X540" s="126">
        <f t="shared" si="133"/>
        <v>0.43478260869565216</v>
      </c>
      <c r="Y540" s="126">
        <f t="shared" si="133"/>
        <v>0.5</v>
      </c>
      <c r="Z540" s="126">
        <f t="shared" si="133"/>
        <v>0.5</v>
      </c>
      <c r="AA540" s="126">
        <f t="shared" si="133"/>
        <v>0.54545454545454541</v>
      </c>
      <c r="AB540" s="126">
        <f t="shared" si="133"/>
        <v>0.52380952380952384</v>
      </c>
      <c r="AC540" s="122">
        <f t="shared" si="133"/>
        <v>0.55390334572490707</v>
      </c>
    </row>
    <row r="541" spans="1:30" x14ac:dyDescent="0.2">
      <c r="A541" s="2739" t="s">
        <v>118</v>
      </c>
      <c r="B541" s="2789" t="s">
        <v>667</v>
      </c>
      <c r="C541" s="63" t="s">
        <v>486</v>
      </c>
      <c r="D541" s="63"/>
      <c r="E541" s="418"/>
      <c r="F541" s="418"/>
      <c r="G541" s="418"/>
      <c r="H541" s="492"/>
      <c r="I541" s="418"/>
      <c r="J541" s="418"/>
      <c r="K541" s="418"/>
      <c r="L541" s="418"/>
      <c r="M541" s="418"/>
      <c r="N541" s="492"/>
      <c r="O541" s="418"/>
      <c r="P541" s="418"/>
      <c r="Q541" s="418"/>
      <c r="R541" s="418"/>
      <c r="S541" s="418"/>
      <c r="T541" s="418"/>
      <c r="U541" s="418"/>
      <c r="V541" s="492"/>
      <c r="W541" s="418"/>
      <c r="X541" s="418"/>
      <c r="Y541" s="418"/>
      <c r="Z541" s="418"/>
      <c r="AA541" s="418"/>
      <c r="AB541" s="418"/>
      <c r="AC541" s="124"/>
    </row>
    <row r="542" spans="1:30" x14ac:dyDescent="0.2">
      <c r="A542" s="2791"/>
      <c r="B542" s="2793"/>
      <c r="C542" s="11" t="s">
        <v>487</v>
      </c>
      <c r="D542" s="11"/>
      <c r="E542" s="188"/>
      <c r="F542" s="188"/>
      <c r="G542" s="188"/>
      <c r="H542" s="489"/>
      <c r="I542" s="188"/>
      <c r="J542" s="188"/>
      <c r="K542" s="188"/>
      <c r="L542" s="188"/>
      <c r="M542" s="188"/>
      <c r="N542" s="489"/>
      <c r="O542" s="188"/>
      <c r="P542" s="188"/>
      <c r="Q542" s="188"/>
      <c r="R542" s="188"/>
      <c r="S542" s="188"/>
      <c r="T542" s="188"/>
      <c r="U542" s="188"/>
      <c r="V542" s="489"/>
      <c r="W542" s="188"/>
      <c r="X542" s="188"/>
      <c r="Y542" s="188"/>
      <c r="Z542" s="188"/>
      <c r="AA542" s="188"/>
      <c r="AB542" s="188"/>
      <c r="AC542" s="124"/>
    </row>
    <row r="543" spans="1:30" x14ac:dyDescent="0.2">
      <c r="A543" s="2791"/>
      <c r="B543" s="2793"/>
      <c r="C543" s="11" t="s">
        <v>8</v>
      </c>
      <c r="D543" s="11"/>
      <c r="E543" s="113" t="s">
        <v>245</v>
      </c>
      <c r="F543" s="113"/>
      <c r="G543" s="113"/>
      <c r="H543" s="429"/>
      <c r="I543" s="113"/>
      <c r="J543" s="113"/>
      <c r="K543" s="113"/>
      <c r="L543" s="113"/>
      <c r="M543" s="113"/>
      <c r="N543" s="429"/>
      <c r="O543" s="113"/>
      <c r="P543" s="113"/>
      <c r="Q543" s="113"/>
      <c r="R543" s="113"/>
      <c r="S543" s="113"/>
      <c r="T543" s="113"/>
      <c r="U543" s="113"/>
      <c r="V543" s="429"/>
      <c r="W543" s="113"/>
      <c r="X543" s="113"/>
      <c r="Y543" s="113"/>
      <c r="Z543" s="113"/>
      <c r="AA543" s="113"/>
      <c r="AB543" s="113"/>
      <c r="AC543" s="124"/>
    </row>
    <row r="544" spans="1:30" ht="13.5" thickBot="1" x14ac:dyDescent="0.25">
      <c r="A544" s="2792"/>
      <c r="B544" s="2794"/>
      <c r="C544" s="46" t="s">
        <v>16</v>
      </c>
      <c r="D544" s="46"/>
      <c r="E544" s="110"/>
      <c r="F544" s="110"/>
      <c r="G544" s="110"/>
      <c r="H544" s="428"/>
      <c r="I544" s="110"/>
      <c r="J544" s="110"/>
      <c r="K544" s="110"/>
      <c r="L544" s="110"/>
      <c r="M544" s="110"/>
      <c r="N544" s="428"/>
      <c r="O544" s="110"/>
      <c r="P544" s="110"/>
      <c r="Q544" s="110"/>
      <c r="R544" s="110"/>
      <c r="S544" s="110"/>
      <c r="T544" s="110"/>
      <c r="U544" s="110"/>
      <c r="V544" s="428"/>
      <c r="W544" s="110"/>
      <c r="X544" s="110"/>
      <c r="Y544" s="110"/>
      <c r="Z544" s="110"/>
      <c r="AA544" s="110"/>
      <c r="AB544" s="110"/>
      <c r="AC544" s="122"/>
    </row>
    <row r="545" spans="1:30" x14ac:dyDescent="0.2">
      <c r="A545" s="2728" t="s">
        <v>111</v>
      </c>
      <c r="B545" s="2722" t="s">
        <v>662</v>
      </c>
      <c r="C545" s="10" t="s">
        <v>486</v>
      </c>
      <c r="D545" s="1153" t="s">
        <v>509</v>
      </c>
      <c r="E545" s="109">
        <v>0.26400000000139695</v>
      </c>
      <c r="F545" s="109">
        <v>0.57599999999947615</v>
      </c>
      <c r="G545" s="109">
        <v>0.6</v>
      </c>
      <c r="H545" s="427">
        <v>0.57599999999947615</v>
      </c>
      <c r="I545" s="109">
        <v>0.2400000000008731</v>
      </c>
      <c r="J545" s="109">
        <v>0.28800000000192083</v>
      </c>
      <c r="K545" s="109">
        <v>0.43199999999633293</v>
      </c>
      <c r="L545" s="109">
        <v>0.55200000000331784</v>
      </c>
      <c r="M545" s="109">
        <v>0.76799999999930146</v>
      </c>
      <c r="N545" s="427">
        <v>0.74399999999877764</v>
      </c>
      <c r="O545" s="109">
        <v>0.67200000000157156</v>
      </c>
      <c r="P545" s="109">
        <v>0.69599999999772988</v>
      </c>
      <c r="Q545" s="109">
        <v>0.88800000000192081</v>
      </c>
      <c r="R545" s="109">
        <v>0.86400000000139698</v>
      </c>
      <c r="S545" s="109">
        <v>0.50399999999790446</v>
      </c>
      <c r="T545" s="109">
        <v>0.33599999999860303</v>
      </c>
      <c r="U545" s="109">
        <v>0.55200000000331784</v>
      </c>
      <c r="V545" s="427">
        <v>0.55199999999895222</v>
      </c>
      <c r="W545" s="109">
        <v>0.84000000000087305</v>
      </c>
      <c r="X545" s="109">
        <v>0.7199999999982537</v>
      </c>
      <c r="Y545" s="109">
        <v>0.57599999999947615</v>
      </c>
      <c r="Z545" s="109">
        <v>0.6</v>
      </c>
      <c r="AA545" s="109">
        <v>0.40800000000017461</v>
      </c>
      <c r="AB545" s="109">
        <v>0.26400000000139695</v>
      </c>
      <c r="AC545" s="124">
        <f>SUM(E545:AB545)</f>
        <v>13.512000000002446</v>
      </c>
    </row>
    <row r="546" spans="1:30" x14ac:dyDescent="0.2">
      <c r="A546" s="2791"/>
      <c r="B546" s="2793"/>
      <c r="C546" s="11" t="s">
        <v>487</v>
      </c>
      <c r="D546" s="1156" t="s">
        <v>509</v>
      </c>
      <c r="E546" s="82">
        <v>0</v>
      </c>
      <c r="F546" s="82">
        <v>0</v>
      </c>
      <c r="G546" s="82">
        <v>0</v>
      </c>
      <c r="H546" s="430">
        <v>0</v>
      </c>
      <c r="I546" s="82">
        <v>0</v>
      </c>
      <c r="J546" s="82">
        <v>0</v>
      </c>
      <c r="K546" s="82">
        <v>0</v>
      </c>
      <c r="L546" s="82">
        <v>0</v>
      </c>
      <c r="M546" s="82">
        <v>0</v>
      </c>
      <c r="N546" s="430">
        <v>0</v>
      </c>
      <c r="O546" s="82">
        <v>0</v>
      </c>
      <c r="P546" s="82">
        <v>2.4000000000012279E-2</v>
      </c>
      <c r="Q546" s="82">
        <v>2.3999999999995223E-2</v>
      </c>
      <c r="R546" s="82">
        <v>0</v>
      </c>
      <c r="S546" s="82">
        <v>0</v>
      </c>
      <c r="T546" s="82">
        <v>0</v>
      </c>
      <c r="U546" s="82">
        <v>0</v>
      </c>
      <c r="V546" s="429">
        <v>0</v>
      </c>
      <c r="W546" s="82">
        <v>0</v>
      </c>
      <c r="X546" s="82">
        <v>0</v>
      </c>
      <c r="Y546" s="82">
        <v>2.3999999999995223E-2</v>
      </c>
      <c r="Z546" s="82">
        <v>0</v>
      </c>
      <c r="AA546" s="82">
        <v>0</v>
      </c>
      <c r="AB546" s="82">
        <v>0</v>
      </c>
      <c r="AC546" s="124">
        <f>SUM(E546:AB546)</f>
        <v>7.2000000000002728E-2</v>
      </c>
      <c r="AD546" s="678"/>
    </row>
    <row r="547" spans="1:30" x14ac:dyDescent="0.2">
      <c r="A547" s="2791"/>
      <c r="B547" s="2793"/>
      <c r="C547" s="11" t="s">
        <v>8</v>
      </c>
      <c r="D547" s="1156" t="s">
        <v>468</v>
      </c>
      <c r="E547" s="113">
        <f>SQRT(E545*E545+E546*E546)*1000/(1.732*E531)</f>
        <v>24.584668107110641</v>
      </c>
      <c r="F547" s="113">
        <f t="shared" ref="F547:AB547" si="134">SQRT(F545*F545+F546*F546)*1000/(1.732*F531)</f>
        <v>53.639275869726973</v>
      </c>
      <c r="G547" s="113">
        <f t="shared" si="134"/>
        <v>55.874245697683079</v>
      </c>
      <c r="H547" s="429">
        <f t="shared" si="134"/>
        <v>53.639275869726973</v>
      </c>
      <c r="I547" s="113">
        <f t="shared" si="134"/>
        <v>22.349698279154538</v>
      </c>
      <c r="J547" s="113">
        <f t="shared" si="134"/>
        <v>26.819637935066755</v>
      </c>
      <c r="K547" s="113">
        <f t="shared" si="134"/>
        <v>40.229456901990325</v>
      </c>
      <c r="L547" s="113">
        <f t="shared" si="134"/>
        <v>51.404306042177403</v>
      </c>
      <c r="M547" s="113">
        <f t="shared" si="134"/>
        <v>71.519034492969297</v>
      </c>
      <c r="N547" s="429">
        <f t="shared" si="134"/>
        <v>69.28406466501319</v>
      </c>
      <c r="O547" s="113">
        <f t="shared" si="134"/>
        <v>62.5791551815514</v>
      </c>
      <c r="P547" s="113">
        <f t="shared" si="134"/>
        <v>64.852647523651868</v>
      </c>
      <c r="Q547" s="113">
        <f t="shared" si="134"/>
        <v>82.724080414341415</v>
      </c>
      <c r="R547" s="113">
        <f t="shared" si="134"/>
        <v>80.458913804793724</v>
      </c>
      <c r="S547" s="113">
        <f t="shared" si="134"/>
        <v>46.934366385858645</v>
      </c>
      <c r="T547" s="113">
        <f t="shared" si="134"/>
        <v>31.289577590572431</v>
      </c>
      <c r="U547" s="113">
        <f t="shared" si="134"/>
        <v>51.404306042177403</v>
      </c>
      <c r="V547" s="429">
        <f t="shared" si="134"/>
        <v>51.404306041770866</v>
      </c>
      <c r="W547" s="113">
        <f t="shared" si="134"/>
        <v>78.223943976837603</v>
      </c>
      <c r="X547" s="113">
        <f t="shared" si="134"/>
        <v>67.049094837057069</v>
      </c>
      <c r="Y547" s="113">
        <f t="shared" si="134"/>
        <v>53.685817549519804</v>
      </c>
      <c r="Z547" s="113">
        <f t="shared" si="134"/>
        <v>55.874245697683079</v>
      </c>
      <c r="AA547" s="113">
        <f t="shared" si="134"/>
        <v>37.994487074440755</v>
      </c>
      <c r="AB547" s="113">
        <f t="shared" si="134"/>
        <v>24.584668107110641</v>
      </c>
      <c r="AC547" s="124"/>
    </row>
    <row r="548" spans="1:30" ht="13.5" thickBot="1" x14ac:dyDescent="0.25">
      <c r="A548" s="2792"/>
      <c r="B548" s="2794"/>
      <c r="C548" s="46" t="s">
        <v>16</v>
      </c>
      <c r="D548" s="46"/>
      <c r="E548" s="110">
        <f t="shared" ref="E548:AC548" si="135">E546/E545</f>
        <v>0</v>
      </c>
      <c r="F548" s="110">
        <f t="shared" si="135"/>
        <v>0</v>
      </c>
      <c r="G548" s="110">
        <f t="shared" si="135"/>
        <v>0</v>
      </c>
      <c r="H548" s="428">
        <f t="shared" si="135"/>
        <v>0</v>
      </c>
      <c r="I548" s="110">
        <f t="shared" si="135"/>
        <v>0</v>
      </c>
      <c r="J548" s="110">
        <f t="shared" si="135"/>
        <v>0</v>
      </c>
      <c r="K548" s="110">
        <f t="shared" si="135"/>
        <v>0</v>
      </c>
      <c r="L548" s="110">
        <f t="shared" si="135"/>
        <v>0</v>
      </c>
      <c r="M548" s="110">
        <f t="shared" si="135"/>
        <v>0</v>
      </c>
      <c r="N548" s="428">
        <f t="shared" si="135"/>
        <v>0</v>
      </c>
      <c r="O548" s="110">
        <f t="shared" si="135"/>
        <v>0</v>
      </c>
      <c r="P548" s="110">
        <f t="shared" si="135"/>
        <v>3.4482758620819766E-2</v>
      </c>
      <c r="Q548" s="110">
        <f t="shared" si="135"/>
        <v>2.7027027026963187E-2</v>
      </c>
      <c r="R548" s="110">
        <f t="shared" si="135"/>
        <v>0</v>
      </c>
      <c r="S548" s="110">
        <f t="shared" si="135"/>
        <v>0</v>
      </c>
      <c r="T548" s="110">
        <f t="shared" si="135"/>
        <v>0</v>
      </c>
      <c r="U548" s="110">
        <f t="shared" si="135"/>
        <v>0</v>
      </c>
      <c r="V548" s="428">
        <f t="shared" si="135"/>
        <v>0</v>
      </c>
      <c r="W548" s="110">
        <f t="shared" si="135"/>
        <v>0</v>
      </c>
      <c r="X548" s="110">
        <f t="shared" si="135"/>
        <v>0</v>
      </c>
      <c r="Y548" s="110">
        <f t="shared" si="135"/>
        <v>4.1666666666696266E-2</v>
      </c>
      <c r="Z548" s="110">
        <f t="shared" si="135"/>
        <v>0</v>
      </c>
      <c r="AA548" s="110">
        <f t="shared" si="135"/>
        <v>0</v>
      </c>
      <c r="AB548" s="110">
        <f t="shared" si="135"/>
        <v>0</v>
      </c>
      <c r="AC548" s="122">
        <f t="shared" si="135"/>
        <v>5.3285968028411552E-3</v>
      </c>
    </row>
    <row r="549" spans="1:30" x14ac:dyDescent="0.2">
      <c r="A549" s="2728" t="s">
        <v>119</v>
      </c>
      <c r="B549" s="2722" t="s">
        <v>663</v>
      </c>
      <c r="C549" s="10" t="s">
        <v>486</v>
      </c>
      <c r="D549" s="1153" t="s">
        <v>509</v>
      </c>
      <c r="E549" s="109">
        <v>0.14399999999877763</v>
      </c>
      <c r="F549" s="109">
        <v>0.33599999999860303</v>
      </c>
      <c r="G549" s="109">
        <v>0.33600000000296859</v>
      </c>
      <c r="H549" s="427">
        <v>0.31199999999807915</v>
      </c>
      <c r="I549" s="109">
        <v>0.33600000000296859</v>
      </c>
      <c r="J549" s="109">
        <v>0.28799999999755527</v>
      </c>
      <c r="K549" s="109">
        <v>0.43200000000069849</v>
      </c>
      <c r="L549" s="109">
        <v>0.2400000000008731</v>
      </c>
      <c r="M549" s="109">
        <v>0.33599999999860303</v>
      </c>
      <c r="N549" s="427">
        <v>0.35999999999912685</v>
      </c>
      <c r="O549" s="109">
        <v>0.38399999999965073</v>
      </c>
      <c r="P549" s="109">
        <v>0.33600000000296859</v>
      </c>
      <c r="Q549" s="109">
        <v>0.40800000000017461</v>
      </c>
      <c r="R549" s="109">
        <v>0.50399999999790446</v>
      </c>
      <c r="S549" s="109">
        <v>0.26400000000139695</v>
      </c>
      <c r="T549" s="109">
        <v>0.26399999999703139</v>
      </c>
      <c r="U549" s="109">
        <v>0.31200000000244471</v>
      </c>
      <c r="V549" s="427">
        <v>0.28799999999755527</v>
      </c>
      <c r="W549" s="109">
        <v>0.40800000000017461</v>
      </c>
      <c r="X549" s="109">
        <v>0.33600000000296859</v>
      </c>
      <c r="Y549" s="109">
        <v>0.31199999999807915</v>
      </c>
      <c r="Z549" s="109">
        <v>0.31200000000244471</v>
      </c>
      <c r="AA549" s="109">
        <v>0.26399999999703139</v>
      </c>
      <c r="AB549" s="109">
        <v>0.16799999999930151</v>
      </c>
      <c r="AC549" s="124">
        <f>SUM(E549:AB549)</f>
        <v>7.6799999999973796</v>
      </c>
    </row>
    <row r="550" spans="1:30" x14ac:dyDescent="0.2">
      <c r="A550" s="2791"/>
      <c r="B550" s="2793"/>
      <c r="C550" s="11" t="s">
        <v>487</v>
      </c>
      <c r="D550" s="1156" t="s">
        <v>509</v>
      </c>
      <c r="E550" s="82">
        <v>0</v>
      </c>
      <c r="F550" s="82">
        <v>0</v>
      </c>
      <c r="G550" s="82">
        <v>0</v>
      </c>
      <c r="H550" s="429">
        <v>0</v>
      </c>
      <c r="I550" s="82">
        <v>0</v>
      </c>
      <c r="J550" s="82">
        <v>0</v>
      </c>
      <c r="K550" s="82">
        <v>0</v>
      </c>
      <c r="L550" s="82">
        <v>0</v>
      </c>
      <c r="M550" s="82">
        <v>0</v>
      </c>
      <c r="N550" s="429">
        <v>0</v>
      </c>
      <c r="O550" s="82">
        <v>0</v>
      </c>
      <c r="P550" s="82">
        <v>0</v>
      </c>
      <c r="Q550" s="82">
        <v>0</v>
      </c>
      <c r="R550" s="82">
        <v>0</v>
      </c>
      <c r="S550" s="82">
        <v>0</v>
      </c>
      <c r="T550" s="82">
        <v>0</v>
      </c>
      <c r="U550" s="82">
        <v>0</v>
      </c>
      <c r="V550" s="429">
        <v>0</v>
      </c>
      <c r="W550" s="82">
        <v>0</v>
      </c>
      <c r="X550" s="82">
        <v>0</v>
      </c>
      <c r="Y550" s="82">
        <v>0</v>
      </c>
      <c r="Z550" s="82">
        <v>0</v>
      </c>
      <c r="AA550" s="82">
        <v>0</v>
      </c>
      <c r="AB550" s="82">
        <v>0</v>
      </c>
      <c r="AC550" s="124">
        <f>SUM(E550:AB550)</f>
        <v>0</v>
      </c>
      <c r="AD550" s="678" t="s">
        <v>474</v>
      </c>
    </row>
    <row r="551" spans="1:30" x14ac:dyDescent="0.2">
      <c r="A551" s="2791"/>
      <c r="B551" s="2793"/>
      <c r="C551" s="11" t="s">
        <v>8</v>
      </c>
      <c r="D551" s="1156" t="s">
        <v>468</v>
      </c>
      <c r="E551" s="113">
        <f>SQRT(E549*E549+E550*E550)*1000/(1.732*E531)</f>
        <v>13.409818967330109</v>
      </c>
      <c r="F551" s="113">
        <f t="shared" ref="F551:AB551" si="136">SQRT(F549*F549+F550*F550)*1000/(1.732*F531)</f>
        <v>31.289577590572431</v>
      </c>
      <c r="G551" s="113">
        <f t="shared" si="136"/>
        <v>31.289577590978972</v>
      </c>
      <c r="H551" s="429">
        <f t="shared" si="136"/>
        <v>29.054607762616325</v>
      </c>
      <c r="I551" s="113">
        <f t="shared" si="136"/>
        <v>31.289577590978972</v>
      </c>
      <c r="J551" s="113">
        <f t="shared" si="136"/>
        <v>26.819637934660218</v>
      </c>
      <c r="K551" s="113">
        <f t="shared" si="136"/>
        <v>40.229456902396862</v>
      </c>
      <c r="L551" s="113">
        <f t="shared" si="136"/>
        <v>22.349698279154538</v>
      </c>
      <c r="M551" s="113">
        <f t="shared" si="136"/>
        <v>31.289577590572431</v>
      </c>
      <c r="N551" s="429">
        <f t="shared" si="136"/>
        <v>33.524547418528535</v>
      </c>
      <c r="O551" s="113">
        <f t="shared" si="136"/>
        <v>35.759517246484648</v>
      </c>
      <c r="P551" s="113">
        <f t="shared" si="136"/>
        <v>31.289577590978972</v>
      </c>
      <c r="Q551" s="113">
        <f t="shared" si="136"/>
        <v>37.994487074440755</v>
      </c>
      <c r="R551" s="113">
        <f t="shared" si="136"/>
        <v>46.934366385858645</v>
      </c>
      <c r="S551" s="113">
        <f t="shared" si="136"/>
        <v>24.584668107110641</v>
      </c>
      <c r="T551" s="113">
        <f t="shared" si="136"/>
        <v>24.584668106704108</v>
      </c>
      <c r="U551" s="113">
        <f t="shared" si="136"/>
        <v>29.054607763022862</v>
      </c>
      <c r="V551" s="429">
        <f t="shared" si="136"/>
        <v>26.819637934660218</v>
      </c>
      <c r="W551" s="113">
        <f t="shared" si="136"/>
        <v>37.994487074440755</v>
      </c>
      <c r="X551" s="113">
        <f t="shared" si="136"/>
        <v>31.289577590978972</v>
      </c>
      <c r="Y551" s="113">
        <f t="shared" si="136"/>
        <v>29.054607762616325</v>
      </c>
      <c r="Z551" s="113">
        <f t="shared" si="136"/>
        <v>29.054607763022862</v>
      </c>
      <c r="AA551" s="113">
        <f t="shared" si="136"/>
        <v>24.584668106704108</v>
      </c>
      <c r="AB551" s="113">
        <f t="shared" si="136"/>
        <v>15.644788795286216</v>
      </c>
      <c r="AC551" s="124"/>
    </row>
    <row r="552" spans="1:30" ht="13.5" thickBot="1" x14ac:dyDescent="0.25">
      <c r="A552" s="2792"/>
      <c r="B552" s="2794"/>
      <c r="C552" s="46" t="s">
        <v>16</v>
      </c>
      <c r="D552" s="46"/>
      <c r="E552" s="292">
        <f t="shared" ref="E552:AC552" si="137">E550/E549</f>
        <v>0</v>
      </c>
      <c r="F552" s="292">
        <f t="shared" si="137"/>
        <v>0</v>
      </c>
      <c r="G552" s="292">
        <f t="shared" si="137"/>
        <v>0</v>
      </c>
      <c r="H552" s="474">
        <f t="shared" si="137"/>
        <v>0</v>
      </c>
      <c r="I552" s="292">
        <f t="shared" si="137"/>
        <v>0</v>
      </c>
      <c r="J552" s="292">
        <f t="shared" si="137"/>
        <v>0</v>
      </c>
      <c r="K552" s="292">
        <f t="shared" si="137"/>
        <v>0</v>
      </c>
      <c r="L552" s="292">
        <f t="shared" si="137"/>
        <v>0</v>
      </c>
      <c r="M552" s="292">
        <f t="shared" si="137"/>
        <v>0</v>
      </c>
      <c r="N552" s="474">
        <f t="shared" si="137"/>
        <v>0</v>
      </c>
      <c r="O552" s="292">
        <f t="shared" si="137"/>
        <v>0</v>
      </c>
      <c r="P552" s="292">
        <f t="shared" si="137"/>
        <v>0</v>
      </c>
      <c r="Q552" s="292">
        <f t="shared" si="137"/>
        <v>0</v>
      </c>
      <c r="R552" s="292">
        <f t="shared" si="137"/>
        <v>0</v>
      </c>
      <c r="S552" s="292">
        <f t="shared" si="137"/>
        <v>0</v>
      </c>
      <c r="T552" s="292">
        <f t="shared" si="137"/>
        <v>0</v>
      </c>
      <c r="U552" s="292">
        <f t="shared" si="137"/>
        <v>0</v>
      </c>
      <c r="V552" s="474">
        <f t="shared" si="137"/>
        <v>0</v>
      </c>
      <c r="W552" s="292">
        <f t="shared" si="137"/>
        <v>0</v>
      </c>
      <c r="X552" s="292">
        <f t="shared" si="137"/>
        <v>0</v>
      </c>
      <c r="Y552" s="292">
        <f t="shared" si="137"/>
        <v>0</v>
      </c>
      <c r="Z552" s="292">
        <f t="shared" si="137"/>
        <v>0</v>
      </c>
      <c r="AA552" s="292">
        <f t="shared" si="137"/>
        <v>0</v>
      </c>
      <c r="AB552" s="292">
        <f t="shared" si="137"/>
        <v>0</v>
      </c>
      <c r="AC552" s="184">
        <f t="shared" si="137"/>
        <v>0</v>
      </c>
    </row>
    <row r="553" spans="1:30" ht="13.5" thickBot="1" x14ac:dyDescent="0.25">
      <c r="A553" s="2728" t="s">
        <v>112</v>
      </c>
      <c r="B553" s="2722" t="s">
        <v>664</v>
      </c>
      <c r="C553" s="10" t="s">
        <v>486</v>
      </c>
      <c r="D553" s="1153" t="s">
        <v>482</v>
      </c>
      <c r="E553" s="231">
        <v>4.4999999999999999E-4</v>
      </c>
      <c r="F553" s="231">
        <v>6.3000000000000003E-4</v>
      </c>
      <c r="G553" s="231">
        <v>2.4300000000000003E-3</v>
      </c>
      <c r="H553" s="231">
        <v>1.6200000000000001E-3</v>
      </c>
      <c r="I553" s="231">
        <v>4.4999999999999999E-4</v>
      </c>
      <c r="J553" s="231">
        <v>5.4000000000000001E-4</v>
      </c>
      <c r="K553" s="231">
        <v>1.4399999999999999E-3</v>
      </c>
      <c r="L553" s="231">
        <v>1.6200000000000001E-3</v>
      </c>
      <c r="M553" s="231">
        <v>8.9999999999999998E-4</v>
      </c>
      <c r="N553" s="231">
        <v>8.9999999999999998E-4</v>
      </c>
      <c r="O553" s="231">
        <v>5.4000000000000001E-4</v>
      </c>
      <c r="P553" s="231">
        <v>4.4999999999999999E-4</v>
      </c>
      <c r="Q553" s="231">
        <v>8.1000000000000006E-4</v>
      </c>
      <c r="R553" s="231">
        <v>4.4999999999999999E-4</v>
      </c>
      <c r="S553" s="231">
        <v>9.8999999999999999E-4</v>
      </c>
      <c r="T553" s="231">
        <v>6.3000000000000003E-4</v>
      </c>
      <c r="U553" s="231">
        <v>6.3000000000000003E-4</v>
      </c>
      <c r="V553" s="231">
        <v>4.4999999999999999E-4</v>
      </c>
      <c r="W553" s="231">
        <v>8.9999999999999998E-4</v>
      </c>
      <c r="X553" s="231">
        <v>5.4000000000000001E-4</v>
      </c>
      <c r="Y553" s="231">
        <v>4.4999999999999999E-4</v>
      </c>
      <c r="Z553" s="231">
        <v>9.8999999999999999E-4</v>
      </c>
      <c r="AA553" s="231">
        <v>1.89E-3</v>
      </c>
      <c r="AB553" s="231">
        <v>5.4000000000000001E-4</v>
      </c>
      <c r="AC553" s="121">
        <f>SUM(E553:AB553)</f>
        <v>2.1239999999999998E-2</v>
      </c>
      <c r="AD553" s="678"/>
    </row>
    <row r="554" spans="1:30" ht="13.5" thickBot="1" x14ac:dyDescent="0.25">
      <c r="A554" s="2791"/>
      <c r="B554" s="2793"/>
      <c r="C554" s="11" t="s">
        <v>487</v>
      </c>
      <c r="D554" s="1156" t="s">
        <v>482</v>
      </c>
      <c r="E554" s="333">
        <v>2.7E-4</v>
      </c>
      <c r="F554" s="333">
        <v>2.7E-4</v>
      </c>
      <c r="G554" s="333">
        <v>3.5999999999999997E-4</v>
      </c>
      <c r="H554" s="231">
        <v>2.7E-4</v>
      </c>
      <c r="I554" s="333">
        <v>3.5999999999999997E-4</v>
      </c>
      <c r="J554" s="333">
        <v>3.5999999999999997E-4</v>
      </c>
      <c r="K554" s="333">
        <v>5.4000000000000001E-4</v>
      </c>
      <c r="L554" s="333">
        <v>6.3000000000000003E-4</v>
      </c>
      <c r="M554" s="333">
        <v>3.5999999999999997E-4</v>
      </c>
      <c r="N554" s="231">
        <v>3.5999999999999997E-4</v>
      </c>
      <c r="O554" s="333">
        <v>2.7E-4</v>
      </c>
      <c r="P554" s="333">
        <v>3.5999999999999997E-4</v>
      </c>
      <c r="Q554" s="333">
        <v>2.7E-4</v>
      </c>
      <c r="R554" s="333">
        <v>3.5999999999999997E-4</v>
      </c>
      <c r="S554" s="333">
        <v>3.5999999999999997E-4</v>
      </c>
      <c r="T554" s="333">
        <v>3.5999999999999997E-4</v>
      </c>
      <c r="U554" s="333">
        <v>2.7E-4</v>
      </c>
      <c r="V554" s="333">
        <v>3.5999999999999997E-4</v>
      </c>
      <c r="W554" s="333">
        <v>2.7E-4</v>
      </c>
      <c r="X554" s="333">
        <v>3.5999999999999997E-4</v>
      </c>
      <c r="Y554" s="333">
        <v>2.7E-4</v>
      </c>
      <c r="Z554" s="333">
        <v>3.5999999999999997E-4</v>
      </c>
      <c r="AA554" s="333">
        <v>7.1999999999999994E-4</v>
      </c>
      <c r="AB554" s="333">
        <v>2.7E-4</v>
      </c>
      <c r="AC554" s="117">
        <f>SUM(E554:AB554)</f>
        <v>8.6400000000000018E-3</v>
      </c>
      <c r="AD554" s="678"/>
    </row>
    <row r="555" spans="1:30" x14ac:dyDescent="0.2">
      <c r="A555" s="2791"/>
      <c r="B555" s="2793"/>
      <c r="C555" s="11" t="s">
        <v>8</v>
      </c>
      <c r="D555" s="1156" t="s">
        <v>468</v>
      </c>
      <c r="E555" s="113">
        <f t="shared" ref="E555:AB555" si="138">E553*100</f>
        <v>4.4999999999999998E-2</v>
      </c>
      <c r="F555" s="113">
        <f t="shared" si="138"/>
        <v>6.3E-2</v>
      </c>
      <c r="G555" s="113">
        <f t="shared" si="138"/>
        <v>0.24300000000000002</v>
      </c>
      <c r="H555" s="429">
        <f t="shared" si="138"/>
        <v>0.16200000000000001</v>
      </c>
      <c r="I555" s="113">
        <f t="shared" si="138"/>
        <v>4.4999999999999998E-2</v>
      </c>
      <c r="J555" s="113">
        <f t="shared" si="138"/>
        <v>5.3999999999999999E-2</v>
      </c>
      <c r="K555" s="113">
        <f t="shared" si="138"/>
        <v>0.14399999999999999</v>
      </c>
      <c r="L555" s="113">
        <f t="shared" si="138"/>
        <v>0.16200000000000001</v>
      </c>
      <c r="M555" s="113">
        <f t="shared" si="138"/>
        <v>0.09</v>
      </c>
      <c r="N555" s="429">
        <f t="shared" si="138"/>
        <v>0.09</v>
      </c>
      <c r="O555" s="113">
        <f t="shared" si="138"/>
        <v>5.3999999999999999E-2</v>
      </c>
      <c r="P555" s="113">
        <f t="shared" si="138"/>
        <v>4.4999999999999998E-2</v>
      </c>
      <c r="Q555" s="113">
        <f t="shared" si="138"/>
        <v>8.1000000000000003E-2</v>
      </c>
      <c r="R555" s="113">
        <f t="shared" si="138"/>
        <v>4.4999999999999998E-2</v>
      </c>
      <c r="S555" s="113">
        <f t="shared" si="138"/>
        <v>9.9000000000000005E-2</v>
      </c>
      <c r="T555" s="113">
        <f t="shared" si="138"/>
        <v>6.3E-2</v>
      </c>
      <c r="U555" s="113">
        <f t="shared" si="138"/>
        <v>6.3E-2</v>
      </c>
      <c r="V555" s="429">
        <f t="shared" si="138"/>
        <v>4.4999999999999998E-2</v>
      </c>
      <c r="W555" s="113">
        <f t="shared" si="138"/>
        <v>0.09</v>
      </c>
      <c r="X555" s="113">
        <f t="shared" si="138"/>
        <v>5.3999999999999999E-2</v>
      </c>
      <c r="Y555" s="113">
        <f t="shared" si="138"/>
        <v>4.4999999999999998E-2</v>
      </c>
      <c r="Z555" s="113">
        <f t="shared" si="138"/>
        <v>9.9000000000000005E-2</v>
      </c>
      <c r="AA555" s="113">
        <f t="shared" si="138"/>
        <v>0.189</v>
      </c>
      <c r="AB555" s="113">
        <f t="shared" si="138"/>
        <v>5.3999999999999999E-2</v>
      </c>
      <c r="AC555" s="117"/>
    </row>
    <row r="556" spans="1:30" ht="13.5" thickBot="1" x14ac:dyDescent="0.25">
      <c r="A556" s="2797"/>
      <c r="B556" s="2798"/>
      <c r="C556" s="45" t="s">
        <v>16</v>
      </c>
      <c r="D556" s="45"/>
      <c r="E556" s="126">
        <f t="shared" ref="E556:AC556" si="139">E554/E553</f>
        <v>0.6</v>
      </c>
      <c r="F556" s="126">
        <f t="shared" si="139"/>
        <v>0.42857142857142855</v>
      </c>
      <c r="G556" s="126">
        <f t="shared" si="139"/>
        <v>0.14814814814814811</v>
      </c>
      <c r="H556" s="450">
        <f t="shared" si="139"/>
        <v>0.16666666666666666</v>
      </c>
      <c r="I556" s="126">
        <f t="shared" si="139"/>
        <v>0.79999999999999993</v>
      </c>
      <c r="J556" s="126">
        <f t="shared" si="139"/>
        <v>0.66666666666666663</v>
      </c>
      <c r="K556" s="126">
        <f t="shared" si="139"/>
        <v>0.37500000000000006</v>
      </c>
      <c r="L556" s="126">
        <f t="shared" si="139"/>
        <v>0.3888888888888889</v>
      </c>
      <c r="M556" s="126">
        <f t="shared" si="139"/>
        <v>0.39999999999999997</v>
      </c>
      <c r="N556" s="450">
        <f t="shared" si="139"/>
        <v>0.39999999999999997</v>
      </c>
      <c r="O556" s="126">
        <f t="shared" si="139"/>
        <v>0.5</v>
      </c>
      <c r="P556" s="126">
        <f t="shared" si="139"/>
        <v>0.79999999999999993</v>
      </c>
      <c r="Q556" s="126">
        <f t="shared" si="139"/>
        <v>0.33333333333333331</v>
      </c>
      <c r="R556" s="126">
        <f t="shared" si="139"/>
        <v>0.79999999999999993</v>
      </c>
      <c r="S556" s="126">
        <f t="shared" si="139"/>
        <v>0.36363636363636359</v>
      </c>
      <c r="T556" s="126">
        <f t="shared" si="139"/>
        <v>0.5714285714285714</v>
      </c>
      <c r="U556" s="126">
        <f t="shared" si="139"/>
        <v>0.42857142857142855</v>
      </c>
      <c r="V556" s="450">
        <f t="shared" si="139"/>
        <v>0.79999999999999993</v>
      </c>
      <c r="W556" s="126">
        <f t="shared" si="139"/>
        <v>0.3</v>
      </c>
      <c r="X556" s="126">
        <f t="shared" si="139"/>
        <v>0.66666666666666663</v>
      </c>
      <c r="Y556" s="126">
        <f t="shared" si="139"/>
        <v>0.6</v>
      </c>
      <c r="Z556" s="126">
        <f t="shared" si="139"/>
        <v>0.36363636363636359</v>
      </c>
      <c r="AA556" s="126">
        <f t="shared" si="139"/>
        <v>0.38095238095238093</v>
      </c>
      <c r="AB556" s="126">
        <f t="shared" si="139"/>
        <v>0.5</v>
      </c>
      <c r="AC556" s="122">
        <f t="shared" si="139"/>
        <v>0.40677966101694929</v>
      </c>
    </row>
    <row r="557" spans="1:30" x14ac:dyDescent="0.2">
      <c r="A557" s="2739" t="s">
        <v>115</v>
      </c>
      <c r="B557" s="2789" t="s">
        <v>665</v>
      </c>
      <c r="C557" s="63" t="s">
        <v>486</v>
      </c>
      <c r="D557" s="1201" t="s">
        <v>509</v>
      </c>
      <c r="E557" s="112">
        <v>0.11999999999825377</v>
      </c>
      <c r="F557" s="112">
        <v>0.21600000000034925</v>
      </c>
      <c r="G557" s="112">
        <v>0.21600000000034925</v>
      </c>
      <c r="H557" s="448">
        <v>0.2400000000008731</v>
      </c>
      <c r="I557" s="112">
        <v>0.2400000000008731</v>
      </c>
      <c r="J557" s="112">
        <v>0.21599999999598365</v>
      </c>
      <c r="K557" s="112">
        <v>0.21600000000034925</v>
      </c>
      <c r="L557" s="112">
        <v>0.36000000000349247</v>
      </c>
      <c r="M557" s="112">
        <v>0.31199999999807915</v>
      </c>
      <c r="N557" s="448">
        <v>0.21600000000034925</v>
      </c>
      <c r="O557" s="112">
        <v>0.2400000000008731</v>
      </c>
      <c r="P557" s="112">
        <v>0.2400000000008731</v>
      </c>
      <c r="Q557" s="112">
        <v>0.26399999999703139</v>
      </c>
      <c r="R557" s="112">
        <v>0.26400000000139695</v>
      </c>
      <c r="S557" s="112">
        <v>0.2400000000008731</v>
      </c>
      <c r="T557" s="112">
        <v>0.11999999999825377</v>
      </c>
      <c r="U557" s="112">
        <v>0.2400000000008731</v>
      </c>
      <c r="V557" s="448">
        <v>0.19199999999982537</v>
      </c>
      <c r="W557" s="112">
        <v>0.2400000000008731</v>
      </c>
      <c r="X557" s="112">
        <v>0.2400000000008731</v>
      </c>
      <c r="Y557" s="112">
        <v>0.19199999999982537</v>
      </c>
      <c r="Z557" s="112">
        <v>0.19199999999982537</v>
      </c>
      <c r="AA557" s="112">
        <v>0.16799999999930151</v>
      </c>
      <c r="AB557" s="112">
        <v>0.11999999999825377</v>
      </c>
      <c r="AC557" s="124">
        <f>SUM(E557:AB557)</f>
        <v>5.3039999999979051</v>
      </c>
      <c r="AD557" s="678"/>
    </row>
    <row r="558" spans="1:30" x14ac:dyDescent="0.2">
      <c r="A558" s="2791"/>
      <c r="B558" s="2793"/>
      <c r="C558" s="11" t="s">
        <v>487</v>
      </c>
      <c r="D558" s="1156" t="s">
        <v>509</v>
      </c>
      <c r="E558" s="82">
        <v>0</v>
      </c>
      <c r="F558" s="82">
        <v>0</v>
      </c>
      <c r="G558" s="82">
        <v>0</v>
      </c>
      <c r="H558" s="429">
        <v>0</v>
      </c>
      <c r="I558" s="82">
        <v>0</v>
      </c>
      <c r="J558" s="82">
        <v>0</v>
      </c>
      <c r="K558" s="82">
        <v>0</v>
      </c>
      <c r="L558" s="82">
        <v>0</v>
      </c>
      <c r="M558" s="82">
        <v>0</v>
      </c>
      <c r="N558" s="429">
        <v>0</v>
      </c>
      <c r="O558" s="82">
        <v>0</v>
      </c>
      <c r="P558" s="82">
        <v>0</v>
      </c>
      <c r="Q558" s="82">
        <v>0</v>
      </c>
      <c r="R558" s="82">
        <v>0</v>
      </c>
      <c r="S558" s="82">
        <v>0</v>
      </c>
      <c r="T558" s="82">
        <v>0</v>
      </c>
      <c r="U558" s="82">
        <v>0</v>
      </c>
      <c r="V558" s="429">
        <v>0</v>
      </c>
      <c r="W558" s="82">
        <v>0</v>
      </c>
      <c r="X558" s="82">
        <v>0</v>
      </c>
      <c r="Y558" s="82">
        <v>0</v>
      </c>
      <c r="Z558" s="82">
        <v>0</v>
      </c>
      <c r="AA558" s="82">
        <v>0</v>
      </c>
      <c r="AB558" s="82">
        <v>0</v>
      </c>
      <c r="AC558" s="124">
        <f>SUM(E558:AB558)</f>
        <v>0</v>
      </c>
      <c r="AD558" s="678" t="s">
        <v>474</v>
      </c>
    </row>
    <row r="559" spans="1:30" x14ac:dyDescent="0.2">
      <c r="A559" s="2791"/>
      <c r="B559" s="2793"/>
      <c r="C559" s="11" t="s">
        <v>8</v>
      </c>
      <c r="D559" s="1156" t="s">
        <v>468</v>
      </c>
      <c r="E559" s="113">
        <f>SQRT(E557*E557+E558*E558)*1000/(1.732*E531)</f>
        <v>11.174849139374</v>
      </c>
      <c r="F559" s="113">
        <f t="shared" ref="F559:AB559" si="140">SQRT(F557*F557+F558*F558)*1000/(1.732*F531)</f>
        <v>20.114728451198431</v>
      </c>
      <c r="G559" s="113">
        <f t="shared" si="140"/>
        <v>20.114728451198431</v>
      </c>
      <c r="H559" s="429">
        <f t="shared" si="140"/>
        <v>22.349698279154538</v>
      </c>
      <c r="I559" s="113">
        <f t="shared" si="140"/>
        <v>22.349698279154538</v>
      </c>
      <c r="J559" s="113">
        <f t="shared" si="140"/>
        <v>20.11472845079189</v>
      </c>
      <c r="K559" s="113">
        <f t="shared" si="140"/>
        <v>20.114728451198431</v>
      </c>
      <c r="L559" s="113">
        <f t="shared" si="140"/>
        <v>33.524547418935079</v>
      </c>
      <c r="M559" s="113">
        <f t="shared" si="140"/>
        <v>29.054607762616325</v>
      </c>
      <c r="N559" s="429">
        <f t="shared" si="140"/>
        <v>20.114728451198431</v>
      </c>
      <c r="O559" s="113">
        <f t="shared" si="140"/>
        <v>22.349698279154538</v>
      </c>
      <c r="P559" s="113">
        <f t="shared" si="140"/>
        <v>22.349698279154538</v>
      </c>
      <c r="Q559" s="113">
        <f t="shared" si="140"/>
        <v>24.584668106704108</v>
      </c>
      <c r="R559" s="113">
        <f t="shared" si="140"/>
        <v>24.584668107110641</v>
      </c>
      <c r="S559" s="113">
        <f t="shared" si="140"/>
        <v>22.349698279154538</v>
      </c>
      <c r="T559" s="113">
        <f t="shared" si="140"/>
        <v>11.174849139374</v>
      </c>
      <c r="U559" s="113">
        <f t="shared" si="140"/>
        <v>22.349698279154538</v>
      </c>
      <c r="V559" s="429">
        <f t="shared" si="140"/>
        <v>17.879758623242324</v>
      </c>
      <c r="W559" s="113">
        <f t="shared" si="140"/>
        <v>22.349698279154538</v>
      </c>
      <c r="X559" s="113">
        <f t="shared" si="140"/>
        <v>22.349698279154538</v>
      </c>
      <c r="Y559" s="113">
        <f t="shared" si="140"/>
        <v>17.879758623242324</v>
      </c>
      <c r="Z559" s="113">
        <f t="shared" si="140"/>
        <v>17.879758623242324</v>
      </c>
      <c r="AA559" s="113">
        <f t="shared" si="140"/>
        <v>15.644788795286216</v>
      </c>
      <c r="AB559" s="113">
        <f t="shared" si="140"/>
        <v>11.174849139374</v>
      </c>
      <c r="AC559" s="124"/>
    </row>
    <row r="560" spans="1:30" ht="13.5" thickBot="1" x14ac:dyDescent="0.25">
      <c r="A560" s="2792"/>
      <c r="B560" s="2794"/>
      <c r="C560" s="46" t="s">
        <v>16</v>
      </c>
      <c r="D560" s="46"/>
      <c r="E560" s="110">
        <f t="shared" ref="E560:AC560" si="141">E558/E557</f>
        <v>0</v>
      </c>
      <c r="F560" s="110">
        <f t="shared" si="141"/>
        <v>0</v>
      </c>
      <c r="G560" s="110">
        <f t="shared" si="141"/>
        <v>0</v>
      </c>
      <c r="H560" s="428">
        <f t="shared" si="141"/>
        <v>0</v>
      </c>
      <c r="I560" s="110">
        <f t="shared" si="141"/>
        <v>0</v>
      </c>
      <c r="J560" s="110">
        <f t="shared" si="141"/>
        <v>0</v>
      </c>
      <c r="K560" s="110">
        <f t="shared" si="141"/>
        <v>0</v>
      </c>
      <c r="L560" s="110">
        <f t="shared" si="141"/>
        <v>0</v>
      </c>
      <c r="M560" s="110">
        <f t="shared" si="141"/>
        <v>0</v>
      </c>
      <c r="N560" s="428">
        <f t="shared" si="141"/>
        <v>0</v>
      </c>
      <c r="O560" s="110">
        <f t="shared" si="141"/>
        <v>0</v>
      </c>
      <c r="P560" s="110">
        <f t="shared" si="141"/>
        <v>0</v>
      </c>
      <c r="Q560" s="110">
        <f t="shared" si="141"/>
        <v>0</v>
      </c>
      <c r="R560" s="110">
        <f t="shared" si="141"/>
        <v>0</v>
      </c>
      <c r="S560" s="110">
        <f t="shared" si="141"/>
        <v>0</v>
      </c>
      <c r="T560" s="110">
        <f t="shared" si="141"/>
        <v>0</v>
      </c>
      <c r="U560" s="110">
        <f t="shared" si="141"/>
        <v>0</v>
      </c>
      <c r="V560" s="428">
        <f t="shared" si="141"/>
        <v>0</v>
      </c>
      <c r="W560" s="110">
        <f t="shared" si="141"/>
        <v>0</v>
      </c>
      <c r="X560" s="110">
        <f t="shared" si="141"/>
        <v>0</v>
      </c>
      <c r="Y560" s="110">
        <f t="shared" si="141"/>
        <v>0</v>
      </c>
      <c r="Z560" s="110">
        <f t="shared" si="141"/>
        <v>0</v>
      </c>
      <c r="AA560" s="110">
        <f t="shared" si="141"/>
        <v>0</v>
      </c>
      <c r="AB560" s="110">
        <f t="shared" si="141"/>
        <v>0</v>
      </c>
      <c r="AC560" s="122">
        <f t="shared" si="141"/>
        <v>0</v>
      </c>
    </row>
    <row r="561" spans="1:30" x14ac:dyDescent="0.2">
      <c r="A561" s="2728" t="s">
        <v>110</v>
      </c>
      <c r="B561" s="2722" t="s">
        <v>666</v>
      </c>
      <c r="C561" s="10" t="s">
        <v>486</v>
      </c>
      <c r="D561" s="1153" t="s">
        <v>509</v>
      </c>
      <c r="E561" s="109">
        <v>1.1999999999716238E-2</v>
      </c>
      <c r="F561" s="109">
        <v>2.3999999999978171E-2</v>
      </c>
      <c r="G561" s="109">
        <v>1.2000000000261935E-2</v>
      </c>
      <c r="H561" s="427">
        <v>4.7999999999956341E-2</v>
      </c>
      <c r="I561" s="109">
        <v>7.1999999999934519E-2</v>
      </c>
      <c r="J561" s="109">
        <v>3.6000000000240104E-2</v>
      </c>
      <c r="K561" s="109">
        <v>5.9999999999672579E-2</v>
      </c>
      <c r="L561" s="109">
        <v>2.3999999999978171E-2</v>
      </c>
      <c r="M561" s="109">
        <v>4.7999999999956341E-2</v>
      </c>
      <c r="N561" s="427">
        <v>2.3999999999978171E-2</v>
      </c>
      <c r="O561" s="109">
        <v>1.2000000000261935E-2</v>
      </c>
      <c r="P561" s="109">
        <v>3.5999999999694408E-2</v>
      </c>
      <c r="Q561" s="109">
        <v>3.6000000000240104E-2</v>
      </c>
      <c r="R561" s="109">
        <v>4.7999999999956341E-2</v>
      </c>
      <c r="S561" s="109">
        <v>3.6000000000240104E-2</v>
      </c>
      <c r="T561" s="109">
        <v>2.3999999999978171E-2</v>
      </c>
      <c r="U561" s="109">
        <v>3.5999999999694408E-2</v>
      </c>
      <c r="V561" s="427">
        <v>4.7999999999956341E-2</v>
      </c>
      <c r="W561" s="109">
        <v>8.4000000000196445E-2</v>
      </c>
      <c r="X561" s="109">
        <v>6.0000000000218275E-2</v>
      </c>
      <c r="Y561" s="109">
        <v>7.1999999999934519E-2</v>
      </c>
      <c r="Z561" s="109">
        <v>4.7999999999956341E-2</v>
      </c>
      <c r="AA561" s="109">
        <v>3.5999999999694408E-2</v>
      </c>
      <c r="AB561" s="109">
        <v>3.6000000000240104E-2</v>
      </c>
      <c r="AC561" s="124">
        <f>SUM(E561:AB561)</f>
        <v>0.97199999999993436</v>
      </c>
    </row>
    <row r="562" spans="1:30" x14ac:dyDescent="0.2">
      <c r="A562" s="2791"/>
      <c r="B562" s="2793"/>
      <c r="C562" s="11" t="s">
        <v>487</v>
      </c>
      <c r="D562" s="1156" t="s">
        <v>509</v>
      </c>
      <c r="E562" s="110">
        <v>1.2000000000261935E-2</v>
      </c>
      <c r="F562" s="110">
        <v>3.5999999999694408E-2</v>
      </c>
      <c r="G562" s="110">
        <v>4.7999999999956341E-2</v>
      </c>
      <c r="H562" s="428">
        <v>6.0000000000218275E-2</v>
      </c>
      <c r="I562" s="110">
        <v>8.3999999999650757E-2</v>
      </c>
      <c r="J562" s="110">
        <v>9.5999999999912683E-2</v>
      </c>
      <c r="K562" s="110">
        <v>3.6000000000785799E-2</v>
      </c>
      <c r="L562" s="110">
        <v>4.7999999999956341E-2</v>
      </c>
      <c r="M562" s="110">
        <v>7.1999999999388817E-2</v>
      </c>
      <c r="N562" s="428">
        <v>4.7999999999956341E-2</v>
      </c>
      <c r="O562" s="110">
        <v>3.6000000000785799E-2</v>
      </c>
      <c r="P562" s="110">
        <v>4.7999999999956341E-2</v>
      </c>
      <c r="Q562" s="110">
        <v>5.9999999999126884E-2</v>
      </c>
      <c r="R562" s="110">
        <v>8.4000000000742148E-2</v>
      </c>
      <c r="S562" s="110">
        <v>3.5999999999694408E-2</v>
      </c>
      <c r="T562" s="110">
        <v>4.7999999999956341E-2</v>
      </c>
      <c r="U562" s="110">
        <v>6.0000000000218275E-2</v>
      </c>
      <c r="V562" s="428">
        <v>7.1999999999388817E-2</v>
      </c>
      <c r="W562" s="110">
        <v>0.12000000000043655</v>
      </c>
      <c r="X562" s="110">
        <v>8.3999999999650757E-2</v>
      </c>
      <c r="Y562" s="110">
        <v>8.4000000000742148E-2</v>
      </c>
      <c r="Z562" s="110">
        <v>7.1999999999388817E-2</v>
      </c>
      <c r="AA562" s="110">
        <v>6.0000000000218275E-2</v>
      </c>
      <c r="AB562" s="110">
        <v>4.7999999999956341E-2</v>
      </c>
      <c r="AC562" s="124">
        <f>SUM(E562:AB562)</f>
        <v>1.4520000000000437</v>
      </c>
    </row>
    <row r="563" spans="1:30" x14ac:dyDescent="0.2">
      <c r="A563" s="2791"/>
      <c r="B563" s="2793"/>
      <c r="C563" s="11" t="s">
        <v>8</v>
      </c>
      <c r="D563" s="1156" t="s">
        <v>468</v>
      </c>
      <c r="E563" s="113">
        <f>SQRT(E561*E561+E562*E562)*1000/(1.732*E531)</f>
        <v>1.580362321059162</v>
      </c>
      <c r="F563" s="113">
        <f t="shared" ref="F563:AB563" si="142">SQRT(F561*F561+F562*F562)*1000/(1.732*F531)</f>
        <v>4.0291491567925855</v>
      </c>
      <c r="G563" s="113">
        <f t="shared" si="142"/>
        <v>4.6075083352671813</v>
      </c>
      <c r="H563" s="429">
        <f t="shared" si="142"/>
        <v>7.1553947375155849</v>
      </c>
      <c r="I563" s="113">
        <f t="shared" si="142"/>
        <v>10.302701844521239</v>
      </c>
      <c r="J563" s="113">
        <f t="shared" si="142"/>
        <v>9.5477952901561611</v>
      </c>
      <c r="K563" s="113">
        <f t="shared" si="142"/>
        <v>6.5160007764906442</v>
      </c>
      <c r="L563" s="113">
        <f t="shared" si="142"/>
        <v>4.9975444628572356</v>
      </c>
      <c r="M563" s="113">
        <f t="shared" si="142"/>
        <v>8.0582983135851709</v>
      </c>
      <c r="N563" s="429">
        <f t="shared" si="142"/>
        <v>4.9975444628572356</v>
      </c>
      <c r="O563" s="113">
        <f t="shared" si="142"/>
        <v>3.5337975790479828</v>
      </c>
      <c r="P563" s="113">
        <f t="shared" si="142"/>
        <v>5.5874245697479807</v>
      </c>
      <c r="Q563" s="113">
        <f t="shared" si="142"/>
        <v>6.516000776420924</v>
      </c>
      <c r="R563" s="113">
        <f t="shared" si="142"/>
        <v>9.009451406187635</v>
      </c>
      <c r="S563" s="113">
        <f t="shared" si="142"/>
        <v>4.7410869631774855</v>
      </c>
      <c r="T563" s="113">
        <f t="shared" si="142"/>
        <v>4.9975444628572356</v>
      </c>
      <c r="U563" s="113">
        <f t="shared" si="142"/>
        <v>6.5160007764819294</v>
      </c>
      <c r="V563" s="429">
        <f t="shared" si="142"/>
        <v>8.0582983135851709</v>
      </c>
      <c r="W563" s="113">
        <f t="shared" si="142"/>
        <v>13.640641751962557</v>
      </c>
      <c r="X563" s="113">
        <f t="shared" si="142"/>
        <v>9.6129687108278876</v>
      </c>
      <c r="Y563" s="113">
        <f t="shared" si="142"/>
        <v>10.302701844598404</v>
      </c>
      <c r="Z563" s="113">
        <f t="shared" si="142"/>
        <v>8.0582983135851709</v>
      </c>
      <c r="AA563" s="113">
        <f t="shared" si="142"/>
        <v>6.5160007764819294</v>
      </c>
      <c r="AB563" s="113">
        <f t="shared" si="142"/>
        <v>5.587424569778471</v>
      </c>
      <c r="AC563" s="124"/>
    </row>
    <row r="564" spans="1:30" ht="13.5" thickBot="1" x14ac:dyDescent="0.25">
      <c r="A564" s="2792"/>
      <c r="B564" s="2794"/>
      <c r="C564" s="46" t="s">
        <v>16</v>
      </c>
      <c r="D564" s="1157"/>
      <c r="E564" s="110">
        <f t="shared" ref="E564:AC564" si="143">E562/E561</f>
        <v>1.0000000000454747</v>
      </c>
      <c r="F564" s="110">
        <f t="shared" si="143"/>
        <v>1.4999999999886313</v>
      </c>
      <c r="G564" s="110">
        <f t="shared" si="143"/>
        <v>3.9999999999090501</v>
      </c>
      <c r="H564" s="428">
        <f t="shared" si="143"/>
        <v>1.2500000000056843</v>
      </c>
      <c r="I564" s="110">
        <f t="shared" si="143"/>
        <v>1.1666666666628771</v>
      </c>
      <c r="J564" s="110">
        <f t="shared" si="143"/>
        <v>2.6666666666464556</v>
      </c>
      <c r="K564" s="110">
        <f t="shared" si="143"/>
        <v>0.60000000001637088</v>
      </c>
      <c r="L564" s="110">
        <f t="shared" si="143"/>
        <v>2</v>
      </c>
      <c r="M564" s="110">
        <f t="shared" si="143"/>
        <v>1.4999999999886313</v>
      </c>
      <c r="N564" s="428">
        <f t="shared" si="143"/>
        <v>2</v>
      </c>
      <c r="O564" s="110">
        <f t="shared" si="143"/>
        <v>2.9999999999999996</v>
      </c>
      <c r="P564" s="110">
        <f t="shared" si="143"/>
        <v>1.3333333333434387</v>
      </c>
      <c r="Q564" s="110">
        <f t="shared" si="143"/>
        <v>1.6666666666312975</v>
      </c>
      <c r="R564" s="110">
        <f t="shared" si="143"/>
        <v>1.750000000017053</v>
      </c>
      <c r="S564" s="110">
        <f t="shared" si="143"/>
        <v>0.99999999998484179</v>
      </c>
      <c r="T564" s="110">
        <f t="shared" si="143"/>
        <v>2</v>
      </c>
      <c r="U564" s="110">
        <f t="shared" si="143"/>
        <v>1.6666666666868777</v>
      </c>
      <c r="V564" s="428">
        <f t="shared" si="143"/>
        <v>1.4999999999886313</v>
      </c>
      <c r="W564" s="110">
        <f t="shared" si="143"/>
        <v>1.4285714285732847</v>
      </c>
      <c r="X564" s="110">
        <f t="shared" si="143"/>
        <v>1.3999999999890862</v>
      </c>
      <c r="Y564" s="110">
        <f t="shared" si="143"/>
        <v>1.1666666666780352</v>
      </c>
      <c r="Z564" s="110">
        <f t="shared" si="143"/>
        <v>1.4999999999886313</v>
      </c>
      <c r="AA564" s="110">
        <f t="shared" si="143"/>
        <v>1.6666666666868777</v>
      </c>
      <c r="AB564" s="110">
        <f t="shared" si="143"/>
        <v>1.3333333333232278</v>
      </c>
      <c r="AC564" s="122">
        <f t="shared" si="143"/>
        <v>1.493827160493973</v>
      </c>
    </row>
    <row r="565" spans="1:30" x14ac:dyDescent="0.2">
      <c r="A565" s="2728" t="s">
        <v>94</v>
      </c>
      <c r="B565" s="2725" t="s">
        <v>31</v>
      </c>
      <c r="C565" s="10" t="s">
        <v>486</v>
      </c>
      <c r="D565" s="10"/>
      <c r="E565" s="80"/>
      <c r="F565" s="80"/>
      <c r="G565" s="80"/>
      <c r="H565" s="426"/>
      <c r="I565" s="80"/>
      <c r="J565" s="80"/>
      <c r="K565" s="80"/>
      <c r="L565" s="80"/>
      <c r="M565" s="80"/>
      <c r="N565" s="426"/>
      <c r="O565" s="80"/>
      <c r="P565" s="80"/>
      <c r="Q565" s="80"/>
      <c r="R565" s="80"/>
      <c r="S565" s="80"/>
      <c r="T565" s="80"/>
      <c r="U565" s="80"/>
      <c r="V565" s="426"/>
      <c r="W565" s="80"/>
      <c r="X565" s="80"/>
      <c r="Y565" s="80"/>
      <c r="Z565" s="80"/>
      <c r="AA565" s="80"/>
      <c r="AB565" s="80"/>
      <c r="AC565" s="124"/>
    </row>
    <row r="566" spans="1:30" x14ac:dyDescent="0.2">
      <c r="A566" s="2791"/>
      <c r="B566" s="2793"/>
      <c r="C566" s="11" t="s">
        <v>487</v>
      </c>
      <c r="D566" s="11"/>
      <c r="E566" s="188"/>
      <c r="F566" s="188"/>
      <c r="G566" s="188"/>
      <c r="H566" s="489"/>
      <c r="I566" s="188"/>
      <c r="J566" s="188"/>
      <c r="K566" s="188"/>
      <c r="L566" s="188"/>
      <c r="M566" s="188"/>
      <c r="N566" s="489"/>
      <c r="O566" s="188"/>
      <c r="P566" s="188"/>
      <c r="Q566" s="188"/>
      <c r="R566" s="188"/>
      <c r="S566" s="188"/>
      <c r="T566" s="188"/>
      <c r="U566" s="188"/>
      <c r="V566" s="489"/>
      <c r="W566" s="188"/>
      <c r="X566" s="188"/>
      <c r="Y566" s="188"/>
      <c r="Z566" s="188"/>
      <c r="AA566" s="188"/>
      <c r="AB566" s="188"/>
      <c r="AC566" s="124"/>
    </row>
    <row r="567" spans="1:30" x14ac:dyDescent="0.2">
      <c r="A567" s="2791"/>
      <c r="B567" s="2793"/>
      <c r="C567" s="11" t="s">
        <v>8</v>
      </c>
      <c r="D567" s="11"/>
      <c r="E567" s="188"/>
      <c r="F567" s="188"/>
      <c r="G567" s="188"/>
      <c r="H567" s="489"/>
      <c r="I567" s="188"/>
      <c r="J567" s="188"/>
      <c r="K567" s="188"/>
      <c r="L567" s="188"/>
      <c r="M567" s="188"/>
      <c r="N567" s="489"/>
      <c r="O567" s="188"/>
      <c r="P567" s="188"/>
      <c r="Q567" s="188"/>
      <c r="R567" s="188"/>
      <c r="S567" s="188"/>
      <c r="T567" s="188"/>
      <c r="U567" s="188"/>
      <c r="V567" s="489"/>
      <c r="W567" s="188"/>
      <c r="X567" s="188"/>
      <c r="Y567" s="188"/>
      <c r="Z567" s="188"/>
      <c r="AA567" s="188"/>
      <c r="AB567" s="188"/>
      <c r="AC567" s="124"/>
    </row>
    <row r="568" spans="1:30" ht="13.5" thickBot="1" x14ac:dyDescent="0.25">
      <c r="A568" s="2792"/>
      <c r="B568" s="2794"/>
      <c r="C568" s="46" t="s">
        <v>16</v>
      </c>
      <c r="D568" s="46"/>
      <c r="E568" s="194"/>
      <c r="F568" s="194"/>
      <c r="G568" s="194"/>
      <c r="H568" s="490"/>
      <c r="I568" s="194"/>
      <c r="J568" s="194"/>
      <c r="K568" s="194"/>
      <c r="L568" s="194"/>
      <c r="M568" s="194"/>
      <c r="N568" s="490"/>
      <c r="O568" s="194"/>
      <c r="P568" s="194"/>
      <c r="Q568" s="194"/>
      <c r="R568" s="194"/>
      <c r="S568" s="194"/>
      <c r="T568" s="194"/>
      <c r="U568" s="194"/>
      <c r="V568" s="490"/>
      <c r="W568" s="194"/>
      <c r="X568" s="194"/>
      <c r="Y568" s="194"/>
      <c r="Z568" s="194"/>
      <c r="AA568" s="194"/>
      <c r="AB568" s="194"/>
      <c r="AC568" s="122"/>
    </row>
    <row r="569" spans="1:30" x14ac:dyDescent="0.2">
      <c r="A569" s="2728" t="s">
        <v>120</v>
      </c>
      <c r="B569" s="2722" t="s">
        <v>668</v>
      </c>
      <c r="C569" s="10" t="s">
        <v>486</v>
      </c>
      <c r="D569" s="10"/>
      <c r="E569" s="80"/>
      <c r="F569" s="80"/>
      <c r="G569" s="80"/>
      <c r="H569" s="426"/>
      <c r="I569" s="80"/>
      <c r="J569" s="80"/>
      <c r="K569" s="80"/>
      <c r="L569" s="80"/>
      <c r="M569" s="80"/>
      <c r="N569" s="426"/>
      <c r="O569" s="80"/>
      <c r="P569" s="80"/>
      <c r="Q569" s="80"/>
      <c r="R569" s="80"/>
      <c r="S569" s="80"/>
      <c r="T569" s="80"/>
      <c r="U569" s="80"/>
      <c r="V569" s="426"/>
      <c r="W569" s="80"/>
      <c r="X569" s="80"/>
      <c r="Y569" s="80"/>
      <c r="Z569" s="80"/>
      <c r="AA569" s="80"/>
      <c r="AB569" s="80"/>
      <c r="AC569" s="124"/>
    </row>
    <row r="570" spans="1:30" x14ac:dyDescent="0.2">
      <c r="A570" s="2791"/>
      <c r="B570" s="2793"/>
      <c r="C570" s="11" t="s">
        <v>487</v>
      </c>
      <c r="D570" s="11"/>
      <c r="E570" s="188"/>
      <c r="F570" s="188"/>
      <c r="G570" s="188"/>
      <c r="H570" s="489"/>
      <c r="I570" s="188"/>
      <c r="J570" s="188"/>
      <c r="K570" s="188"/>
      <c r="L570" s="188"/>
      <c r="M570" s="188"/>
      <c r="N570" s="489"/>
      <c r="O570" s="188"/>
      <c r="P570" s="188"/>
      <c r="Q570" s="188"/>
      <c r="R570" s="188"/>
      <c r="S570" s="188"/>
      <c r="T570" s="188"/>
      <c r="U570" s="188"/>
      <c r="V570" s="489"/>
      <c r="W570" s="188"/>
      <c r="X570" s="188"/>
      <c r="Y570" s="188"/>
      <c r="Z570" s="188"/>
      <c r="AA570" s="188"/>
      <c r="AB570" s="188"/>
      <c r="AC570" s="124"/>
    </row>
    <row r="571" spans="1:30" x14ac:dyDescent="0.2">
      <c r="A571" s="2791"/>
      <c r="B571" s="2793"/>
      <c r="C571" s="11" t="s">
        <v>8</v>
      </c>
      <c r="D571" s="11"/>
      <c r="E571" s="113" t="s">
        <v>245</v>
      </c>
      <c r="F571" s="113"/>
      <c r="G571" s="113"/>
      <c r="H571" s="429"/>
      <c r="I571" s="113"/>
      <c r="J571" s="113"/>
      <c r="K571" s="113"/>
      <c r="L571" s="113"/>
      <c r="M571" s="113"/>
      <c r="N571" s="429"/>
      <c r="O571" s="113"/>
      <c r="P571" s="113"/>
      <c r="Q571" s="113"/>
      <c r="R571" s="113"/>
      <c r="S571" s="113"/>
      <c r="T571" s="113"/>
      <c r="U571" s="113"/>
      <c r="V571" s="429"/>
      <c r="W571" s="113"/>
      <c r="X571" s="113"/>
      <c r="Y571" s="113"/>
      <c r="Z571" s="113"/>
      <c r="AA571" s="113"/>
      <c r="AB571" s="113"/>
      <c r="AC571" s="124"/>
    </row>
    <row r="572" spans="1:30" ht="13.5" thickBot="1" x14ac:dyDescent="0.25">
      <c r="A572" s="2792"/>
      <c r="B572" s="2794"/>
      <c r="C572" s="46" t="s">
        <v>16</v>
      </c>
      <c r="D572" s="46"/>
      <c r="E572" s="110"/>
      <c r="F572" s="110"/>
      <c r="G572" s="110"/>
      <c r="H572" s="428"/>
      <c r="I572" s="110"/>
      <c r="J572" s="110"/>
      <c r="K572" s="110"/>
      <c r="L572" s="110"/>
      <c r="M572" s="110"/>
      <c r="N572" s="428"/>
      <c r="O572" s="110"/>
      <c r="P572" s="110"/>
      <c r="Q572" s="110"/>
      <c r="R572" s="110"/>
      <c r="S572" s="110"/>
      <c r="T572" s="110"/>
      <c r="U572" s="110"/>
      <c r="V572" s="428"/>
      <c r="W572" s="110"/>
      <c r="X572" s="110"/>
      <c r="Y572" s="110"/>
      <c r="Z572" s="110"/>
      <c r="AA572" s="110"/>
      <c r="AB572" s="110"/>
      <c r="AC572" s="122"/>
    </row>
    <row r="573" spans="1:30" x14ac:dyDescent="0.2">
      <c r="A573" s="2728" t="s">
        <v>103</v>
      </c>
      <c r="B573" s="2722" t="s">
        <v>662</v>
      </c>
      <c r="C573" s="10" t="s">
        <v>486</v>
      </c>
      <c r="D573" s="1153" t="s">
        <v>509</v>
      </c>
      <c r="E573" s="109">
        <v>0.2400000000008731</v>
      </c>
      <c r="F573" s="109">
        <v>0.55199999999895222</v>
      </c>
      <c r="G573" s="109">
        <v>0.5280000000027939</v>
      </c>
      <c r="H573" s="427">
        <v>0.6240000000005238</v>
      </c>
      <c r="I573" s="109">
        <v>0.6</v>
      </c>
      <c r="J573" s="109">
        <v>0.57599999999947615</v>
      </c>
      <c r="K573" s="109">
        <v>0.50399999999790446</v>
      </c>
      <c r="L573" s="109">
        <v>0.40800000000017461</v>
      </c>
      <c r="M573" s="109">
        <v>0.4800000000017462</v>
      </c>
      <c r="N573" s="427">
        <v>0.57599999999947615</v>
      </c>
      <c r="O573" s="109">
        <v>0.57599999999947615</v>
      </c>
      <c r="P573" s="109">
        <v>0.52799999999842839</v>
      </c>
      <c r="Q573" s="109">
        <v>0.67200000000157156</v>
      </c>
      <c r="R573" s="109">
        <v>0.84000000000087305</v>
      </c>
      <c r="S573" s="109">
        <v>0.40800000000017461</v>
      </c>
      <c r="T573" s="109">
        <v>0.28799999999755527</v>
      </c>
      <c r="U573" s="109">
        <v>0.43200000000069849</v>
      </c>
      <c r="V573" s="427">
        <v>0.43200000000069849</v>
      </c>
      <c r="W573" s="109">
        <v>0.64800000000104774</v>
      </c>
      <c r="X573" s="109">
        <v>0.52799999999842839</v>
      </c>
      <c r="Y573" s="109">
        <v>0.5280000000027939</v>
      </c>
      <c r="Z573" s="109">
        <v>0.6</v>
      </c>
      <c r="AA573" s="109">
        <v>0.40800000000017461</v>
      </c>
      <c r="AB573" s="109">
        <v>0.26399999999703139</v>
      </c>
      <c r="AC573" s="121">
        <f>SUM(E573:AB573)</f>
        <v>12.240000000000876</v>
      </c>
    </row>
    <row r="574" spans="1:30" x14ac:dyDescent="0.2">
      <c r="A574" s="2791"/>
      <c r="B574" s="2793"/>
      <c r="C574" s="11" t="s">
        <v>487</v>
      </c>
      <c r="D574" s="1156" t="s">
        <v>509</v>
      </c>
      <c r="E574" s="82">
        <v>0</v>
      </c>
      <c r="F574" s="110">
        <v>0</v>
      </c>
      <c r="G574" s="82">
        <v>0</v>
      </c>
      <c r="H574" s="430">
        <v>0</v>
      </c>
      <c r="I574" s="82">
        <v>0</v>
      </c>
      <c r="J574" s="82">
        <v>0</v>
      </c>
      <c r="K574" s="82">
        <v>0</v>
      </c>
      <c r="L574" s="82">
        <v>0</v>
      </c>
      <c r="M574" s="82">
        <v>0</v>
      </c>
      <c r="N574" s="430">
        <v>0</v>
      </c>
      <c r="O574" s="82">
        <v>0</v>
      </c>
      <c r="P574" s="82">
        <v>0</v>
      </c>
      <c r="Q574" s="82">
        <v>0</v>
      </c>
      <c r="R574" s="82">
        <v>0</v>
      </c>
      <c r="S574" s="82">
        <v>0</v>
      </c>
      <c r="T574" s="82">
        <v>0</v>
      </c>
      <c r="U574" s="82">
        <v>0</v>
      </c>
      <c r="V574" s="430">
        <v>0</v>
      </c>
      <c r="W574" s="110">
        <v>0</v>
      </c>
      <c r="X574" s="82">
        <v>0</v>
      </c>
      <c r="Y574" s="82">
        <v>0</v>
      </c>
      <c r="Z574" s="82">
        <v>0</v>
      </c>
      <c r="AA574" s="82">
        <v>0</v>
      </c>
      <c r="AB574" s="82">
        <v>0</v>
      </c>
      <c r="AC574" s="124">
        <f>SUM(E574:AB574)</f>
        <v>0</v>
      </c>
      <c r="AD574" s="678" t="s">
        <v>474</v>
      </c>
    </row>
    <row r="575" spans="1:30" x14ac:dyDescent="0.2">
      <c r="A575" s="2791"/>
      <c r="B575" s="2793"/>
      <c r="C575" s="11" t="s">
        <v>8</v>
      </c>
      <c r="D575" s="1156" t="s">
        <v>468</v>
      </c>
      <c r="E575" s="113">
        <f>SQRT(E573*E573+E574*E574)*1000/(1.732*E532)</f>
        <v>22.349698279154538</v>
      </c>
      <c r="F575" s="113">
        <f t="shared" ref="F575:AB575" si="144">SQRT(F573*F573+F574*F574)*1000/(1.732*F532)</f>
        <v>51.404306041770866</v>
      </c>
      <c r="G575" s="113">
        <f t="shared" si="144"/>
        <v>49.169336214221282</v>
      </c>
      <c r="H575" s="429">
        <f t="shared" si="144"/>
        <v>58.109215525639179</v>
      </c>
      <c r="I575" s="113">
        <f t="shared" si="144"/>
        <v>55.874245697683079</v>
      </c>
      <c r="J575" s="113">
        <f t="shared" si="144"/>
        <v>53.639275869726973</v>
      </c>
      <c r="K575" s="113">
        <f t="shared" si="144"/>
        <v>46.934366385858645</v>
      </c>
      <c r="L575" s="113">
        <f t="shared" si="144"/>
        <v>37.994487074440755</v>
      </c>
      <c r="M575" s="113">
        <f t="shared" si="144"/>
        <v>44.699396558309076</v>
      </c>
      <c r="N575" s="429">
        <f t="shared" si="144"/>
        <v>53.639275869726973</v>
      </c>
      <c r="O575" s="113">
        <f t="shared" si="144"/>
        <v>53.639275869726973</v>
      </c>
      <c r="P575" s="113">
        <f t="shared" si="144"/>
        <v>49.169336213814759</v>
      </c>
      <c r="Q575" s="113">
        <f t="shared" si="144"/>
        <v>62.5791551815514</v>
      </c>
      <c r="R575" s="113">
        <f t="shared" si="144"/>
        <v>78.223943976837603</v>
      </c>
      <c r="S575" s="113">
        <f t="shared" si="144"/>
        <v>37.994487074440755</v>
      </c>
      <c r="T575" s="113">
        <f t="shared" si="144"/>
        <v>26.819637934660218</v>
      </c>
      <c r="U575" s="113">
        <f t="shared" si="144"/>
        <v>40.229456902396862</v>
      </c>
      <c r="V575" s="429">
        <f t="shared" si="144"/>
        <v>40.229456902396862</v>
      </c>
      <c r="W575" s="113">
        <f t="shared" si="144"/>
        <v>60.344185353595293</v>
      </c>
      <c r="X575" s="113">
        <f t="shared" si="144"/>
        <v>49.169336213814759</v>
      </c>
      <c r="Y575" s="113">
        <f t="shared" si="144"/>
        <v>49.169336214221282</v>
      </c>
      <c r="Z575" s="113">
        <f t="shared" si="144"/>
        <v>55.874245697683079</v>
      </c>
      <c r="AA575" s="113">
        <f t="shared" si="144"/>
        <v>37.994487074440755</v>
      </c>
      <c r="AB575" s="113">
        <f t="shared" si="144"/>
        <v>24.584668106704108</v>
      </c>
      <c r="AC575" s="124"/>
    </row>
    <row r="576" spans="1:30" ht="13.5" thickBot="1" x14ac:dyDescent="0.25">
      <c r="A576" s="2792"/>
      <c r="B576" s="2794"/>
      <c r="C576" s="46" t="s">
        <v>16</v>
      </c>
      <c r="D576" s="46"/>
      <c r="E576" s="110">
        <f t="shared" ref="E576:AC576" si="145">E574/E573</f>
        <v>0</v>
      </c>
      <c r="F576" s="110">
        <f t="shared" si="145"/>
        <v>0</v>
      </c>
      <c r="G576" s="110">
        <f t="shared" si="145"/>
        <v>0</v>
      </c>
      <c r="H576" s="428">
        <f t="shared" si="145"/>
        <v>0</v>
      </c>
      <c r="I576" s="110">
        <f t="shared" si="145"/>
        <v>0</v>
      </c>
      <c r="J576" s="110">
        <f t="shared" si="145"/>
        <v>0</v>
      </c>
      <c r="K576" s="110">
        <f t="shared" si="145"/>
        <v>0</v>
      </c>
      <c r="L576" s="110">
        <f t="shared" si="145"/>
        <v>0</v>
      </c>
      <c r="M576" s="110">
        <f t="shared" si="145"/>
        <v>0</v>
      </c>
      <c r="N576" s="428">
        <f t="shared" si="145"/>
        <v>0</v>
      </c>
      <c r="O576" s="110">
        <f t="shared" si="145"/>
        <v>0</v>
      </c>
      <c r="P576" s="110">
        <f t="shared" si="145"/>
        <v>0</v>
      </c>
      <c r="Q576" s="110">
        <f t="shared" si="145"/>
        <v>0</v>
      </c>
      <c r="R576" s="110">
        <f t="shared" si="145"/>
        <v>0</v>
      </c>
      <c r="S576" s="110">
        <f t="shared" si="145"/>
        <v>0</v>
      </c>
      <c r="T576" s="110">
        <f t="shared" si="145"/>
        <v>0</v>
      </c>
      <c r="U576" s="110">
        <f t="shared" si="145"/>
        <v>0</v>
      </c>
      <c r="V576" s="428">
        <f t="shared" si="145"/>
        <v>0</v>
      </c>
      <c r="W576" s="110">
        <f t="shared" si="145"/>
        <v>0</v>
      </c>
      <c r="X576" s="110">
        <f t="shared" si="145"/>
        <v>0</v>
      </c>
      <c r="Y576" s="110">
        <f t="shared" si="145"/>
        <v>0</v>
      </c>
      <c r="Z576" s="110">
        <f t="shared" si="145"/>
        <v>0</v>
      </c>
      <c r="AA576" s="110">
        <f t="shared" si="145"/>
        <v>0</v>
      </c>
      <c r="AB576" s="110">
        <f t="shared" si="145"/>
        <v>0</v>
      </c>
      <c r="AC576" s="122">
        <f t="shared" si="145"/>
        <v>0</v>
      </c>
    </row>
    <row r="577" spans="1:30" x14ac:dyDescent="0.2">
      <c r="A577" s="2728" t="s">
        <v>121</v>
      </c>
      <c r="B577" s="2722" t="s">
        <v>669</v>
      </c>
      <c r="C577" s="10" t="s">
        <v>486</v>
      </c>
      <c r="D577" s="1153" t="s">
        <v>509</v>
      </c>
      <c r="E577" s="109">
        <v>9.5999999997729901E-2</v>
      </c>
      <c r="F577" s="109">
        <v>0.1440000000031432</v>
      </c>
      <c r="G577" s="109">
        <v>0.11999999999825377</v>
      </c>
      <c r="H577" s="427">
        <v>0.14399999999877763</v>
      </c>
      <c r="I577" s="109">
        <v>0.1440000000031432</v>
      </c>
      <c r="J577" s="109">
        <v>0.14399999999877763</v>
      </c>
      <c r="K577" s="109">
        <v>0.11999999999825377</v>
      </c>
      <c r="L577" s="109">
        <v>7.2000000001571599E-2</v>
      </c>
      <c r="M577" s="109">
        <v>0.19199999999982537</v>
      </c>
      <c r="N577" s="427">
        <v>0.14399999999877763</v>
      </c>
      <c r="O577" s="109">
        <v>0.16799999999930151</v>
      </c>
      <c r="P577" s="109">
        <v>0.2400000000008731</v>
      </c>
      <c r="Q577" s="109">
        <v>0.28800000000192083</v>
      </c>
      <c r="R577" s="109">
        <v>0.21600000000034925</v>
      </c>
      <c r="S577" s="109">
        <v>0.16799999999930151</v>
      </c>
      <c r="T577" s="109">
        <v>0.14399999999877763</v>
      </c>
      <c r="U577" s="109">
        <v>0.21600000000034925</v>
      </c>
      <c r="V577" s="427">
        <v>0.16799999999930151</v>
      </c>
      <c r="W577" s="109">
        <v>0.2400000000008731</v>
      </c>
      <c r="X577" s="109">
        <v>0.21600000000034925</v>
      </c>
      <c r="Y577" s="109">
        <v>0.19199999999982537</v>
      </c>
      <c r="Z577" s="109">
        <v>0.19199999999982537</v>
      </c>
      <c r="AA577" s="109">
        <v>0.16799999999930151</v>
      </c>
      <c r="AB577" s="109">
        <v>9.6000000002095479E-2</v>
      </c>
      <c r="AC577" s="121">
        <f>SUM(E577:AB577)</f>
        <v>4.0320000000006981</v>
      </c>
    </row>
    <row r="578" spans="1:30" x14ac:dyDescent="0.2">
      <c r="A578" s="2791"/>
      <c r="B578" s="2793"/>
      <c r="C578" s="11" t="s">
        <v>487</v>
      </c>
      <c r="D578" s="1156" t="s">
        <v>509</v>
      </c>
      <c r="E578" s="82">
        <v>0</v>
      </c>
      <c r="F578" s="82">
        <v>0</v>
      </c>
      <c r="G578" s="82">
        <v>0</v>
      </c>
      <c r="H578" s="428">
        <v>0</v>
      </c>
      <c r="I578" s="82">
        <v>0</v>
      </c>
      <c r="J578" s="82">
        <v>0</v>
      </c>
      <c r="K578" s="82">
        <v>0</v>
      </c>
      <c r="L578" s="82">
        <v>0</v>
      </c>
      <c r="M578" s="82">
        <v>0</v>
      </c>
      <c r="N578" s="428">
        <v>0</v>
      </c>
      <c r="O578" s="82">
        <v>0</v>
      </c>
      <c r="P578" s="82">
        <v>0</v>
      </c>
      <c r="Q578" s="82">
        <v>0</v>
      </c>
      <c r="R578" s="82">
        <v>0</v>
      </c>
      <c r="S578" s="82">
        <v>0</v>
      </c>
      <c r="T578" s="82">
        <v>0</v>
      </c>
      <c r="U578" s="82">
        <v>0</v>
      </c>
      <c r="V578" s="428">
        <v>0</v>
      </c>
      <c r="W578" s="82">
        <v>0</v>
      </c>
      <c r="X578" s="82">
        <v>0</v>
      </c>
      <c r="Y578" s="82">
        <v>0</v>
      </c>
      <c r="Z578" s="82">
        <v>0</v>
      </c>
      <c r="AA578" s="82">
        <v>0</v>
      </c>
      <c r="AB578" s="82">
        <v>0</v>
      </c>
      <c r="AC578" s="124">
        <f>SUM(E578:AB578)</f>
        <v>0</v>
      </c>
      <c r="AD578" s="678" t="s">
        <v>474</v>
      </c>
    </row>
    <row r="579" spans="1:30" x14ac:dyDescent="0.2">
      <c r="A579" s="2791"/>
      <c r="B579" s="2793"/>
      <c r="C579" s="11" t="s">
        <v>8</v>
      </c>
      <c r="D579" s="1156" t="s">
        <v>468</v>
      </c>
      <c r="E579" s="113">
        <f>SQRT(E577*E577+E578*E578)*1000/(1.732*E532)</f>
        <v>8.9398793114178918</v>
      </c>
      <c r="F579" s="113">
        <f t="shared" ref="F579:AB579" si="146">SQRT(F577*F577+F578*F578)*1000/(1.732*F532)</f>
        <v>13.409818967736644</v>
      </c>
      <c r="G579" s="113">
        <f t="shared" si="146"/>
        <v>11.174849139374</v>
      </c>
      <c r="H579" s="429">
        <f t="shared" si="146"/>
        <v>13.409818967330109</v>
      </c>
      <c r="I579" s="113">
        <f t="shared" si="146"/>
        <v>13.409818967736644</v>
      </c>
      <c r="J579" s="113">
        <f t="shared" si="146"/>
        <v>13.409818967330109</v>
      </c>
      <c r="K579" s="113">
        <f t="shared" si="146"/>
        <v>11.174849139374</v>
      </c>
      <c r="L579" s="113">
        <f t="shared" si="146"/>
        <v>6.7049094838683221</v>
      </c>
      <c r="M579" s="113">
        <f t="shared" si="146"/>
        <v>17.879758623242324</v>
      </c>
      <c r="N579" s="429">
        <f t="shared" si="146"/>
        <v>13.409818967330109</v>
      </c>
      <c r="O579" s="113">
        <f t="shared" si="146"/>
        <v>15.644788795286216</v>
      </c>
      <c r="P579" s="113">
        <f t="shared" si="146"/>
        <v>22.349698279154538</v>
      </c>
      <c r="Q579" s="113">
        <f t="shared" si="146"/>
        <v>26.819637935066755</v>
      </c>
      <c r="R579" s="113">
        <f t="shared" si="146"/>
        <v>20.114728451198431</v>
      </c>
      <c r="S579" s="113">
        <f t="shared" si="146"/>
        <v>15.644788795286216</v>
      </c>
      <c r="T579" s="113">
        <f t="shared" si="146"/>
        <v>13.409818967330109</v>
      </c>
      <c r="U579" s="113">
        <f t="shared" si="146"/>
        <v>20.114728451198431</v>
      </c>
      <c r="V579" s="429">
        <f t="shared" si="146"/>
        <v>15.644788795286216</v>
      </c>
      <c r="W579" s="113">
        <f t="shared" si="146"/>
        <v>22.349698279154538</v>
      </c>
      <c r="X579" s="113">
        <f t="shared" si="146"/>
        <v>20.114728451198431</v>
      </c>
      <c r="Y579" s="113">
        <f t="shared" si="146"/>
        <v>17.879758623242324</v>
      </c>
      <c r="Z579" s="113">
        <f t="shared" si="146"/>
        <v>17.879758623242324</v>
      </c>
      <c r="AA579" s="113">
        <f t="shared" si="146"/>
        <v>15.644788795286216</v>
      </c>
      <c r="AB579" s="113">
        <f t="shared" si="146"/>
        <v>8.9398793118244306</v>
      </c>
      <c r="AC579" s="124"/>
    </row>
    <row r="580" spans="1:30" ht="13.5" thickBot="1" x14ac:dyDescent="0.25">
      <c r="A580" s="2792"/>
      <c r="B580" s="2794"/>
      <c r="C580" s="46" t="s">
        <v>16</v>
      </c>
      <c r="D580" s="46"/>
      <c r="E580" s="110">
        <f t="shared" ref="E580:AC580" si="147">E578/E577</f>
        <v>0</v>
      </c>
      <c r="F580" s="110">
        <f t="shared" si="147"/>
        <v>0</v>
      </c>
      <c r="G580" s="110">
        <f t="shared" si="147"/>
        <v>0</v>
      </c>
      <c r="H580" s="428">
        <f t="shared" si="147"/>
        <v>0</v>
      </c>
      <c r="I580" s="110">
        <f t="shared" si="147"/>
        <v>0</v>
      </c>
      <c r="J580" s="110">
        <f t="shared" si="147"/>
        <v>0</v>
      </c>
      <c r="K580" s="110">
        <f t="shared" si="147"/>
        <v>0</v>
      </c>
      <c r="L580" s="110">
        <f t="shared" si="147"/>
        <v>0</v>
      </c>
      <c r="M580" s="110">
        <f t="shared" si="147"/>
        <v>0</v>
      </c>
      <c r="N580" s="428">
        <f t="shared" si="147"/>
        <v>0</v>
      </c>
      <c r="O580" s="110">
        <f t="shared" si="147"/>
        <v>0</v>
      </c>
      <c r="P580" s="110">
        <f t="shared" si="147"/>
        <v>0</v>
      </c>
      <c r="Q580" s="110">
        <f t="shared" si="147"/>
        <v>0</v>
      </c>
      <c r="R580" s="110">
        <f t="shared" si="147"/>
        <v>0</v>
      </c>
      <c r="S580" s="110">
        <f t="shared" si="147"/>
        <v>0</v>
      </c>
      <c r="T580" s="110">
        <f t="shared" si="147"/>
        <v>0</v>
      </c>
      <c r="U580" s="110">
        <f t="shared" si="147"/>
        <v>0</v>
      </c>
      <c r="V580" s="428">
        <f t="shared" si="147"/>
        <v>0</v>
      </c>
      <c r="W580" s="110">
        <f t="shared" si="147"/>
        <v>0</v>
      </c>
      <c r="X580" s="110">
        <f t="shared" si="147"/>
        <v>0</v>
      </c>
      <c r="Y580" s="110">
        <f t="shared" si="147"/>
        <v>0</v>
      </c>
      <c r="Z580" s="110">
        <f t="shared" si="147"/>
        <v>0</v>
      </c>
      <c r="AA580" s="110">
        <f t="shared" si="147"/>
        <v>0</v>
      </c>
      <c r="AB580" s="110">
        <f t="shared" si="147"/>
        <v>0</v>
      </c>
      <c r="AC580" s="122">
        <f t="shared" si="147"/>
        <v>0</v>
      </c>
    </row>
    <row r="581" spans="1:30" x14ac:dyDescent="0.2">
      <c r="A581" s="2728" t="s">
        <v>104</v>
      </c>
      <c r="B581" s="2725" t="s">
        <v>31</v>
      </c>
      <c r="C581" s="10" t="s">
        <v>486</v>
      </c>
      <c r="D581" s="10"/>
      <c r="E581" s="80"/>
      <c r="F581" s="80"/>
      <c r="G581" s="80"/>
      <c r="H581" s="426"/>
      <c r="I581" s="80"/>
      <c r="J581" s="80"/>
      <c r="K581" s="80"/>
      <c r="L581" s="80"/>
      <c r="M581" s="80"/>
      <c r="N581" s="426"/>
      <c r="O581" s="80"/>
      <c r="P581" s="80"/>
      <c r="Q581" s="80"/>
      <c r="R581" s="80"/>
      <c r="S581" s="80"/>
      <c r="T581" s="80"/>
      <c r="U581" s="80"/>
      <c r="V581" s="426"/>
      <c r="W581" s="80"/>
      <c r="X581" s="80"/>
      <c r="Y581" s="80"/>
      <c r="Z581" s="80"/>
      <c r="AA581" s="80"/>
      <c r="AB581" s="80"/>
      <c r="AC581" s="124"/>
    </row>
    <row r="582" spans="1:30" x14ac:dyDescent="0.2">
      <c r="A582" s="2791"/>
      <c r="B582" s="2793"/>
      <c r="C582" s="11" t="s">
        <v>487</v>
      </c>
      <c r="D582" s="11"/>
      <c r="E582" s="188"/>
      <c r="F582" s="188"/>
      <c r="G582" s="188"/>
      <c r="H582" s="489"/>
      <c r="I582" s="188"/>
      <c r="J582" s="188"/>
      <c r="K582" s="188"/>
      <c r="L582" s="188"/>
      <c r="M582" s="188"/>
      <c r="N582" s="489"/>
      <c r="O582" s="188"/>
      <c r="P582" s="188"/>
      <c r="Q582" s="188"/>
      <c r="R582" s="188"/>
      <c r="S582" s="188"/>
      <c r="T582" s="188"/>
      <c r="U582" s="188"/>
      <c r="V582" s="489"/>
      <c r="W582" s="188"/>
      <c r="X582" s="188"/>
      <c r="Y582" s="188"/>
      <c r="Z582" s="188"/>
      <c r="AA582" s="188"/>
      <c r="AB582" s="188"/>
      <c r="AC582" s="193"/>
    </row>
    <row r="583" spans="1:30" x14ac:dyDescent="0.2">
      <c r="A583" s="2791"/>
      <c r="B583" s="2793"/>
      <c r="C583" s="11" t="s">
        <v>8</v>
      </c>
      <c r="D583" s="11"/>
      <c r="E583" s="188"/>
      <c r="F583" s="188"/>
      <c r="G583" s="188"/>
      <c r="H583" s="489"/>
      <c r="I583" s="188"/>
      <c r="J583" s="188"/>
      <c r="K583" s="188"/>
      <c r="L583" s="188"/>
      <c r="M583" s="188"/>
      <c r="N583" s="489"/>
      <c r="O583" s="188"/>
      <c r="P583" s="188"/>
      <c r="Q583" s="188"/>
      <c r="R583" s="188"/>
      <c r="S583" s="188"/>
      <c r="T583" s="188"/>
      <c r="U583" s="188"/>
      <c r="V583" s="489"/>
      <c r="W583" s="188"/>
      <c r="X583" s="188"/>
      <c r="Y583" s="188"/>
      <c r="Z583" s="188"/>
      <c r="AA583" s="188"/>
      <c r="AB583" s="188"/>
      <c r="AC583" s="193"/>
    </row>
    <row r="584" spans="1:30" ht="13.5" thickBot="1" x14ac:dyDescent="0.25">
      <c r="A584" s="2792"/>
      <c r="B584" s="2794"/>
      <c r="C584" s="46" t="s">
        <v>16</v>
      </c>
      <c r="D584" s="46"/>
      <c r="E584" s="194"/>
      <c r="F584" s="194"/>
      <c r="G584" s="194"/>
      <c r="H584" s="490"/>
      <c r="I584" s="194"/>
      <c r="J584" s="194"/>
      <c r="K584" s="194"/>
      <c r="L584" s="194"/>
      <c r="M584" s="194"/>
      <c r="N584" s="490"/>
      <c r="O584" s="194"/>
      <c r="P584" s="194"/>
      <c r="Q584" s="194"/>
      <c r="R584" s="194"/>
      <c r="S584" s="194"/>
      <c r="T584" s="194"/>
      <c r="U584" s="194"/>
      <c r="V584" s="490"/>
      <c r="W584" s="194"/>
      <c r="X584" s="194"/>
      <c r="Y584" s="194"/>
      <c r="Z584" s="194"/>
      <c r="AA584" s="194"/>
      <c r="AB584" s="194"/>
      <c r="AC584" s="195"/>
    </row>
    <row r="585" spans="1:30" x14ac:dyDescent="0.2">
      <c r="A585" s="2728" t="s">
        <v>95</v>
      </c>
      <c r="B585" s="2722" t="s">
        <v>665</v>
      </c>
      <c r="C585" s="10" t="s">
        <v>486</v>
      </c>
      <c r="D585" s="1153" t="s">
        <v>509</v>
      </c>
      <c r="E585" s="109">
        <v>0.86399999999921417</v>
      </c>
      <c r="F585" s="109">
        <v>1.2480000000010476</v>
      </c>
      <c r="G585" s="109">
        <v>1.487999999999738</v>
      </c>
      <c r="H585" s="427">
        <v>1.5599999999991268</v>
      </c>
      <c r="I585" s="109">
        <v>1.3920000000020081</v>
      </c>
      <c r="J585" s="109">
        <v>1.2959999999999126</v>
      </c>
      <c r="K585" s="109">
        <v>1.2959999999999126</v>
      </c>
      <c r="L585" s="109">
        <v>1.3679999999993016</v>
      </c>
      <c r="M585" s="109">
        <v>1.6320000000006984</v>
      </c>
      <c r="N585" s="427">
        <v>1.5359999999986029</v>
      </c>
      <c r="O585" s="109">
        <v>1.5120000000002618</v>
      </c>
      <c r="P585" s="109">
        <v>1.6080000000001746</v>
      </c>
      <c r="Q585" s="109">
        <v>1.4639999999992142</v>
      </c>
      <c r="R585" s="109">
        <v>2.2080000000001747</v>
      </c>
      <c r="S585" s="109">
        <v>1.3440000000009604</v>
      </c>
      <c r="T585" s="109">
        <v>1.0559999999990395</v>
      </c>
      <c r="U585" s="109">
        <v>1.2959999999999126</v>
      </c>
      <c r="V585" s="427">
        <v>1.4880000000019209</v>
      </c>
      <c r="W585" s="109">
        <v>1.8479999999988648</v>
      </c>
      <c r="X585" s="109">
        <v>1.4639999999992142</v>
      </c>
      <c r="Y585" s="109">
        <v>1.4160000000003492</v>
      </c>
      <c r="Z585" s="109">
        <v>1.4160000000003492</v>
      </c>
      <c r="AA585" s="109">
        <v>1.1280000000006112</v>
      </c>
      <c r="AB585" s="109">
        <v>1.3679999999993016</v>
      </c>
      <c r="AC585" s="124">
        <f>SUM(E585:AB585)</f>
        <v>34.295999999999907</v>
      </c>
      <c r="AD585" s="678"/>
    </row>
    <row r="586" spans="1:30" x14ac:dyDescent="0.2">
      <c r="A586" s="2791"/>
      <c r="B586" s="2793"/>
      <c r="C586" s="11" t="s">
        <v>487</v>
      </c>
      <c r="D586" s="1156" t="s">
        <v>509</v>
      </c>
      <c r="E586" s="82">
        <v>0</v>
      </c>
      <c r="F586" s="82">
        <v>0</v>
      </c>
      <c r="G586" s="82">
        <v>0</v>
      </c>
      <c r="H586" s="430">
        <v>0</v>
      </c>
      <c r="I586" s="82">
        <v>0</v>
      </c>
      <c r="J586" s="82">
        <v>0</v>
      </c>
      <c r="K586" s="82">
        <v>0</v>
      </c>
      <c r="L586" s="82">
        <v>0</v>
      </c>
      <c r="M586" s="82">
        <v>0</v>
      </c>
      <c r="N586" s="430">
        <v>0</v>
      </c>
      <c r="O586" s="82">
        <v>0</v>
      </c>
      <c r="P586" s="82">
        <v>0</v>
      </c>
      <c r="Q586" s="82">
        <v>0</v>
      </c>
      <c r="R586" s="82">
        <v>0</v>
      </c>
      <c r="S586" s="82">
        <v>0</v>
      </c>
      <c r="T586" s="82">
        <v>0</v>
      </c>
      <c r="U586" s="82">
        <v>0</v>
      </c>
      <c r="V586" s="430">
        <v>0</v>
      </c>
      <c r="W586" s="82">
        <v>0</v>
      </c>
      <c r="X586" s="82">
        <v>0</v>
      </c>
      <c r="Y586" s="82">
        <v>0</v>
      </c>
      <c r="Z586" s="82">
        <v>0</v>
      </c>
      <c r="AA586" s="82">
        <v>0</v>
      </c>
      <c r="AB586" s="82">
        <v>0</v>
      </c>
      <c r="AC586" s="124">
        <f>SUM(E586:AB586)</f>
        <v>0</v>
      </c>
      <c r="AD586" s="678" t="s">
        <v>474</v>
      </c>
    </row>
    <row r="587" spans="1:30" x14ac:dyDescent="0.2">
      <c r="A587" s="2791"/>
      <c r="B587" s="2793"/>
      <c r="C587" s="11" t="s">
        <v>8</v>
      </c>
      <c r="D587" s="1156" t="s">
        <v>468</v>
      </c>
      <c r="E587" s="113">
        <f>SQRT(E585*E585+E586*E586)*1000/(1.732*E532)</f>
        <v>80.458913804590452</v>
      </c>
      <c r="F587" s="113">
        <f t="shared" ref="F587:AB587" si="148">SQRT(F585*F585+F586*F586)*1000/(1.732*F532)</f>
        <v>116.21843105127836</v>
      </c>
      <c r="G587" s="113">
        <f t="shared" si="148"/>
        <v>138.56812933022965</v>
      </c>
      <c r="H587" s="429">
        <f t="shared" si="148"/>
        <v>145.27303881389469</v>
      </c>
      <c r="I587" s="113">
        <f t="shared" si="148"/>
        <v>129.62825001881174</v>
      </c>
      <c r="J587" s="113">
        <f t="shared" si="148"/>
        <v>120.6883707069873</v>
      </c>
      <c r="K587" s="113">
        <f t="shared" si="148"/>
        <v>120.6883707069873</v>
      </c>
      <c r="L587" s="113">
        <f t="shared" si="148"/>
        <v>127.39328019065238</v>
      </c>
      <c r="M587" s="113">
        <f t="shared" si="148"/>
        <v>151.97794829776302</v>
      </c>
      <c r="N587" s="429">
        <f t="shared" si="148"/>
        <v>143.03806898593859</v>
      </c>
      <c r="O587" s="113">
        <f t="shared" si="148"/>
        <v>140.80309915818574</v>
      </c>
      <c r="P587" s="113">
        <f t="shared" si="148"/>
        <v>149.7429784698069</v>
      </c>
      <c r="Q587" s="113">
        <f t="shared" si="148"/>
        <v>136.33315950227353</v>
      </c>
      <c r="R587" s="113">
        <f t="shared" si="148"/>
        <v>205.61722416748998</v>
      </c>
      <c r="S587" s="113">
        <f t="shared" si="148"/>
        <v>125.15831036289954</v>
      </c>
      <c r="T587" s="113">
        <f t="shared" si="148"/>
        <v>98.338672427832776</v>
      </c>
      <c r="U587" s="113">
        <f t="shared" si="148"/>
        <v>120.6883707069873</v>
      </c>
      <c r="V587" s="429">
        <f t="shared" si="148"/>
        <v>138.56812933043292</v>
      </c>
      <c r="W587" s="113">
        <f t="shared" si="148"/>
        <v>172.09267674875815</v>
      </c>
      <c r="X587" s="113">
        <f t="shared" si="148"/>
        <v>136.33315950227353</v>
      </c>
      <c r="Y587" s="113">
        <f t="shared" si="148"/>
        <v>131.86321984656459</v>
      </c>
      <c r="Z587" s="113">
        <f t="shared" si="148"/>
        <v>131.86321984656459</v>
      </c>
      <c r="AA587" s="113">
        <f t="shared" si="148"/>
        <v>105.04358191170111</v>
      </c>
      <c r="AB587" s="113">
        <f t="shared" si="148"/>
        <v>127.39328019065238</v>
      </c>
      <c r="AC587" s="124"/>
    </row>
    <row r="588" spans="1:30" ht="13.5" thickBot="1" x14ac:dyDescent="0.25">
      <c r="A588" s="2792"/>
      <c r="B588" s="2794"/>
      <c r="C588" s="46" t="s">
        <v>16</v>
      </c>
      <c r="D588" s="1157"/>
      <c r="E588" s="110">
        <f t="shared" ref="E588:AC588" si="149">E586/E585</f>
        <v>0</v>
      </c>
      <c r="F588" s="110">
        <f t="shared" si="149"/>
        <v>0</v>
      </c>
      <c r="G588" s="110">
        <f t="shared" si="149"/>
        <v>0</v>
      </c>
      <c r="H588" s="428">
        <f t="shared" si="149"/>
        <v>0</v>
      </c>
      <c r="I588" s="110">
        <f t="shared" si="149"/>
        <v>0</v>
      </c>
      <c r="J588" s="110">
        <f t="shared" si="149"/>
        <v>0</v>
      </c>
      <c r="K588" s="110">
        <f t="shared" si="149"/>
        <v>0</v>
      </c>
      <c r="L588" s="110">
        <f t="shared" si="149"/>
        <v>0</v>
      </c>
      <c r="M588" s="110">
        <f t="shared" si="149"/>
        <v>0</v>
      </c>
      <c r="N588" s="428">
        <f t="shared" si="149"/>
        <v>0</v>
      </c>
      <c r="O588" s="110">
        <f t="shared" si="149"/>
        <v>0</v>
      </c>
      <c r="P588" s="110">
        <f t="shared" si="149"/>
        <v>0</v>
      </c>
      <c r="Q588" s="110">
        <f t="shared" si="149"/>
        <v>0</v>
      </c>
      <c r="R588" s="110">
        <f t="shared" si="149"/>
        <v>0</v>
      </c>
      <c r="S588" s="110">
        <f t="shared" si="149"/>
        <v>0</v>
      </c>
      <c r="T588" s="110">
        <f t="shared" si="149"/>
        <v>0</v>
      </c>
      <c r="U588" s="110">
        <f t="shared" si="149"/>
        <v>0</v>
      </c>
      <c r="V588" s="428">
        <f t="shared" si="149"/>
        <v>0</v>
      </c>
      <c r="W588" s="110">
        <f t="shared" si="149"/>
        <v>0</v>
      </c>
      <c r="X588" s="110">
        <f t="shared" si="149"/>
        <v>0</v>
      </c>
      <c r="Y588" s="110">
        <f t="shared" si="149"/>
        <v>0</v>
      </c>
      <c r="Z588" s="110">
        <f t="shared" si="149"/>
        <v>0</v>
      </c>
      <c r="AA588" s="110">
        <f t="shared" si="149"/>
        <v>0</v>
      </c>
      <c r="AB588" s="110">
        <f t="shared" si="149"/>
        <v>0</v>
      </c>
      <c r="AC588" s="122">
        <f t="shared" si="149"/>
        <v>0</v>
      </c>
    </row>
    <row r="589" spans="1:30" x14ac:dyDescent="0.2">
      <c r="A589" s="2728" t="s">
        <v>124</v>
      </c>
      <c r="B589" s="2725" t="s">
        <v>689</v>
      </c>
      <c r="C589" s="10" t="s">
        <v>486</v>
      </c>
      <c r="D589" s="1153" t="s">
        <v>509</v>
      </c>
      <c r="E589" s="80"/>
      <c r="F589" s="80"/>
      <c r="G589" s="80"/>
      <c r="H589" s="426"/>
      <c r="I589" s="80"/>
      <c r="J589" s="80"/>
      <c r="K589" s="80"/>
      <c r="L589" s="80"/>
      <c r="M589" s="80"/>
      <c r="N589" s="426"/>
      <c r="O589" s="80"/>
      <c r="P589" s="80"/>
      <c r="Q589" s="80"/>
      <c r="R589" s="80"/>
      <c r="S589" s="80"/>
      <c r="T589" s="80"/>
      <c r="U589" s="80"/>
      <c r="V589" s="426"/>
      <c r="W589" s="80"/>
      <c r="X589" s="80"/>
      <c r="Y589" s="80"/>
      <c r="Z589" s="80"/>
      <c r="AA589" s="80"/>
      <c r="AB589" s="80"/>
      <c r="AC589" s="124">
        <f>SUM(E589:AB589)</f>
        <v>0</v>
      </c>
    </row>
    <row r="590" spans="1:30" x14ac:dyDescent="0.2">
      <c r="A590" s="2791"/>
      <c r="B590" s="2793"/>
      <c r="C590" s="11" t="s">
        <v>487</v>
      </c>
      <c r="D590" s="1156" t="s">
        <v>509</v>
      </c>
      <c r="E590" s="82"/>
      <c r="F590" s="82"/>
      <c r="G590" s="82"/>
      <c r="H590" s="430"/>
      <c r="I590" s="82"/>
      <c r="J590" s="82"/>
      <c r="K590" s="82"/>
      <c r="L590" s="82"/>
      <c r="M590" s="82"/>
      <c r="N590" s="430"/>
      <c r="O590" s="82"/>
      <c r="P590" s="82"/>
      <c r="Q590" s="82"/>
      <c r="R590" s="82"/>
      <c r="S590" s="82"/>
      <c r="T590" s="82"/>
      <c r="U590" s="82"/>
      <c r="V590" s="430"/>
      <c r="W590" s="82"/>
      <c r="X590" s="82"/>
      <c r="Y590" s="82"/>
      <c r="Z590" s="82"/>
      <c r="AA590" s="82"/>
      <c r="AB590" s="82"/>
      <c r="AC590" s="124">
        <f>SUM(E590:AB590)</f>
        <v>0</v>
      </c>
    </row>
    <row r="591" spans="1:30" x14ac:dyDescent="0.2">
      <c r="A591" s="2791"/>
      <c r="B591" s="2793"/>
      <c r="C591" s="11" t="s">
        <v>8</v>
      </c>
      <c r="D591" s="1156" t="s">
        <v>508</v>
      </c>
      <c r="E591" s="113" t="s">
        <v>245</v>
      </c>
      <c r="F591" s="113">
        <f t="shared" ref="F591:AB591" si="150">F589*100</f>
        <v>0</v>
      </c>
      <c r="G591" s="113">
        <f t="shared" si="150"/>
        <v>0</v>
      </c>
      <c r="H591" s="429">
        <f t="shared" si="150"/>
        <v>0</v>
      </c>
      <c r="I591" s="113">
        <f t="shared" si="150"/>
        <v>0</v>
      </c>
      <c r="J591" s="113">
        <f t="shared" si="150"/>
        <v>0</v>
      </c>
      <c r="K591" s="113">
        <f t="shared" si="150"/>
        <v>0</v>
      </c>
      <c r="L591" s="113">
        <f t="shared" si="150"/>
        <v>0</v>
      </c>
      <c r="M591" s="113">
        <f t="shared" si="150"/>
        <v>0</v>
      </c>
      <c r="N591" s="429">
        <f t="shared" si="150"/>
        <v>0</v>
      </c>
      <c r="O591" s="113">
        <f t="shared" si="150"/>
        <v>0</v>
      </c>
      <c r="P591" s="113">
        <f t="shared" si="150"/>
        <v>0</v>
      </c>
      <c r="Q591" s="113">
        <f t="shared" si="150"/>
        <v>0</v>
      </c>
      <c r="R591" s="113">
        <f t="shared" si="150"/>
        <v>0</v>
      </c>
      <c r="S591" s="113">
        <f t="shared" si="150"/>
        <v>0</v>
      </c>
      <c r="T591" s="113">
        <f t="shared" si="150"/>
        <v>0</v>
      </c>
      <c r="U591" s="113">
        <f t="shared" si="150"/>
        <v>0</v>
      </c>
      <c r="V591" s="429">
        <f t="shared" si="150"/>
        <v>0</v>
      </c>
      <c r="W591" s="113">
        <f t="shared" si="150"/>
        <v>0</v>
      </c>
      <c r="X591" s="113">
        <f t="shared" si="150"/>
        <v>0</v>
      </c>
      <c r="Y591" s="113">
        <f t="shared" si="150"/>
        <v>0</v>
      </c>
      <c r="Z591" s="113">
        <f t="shared" si="150"/>
        <v>0</v>
      </c>
      <c r="AA591" s="113">
        <f t="shared" si="150"/>
        <v>0</v>
      </c>
      <c r="AB591" s="113">
        <f t="shared" si="150"/>
        <v>0</v>
      </c>
      <c r="AC591" s="124"/>
    </row>
    <row r="592" spans="1:30" ht="13.5" thickBot="1" x14ac:dyDescent="0.25">
      <c r="A592" s="2792"/>
      <c r="B592" s="2794"/>
      <c r="C592" s="46" t="s">
        <v>16</v>
      </c>
      <c r="D592" s="46"/>
      <c r="E592" s="126" t="e">
        <f t="shared" ref="E592:AC592" si="151">E590/E589</f>
        <v>#DIV/0!</v>
      </c>
      <c r="F592" s="126" t="e">
        <f t="shared" si="151"/>
        <v>#DIV/0!</v>
      </c>
      <c r="G592" s="126" t="e">
        <f t="shared" si="151"/>
        <v>#DIV/0!</v>
      </c>
      <c r="H592" s="450" t="e">
        <f t="shared" si="151"/>
        <v>#DIV/0!</v>
      </c>
      <c r="I592" s="126" t="e">
        <f t="shared" si="151"/>
        <v>#DIV/0!</v>
      </c>
      <c r="J592" s="126" t="e">
        <f t="shared" si="151"/>
        <v>#DIV/0!</v>
      </c>
      <c r="K592" s="126" t="e">
        <f t="shared" si="151"/>
        <v>#DIV/0!</v>
      </c>
      <c r="L592" s="126" t="e">
        <f t="shared" si="151"/>
        <v>#DIV/0!</v>
      </c>
      <c r="M592" s="126" t="e">
        <f t="shared" si="151"/>
        <v>#DIV/0!</v>
      </c>
      <c r="N592" s="450" t="e">
        <f t="shared" si="151"/>
        <v>#DIV/0!</v>
      </c>
      <c r="O592" s="126" t="e">
        <f t="shared" si="151"/>
        <v>#DIV/0!</v>
      </c>
      <c r="P592" s="126" t="e">
        <f t="shared" si="151"/>
        <v>#DIV/0!</v>
      </c>
      <c r="Q592" s="126" t="e">
        <f t="shared" si="151"/>
        <v>#DIV/0!</v>
      </c>
      <c r="R592" s="126" t="e">
        <f t="shared" si="151"/>
        <v>#DIV/0!</v>
      </c>
      <c r="S592" s="126" t="e">
        <f t="shared" si="151"/>
        <v>#DIV/0!</v>
      </c>
      <c r="T592" s="126" t="e">
        <f t="shared" si="151"/>
        <v>#DIV/0!</v>
      </c>
      <c r="U592" s="126" t="e">
        <f t="shared" si="151"/>
        <v>#DIV/0!</v>
      </c>
      <c r="V592" s="450" t="e">
        <f t="shared" si="151"/>
        <v>#DIV/0!</v>
      </c>
      <c r="W592" s="126" t="e">
        <f t="shared" si="151"/>
        <v>#DIV/0!</v>
      </c>
      <c r="X592" s="126" t="e">
        <f t="shared" si="151"/>
        <v>#DIV/0!</v>
      </c>
      <c r="Y592" s="126" t="e">
        <f t="shared" si="151"/>
        <v>#DIV/0!</v>
      </c>
      <c r="Z592" s="126" t="e">
        <f t="shared" si="151"/>
        <v>#DIV/0!</v>
      </c>
      <c r="AA592" s="126" t="e">
        <f t="shared" si="151"/>
        <v>#DIV/0!</v>
      </c>
      <c r="AB592" s="126" t="e">
        <f t="shared" si="151"/>
        <v>#DIV/0!</v>
      </c>
      <c r="AC592" s="122" t="e">
        <f t="shared" si="151"/>
        <v>#DIV/0!</v>
      </c>
    </row>
    <row r="593" spans="1:31" x14ac:dyDescent="0.2">
      <c r="A593" s="2728" t="s">
        <v>102</v>
      </c>
      <c r="B593" s="2722" t="s">
        <v>670</v>
      </c>
      <c r="C593" s="10" t="s">
        <v>486</v>
      </c>
      <c r="D593" s="1153" t="s">
        <v>509</v>
      </c>
      <c r="E593" s="112">
        <v>1.2000000000261935E-2</v>
      </c>
      <c r="F593" s="112">
        <v>3.5999999999694408E-2</v>
      </c>
      <c r="G593" s="112">
        <v>2.400000000052387E-2</v>
      </c>
      <c r="H593" s="448">
        <v>1.2000000000261935E-2</v>
      </c>
      <c r="I593" s="112">
        <v>3.5999999999694408E-2</v>
      </c>
      <c r="J593" s="112">
        <v>2.3999999999432475E-2</v>
      </c>
      <c r="K593" s="112">
        <v>2.400000000052387E-2</v>
      </c>
      <c r="L593" s="112">
        <v>3.5999999999694408E-2</v>
      </c>
      <c r="M593" s="112">
        <v>4.7999999999956341E-2</v>
      </c>
      <c r="N593" s="448">
        <v>3.5999999999694408E-2</v>
      </c>
      <c r="O593" s="112">
        <v>3.6000000000785799E-2</v>
      </c>
      <c r="P593" s="112">
        <v>3.5999999999694408E-2</v>
      </c>
      <c r="Q593" s="112">
        <v>3.5999999999694408E-2</v>
      </c>
      <c r="R593" s="112">
        <v>4.7999999999956341E-2</v>
      </c>
      <c r="S593" s="112">
        <v>2.400000000052387E-2</v>
      </c>
      <c r="T593" s="112">
        <v>2.3999999999432475E-2</v>
      </c>
      <c r="U593" s="112">
        <v>3.6000000000785799E-2</v>
      </c>
      <c r="V593" s="448">
        <v>2.3999999999432475E-2</v>
      </c>
      <c r="W593" s="112">
        <v>3.5999999999694408E-2</v>
      </c>
      <c r="X593" s="112">
        <v>3.6000000000785799E-2</v>
      </c>
      <c r="Y593" s="112">
        <v>2.3999999999432475E-2</v>
      </c>
      <c r="Z593" s="112">
        <v>3.6000000000785799E-2</v>
      </c>
      <c r="AA593" s="112">
        <v>1.199999999917054E-2</v>
      </c>
      <c r="AB593" s="112">
        <v>1.2000000000261935E-2</v>
      </c>
      <c r="AC593" s="124">
        <f>SUM(E593:AB593)</f>
        <v>0.70800000000017471</v>
      </c>
    </row>
    <row r="594" spans="1:31" x14ac:dyDescent="0.2">
      <c r="A594" s="2791"/>
      <c r="B594" s="2793"/>
      <c r="C594" s="11" t="s">
        <v>487</v>
      </c>
      <c r="D594" s="1156" t="s">
        <v>509</v>
      </c>
      <c r="E594" s="110">
        <v>3.5999999999694408E-2</v>
      </c>
      <c r="F594" s="110">
        <v>1.2000000000261935E-2</v>
      </c>
      <c r="G594" s="110">
        <v>2.3999999999432475E-2</v>
      </c>
      <c r="H594" s="428">
        <v>3.6000000000785799E-2</v>
      </c>
      <c r="I594" s="110">
        <v>3.5999999999694408E-2</v>
      </c>
      <c r="J594" s="110">
        <v>1.2000000000261935E-2</v>
      </c>
      <c r="K594" s="110">
        <v>5.9999999999126884E-2</v>
      </c>
      <c r="L594" s="110">
        <v>3.6000000000785799E-2</v>
      </c>
      <c r="M594" s="110">
        <v>3.5999999999694408E-2</v>
      </c>
      <c r="N594" s="428">
        <v>3.5999999999694408E-2</v>
      </c>
      <c r="O594" s="110">
        <v>3.6000000000785799E-2</v>
      </c>
      <c r="P594" s="110">
        <v>3.5999999999694408E-2</v>
      </c>
      <c r="Q594" s="110">
        <v>4.7999999999956341E-2</v>
      </c>
      <c r="R594" s="110">
        <v>4.7999999999956341E-2</v>
      </c>
      <c r="S594" s="110">
        <v>1.2000000000261935E-2</v>
      </c>
      <c r="T594" s="110">
        <v>2.3999999999432475E-2</v>
      </c>
      <c r="U594" s="110">
        <v>3.5999999999694408E-2</v>
      </c>
      <c r="V594" s="428">
        <v>3.6000000000785799E-2</v>
      </c>
      <c r="W594" s="110">
        <v>4.7999999999956341E-2</v>
      </c>
      <c r="X594" s="110">
        <v>3.5999999999694408E-2</v>
      </c>
      <c r="Y594" s="110">
        <v>3.5999999999694408E-2</v>
      </c>
      <c r="Z594" s="110">
        <v>2.400000000052387E-2</v>
      </c>
      <c r="AA594" s="110">
        <v>2.3999999999432475E-2</v>
      </c>
      <c r="AB594" s="110">
        <v>2.400000000052387E-2</v>
      </c>
      <c r="AC594" s="124">
        <f>SUM(E594:AB594)</f>
        <v>0.79199999999982518</v>
      </c>
    </row>
    <row r="595" spans="1:31" x14ac:dyDescent="0.2">
      <c r="A595" s="2791"/>
      <c r="B595" s="2793"/>
      <c r="C595" s="11" t="s">
        <v>8</v>
      </c>
      <c r="D595" s="1156" t="s">
        <v>468</v>
      </c>
      <c r="E595" s="113">
        <f>SQRT(E593*E593+E594*E594)*1000/(1.732*E532)</f>
        <v>3.5337975789515634</v>
      </c>
      <c r="F595" s="113">
        <f t="shared" ref="F595:AB595" si="152">SQRT(F593*F593+F594*F594)*1000/(1.732*F532)</f>
        <v>3.5337975789515634</v>
      </c>
      <c r="G595" s="113">
        <f t="shared" si="152"/>
        <v>3.1607246421183239</v>
      </c>
      <c r="H595" s="429">
        <f t="shared" si="152"/>
        <v>3.5337975790479828</v>
      </c>
      <c r="I595" s="113">
        <f t="shared" si="152"/>
        <v>4.7410869631415533</v>
      </c>
      <c r="J595" s="113">
        <f t="shared" si="152"/>
        <v>2.4987722313945286</v>
      </c>
      <c r="K595" s="113">
        <f t="shared" si="152"/>
        <v>6.0178404310696143</v>
      </c>
      <c r="L595" s="113">
        <f t="shared" si="152"/>
        <v>4.7410869632134194</v>
      </c>
      <c r="M595" s="113">
        <f t="shared" si="152"/>
        <v>5.5874245697479807</v>
      </c>
      <c r="N595" s="429">
        <f t="shared" si="152"/>
        <v>4.7410869631415533</v>
      </c>
      <c r="O595" s="113">
        <f t="shared" si="152"/>
        <v>4.7410869632852863</v>
      </c>
      <c r="P595" s="113">
        <f t="shared" si="152"/>
        <v>4.7410869631415533</v>
      </c>
      <c r="Q595" s="113">
        <f t="shared" si="152"/>
        <v>5.5874245697479807</v>
      </c>
      <c r="R595" s="113">
        <f t="shared" si="152"/>
        <v>6.3214492842366479</v>
      </c>
      <c r="S595" s="113">
        <f t="shared" si="152"/>
        <v>2.4987722314854337</v>
      </c>
      <c r="T595" s="113">
        <f t="shared" si="152"/>
        <v>3.1607246420464574</v>
      </c>
      <c r="U595" s="113">
        <f t="shared" si="152"/>
        <v>4.7410869632134194</v>
      </c>
      <c r="V595" s="429">
        <f t="shared" si="152"/>
        <v>4.0291491568489617</v>
      </c>
      <c r="W595" s="113">
        <f t="shared" si="152"/>
        <v>5.5874245697479807</v>
      </c>
      <c r="X595" s="113">
        <f t="shared" si="152"/>
        <v>4.7410869632134194</v>
      </c>
      <c r="Y595" s="113">
        <f t="shared" si="152"/>
        <v>4.0291491567643973</v>
      </c>
      <c r="Z595" s="113">
        <f t="shared" si="152"/>
        <v>4.0291491569053379</v>
      </c>
      <c r="AA595" s="113">
        <f t="shared" si="152"/>
        <v>2.4987722313490761</v>
      </c>
      <c r="AB595" s="113">
        <f t="shared" si="152"/>
        <v>2.4987722314854337</v>
      </c>
      <c r="AC595" s="124"/>
    </row>
    <row r="596" spans="1:31" ht="13.5" thickBot="1" x14ac:dyDescent="0.25">
      <c r="A596" s="2792"/>
      <c r="B596" s="2794"/>
      <c r="C596" s="46" t="s">
        <v>16</v>
      </c>
      <c r="D596" s="1157"/>
      <c r="E596" s="110">
        <f t="shared" ref="E596:AC596" si="153">E594/E593</f>
        <v>2.9999999999090505</v>
      </c>
      <c r="F596" s="110">
        <f t="shared" si="153"/>
        <v>0.33333333334343884</v>
      </c>
      <c r="G596" s="110">
        <f t="shared" si="153"/>
        <v>0.99999999995452526</v>
      </c>
      <c r="H596" s="428">
        <f t="shared" si="153"/>
        <v>2.9999999999999996</v>
      </c>
      <c r="I596" s="110">
        <f t="shared" si="153"/>
        <v>1</v>
      </c>
      <c r="J596" s="110">
        <f t="shared" si="153"/>
        <v>0.50000000002273737</v>
      </c>
      <c r="K596" s="110">
        <f t="shared" si="153"/>
        <v>2.4999999999090505</v>
      </c>
      <c r="L596" s="110">
        <f t="shared" si="153"/>
        <v>1.0000000000303164</v>
      </c>
      <c r="M596" s="110">
        <f t="shared" si="153"/>
        <v>0.74999999999431566</v>
      </c>
      <c r="N596" s="428">
        <f t="shared" si="153"/>
        <v>1</v>
      </c>
      <c r="O596" s="110">
        <f t="shared" si="153"/>
        <v>1</v>
      </c>
      <c r="P596" s="110">
        <f t="shared" si="153"/>
        <v>1</v>
      </c>
      <c r="Q596" s="110">
        <f t="shared" si="153"/>
        <v>1.3333333333434387</v>
      </c>
      <c r="R596" s="110">
        <f t="shared" si="153"/>
        <v>1</v>
      </c>
      <c r="S596" s="110">
        <f t="shared" si="153"/>
        <v>0.5</v>
      </c>
      <c r="T596" s="110">
        <f t="shared" si="153"/>
        <v>1</v>
      </c>
      <c r="U596" s="110">
        <f t="shared" si="153"/>
        <v>0.99999999996968358</v>
      </c>
      <c r="V596" s="428">
        <f t="shared" si="153"/>
        <v>1.5000000000682119</v>
      </c>
      <c r="W596" s="110">
        <f t="shared" si="153"/>
        <v>1.3333333333434387</v>
      </c>
      <c r="X596" s="110">
        <f t="shared" si="153"/>
        <v>0.99999999996968358</v>
      </c>
      <c r="Y596" s="110">
        <f t="shared" si="153"/>
        <v>1.5000000000227374</v>
      </c>
      <c r="Z596" s="110">
        <f t="shared" si="153"/>
        <v>0.66666666666666674</v>
      </c>
      <c r="AA596" s="110">
        <f t="shared" si="153"/>
        <v>2.0000000000909495</v>
      </c>
      <c r="AB596" s="110">
        <f t="shared" si="153"/>
        <v>2</v>
      </c>
      <c r="AC596" s="122">
        <f t="shared" si="153"/>
        <v>1.1186440677960872</v>
      </c>
    </row>
    <row r="597" spans="1:31" x14ac:dyDescent="0.2">
      <c r="A597" s="150"/>
      <c r="B597" s="136" t="s">
        <v>18</v>
      </c>
      <c r="C597" s="10" t="s">
        <v>486</v>
      </c>
      <c r="D597" s="1153" t="s">
        <v>509</v>
      </c>
      <c r="E597" s="322">
        <v>0</v>
      </c>
      <c r="F597" s="322">
        <v>3.0000000000000001E-3</v>
      </c>
      <c r="G597" s="322">
        <v>2E-3</v>
      </c>
      <c r="H597" s="322">
        <v>2E-3</v>
      </c>
      <c r="I597" s="322">
        <v>3.0000000000000001E-3</v>
      </c>
      <c r="J597" s="322">
        <v>2E-3</v>
      </c>
      <c r="K597" s="322">
        <v>3.0000000000000001E-3</v>
      </c>
      <c r="L597" s="322">
        <v>2E-3</v>
      </c>
      <c r="M597" s="322">
        <v>3.0000000000000001E-3</v>
      </c>
      <c r="N597" s="322">
        <v>2E-3</v>
      </c>
      <c r="O597" s="322">
        <v>3.0000000000000001E-3</v>
      </c>
      <c r="P597" s="322">
        <v>2E-3</v>
      </c>
      <c r="Q597" s="322">
        <v>2E-3</v>
      </c>
      <c r="R597" s="322">
        <v>4.0000000000000001E-3</v>
      </c>
      <c r="S597" s="322">
        <v>2E-3</v>
      </c>
      <c r="T597" s="322">
        <v>2E-3</v>
      </c>
      <c r="U597" s="322">
        <v>2E-3</v>
      </c>
      <c r="V597" s="322">
        <v>3.0000000000000001E-3</v>
      </c>
      <c r="W597" s="322">
        <v>2E-3</v>
      </c>
      <c r="X597" s="322">
        <v>3.0000000000000001E-3</v>
      </c>
      <c r="Y597" s="322">
        <v>2E-3</v>
      </c>
      <c r="Z597" s="322">
        <v>3.0000000000000001E-3</v>
      </c>
      <c r="AA597" s="322">
        <v>2E-3</v>
      </c>
      <c r="AB597" s="322">
        <v>2E-3</v>
      </c>
      <c r="AC597" s="235">
        <f>SUM(E597:AB597)</f>
        <v>5.6000000000000022E-2</v>
      </c>
      <c r="AD597" s="678" t="s">
        <v>483</v>
      </c>
      <c r="AE597" s="589">
        <f>MAX(F597:AB597)</f>
        <v>4.0000000000000001E-3</v>
      </c>
    </row>
    <row r="598" spans="1:31" ht="13.5" thickBot="1" x14ac:dyDescent="0.25">
      <c r="A598" s="151"/>
      <c r="B598" s="137" t="s">
        <v>19</v>
      </c>
      <c r="C598" s="45" t="s">
        <v>486</v>
      </c>
      <c r="D598" s="1211"/>
      <c r="E598" s="84"/>
      <c r="F598" s="84"/>
      <c r="G598" s="84"/>
      <c r="H598" s="449"/>
      <c r="I598" s="84"/>
      <c r="J598" s="84"/>
      <c r="K598" s="84"/>
      <c r="L598" s="84"/>
      <c r="M598" s="84"/>
      <c r="N598" s="449"/>
      <c r="O598" s="84"/>
      <c r="P598" s="84"/>
      <c r="Q598" s="84"/>
      <c r="R598" s="84"/>
      <c r="S598" s="84"/>
      <c r="T598" s="84"/>
      <c r="U598" s="84"/>
      <c r="V598" s="449"/>
      <c r="W598" s="84"/>
      <c r="X598" s="84"/>
      <c r="Y598" s="84"/>
      <c r="Z598" s="84"/>
      <c r="AA598" s="84"/>
      <c r="AB598" s="84"/>
      <c r="AC598" s="122">
        <f>SUM(E598:AB598)</f>
        <v>0</v>
      </c>
    </row>
    <row r="599" spans="1:31" s="678" customFormat="1" ht="10.5" customHeight="1" x14ac:dyDescent="0.2">
      <c r="A599" s="2746" t="s">
        <v>152</v>
      </c>
      <c r="B599" s="2747"/>
      <c r="C599" s="12" t="s">
        <v>486</v>
      </c>
      <c r="D599" s="12"/>
      <c r="E599" s="109">
        <f>E533+E537+E541+E545+E549+E553+E557+E565+E569+E573+E577+E581+E585+E589</f>
        <v>1.7317499999962456</v>
      </c>
      <c r="F599" s="109">
        <f t="shared" ref="F599:AB600" si="154">F533+F537+F541+F545+F549+F553+F557+F565+F569+F573+F577+F581+F585+F589</f>
        <v>3.0758700000015713</v>
      </c>
      <c r="G599" s="109">
        <f t="shared" si="154"/>
        <v>3.2935500000041031</v>
      </c>
      <c r="H599" s="427">
        <f t="shared" si="154"/>
        <v>3.4609199999968565</v>
      </c>
      <c r="I599" s="109">
        <f t="shared" si="154"/>
        <v>2.9558700000098659</v>
      </c>
      <c r="J599" s="109">
        <f t="shared" si="154"/>
        <v>2.8118399999936257</v>
      </c>
      <c r="K599" s="109">
        <f t="shared" si="154"/>
        <v>3.0048599999934513</v>
      </c>
      <c r="L599" s="109">
        <f t="shared" si="154"/>
        <v>3.0050400000087309</v>
      </c>
      <c r="M599" s="109">
        <f t="shared" si="154"/>
        <v>3.7243199999982535</v>
      </c>
      <c r="N599" s="427">
        <f t="shared" si="154"/>
        <v>3.5804399999951104</v>
      </c>
      <c r="O599" s="109">
        <f t="shared" si="154"/>
        <v>3.5560200000011353</v>
      </c>
      <c r="P599" s="109">
        <f t="shared" si="154"/>
        <v>3.6519900000010477</v>
      </c>
      <c r="Q599" s="109">
        <f t="shared" si="154"/>
        <v>3.9884700000018336</v>
      </c>
      <c r="R599" s="109">
        <f t="shared" si="154"/>
        <v>4.9002300000020949</v>
      </c>
      <c r="S599" s="109">
        <f t="shared" si="154"/>
        <v>2.9325900000006113</v>
      </c>
      <c r="T599" s="109">
        <f t="shared" si="154"/>
        <v>2.2122899999892605</v>
      </c>
      <c r="U599" s="109">
        <f t="shared" si="154"/>
        <v>3.0522900000075959</v>
      </c>
      <c r="V599" s="427">
        <f t="shared" si="154"/>
        <v>3.1239899999982539</v>
      </c>
      <c r="W599" s="109">
        <f t="shared" si="154"/>
        <v>4.2283800000027068</v>
      </c>
      <c r="X599" s="109">
        <f t="shared" si="154"/>
        <v>3.5080200000000872</v>
      </c>
      <c r="Y599" s="109">
        <f t="shared" si="154"/>
        <v>3.2198700000003493</v>
      </c>
      <c r="Z599" s="109">
        <f t="shared" si="154"/>
        <v>3.3164100000024446</v>
      </c>
      <c r="AA599" s="109">
        <f t="shared" si="154"/>
        <v>2.5492499999965945</v>
      </c>
      <c r="AB599" s="109">
        <f t="shared" si="154"/>
        <v>2.2838399999973804</v>
      </c>
      <c r="AC599" s="109">
        <f>AC533+AC537+AC541+AC545+AC549+AC553+AC557+AC565+AC569+AC573+AC577+AC581+AC585+AC589</f>
        <v>77.168099999999214</v>
      </c>
    </row>
    <row r="600" spans="1:31" s="678" customFormat="1" ht="10.5" customHeight="1" thickBot="1" x14ac:dyDescent="0.25">
      <c r="A600" s="2748"/>
      <c r="B600" s="2749"/>
      <c r="C600" s="9" t="s">
        <v>487</v>
      </c>
      <c r="D600" s="240"/>
      <c r="E600" s="112">
        <f>E534+E538+E542+E546+E550+E554+E558+E566+E570+E574+E578+E582+E586+E590</f>
        <v>1.89E-3</v>
      </c>
      <c r="F600" s="112">
        <f t="shared" si="154"/>
        <v>1.3500000000000001E-3</v>
      </c>
      <c r="G600" s="112">
        <f t="shared" si="154"/>
        <v>1.4399999999999999E-3</v>
      </c>
      <c r="H600" s="448">
        <f t="shared" si="154"/>
        <v>1.47E-3</v>
      </c>
      <c r="I600" s="112">
        <f t="shared" si="154"/>
        <v>2.64E-3</v>
      </c>
      <c r="J600" s="112">
        <f t="shared" si="154"/>
        <v>3.6600000000000001E-3</v>
      </c>
      <c r="K600" s="112">
        <f t="shared" si="154"/>
        <v>3.9000000000000003E-3</v>
      </c>
      <c r="L600" s="112">
        <f t="shared" si="154"/>
        <v>3.5099999999999997E-3</v>
      </c>
      <c r="M600" s="112">
        <f t="shared" si="154"/>
        <v>2.4000000000000002E-3</v>
      </c>
      <c r="N600" s="448">
        <f t="shared" si="154"/>
        <v>1.8E-3</v>
      </c>
      <c r="O600" s="112">
        <f t="shared" si="154"/>
        <v>1.8299999999999998E-3</v>
      </c>
      <c r="P600" s="112">
        <f t="shared" si="154"/>
        <v>2.6220000000012279E-2</v>
      </c>
      <c r="Q600" s="112">
        <f t="shared" si="154"/>
        <v>2.6189999999995224E-2</v>
      </c>
      <c r="R600" s="112">
        <f t="shared" si="154"/>
        <v>2.0400000000000001E-3</v>
      </c>
      <c r="S600" s="112">
        <f t="shared" si="154"/>
        <v>2.0400000000000001E-3</v>
      </c>
      <c r="T600" s="112">
        <f t="shared" si="154"/>
        <v>3.3E-3</v>
      </c>
      <c r="U600" s="112">
        <f t="shared" si="154"/>
        <v>2.31E-3</v>
      </c>
      <c r="V600" s="448">
        <f t="shared" si="154"/>
        <v>1.98E-3</v>
      </c>
      <c r="W600" s="112">
        <f t="shared" si="154"/>
        <v>1.83E-3</v>
      </c>
      <c r="X600" s="112">
        <f t="shared" si="154"/>
        <v>1.5599999999999998E-3</v>
      </c>
      <c r="Y600" s="112">
        <f t="shared" si="154"/>
        <v>2.5649999999995222E-2</v>
      </c>
      <c r="Z600" s="112">
        <f t="shared" si="154"/>
        <v>1.8E-3</v>
      </c>
      <c r="AA600" s="112">
        <f t="shared" si="154"/>
        <v>2.2799999999999999E-3</v>
      </c>
      <c r="AB600" s="112">
        <f t="shared" si="154"/>
        <v>1.7099999999999999E-3</v>
      </c>
      <c r="AC600" s="112">
        <f t="shared" ref="AC600" si="155">AC534+AC538+AC542+AC546+AC550+AC554+AC558+AC566+AC570+AC574+AC578+AC582+AC586+AC590</f>
        <v>0.12480000000000271</v>
      </c>
    </row>
    <row r="601" spans="1:31" s="678" customFormat="1" ht="10.5" customHeight="1" x14ac:dyDescent="0.2">
      <c r="A601" s="2750" t="s">
        <v>153</v>
      </c>
      <c r="B601" s="2751"/>
      <c r="C601" s="7" t="s">
        <v>486</v>
      </c>
      <c r="D601" s="7"/>
      <c r="E601" s="109">
        <f t="shared" ref="E601:AC602" si="156">E519+E523-E599</f>
        <v>1.4477700000037546</v>
      </c>
      <c r="F601" s="109">
        <f t="shared" si="156"/>
        <v>0.32828999999842878</v>
      </c>
      <c r="G601" s="109">
        <f t="shared" si="156"/>
        <v>0.12068999999589636</v>
      </c>
      <c r="H601" s="427">
        <f t="shared" si="156"/>
        <v>-3.4679999996856559E-2</v>
      </c>
      <c r="I601" s="109">
        <f t="shared" si="156"/>
        <v>2.4929999990134011E-2</v>
      </c>
      <c r="J601" s="109">
        <f t="shared" si="156"/>
        <v>0.16080000000637451</v>
      </c>
      <c r="K601" s="109">
        <f t="shared" si="156"/>
        <v>2.8740000006548971E-2</v>
      </c>
      <c r="L601" s="109">
        <f t="shared" si="156"/>
        <v>0.3751199999912691</v>
      </c>
      <c r="M601" s="109">
        <f t="shared" si="156"/>
        <v>-0.13727999999825347</v>
      </c>
      <c r="N601" s="427">
        <f t="shared" si="156"/>
        <v>3.0120000004889569E-2</v>
      </c>
      <c r="O601" s="109">
        <f t="shared" si="156"/>
        <v>9.4199999988644478E-3</v>
      </c>
      <c r="P601" s="109">
        <f t="shared" si="156"/>
        <v>-6.2550000001047934E-2</v>
      </c>
      <c r="Q601" s="109">
        <f t="shared" si="156"/>
        <v>-0.31023000000183387</v>
      </c>
      <c r="R601" s="109">
        <f t="shared" si="156"/>
        <v>-1.2935100000020947</v>
      </c>
      <c r="S601" s="109">
        <f t="shared" si="156"/>
        <v>0.73652999999938906</v>
      </c>
      <c r="T601" s="109">
        <f t="shared" si="156"/>
        <v>1.1083500000107396</v>
      </c>
      <c r="U601" s="109">
        <f t="shared" si="156"/>
        <v>0.32402999999240389</v>
      </c>
      <c r="V601" s="427">
        <f t="shared" si="156"/>
        <v>0.36561000000174637</v>
      </c>
      <c r="W601" s="109">
        <f t="shared" si="156"/>
        <v>-0.49446000000270685</v>
      </c>
      <c r="X601" s="109">
        <f t="shared" si="156"/>
        <v>0.1366199999999127</v>
      </c>
      <c r="Y601" s="109">
        <f t="shared" si="156"/>
        <v>0.39356999999965048</v>
      </c>
      <c r="Z601" s="109">
        <f t="shared" si="156"/>
        <v>0.33398999999755574</v>
      </c>
      <c r="AA601" s="109">
        <f t="shared" si="156"/>
        <v>0.97635000000340533</v>
      </c>
      <c r="AB601" s="109">
        <f t="shared" si="156"/>
        <v>1.0473600000026195</v>
      </c>
      <c r="AC601" s="109">
        <f t="shared" si="156"/>
        <v>5.6155800000008043</v>
      </c>
    </row>
    <row r="602" spans="1:31" s="678" customFormat="1" ht="10.5" customHeight="1" thickBot="1" x14ac:dyDescent="0.25">
      <c r="A602" s="2748"/>
      <c r="B602" s="2749"/>
      <c r="C602" s="9" t="s">
        <v>487</v>
      </c>
      <c r="D602" s="240"/>
      <c r="E602" s="112">
        <f t="shared" si="156"/>
        <v>1.5873900000000001</v>
      </c>
      <c r="F602" s="112">
        <f t="shared" si="156"/>
        <v>1.7525700000000002</v>
      </c>
      <c r="G602" s="112">
        <f t="shared" si="156"/>
        <v>1.7697599999999998</v>
      </c>
      <c r="H602" s="448">
        <f t="shared" si="156"/>
        <v>1.8138899999999998</v>
      </c>
      <c r="I602" s="112">
        <f t="shared" si="156"/>
        <v>1.5904799999999999</v>
      </c>
      <c r="J602" s="112">
        <f t="shared" si="156"/>
        <v>1.5885</v>
      </c>
      <c r="K602" s="112">
        <f t="shared" si="156"/>
        <v>1.59738</v>
      </c>
      <c r="L602" s="112">
        <f t="shared" si="156"/>
        <v>1.7340900000000001</v>
      </c>
      <c r="M602" s="112">
        <f t="shared" si="156"/>
        <v>1.9084800000000002</v>
      </c>
      <c r="N602" s="448">
        <f t="shared" si="156"/>
        <v>1.9993200000000002</v>
      </c>
      <c r="O602" s="112">
        <f t="shared" si="156"/>
        <v>1.9882499999999999</v>
      </c>
      <c r="P602" s="112">
        <f t="shared" si="156"/>
        <v>1.9523399999999875</v>
      </c>
      <c r="Q602" s="112">
        <f t="shared" si="156"/>
        <v>1.9730100000000048</v>
      </c>
      <c r="R602" s="112">
        <f t="shared" si="156"/>
        <v>1.97268</v>
      </c>
      <c r="S602" s="112">
        <f t="shared" si="156"/>
        <v>2.0470799999999998</v>
      </c>
      <c r="T602" s="112">
        <f t="shared" si="156"/>
        <v>1.73478</v>
      </c>
      <c r="U602" s="112">
        <f t="shared" si="156"/>
        <v>1.79817</v>
      </c>
      <c r="V602" s="448">
        <f t="shared" si="156"/>
        <v>1.9636199999999999</v>
      </c>
      <c r="W602" s="112">
        <f t="shared" si="156"/>
        <v>2.1274499999999996</v>
      </c>
      <c r="X602" s="112">
        <f t="shared" si="156"/>
        <v>2.0442000000000005</v>
      </c>
      <c r="Y602" s="112">
        <f t="shared" si="156"/>
        <v>2.0253900000000047</v>
      </c>
      <c r="Z602" s="112">
        <f t="shared" si="156"/>
        <v>2.0924400000000003</v>
      </c>
      <c r="AA602" s="112">
        <f t="shared" si="156"/>
        <v>1.9450800000000001</v>
      </c>
      <c r="AB602" s="112">
        <f t="shared" si="156"/>
        <v>1.7205299999999999</v>
      </c>
      <c r="AC602" s="112">
        <f t="shared" si="156"/>
        <v>44.726880000000001</v>
      </c>
    </row>
    <row r="603" spans="1:31" s="32" customFormat="1" ht="10.5" customHeight="1" x14ac:dyDescent="0.2">
      <c r="A603" s="2779" t="s">
        <v>9</v>
      </c>
      <c r="B603" s="2780"/>
      <c r="C603" s="14" t="s">
        <v>486</v>
      </c>
      <c r="D603" s="1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92"/>
    </row>
    <row r="604" spans="1:31" s="32" customFormat="1" ht="10.5" customHeight="1" thickBot="1" x14ac:dyDescent="0.25">
      <c r="A604" s="2781"/>
      <c r="B604" s="2782"/>
      <c r="C604" s="15" t="s">
        <v>487</v>
      </c>
      <c r="D604" s="15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4"/>
    </row>
    <row r="605" spans="1:31" s="72" customFormat="1" ht="30" customHeight="1" thickBot="1" x14ac:dyDescent="0.25">
      <c r="A605" s="289"/>
      <c r="B605" s="71"/>
      <c r="C605" s="290" t="s">
        <v>282</v>
      </c>
      <c r="E605" s="101"/>
      <c r="F605" s="101"/>
      <c r="G605" s="101"/>
      <c r="H605" s="458">
        <f>H537+H549+H553+H577</f>
        <v>0.46013999999685684</v>
      </c>
      <c r="I605" s="101"/>
      <c r="J605" s="101"/>
      <c r="K605" s="101"/>
      <c r="L605" s="101"/>
      <c r="M605" s="101"/>
      <c r="N605" s="458">
        <f>N537+N549+N553+N577</f>
        <v>0.50765999999790445</v>
      </c>
      <c r="O605" s="101"/>
      <c r="P605" s="101"/>
      <c r="Q605" s="101"/>
      <c r="R605" s="101"/>
      <c r="S605" s="101"/>
      <c r="T605" s="101"/>
      <c r="U605" s="101"/>
      <c r="V605" s="458">
        <f>V537+V549+V553+V577</f>
        <v>0.45920999999685674</v>
      </c>
      <c r="W605" s="101"/>
      <c r="X605" s="101"/>
      <c r="Y605" s="291">
        <f>Y537+Y549+Y553+Y577</f>
        <v>0.50708999999790449</v>
      </c>
      <c r="Z605" s="101"/>
      <c r="AA605" s="101"/>
      <c r="AB605" s="101"/>
      <c r="AC605" s="101"/>
    </row>
    <row r="606" spans="1:31" s="678" customFormat="1" ht="28.5" customHeight="1" x14ac:dyDescent="0.2">
      <c r="A606" s="134" t="s">
        <v>17</v>
      </c>
      <c r="B606" s="135" t="s">
        <v>5</v>
      </c>
      <c r="C606" s="6" t="s">
        <v>14</v>
      </c>
      <c r="D606" s="243" t="s">
        <v>501</v>
      </c>
      <c r="E606" s="2732" t="s">
        <v>15</v>
      </c>
      <c r="F606" s="2732"/>
      <c r="G606" s="2732"/>
      <c r="H606" s="2732"/>
      <c r="I606" s="2732"/>
      <c r="J606" s="2732"/>
      <c r="K606" s="2732"/>
      <c r="L606" s="2732"/>
      <c r="M606" s="2732"/>
      <c r="N606" s="2732"/>
      <c r="O606" s="2732"/>
      <c r="P606" s="2732"/>
      <c r="Q606" s="2732"/>
      <c r="R606" s="2732"/>
      <c r="S606" s="2732"/>
      <c r="T606" s="2732"/>
      <c r="U606" s="2732"/>
      <c r="V606" s="2732"/>
      <c r="W606" s="2732"/>
      <c r="X606" s="2732"/>
      <c r="Y606" s="2732"/>
      <c r="Z606" s="2732"/>
      <c r="AA606" s="2732"/>
      <c r="AB606" s="2732"/>
      <c r="AC606" s="2733" t="s">
        <v>10</v>
      </c>
    </row>
    <row r="607" spans="1:31" s="13" customFormat="1" ht="12.75" customHeight="1" thickBot="1" x14ac:dyDescent="0.25">
      <c r="A607" s="2735" t="s">
        <v>797</v>
      </c>
      <c r="B607" s="2736"/>
      <c r="C607" s="17"/>
      <c r="D607" s="17"/>
      <c r="E607" s="18">
        <v>1</v>
      </c>
      <c r="F607" s="18">
        <v>2</v>
      </c>
      <c r="G607" s="18">
        <v>3</v>
      </c>
      <c r="H607" s="18">
        <v>4</v>
      </c>
      <c r="I607" s="18">
        <v>5</v>
      </c>
      <c r="J607" s="18">
        <v>6</v>
      </c>
      <c r="K607" s="18">
        <v>7</v>
      </c>
      <c r="L607" s="18">
        <v>8</v>
      </c>
      <c r="M607" s="18">
        <v>9</v>
      </c>
      <c r="N607" s="18">
        <v>10</v>
      </c>
      <c r="O607" s="18">
        <v>11</v>
      </c>
      <c r="P607" s="18">
        <v>12</v>
      </c>
      <c r="Q607" s="18">
        <v>13</v>
      </c>
      <c r="R607" s="18">
        <v>14</v>
      </c>
      <c r="S607" s="18">
        <v>15</v>
      </c>
      <c r="T607" s="18">
        <v>16</v>
      </c>
      <c r="U607" s="18">
        <v>17</v>
      </c>
      <c r="V607" s="18">
        <v>18</v>
      </c>
      <c r="W607" s="18">
        <v>19</v>
      </c>
      <c r="X607" s="18">
        <v>20</v>
      </c>
      <c r="Y607" s="18">
        <v>21</v>
      </c>
      <c r="Z607" s="18">
        <v>22</v>
      </c>
      <c r="AA607" s="18">
        <v>23</v>
      </c>
      <c r="AB607" s="18">
        <v>24</v>
      </c>
      <c r="AC607" s="2734"/>
    </row>
    <row r="608" spans="1:31" s="13" customFormat="1" ht="12.75" customHeight="1" x14ac:dyDescent="0.2">
      <c r="A608" s="19" t="s">
        <v>295</v>
      </c>
      <c r="B608" s="20"/>
      <c r="C608" s="21"/>
      <c r="D608" s="1153"/>
      <c r="E608" s="20">
        <v>1</v>
      </c>
      <c r="F608" s="20">
        <v>1</v>
      </c>
      <c r="G608" s="20">
        <v>1</v>
      </c>
      <c r="H608" s="20">
        <v>1</v>
      </c>
      <c r="I608" s="20">
        <v>1</v>
      </c>
      <c r="J608" s="20">
        <v>1</v>
      </c>
      <c r="K608" s="20">
        <v>1</v>
      </c>
      <c r="L608" s="20">
        <v>1</v>
      </c>
      <c r="M608" s="20">
        <v>1</v>
      </c>
      <c r="N608" s="20">
        <v>1</v>
      </c>
      <c r="O608" s="20">
        <v>1</v>
      </c>
      <c r="P608" s="20">
        <v>1</v>
      </c>
      <c r="Q608" s="20">
        <v>1</v>
      </c>
      <c r="R608" s="20">
        <v>1</v>
      </c>
      <c r="S608" s="20">
        <v>1</v>
      </c>
      <c r="T608" s="20">
        <v>1</v>
      </c>
      <c r="U608" s="20">
        <v>1</v>
      </c>
      <c r="V608" s="20">
        <v>1</v>
      </c>
      <c r="W608" s="20">
        <v>1</v>
      </c>
      <c r="X608" s="20">
        <v>1</v>
      </c>
      <c r="Y608" s="20">
        <v>1</v>
      </c>
      <c r="Z608" s="20">
        <v>1</v>
      </c>
      <c r="AA608" s="20">
        <v>1</v>
      </c>
      <c r="AB608" s="20">
        <v>1</v>
      </c>
      <c r="AC608" s="22"/>
    </row>
    <row r="609" spans="1:31" s="13" customFormat="1" ht="12.75" customHeight="1" thickBot="1" x14ac:dyDescent="0.25">
      <c r="A609" s="36" t="s">
        <v>7</v>
      </c>
      <c r="B609" s="37"/>
      <c r="C609" s="38"/>
      <c r="D609" s="1157"/>
      <c r="E609" s="37">
        <v>1</v>
      </c>
      <c r="F609" s="37">
        <v>1</v>
      </c>
      <c r="G609" s="37">
        <v>1</v>
      </c>
      <c r="H609" s="37">
        <v>1</v>
      </c>
      <c r="I609" s="37">
        <v>1</v>
      </c>
      <c r="J609" s="37">
        <v>1</v>
      </c>
      <c r="K609" s="37">
        <v>1</v>
      </c>
      <c r="L609" s="37">
        <v>1</v>
      </c>
      <c r="M609" s="37">
        <v>1</v>
      </c>
      <c r="N609" s="37">
        <v>1</v>
      </c>
      <c r="O609" s="37">
        <v>1</v>
      </c>
      <c r="P609" s="37">
        <v>1</v>
      </c>
      <c r="Q609" s="37">
        <v>1</v>
      </c>
      <c r="R609" s="37">
        <v>1</v>
      </c>
      <c r="S609" s="37">
        <v>1</v>
      </c>
      <c r="T609" s="37">
        <v>1</v>
      </c>
      <c r="U609" s="37">
        <v>1</v>
      </c>
      <c r="V609" s="37">
        <v>1</v>
      </c>
      <c r="W609" s="37">
        <v>1</v>
      </c>
      <c r="X609" s="37">
        <v>1</v>
      </c>
      <c r="Y609" s="37">
        <v>1</v>
      </c>
      <c r="Z609" s="37">
        <v>1</v>
      </c>
      <c r="AA609" s="37">
        <v>1</v>
      </c>
      <c r="AB609" s="37">
        <v>1</v>
      </c>
      <c r="AC609" s="176"/>
    </row>
    <row r="610" spans="1:31" s="678" customFormat="1" ht="11.25" x14ac:dyDescent="0.2">
      <c r="A610" s="2728" t="s">
        <v>109</v>
      </c>
      <c r="B610" s="2725" t="s">
        <v>297</v>
      </c>
      <c r="C610" s="10" t="s">
        <v>486</v>
      </c>
      <c r="D610" s="1153" t="s">
        <v>509</v>
      </c>
      <c r="E610" s="109">
        <v>4.8000000001047739E-2</v>
      </c>
      <c r="F610" s="109">
        <v>4.7999999998864951E-2</v>
      </c>
      <c r="G610" s="109">
        <v>4.8000000001047739E-2</v>
      </c>
      <c r="H610" s="427">
        <v>9.5999999999912683E-2</v>
      </c>
      <c r="I610" s="109">
        <v>9.5999999999912683E-2</v>
      </c>
      <c r="J610" s="109">
        <v>9.5999999999912683E-2</v>
      </c>
      <c r="K610" s="109">
        <v>9.5999999999912683E-2</v>
      </c>
      <c r="L610" s="109">
        <v>4.7999999998864951E-2</v>
      </c>
      <c r="M610" s="109">
        <v>9.5999999999912683E-2</v>
      </c>
      <c r="N610" s="427">
        <v>9.5999999999912683E-2</v>
      </c>
      <c r="O610" s="109">
        <v>9.5999999999912683E-2</v>
      </c>
      <c r="P610" s="109">
        <v>4.8000000001047739E-2</v>
      </c>
      <c r="Q610" s="109">
        <v>9.5999999999912683E-2</v>
      </c>
      <c r="R610" s="109">
        <v>4.8000000001047739E-2</v>
      </c>
      <c r="S610" s="109">
        <v>4.7999999998864951E-2</v>
      </c>
      <c r="T610" s="109">
        <v>9.5999999999912683E-2</v>
      </c>
      <c r="U610" s="109">
        <v>4.8000000001047739E-2</v>
      </c>
      <c r="V610" s="427">
        <v>9.5999999999912683E-2</v>
      </c>
      <c r="W610" s="109">
        <v>4.7999999998864951E-2</v>
      </c>
      <c r="X610" s="109">
        <v>9.5999999999912683E-2</v>
      </c>
      <c r="Y610" s="109">
        <v>4.8000000001047739E-2</v>
      </c>
      <c r="Z610" s="109">
        <v>9.5999999999912683E-2</v>
      </c>
      <c r="AA610" s="109">
        <v>4.7999999998864951E-2</v>
      </c>
      <c r="AB610" s="109">
        <v>9.5999999999912683E-2</v>
      </c>
      <c r="AC610" s="124">
        <f>SUM(E610:AB610)</f>
        <v>1.7759999999994756</v>
      </c>
    </row>
    <row r="611" spans="1:31" s="678" customFormat="1" ht="11.25" x14ac:dyDescent="0.2">
      <c r="A611" s="2729"/>
      <c r="B611" s="2726"/>
      <c r="C611" s="11" t="s">
        <v>487</v>
      </c>
      <c r="D611" s="1156" t="s">
        <v>509</v>
      </c>
      <c r="E611" s="110">
        <v>9.5999999997729901E-2</v>
      </c>
      <c r="F611" s="110">
        <v>0.1440000000031432</v>
      </c>
      <c r="G611" s="110">
        <v>0.14399999999877763</v>
      </c>
      <c r="H611" s="428">
        <v>0.14399999999877763</v>
      </c>
      <c r="I611" s="110">
        <v>0.19199999999982537</v>
      </c>
      <c r="J611" s="110">
        <v>0.1440000000031432</v>
      </c>
      <c r="K611" s="110">
        <v>0.14399999999877763</v>
      </c>
      <c r="L611" s="110">
        <v>0.14399999999877763</v>
      </c>
      <c r="M611" s="110">
        <v>0.14399999999877763</v>
      </c>
      <c r="N611" s="428">
        <v>0.19200000000419096</v>
      </c>
      <c r="O611" s="110">
        <v>0.14399999999877763</v>
      </c>
      <c r="P611" s="110">
        <v>0.14399999999877763</v>
      </c>
      <c r="Q611" s="110">
        <v>0.14399999999877763</v>
      </c>
      <c r="R611" s="110">
        <v>0.1440000000031432</v>
      </c>
      <c r="S611" s="110">
        <v>0.14399999999877763</v>
      </c>
      <c r="T611" s="110">
        <v>0.14399999999877763</v>
      </c>
      <c r="U611" s="110">
        <v>0.14399999999877763</v>
      </c>
      <c r="V611" s="428">
        <v>0.1440000000031432</v>
      </c>
      <c r="W611" s="110">
        <v>0.14399999999877763</v>
      </c>
      <c r="X611" s="110">
        <v>0.14399999999877763</v>
      </c>
      <c r="Y611" s="110">
        <v>0.19199999999982537</v>
      </c>
      <c r="Z611" s="110">
        <v>0.1440000000031432</v>
      </c>
      <c r="AA611" s="110">
        <v>0.14399999999877763</v>
      </c>
      <c r="AB611" s="110">
        <v>0.14399999999877763</v>
      </c>
      <c r="AC611" s="124">
        <f>SUM(E611:AB611)</f>
        <v>3.5519999999989516</v>
      </c>
    </row>
    <row r="612" spans="1:31" s="678" customFormat="1" ht="12" x14ac:dyDescent="0.2">
      <c r="A612" s="2729"/>
      <c r="B612" s="2726"/>
      <c r="C612" s="11" t="s">
        <v>8</v>
      </c>
      <c r="D612" s="1156" t="s">
        <v>468</v>
      </c>
      <c r="E612" s="1977">
        <v>14</v>
      </c>
      <c r="F612" s="1977">
        <v>14</v>
      </c>
      <c r="G612" s="1977">
        <v>16</v>
      </c>
      <c r="H612" s="1977">
        <v>14</v>
      </c>
      <c r="I612" s="1977">
        <v>14</v>
      </c>
      <c r="J612" s="1977">
        <v>16</v>
      </c>
      <c r="K612" s="1977">
        <v>13</v>
      </c>
      <c r="L612" s="1977">
        <v>16</v>
      </c>
      <c r="M612" s="1977">
        <v>13</v>
      </c>
      <c r="N612" s="1977">
        <v>14</v>
      </c>
      <c r="O612" s="1977">
        <v>14</v>
      </c>
      <c r="P612" s="1977">
        <v>16</v>
      </c>
      <c r="Q612" s="1977">
        <v>14</v>
      </c>
      <c r="R612" s="1977">
        <v>10</v>
      </c>
      <c r="S612" s="1977">
        <v>14</v>
      </c>
      <c r="T612" s="1977">
        <v>14</v>
      </c>
      <c r="U612" s="1977">
        <v>14</v>
      </c>
      <c r="V612" s="1977">
        <v>14</v>
      </c>
      <c r="W612" s="1977">
        <v>14</v>
      </c>
      <c r="X612" s="1977">
        <v>12</v>
      </c>
      <c r="Y612" s="1977">
        <v>15</v>
      </c>
      <c r="Z612" s="1977">
        <v>16</v>
      </c>
      <c r="AA612" s="1977">
        <v>16</v>
      </c>
      <c r="AB612" s="1977">
        <v>14</v>
      </c>
      <c r="AC612" s="124"/>
      <c r="AD612" s="280">
        <f>MAX(E612:AB612)</f>
        <v>16</v>
      </c>
    </row>
    <row r="613" spans="1:31" s="678" customFormat="1" ht="12" thickBot="1" x14ac:dyDescent="0.25">
      <c r="A613" s="2729"/>
      <c r="B613" s="2726"/>
      <c r="C613" s="11" t="s">
        <v>16</v>
      </c>
      <c r="D613" s="11"/>
      <c r="E613" s="110">
        <f t="shared" ref="E613:AC613" si="157">E611/E610</f>
        <v>1.9999999999090505</v>
      </c>
      <c r="F613" s="110">
        <f t="shared" si="157"/>
        <v>3.0000000001364238</v>
      </c>
      <c r="G613" s="110">
        <f t="shared" si="157"/>
        <v>2.9999999999090505</v>
      </c>
      <c r="H613" s="428">
        <f t="shared" si="157"/>
        <v>1.4999999999886313</v>
      </c>
      <c r="I613" s="110">
        <f t="shared" si="157"/>
        <v>2</v>
      </c>
      <c r="J613" s="110">
        <f t="shared" si="157"/>
        <v>1.5000000000341061</v>
      </c>
      <c r="K613" s="110">
        <f t="shared" si="157"/>
        <v>1.4999999999886313</v>
      </c>
      <c r="L613" s="110">
        <f t="shared" si="157"/>
        <v>3.0000000000454747</v>
      </c>
      <c r="M613" s="110">
        <f t="shared" si="157"/>
        <v>1.4999999999886313</v>
      </c>
      <c r="N613" s="428">
        <f t="shared" si="157"/>
        <v>2.0000000000454747</v>
      </c>
      <c r="O613" s="110">
        <f t="shared" si="157"/>
        <v>1.4999999999886313</v>
      </c>
      <c r="P613" s="110">
        <f t="shared" si="157"/>
        <v>2.9999999999090505</v>
      </c>
      <c r="Q613" s="110">
        <f t="shared" si="157"/>
        <v>1.4999999999886313</v>
      </c>
      <c r="R613" s="110">
        <f t="shared" si="157"/>
        <v>2.9999999999999996</v>
      </c>
      <c r="S613" s="110">
        <f t="shared" si="157"/>
        <v>3.0000000000454747</v>
      </c>
      <c r="T613" s="110">
        <f t="shared" si="157"/>
        <v>1.4999999999886313</v>
      </c>
      <c r="U613" s="110">
        <f t="shared" si="157"/>
        <v>2.9999999999090505</v>
      </c>
      <c r="V613" s="428">
        <f t="shared" si="157"/>
        <v>1.5000000000341061</v>
      </c>
      <c r="W613" s="110">
        <f t="shared" si="157"/>
        <v>3.0000000000454747</v>
      </c>
      <c r="X613" s="110">
        <f t="shared" si="157"/>
        <v>1.4999999999886313</v>
      </c>
      <c r="Y613" s="110">
        <f t="shared" si="157"/>
        <v>3.9999999999090501</v>
      </c>
      <c r="Z613" s="110">
        <f t="shared" si="157"/>
        <v>1.5000000000341061</v>
      </c>
      <c r="AA613" s="110">
        <f t="shared" si="157"/>
        <v>3.0000000000454747</v>
      </c>
      <c r="AB613" s="110">
        <f t="shared" si="157"/>
        <v>1.4999999999886313</v>
      </c>
      <c r="AC613" s="124">
        <f t="shared" si="157"/>
        <v>2.0000000000000004</v>
      </c>
    </row>
    <row r="614" spans="1:31" s="678" customFormat="1" ht="11.25" x14ac:dyDescent="0.2">
      <c r="A614" s="2728" t="s">
        <v>103</v>
      </c>
      <c r="B614" s="2725" t="s">
        <v>339</v>
      </c>
      <c r="C614" s="10" t="s">
        <v>486</v>
      </c>
      <c r="D614" s="1153" t="s">
        <v>509</v>
      </c>
      <c r="E614" s="109">
        <v>4.7999999999956341E-2</v>
      </c>
      <c r="F614" s="109">
        <v>4.7999999999956341E-2</v>
      </c>
      <c r="G614" s="109">
        <v>4.7999999999956341E-2</v>
      </c>
      <c r="H614" s="427">
        <v>9.6000000001004074E-2</v>
      </c>
      <c r="I614" s="109">
        <v>9.5999999999912683E-2</v>
      </c>
      <c r="J614" s="109">
        <v>0.19199999999982537</v>
      </c>
      <c r="K614" s="109">
        <v>0.14399999999986904</v>
      </c>
      <c r="L614" s="109">
        <v>0.14399999999986904</v>
      </c>
      <c r="M614" s="109">
        <v>0.14399999999986904</v>
      </c>
      <c r="N614" s="427">
        <v>0.14399999999986904</v>
      </c>
      <c r="O614" s="109">
        <v>0.14399999999986904</v>
      </c>
      <c r="P614" s="109">
        <v>0.14399999999986904</v>
      </c>
      <c r="Q614" s="109">
        <v>0.14400000000096042</v>
      </c>
      <c r="R614" s="109">
        <v>0.14399999999986904</v>
      </c>
      <c r="S614" s="109">
        <v>4.7999999999956341E-2</v>
      </c>
      <c r="T614" s="109">
        <v>4.7999999999956341E-2</v>
      </c>
      <c r="U614" s="109">
        <v>9.5999999999912683E-2</v>
      </c>
      <c r="V614" s="427">
        <v>9.5999999999912683E-2</v>
      </c>
      <c r="W614" s="109">
        <v>9.5999999999912683E-2</v>
      </c>
      <c r="X614" s="109">
        <v>9.5999999999912683E-2</v>
      </c>
      <c r="Y614" s="109">
        <v>9.5999999999912683E-2</v>
      </c>
      <c r="Z614" s="109">
        <v>0.14399999999986904</v>
      </c>
      <c r="AA614" s="109">
        <v>0.14399999999986904</v>
      </c>
      <c r="AB614" s="109">
        <v>9.6000000001004074E-2</v>
      </c>
      <c r="AC614" s="124">
        <f>SUM(E614:AB614)</f>
        <v>2.6400000000008732</v>
      </c>
    </row>
    <row r="615" spans="1:31" s="678" customFormat="1" ht="11.25" x14ac:dyDescent="0.2">
      <c r="A615" s="2785"/>
      <c r="B615" s="2811"/>
      <c r="C615" s="11" t="s">
        <v>487</v>
      </c>
      <c r="D615" s="1156" t="s">
        <v>509</v>
      </c>
      <c r="E615" s="110">
        <v>0</v>
      </c>
      <c r="F615" s="110">
        <v>0</v>
      </c>
      <c r="G615" s="110">
        <v>0</v>
      </c>
      <c r="H615" s="428">
        <v>0</v>
      </c>
      <c r="I615" s="110">
        <v>0</v>
      </c>
      <c r="J615" s="110">
        <v>0</v>
      </c>
      <c r="K615" s="110">
        <v>0</v>
      </c>
      <c r="L615" s="110">
        <v>0</v>
      </c>
      <c r="M615" s="110">
        <v>0</v>
      </c>
      <c r="N615" s="428">
        <v>0</v>
      </c>
      <c r="O615" s="110">
        <v>0</v>
      </c>
      <c r="P615" s="110">
        <v>0</v>
      </c>
      <c r="Q615" s="110">
        <v>0</v>
      </c>
      <c r="R615" s="110">
        <v>0</v>
      </c>
      <c r="S615" s="110">
        <v>0</v>
      </c>
      <c r="T615" s="110">
        <v>0</v>
      </c>
      <c r="U615" s="110">
        <v>0</v>
      </c>
      <c r="V615" s="428">
        <v>0</v>
      </c>
      <c r="W615" s="110">
        <v>0</v>
      </c>
      <c r="X615" s="110">
        <v>0</v>
      </c>
      <c r="Y615" s="110">
        <v>0</v>
      </c>
      <c r="Z615" s="110">
        <v>0</v>
      </c>
      <c r="AA615" s="110">
        <v>0</v>
      </c>
      <c r="AB615" s="110">
        <v>0</v>
      </c>
      <c r="AC615" s="124">
        <f>SUM(E615:AB615)</f>
        <v>0</v>
      </c>
      <c r="AD615" s="678" t="s">
        <v>474</v>
      </c>
    </row>
    <row r="616" spans="1:31" s="678" customFormat="1" ht="12" x14ac:dyDescent="0.2">
      <c r="A616" s="2785"/>
      <c r="B616" s="2811"/>
      <c r="C616" s="11" t="s">
        <v>8</v>
      </c>
      <c r="D616" s="1156" t="s">
        <v>468</v>
      </c>
      <c r="E616" s="1981">
        <v>25</v>
      </c>
      <c r="F616" s="1981">
        <v>24</v>
      </c>
      <c r="G616" s="1981">
        <v>25</v>
      </c>
      <c r="H616" s="1981">
        <v>24</v>
      </c>
      <c r="I616" s="1981">
        <v>19</v>
      </c>
      <c r="J616" s="1981">
        <v>20</v>
      </c>
      <c r="K616" s="1981">
        <v>19</v>
      </c>
      <c r="L616" s="1981">
        <v>20</v>
      </c>
      <c r="M616" s="1981">
        <v>19</v>
      </c>
      <c r="N616" s="1981">
        <v>19</v>
      </c>
      <c r="O616" s="1981">
        <v>19</v>
      </c>
      <c r="P616" s="1981">
        <v>20</v>
      </c>
      <c r="Q616" s="1981">
        <v>19</v>
      </c>
      <c r="R616" s="1981">
        <v>24</v>
      </c>
      <c r="S616" s="1981">
        <v>26</v>
      </c>
      <c r="T616" s="1981">
        <v>26</v>
      </c>
      <c r="U616" s="1981">
        <v>22</v>
      </c>
      <c r="V616" s="1981">
        <v>23</v>
      </c>
      <c r="W616" s="1981">
        <v>23</v>
      </c>
      <c r="X616" s="1981">
        <v>23</v>
      </c>
      <c r="Y616" s="1981">
        <v>20</v>
      </c>
      <c r="Z616" s="1981">
        <v>19</v>
      </c>
      <c r="AA616" s="1981">
        <v>22</v>
      </c>
      <c r="AB616" s="1981">
        <v>21</v>
      </c>
      <c r="AC616" s="124"/>
      <c r="AD616" s="280">
        <f>MAX(E616:AB616)</f>
        <v>26</v>
      </c>
    </row>
    <row r="617" spans="1:31" s="678" customFormat="1" ht="12" thickBot="1" x14ac:dyDescent="0.25">
      <c r="A617" s="2785"/>
      <c r="B617" s="2811"/>
      <c r="C617" s="11" t="s">
        <v>16</v>
      </c>
      <c r="D617" s="11"/>
      <c r="E617" s="110">
        <f t="shared" ref="E617:AC617" si="158">E615/E614</f>
        <v>0</v>
      </c>
      <c r="F617" s="110">
        <f t="shared" si="158"/>
        <v>0</v>
      </c>
      <c r="G617" s="110">
        <f t="shared" si="158"/>
        <v>0</v>
      </c>
      <c r="H617" s="428">
        <f t="shared" si="158"/>
        <v>0</v>
      </c>
      <c r="I617" s="110">
        <f t="shared" si="158"/>
        <v>0</v>
      </c>
      <c r="J617" s="110">
        <f t="shared" si="158"/>
        <v>0</v>
      </c>
      <c r="K617" s="110">
        <f t="shared" si="158"/>
        <v>0</v>
      </c>
      <c r="L617" s="110">
        <f t="shared" si="158"/>
        <v>0</v>
      </c>
      <c r="M617" s="110">
        <f t="shared" si="158"/>
        <v>0</v>
      </c>
      <c r="N617" s="428">
        <f t="shared" si="158"/>
        <v>0</v>
      </c>
      <c r="O617" s="110">
        <f t="shared" si="158"/>
        <v>0</v>
      </c>
      <c r="P617" s="110">
        <f t="shared" si="158"/>
        <v>0</v>
      </c>
      <c r="Q617" s="110">
        <f t="shared" si="158"/>
        <v>0</v>
      </c>
      <c r="R617" s="110">
        <f t="shared" si="158"/>
        <v>0</v>
      </c>
      <c r="S617" s="110">
        <f t="shared" si="158"/>
        <v>0</v>
      </c>
      <c r="T617" s="110">
        <f t="shared" si="158"/>
        <v>0</v>
      </c>
      <c r="U617" s="110">
        <f t="shared" si="158"/>
        <v>0</v>
      </c>
      <c r="V617" s="428">
        <f t="shared" si="158"/>
        <v>0</v>
      </c>
      <c r="W617" s="110">
        <f t="shared" si="158"/>
        <v>0</v>
      </c>
      <c r="X617" s="110">
        <f t="shared" si="158"/>
        <v>0</v>
      </c>
      <c r="Y617" s="110">
        <f t="shared" si="158"/>
        <v>0</v>
      </c>
      <c r="Z617" s="110">
        <f t="shared" si="158"/>
        <v>0</v>
      </c>
      <c r="AA617" s="110">
        <f t="shared" si="158"/>
        <v>0</v>
      </c>
      <c r="AB617" s="110">
        <f t="shared" si="158"/>
        <v>0</v>
      </c>
      <c r="AC617" s="124">
        <f t="shared" si="158"/>
        <v>0</v>
      </c>
    </row>
    <row r="618" spans="1:31" s="678" customFormat="1" ht="11.25" x14ac:dyDescent="0.2">
      <c r="A618" s="2728" t="s">
        <v>115</v>
      </c>
      <c r="B618" s="2725" t="s">
        <v>340</v>
      </c>
      <c r="C618" s="10" t="s">
        <v>486</v>
      </c>
      <c r="D618" s="1153" t="s">
        <v>509</v>
      </c>
      <c r="E618" s="769">
        <v>2.3999999999978171E-2</v>
      </c>
      <c r="F618" s="769">
        <v>1.1999999999716238E-2</v>
      </c>
      <c r="G618" s="769">
        <v>1.2000000000261935E-2</v>
      </c>
      <c r="H618" s="452">
        <v>2.3999999999978171E-2</v>
      </c>
      <c r="I618" s="769">
        <v>2.3999999999978171E-2</v>
      </c>
      <c r="J618" s="769">
        <v>2.3999999999978171E-2</v>
      </c>
      <c r="K618" s="769">
        <v>2.3999999999978171E-2</v>
      </c>
      <c r="L618" s="769">
        <v>2.3999999999978171E-2</v>
      </c>
      <c r="M618" s="769">
        <v>2.3999999999978171E-2</v>
      </c>
      <c r="N618" s="452">
        <v>2.3999999999978171E-2</v>
      </c>
      <c r="O618" s="769">
        <v>2.3999999999978171E-2</v>
      </c>
      <c r="P618" s="769">
        <v>2.3999999999978171E-2</v>
      </c>
      <c r="Q618" s="769">
        <v>2.3999999999978171E-2</v>
      </c>
      <c r="R618" s="769">
        <v>2.3999999999978171E-2</v>
      </c>
      <c r="S618" s="769">
        <v>2.3999999999978171E-2</v>
      </c>
      <c r="T618" s="769">
        <v>2.3999999999978171E-2</v>
      </c>
      <c r="U618" s="769">
        <v>2.400000000052387E-2</v>
      </c>
      <c r="V618" s="452">
        <v>2.3999999999978171E-2</v>
      </c>
      <c r="W618" s="769">
        <v>2.3999999999978171E-2</v>
      </c>
      <c r="X618" s="769">
        <v>2.3999999999978171E-2</v>
      </c>
      <c r="Y618" s="769">
        <v>1.1999999999716238E-2</v>
      </c>
      <c r="Z618" s="769">
        <v>1.2000000000261935E-2</v>
      </c>
      <c r="AA618" s="769">
        <v>2.3999999999978171E-2</v>
      </c>
      <c r="AB618" s="769">
        <v>2.3999999999978171E-2</v>
      </c>
      <c r="AC618" s="121">
        <f>SUM(E618:AB618)</f>
        <v>0.52800000000006531</v>
      </c>
      <c r="AD618" s="120">
        <f>MAX(E618:AB618)</f>
        <v>2.400000000052387E-2</v>
      </c>
      <c r="AE618" s="120">
        <f>MIN(E618:AB618)</f>
        <v>1.1999999999716238E-2</v>
      </c>
    </row>
    <row r="619" spans="1:31" s="678" customFormat="1" ht="11.25" x14ac:dyDescent="0.2">
      <c r="A619" s="2809"/>
      <c r="B619" s="2811"/>
      <c r="C619" s="11" t="s">
        <v>487</v>
      </c>
      <c r="D619" s="1156" t="s">
        <v>509</v>
      </c>
      <c r="E619" s="770">
        <v>2.3999999999978171E-2</v>
      </c>
      <c r="F619" s="770">
        <v>2.3999999999978171E-2</v>
      </c>
      <c r="G619" s="770">
        <v>2.3999999999978171E-2</v>
      </c>
      <c r="H619" s="455">
        <v>2.3999999999978171E-2</v>
      </c>
      <c r="I619" s="770">
        <v>2.3999999999978171E-2</v>
      </c>
      <c r="J619" s="770">
        <v>2.3999999999978171E-2</v>
      </c>
      <c r="K619" s="770">
        <v>4.7999999999956341E-2</v>
      </c>
      <c r="L619" s="770">
        <v>2.3999999999978171E-2</v>
      </c>
      <c r="M619" s="770">
        <v>2.3999999999978171E-2</v>
      </c>
      <c r="N619" s="455">
        <v>2.3999999999978171E-2</v>
      </c>
      <c r="O619" s="770">
        <v>2.3999999999978171E-2</v>
      </c>
      <c r="P619" s="770">
        <v>2.3999999999978171E-2</v>
      </c>
      <c r="Q619" s="770">
        <v>2.3999999999978171E-2</v>
      </c>
      <c r="R619" s="770">
        <v>4.7999999999956341E-2</v>
      </c>
      <c r="S619" s="770">
        <v>2.3999999999978171E-2</v>
      </c>
      <c r="T619" s="770">
        <v>2.3999999999978171E-2</v>
      </c>
      <c r="U619" s="770">
        <v>2.3999999999978171E-2</v>
      </c>
      <c r="V619" s="455">
        <v>2.3999999999978171E-2</v>
      </c>
      <c r="W619" s="770">
        <v>2.3999999999978171E-2</v>
      </c>
      <c r="X619" s="770">
        <v>2.3999999999978171E-2</v>
      </c>
      <c r="Y619" s="770">
        <v>2.3999999999978171E-2</v>
      </c>
      <c r="Z619" s="770">
        <v>4.8000000000502037E-2</v>
      </c>
      <c r="AA619" s="770">
        <v>2.3999999999978171E-2</v>
      </c>
      <c r="AB619" s="770">
        <v>4.7999999999956341E-2</v>
      </c>
      <c r="AC619" s="117">
        <f>SUM(E619:AB619)</f>
        <v>0.67199999999993432</v>
      </c>
      <c r="AD619" s="120"/>
      <c r="AE619" s="120"/>
    </row>
    <row r="620" spans="1:31" s="678" customFormat="1" ht="12" x14ac:dyDescent="0.2">
      <c r="A620" s="2809"/>
      <c r="B620" s="2811"/>
      <c r="C620" s="11" t="s">
        <v>8</v>
      </c>
      <c r="D620" s="1156" t="s">
        <v>468</v>
      </c>
      <c r="E620" s="1985">
        <v>1</v>
      </c>
      <c r="F620" s="1985">
        <v>1</v>
      </c>
      <c r="G620" s="1985">
        <v>2</v>
      </c>
      <c r="H620" s="1985">
        <v>1</v>
      </c>
      <c r="I620" s="1985">
        <v>2</v>
      </c>
      <c r="J620" s="1985">
        <v>1</v>
      </c>
      <c r="K620" s="1985">
        <v>1</v>
      </c>
      <c r="L620" s="1985">
        <v>1</v>
      </c>
      <c r="M620" s="1985">
        <v>2</v>
      </c>
      <c r="N620" s="1985">
        <v>1</v>
      </c>
      <c r="O620" s="1985">
        <v>1</v>
      </c>
      <c r="P620" s="1985">
        <v>1</v>
      </c>
      <c r="Q620" s="1985">
        <v>2</v>
      </c>
      <c r="R620" s="1985">
        <v>2</v>
      </c>
      <c r="S620" s="1985">
        <v>1</v>
      </c>
      <c r="T620" s="1985">
        <v>2</v>
      </c>
      <c r="U620" s="1985">
        <v>1</v>
      </c>
      <c r="V620" s="1985">
        <v>2</v>
      </c>
      <c r="W620" s="1985">
        <v>1</v>
      </c>
      <c r="X620" s="1985">
        <v>1</v>
      </c>
      <c r="Y620" s="1985">
        <v>1</v>
      </c>
      <c r="Z620" s="1985">
        <v>1</v>
      </c>
      <c r="AA620" s="1985">
        <v>1</v>
      </c>
      <c r="AB620" s="1985">
        <v>1</v>
      </c>
      <c r="AC620" s="124"/>
    </row>
    <row r="621" spans="1:31" s="678" customFormat="1" ht="12" thickBot="1" x14ac:dyDescent="0.25">
      <c r="A621" s="2810"/>
      <c r="B621" s="2812"/>
      <c r="C621" s="46" t="s">
        <v>16</v>
      </c>
      <c r="D621" s="46"/>
      <c r="E621" s="292">
        <f t="shared" ref="E621:AC621" si="159">E619/E618</f>
        <v>1</v>
      </c>
      <c r="F621" s="292">
        <f t="shared" si="159"/>
        <v>2.0000000000454747</v>
      </c>
      <c r="G621" s="292">
        <f t="shared" si="159"/>
        <v>1.999999999954525</v>
      </c>
      <c r="H621" s="474">
        <f t="shared" si="159"/>
        <v>1</v>
      </c>
      <c r="I621" s="292">
        <f t="shared" si="159"/>
        <v>1</v>
      </c>
      <c r="J621" s="292">
        <f t="shared" si="159"/>
        <v>1</v>
      </c>
      <c r="K621" s="292">
        <f t="shared" si="159"/>
        <v>2</v>
      </c>
      <c r="L621" s="292">
        <f t="shared" si="159"/>
        <v>1</v>
      </c>
      <c r="M621" s="292">
        <f t="shared" si="159"/>
        <v>1</v>
      </c>
      <c r="N621" s="474">
        <f t="shared" si="159"/>
        <v>1</v>
      </c>
      <c r="O621" s="292">
        <f t="shared" si="159"/>
        <v>1</v>
      </c>
      <c r="P621" s="292">
        <f t="shared" si="159"/>
        <v>1</v>
      </c>
      <c r="Q621" s="292">
        <f t="shared" si="159"/>
        <v>1</v>
      </c>
      <c r="R621" s="292">
        <f t="shared" si="159"/>
        <v>2</v>
      </c>
      <c r="S621" s="292">
        <f t="shared" si="159"/>
        <v>1</v>
      </c>
      <c r="T621" s="292">
        <f t="shared" si="159"/>
        <v>1</v>
      </c>
      <c r="U621" s="292">
        <f t="shared" si="159"/>
        <v>0.99999999997726252</v>
      </c>
      <c r="V621" s="474">
        <f t="shared" si="159"/>
        <v>1</v>
      </c>
      <c r="W621" s="292">
        <f t="shared" si="159"/>
        <v>1</v>
      </c>
      <c r="X621" s="292">
        <f t="shared" si="159"/>
        <v>1</v>
      </c>
      <c r="Y621" s="292">
        <f t="shared" si="159"/>
        <v>2.0000000000454747</v>
      </c>
      <c r="Z621" s="292">
        <f t="shared" si="159"/>
        <v>3.9999999999545248</v>
      </c>
      <c r="AA621" s="292">
        <f t="shared" si="159"/>
        <v>1</v>
      </c>
      <c r="AB621" s="292">
        <f t="shared" si="159"/>
        <v>2</v>
      </c>
      <c r="AC621" s="364">
        <f t="shared" si="159"/>
        <v>1.2727272727269909</v>
      </c>
    </row>
    <row r="622" spans="1:31" s="678" customFormat="1" x14ac:dyDescent="0.2">
      <c r="A622" s="2815" t="s">
        <v>869</v>
      </c>
      <c r="B622" s="2816"/>
      <c r="C622" s="500"/>
      <c r="D622" s="501"/>
      <c r="E622" s="502">
        <f>E610+E614</f>
        <v>9.6000000001004088E-2</v>
      </c>
      <c r="F622" s="502">
        <f t="shared" ref="F622:AB623" si="160">F610+F614</f>
        <v>9.5999999998821292E-2</v>
      </c>
      <c r="G622" s="502">
        <f t="shared" si="160"/>
        <v>9.6000000001004088E-2</v>
      </c>
      <c r="H622" s="502">
        <f t="shared" si="160"/>
        <v>0.19200000000091677</v>
      </c>
      <c r="I622" s="502">
        <f t="shared" si="160"/>
        <v>0.19199999999982537</v>
      </c>
      <c r="J622" s="502">
        <f t="shared" si="160"/>
        <v>0.28799999999973802</v>
      </c>
      <c r="K622" s="502">
        <f t="shared" si="160"/>
        <v>0.23999999999978172</v>
      </c>
      <c r="L622" s="502">
        <f t="shared" si="160"/>
        <v>0.19199999999873399</v>
      </c>
      <c r="M622" s="502">
        <f t="shared" si="160"/>
        <v>0.23999999999978172</v>
      </c>
      <c r="N622" s="502">
        <f>N610+N614</f>
        <v>0.23999999999978172</v>
      </c>
      <c r="O622" s="502">
        <f t="shared" si="160"/>
        <v>0.23999999999978172</v>
      </c>
      <c r="P622" s="502">
        <f t="shared" si="160"/>
        <v>0.19200000000091677</v>
      </c>
      <c r="Q622" s="256">
        <f t="shared" si="160"/>
        <v>0.2400000000008731</v>
      </c>
      <c r="R622" s="256">
        <f t="shared" si="160"/>
        <v>0.19200000000091677</v>
      </c>
      <c r="S622" s="502">
        <f t="shared" si="160"/>
        <v>9.5999999998821292E-2</v>
      </c>
      <c r="T622" s="502">
        <f t="shared" si="160"/>
        <v>0.14399999999986901</v>
      </c>
      <c r="U622" s="502">
        <f t="shared" si="160"/>
        <v>0.14400000000096042</v>
      </c>
      <c r="V622" s="502">
        <f t="shared" si="160"/>
        <v>0.19199999999982537</v>
      </c>
      <c r="W622" s="502">
        <f t="shared" si="160"/>
        <v>0.14399999999877763</v>
      </c>
      <c r="X622" s="502">
        <f t="shared" si="160"/>
        <v>0.19199999999982537</v>
      </c>
      <c r="Y622" s="502">
        <f t="shared" si="160"/>
        <v>0.14400000000096042</v>
      </c>
      <c r="Z622" s="502">
        <f t="shared" si="160"/>
        <v>0.23999999999978172</v>
      </c>
      <c r="AA622" s="502">
        <f t="shared" si="160"/>
        <v>0.19199999999873399</v>
      </c>
      <c r="AB622" s="502">
        <f t="shared" si="160"/>
        <v>0.19200000000091677</v>
      </c>
      <c r="AC622" s="503"/>
    </row>
    <row r="623" spans="1:31" s="678" customFormat="1" x14ac:dyDescent="0.2">
      <c r="A623" s="2817" t="s">
        <v>870</v>
      </c>
      <c r="B623" s="2818"/>
      <c r="C623" s="504"/>
      <c r="D623" s="505"/>
      <c r="E623" s="506">
        <f>E611+E615</f>
        <v>9.5999999997729901E-2</v>
      </c>
      <c r="F623" s="506">
        <f t="shared" si="160"/>
        <v>0.1440000000031432</v>
      </c>
      <c r="G623" s="506">
        <f t="shared" si="160"/>
        <v>0.14399999999877763</v>
      </c>
      <c r="H623" s="506">
        <f t="shared" si="160"/>
        <v>0.14399999999877763</v>
      </c>
      <c r="I623" s="506">
        <f t="shared" si="160"/>
        <v>0.19199999999982537</v>
      </c>
      <c r="J623" s="506">
        <f t="shared" si="160"/>
        <v>0.1440000000031432</v>
      </c>
      <c r="K623" s="506">
        <f t="shared" si="160"/>
        <v>0.14399999999877763</v>
      </c>
      <c r="L623" s="506">
        <f t="shared" si="160"/>
        <v>0.14399999999877763</v>
      </c>
      <c r="M623" s="506">
        <f t="shared" si="160"/>
        <v>0.14399999999877763</v>
      </c>
      <c r="N623" s="506">
        <f t="shared" si="160"/>
        <v>0.19200000000419096</v>
      </c>
      <c r="O623" s="506">
        <f t="shared" si="160"/>
        <v>0.14399999999877763</v>
      </c>
      <c r="P623" s="506">
        <f t="shared" si="160"/>
        <v>0.14399999999877763</v>
      </c>
      <c r="Q623" s="268">
        <f t="shared" si="160"/>
        <v>0.14399999999877763</v>
      </c>
      <c r="R623" s="268">
        <f t="shared" si="160"/>
        <v>0.1440000000031432</v>
      </c>
      <c r="S623" s="506">
        <f t="shared" si="160"/>
        <v>0.14399999999877763</v>
      </c>
      <c r="T623" s="506">
        <f t="shared" si="160"/>
        <v>0.14399999999877763</v>
      </c>
      <c r="U623" s="506">
        <f t="shared" si="160"/>
        <v>0.14399999999877763</v>
      </c>
      <c r="V623" s="506">
        <f t="shared" si="160"/>
        <v>0.1440000000031432</v>
      </c>
      <c r="W623" s="506">
        <f t="shared" si="160"/>
        <v>0.14399999999877763</v>
      </c>
      <c r="X623" s="506">
        <f t="shared" si="160"/>
        <v>0.14399999999877763</v>
      </c>
      <c r="Y623" s="506">
        <f t="shared" si="160"/>
        <v>0.19199999999982537</v>
      </c>
      <c r="Z623" s="506">
        <f t="shared" si="160"/>
        <v>0.1440000000031432</v>
      </c>
      <c r="AA623" s="506">
        <f t="shared" si="160"/>
        <v>0.14399999999877763</v>
      </c>
      <c r="AB623" s="506">
        <f t="shared" si="160"/>
        <v>0.14399999999877763</v>
      </c>
      <c r="AC623" s="507"/>
    </row>
    <row r="624" spans="1:31" s="678" customFormat="1" ht="13.5" thickBot="1" x14ac:dyDescent="0.25">
      <c r="A624" s="2819" t="s">
        <v>871</v>
      </c>
      <c r="B624" s="2820"/>
      <c r="C624" s="508"/>
      <c r="D624" s="509"/>
      <c r="E624" s="551">
        <f t="shared" ref="E624:AB624" si="161">SQRT(E622*E622+E623*E623)</f>
        <v>0.13576450198692191</v>
      </c>
      <c r="F624" s="551">
        <f t="shared" si="161"/>
        <v>0.17306646122423294</v>
      </c>
      <c r="G624" s="551">
        <f t="shared" si="161"/>
        <v>0.17306646122181138</v>
      </c>
      <c r="H624" s="551">
        <f t="shared" si="161"/>
        <v>0.24</v>
      </c>
      <c r="I624" s="551">
        <f t="shared" si="161"/>
        <v>0.27152900397538732</v>
      </c>
      <c r="J624" s="551">
        <f t="shared" si="161"/>
        <v>0.32199378876114104</v>
      </c>
      <c r="K624" s="551">
        <f t="shared" si="161"/>
        <v>0.27988569095175836</v>
      </c>
      <c r="L624" s="551">
        <f t="shared" si="161"/>
        <v>0.23999999999825378</v>
      </c>
      <c r="M624" s="551">
        <f t="shared" si="161"/>
        <v>0.27988569095175836</v>
      </c>
      <c r="N624" s="551">
        <f t="shared" si="161"/>
        <v>0.30734996339922438</v>
      </c>
      <c r="O624" s="551">
        <f t="shared" si="161"/>
        <v>0.27988569095175836</v>
      </c>
      <c r="P624" s="551">
        <f t="shared" si="161"/>
        <v>0.24</v>
      </c>
      <c r="Q624" s="266">
        <f t="shared" si="161"/>
        <v>0.27988569095269422</v>
      </c>
      <c r="R624" s="414">
        <f>SQRT(R622*R622+R623*R623)</f>
        <v>0.24000000000261934</v>
      </c>
      <c r="S624" s="551">
        <f t="shared" si="161"/>
        <v>0.1730664612206006</v>
      </c>
      <c r="T624" s="551">
        <f t="shared" si="161"/>
        <v>0.20364675298076873</v>
      </c>
      <c r="U624" s="551">
        <f t="shared" si="161"/>
        <v>0.20364675298154045</v>
      </c>
      <c r="V624" s="551">
        <f t="shared" si="161"/>
        <v>0.24000000000174623</v>
      </c>
      <c r="W624" s="551">
        <f t="shared" si="161"/>
        <v>0.20364675297999701</v>
      </c>
      <c r="X624" s="551">
        <f t="shared" si="161"/>
        <v>0.23999999999912688</v>
      </c>
      <c r="Y624" s="551">
        <f t="shared" si="161"/>
        <v>0.24000000000043653</v>
      </c>
      <c r="Z624" s="551">
        <f t="shared" si="161"/>
        <v>0.27988569095400445</v>
      </c>
      <c r="AA624" s="551">
        <f t="shared" si="161"/>
        <v>0.23999999999825378</v>
      </c>
      <c r="AB624" s="551">
        <f t="shared" si="161"/>
        <v>0.24</v>
      </c>
      <c r="AC624" s="552"/>
      <c r="AD624" s="119">
        <f>MAX(E624:AB624)</f>
        <v>0.32199378876114104</v>
      </c>
    </row>
    <row r="625" spans="1:32" s="13" customFormat="1" ht="14.25" customHeight="1" thickBot="1" x14ac:dyDescent="0.25">
      <c r="A625" s="138" t="s">
        <v>299</v>
      </c>
      <c r="B625" s="139"/>
      <c r="C625" s="140"/>
      <c r="D625" s="155"/>
      <c r="E625" s="250">
        <v>1</v>
      </c>
      <c r="F625" s="250">
        <v>2</v>
      </c>
      <c r="G625" s="250">
        <v>3</v>
      </c>
      <c r="H625" s="250">
        <v>4</v>
      </c>
      <c r="I625" s="250">
        <v>5</v>
      </c>
      <c r="J625" s="250">
        <v>6</v>
      </c>
      <c r="K625" s="250">
        <v>7</v>
      </c>
      <c r="L625" s="250">
        <v>8</v>
      </c>
      <c r="M625" s="250">
        <v>9</v>
      </c>
      <c r="N625" s="250">
        <v>10</v>
      </c>
      <c r="O625" s="250">
        <v>11</v>
      </c>
      <c r="P625" s="250">
        <v>12</v>
      </c>
      <c r="Q625" s="250">
        <v>13</v>
      </c>
      <c r="R625" s="250">
        <v>14</v>
      </c>
      <c r="S625" s="250">
        <v>15</v>
      </c>
      <c r="T625" s="250">
        <v>16</v>
      </c>
      <c r="U625" s="250">
        <v>17</v>
      </c>
      <c r="V625" s="250">
        <v>18</v>
      </c>
      <c r="W625" s="250">
        <v>19</v>
      </c>
      <c r="X625" s="250">
        <v>20</v>
      </c>
      <c r="Y625" s="250">
        <v>21</v>
      </c>
      <c r="Z625" s="250">
        <v>22</v>
      </c>
      <c r="AA625" s="250">
        <v>23</v>
      </c>
      <c r="AB625" s="250">
        <v>24</v>
      </c>
      <c r="AC625" s="553"/>
    </row>
    <row r="626" spans="1:32" s="32" customFormat="1" ht="14.25" customHeight="1" x14ac:dyDescent="0.2">
      <c r="A626" s="834" t="s">
        <v>148</v>
      </c>
      <c r="B626" s="431"/>
      <c r="C626" s="433" t="s">
        <v>13</v>
      </c>
      <c r="D626" s="1150" t="s">
        <v>468</v>
      </c>
      <c r="E626" s="1978">
        <v>6.4800000190734863</v>
      </c>
      <c r="F626" s="1978">
        <v>6.4699997901916504</v>
      </c>
      <c r="G626" s="1978">
        <v>6.4699997901916504</v>
      </c>
      <c r="H626" s="1978">
        <v>6.4899997711181641</v>
      </c>
      <c r="I626" s="1978">
        <v>6.5199999809265137</v>
      </c>
      <c r="J626" s="1978">
        <v>6.5500001907348633</v>
      </c>
      <c r="K626" s="1978">
        <v>6.5500001907348633</v>
      </c>
      <c r="L626" s="1978">
        <v>6.559999942779541</v>
      </c>
      <c r="M626" s="1978">
        <v>6.5</v>
      </c>
      <c r="N626" s="1978">
        <v>6.5199999809265137</v>
      </c>
      <c r="O626" s="1978">
        <v>6.5</v>
      </c>
      <c r="P626" s="1978">
        <v>6.5300002098083496</v>
      </c>
      <c r="Q626" s="1978">
        <v>6.5100002288818359</v>
      </c>
      <c r="R626" s="1978">
        <v>6.5199999809265137</v>
      </c>
      <c r="S626" s="1978">
        <v>6.5199999809265137</v>
      </c>
      <c r="T626" s="1978">
        <v>6.5199999809265137</v>
      </c>
      <c r="U626" s="1978">
        <v>6.5199999809265137</v>
      </c>
      <c r="V626" s="1978">
        <v>6.5199999809265137</v>
      </c>
      <c r="W626" s="1978">
        <v>6.5300002098083496</v>
      </c>
      <c r="X626" s="1978">
        <v>6.5300002098083496</v>
      </c>
      <c r="Y626" s="1978">
        <v>6.5300002098083496</v>
      </c>
      <c r="Z626" s="1978">
        <v>6.5300002098083496</v>
      </c>
      <c r="AA626" s="1978">
        <v>6.5</v>
      </c>
      <c r="AB626" s="1978">
        <v>6.4699997901916504</v>
      </c>
      <c r="AC626" s="835"/>
    </row>
    <row r="627" spans="1:32" s="32" customFormat="1" ht="14.25" customHeight="1" thickBot="1" x14ac:dyDescent="0.25">
      <c r="A627" s="836" t="s">
        <v>149</v>
      </c>
      <c r="B627" s="837"/>
      <c r="C627" s="437" t="s">
        <v>13</v>
      </c>
      <c r="D627" s="1152" t="s">
        <v>468</v>
      </c>
      <c r="E627" s="1982">
        <v>6.369999885559082</v>
      </c>
      <c r="F627" s="1982">
        <v>6.369999885559082</v>
      </c>
      <c r="G627" s="1982">
        <v>6.369999885559082</v>
      </c>
      <c r="H627" s="1982">
        <v>6.3899998664855957</v>
      </c>
      <c r="I627" s="1982">
        <v>6.4099998474121094</v>
      </c>
      <c r="J627" s="1982">
        <v>6.4499998092651367</v>
      </c>
      <c r="K627" s="1982">
        <v>6.440000057220459</v>
      </c>
      <c r="L627" s="1982">
        <v>6.440000057220459</v>
      </c>
      <c r="M627" s="1982">
        <v>6.380000114440918</v>
      </c>
      <c r="N627" s="1982">
        <v>6.4000000953674316</v>
      </c>
      <c r="O627" s="1982">
        <v>6.3899998664855957</v>
      </c>
      <c r="P627" s="1982">
        <v>6.4099998474121094</v>
      </c>
      <c r="Q627" s="1982">
        <v>6.4000000953674316</v>
      </c>
      <c r="R627" s="1982">
        <v>6.4099998474121094</v>
      </c>
      <c r="S627" s="1982">
        <v>6.429999828338623</v>
      </c>
      <c r="T627" s="1982">
        <v>6.4200000762939453</v>
      </c>
      <c r="U627" s="1982">
        <v>6.4200000762939453</v>
      </c>
      <c r="V627" s="1982">
        <v>6.4099998474121094</v>
      </c>
      <c r="W627" s="1982">
        <v>6.4200000762939453</v>
      </c>
      <c r="X627" s="1982">
        <v>6.4200000762939453</v>
      </c>
      <c r="Y627" s="1982">
        <v>6.4200000762939453</v>
      </c>
      <c r="Z627" s="1982">
        <v>6.4200000762939453</v>
      </c>
      <c r="AA627" s="1982">
        <v>6.3899998664855957</v>
      </c>
      <c r="AB627" s="1982">
        <v>6.3600001335144043</v>
      </c>
      <c r="AC627" s="590"/>
    </row>
    <row r="628" spans="1:32" s="678" customFormat="1" ht="11.25" x14ac:dyDescent="0.2">
      <c r="A628" s="2728" t="s">
        <v>119</v>
      </c>
      <c r="B628" s="2813" t="s">
        <v>671</v>
      </c>
      <c r="C628" s="516" t="s">
        <v>486</v>
      </c>
      <c r="D628" s="1153" t="s">
        <v>509</v>
      </c>
      <c r="E628" s="769">
        <v>2.3999999999978171E-2</v>
      </c>
      <c r="F628" s="769">
        <v>1.1999999999716238E-2</v>
      </c>
      <c r="G628" s="769">
        <v>1.2000000000261935E-2</v>
      </c>
      <c r="H628" s="452">
        <v>2.3999999999978171E-2</v>
      </c>
      <c r="I628" s="769">
        <v>2.3999999999978171E-2</v>
      </c>
      <c r="J628" s="769">
        <v>2.3999999999978171E-2</v>
      </c>
      <c r="K628" s="769">
        <v>2.3999999999978171E-2</v>
      </c>
      <c r="L628" s="769">
        <v>2.3999999999978171E-2</v>
      </c>
      <c r="M628" s="769">
        <v>2.3999999999978171E-2</v>
      </c>
      <c r="N628" s="452">
        <v>2.3999999999978171E-2</v>
      </c>
      <c r="O628" s="769">
        <v>2.3999999999978171E-2</v>
      </c>
      <c r="P628" s="769">
        <v>2.3999999999978171E-2</v>
      </c>
      <c r="Q628" s="769">
        <v>2.3999999999978171E-2</v>
      </c>
      <c r="R628" s="769">
        <v>2.3999999999978171E-2</v>
      </c>
      <c r="S628" s="769">
        <v>2.3999999999978171E-2</v>
      </c>
      <c r="T628" s="769">
        <v>2.3999999999978171E-2</v>
      </c>
      <c r="U628" s="769">
        <v>2.400000000052387E-2</v>
      </c>
      <c r="V628" s="452">
        <v>2.3999999999978171E-2</v>
      </c>
      <c r="W628" s="769">
        <v>2.3999999999978171E-2</v>
      </c>
      <c r="X628" s="769">
        <v>2.3999999999978171E-2</v>
      </c>
      <c r="Y628" s="769">
        <v>1.1999999999716238E-2</v>
      </c>
      <c r="Z628" s="769">
        <v>1.2000000000261935E-2</v>
      </c>
      <c r="AA628" s="769">
        <v>2.3999999999978171E-2</v>
      </c>
      <c r="AB628" s="769">
        <v>2.3999999999978171E-2</v>
      </c>
      <c r="AC628" s="121">
        <f>SUM(E628:AB628)</f>
        <v>0.52800000000006531</v>
      </c>
      <c r="AD628" s="120">
        <f>MAX(E628:AB628)</f>
        <v>2.400000000052387E-2</v>
      </c>
      <c r="AE628" s="120">
        <f>MIN(E628:AB628)</f>
        <v>1.1999999999716238E-2</v>
      </c>
      <c r="AF628" s="120"/>
    </row>
    <row r="629" spans="1:32" s="678" customFormat="1" ht="11.25" x14ac:dyDescent="0.2">
      <c r="A629" s="2739"/>
      <c r="B629" s="2814"/>
      <c r="C629" s="517" t="s">
        <v>487</v>
      </c>
      <c r="D629" s="1156" t="s">
        <v>509</v>
      </c>
      <c r="E629" s="770">
        <v>2.3999999999978171E-2</v>
      </c>
      <c r="F629" s="770">
        <v>2.3999999999978171E-2</v>
      </c>
      <c r="G629" s="770">
        <v>2.3999999999978171E-2</v>
      </c>
      <c r="H629" s="455">
        <v>2.3999999999978171E-2</v>
      </c>
      <c r="I629" s="770">
        <v>2.3999999999978171E-2</v>
      </c>
      <c r="J629" s="770">
        <v>2.3999999999978171E-2</v>
      </c>
      <c r="K629" s="770">
        <v>4.7999999999956341E-2</v>
      </c>
      <c r="L629" s="770">
        <v>2.3999999999978171E-2</v>
      </c>
      <c r="M629" s="770">
        <v>2.3999999999978171E-2</v>
      </c>
      <c r="N629" s="455">
        <v>2.3999999999978171E-2</v>
      </c>
      <c r="O629" s="770">
        <v>2.3999999999978171E-2</v>
      </c>
      <c r="P629" s="770">
        <v>2.3999999999978171E-2</v>
      </c>
      <c r="Q629" s="770">
        <v>2.3999999999978171E-2</v>
      </c>
      <c r="R629" s="770">
        <v>4.7999999999956341E-2</v>
      </c>
      <c r="S629" s="770">
        <v>2.3999999999978171E-2</v>
      </c>
      <c r="T629" s="770">
        <v>2.3999999999978171E-2</v>
      </c>
      <c r="U629" s="770">
        <v>2.3999999999978171E-2</v>
      </c>
      <c r="V629" s="455">
        <v>2.3999999999978171E-2</v>
      </c>
      <c r="W629" s="770">
        <v>2.3999999999978171E-2</v>
      </c>
      <c r="X629" s="770">
        <v>2.3999999999978171E-2</v>
      </c>
      <c r="Y629" s="770">
        <v>2.3999999999978171E-2</v>
      </c>
      <c r="Z629" s="770">
        <v>4.8000000000502037E-2</v>
      </c>
      <c r="AA629" s="770">
        <v>2.3999999999978171E-2</v>
      </c>
      <c r="AB629" s="770">
        <v>4.7999999999956341E-2</v>
      </c>
      <c r="AC629" s="117">
        <f>SUM(E629:AB629)</f>
        <v>0.67199999999993432</v>
      </c>
      <c r="AD629" s="120"/>
      <c r="AE629" s="120"/>
      <c r="AF629" s="120"/>
    </row>
    <row r="630" spans="1:32" s="678" customFormat="1" ht="12" x14ac:dyDescent="0.2">
      <c r="A630" s="2791"/>
      <c r="B630" s="2793"/>
      <c r="C630" s="11" t="s">
        <v>8</v>
      </c>
      <c r="D630" s="1156" t="s">
        <v>468</v>
      </c>
      <c r="E630" s="1980">
        <v>3</v>
      </c>
      <c r="F630" s="1980">
        <v>3</v>
      </c>
      <c r="G630" s="1980">
        <v>3</v>
      </c>
      <c r="H630" s="1980">
        <v>3</v>
      </c>
      <c r="I630" s="1980">
        <v>3</v>
      </c>
      <c r="J630" s="1980">
        <v>3</v>
      </c>
      <c r="K630" s="1980">
        <v>2</v>
      </c>
      <c r="L630" s="1980">
        <v>3</v>
      </c>
      <c r="M630" s="1980">
        <v>2</v>
      </c>
      <c r="N630" s="1980">
        <v>2</v>
      </c>
      <c r="O630" s="1980">
        <v>4</v>
      </c>
      <c r="P630" s="1980">
        <v>3</v>
      </c>
      <c r="Q630" s="1980">
        <v>3</v>
      </c>
      <c r="R630" s="1980">
        <v>3</v>
      </c>
      <c r="S630" s="1980">
        <v>3</v>
      </c>
      <c r="T630" s="1980">
        <v>4</v>
      </c>
      <c r="U630" s="1980">
        <v>3</v>
      </c>
      <c r="V630" s="1980">
        <v>3</v>
      </c>
      <c r="W630" s="1980">
        <v>3</v>
      </c>
      <c r="X630" s="1980">
        <v>2</v>
      </c>
      <c r="Y630" s="1980">
        <v>3</v>
      </c>
      <c r="Z630" s="1980">
        <v>2</v>
      </c>
      <c r="AA630" s="1980">
        <v>3</v>
      </c>
      <c r="AB630" s="1980">
        <v>3</v>
      </c>
      <c r="AC630" s="124"/>
    </row>
    <row r="631" spans="1:32" s="678" customFormat="1" ht="12" thickBot="1" x14ac:dyDescent="0.25">
      <c r="A631" s="2792"/>
      <c r="B631" s="2794"/>
      <c r="C631" s="46" t="s">
        <v>16</v>
      </c>
      <c r="D631" s="46"/>
      <c r="E631" s="110">
        <f>E629/E628</f>
        <v>1</v>
      </c>
      <c r="F631" s="110">
        <f t="shared" ref="F631:AC631" si="162">F629/F628</f>
        <v>2.0000000000454747</v>
      </c>
      <c r="G631" s="110">
        <f t="shared" si="162"/>
        <v>1.999999999954525</v>
      </c>
      <c r="H631" s="110">
        <f t="shared" si="162"/>
        <v>1</v>
      </c>
      <c r="I631" s="110">
        <f t="shared" si="162"/>
        <v>1</v>
      </c>
      <c r="J631" s="110">
        <f t="shared" si="162"/>
        <v>1</v>
      </c>
      <c r="K631" s="110">
        <f t="shared" si="162"/>
        <v>2</v>
      </c>
      <c r="L631" s="110">
        <f t="shared" si="162"/>
        <v>1</v>
      </c>
      <c r="M631" s="110">
        <f t="shared" si="162"/>
        <v>1</v>
      </c>
      <c r="N631" s="110">
        <f t="shared" si="162"/>
        <v>1</v>
      </c>
      <c r="O631" s="110">
        <f t="shared" si="162"/>
        <v>1</v>
      </c>
      <c r="P631" s="110">
        <f t="shared" si="162"/>
        <v>1</v>
      </c>
      <c r="Q631" s="110">
        <f t="shared" si="162"/>
        <v>1</v>
      </c>
      <c r="R631" s="110">
        <f t="shared" si="162"/>
        <v>2</v>
      </c>
      <c r="S631" s="110">
        <f t="shared" si="162"/>
        <v>1</v>
      </c>
      <c r="T631" s="110">
        <f t="shared" si="162"/>
        <v>1</v>
      </c>
      <c r="U631" s="110">
        <f t="shared" si="162"/>
        <v>0.99999999997726252</v>
      </c>
      <c r="V631" s="110">
        <f t="shared" si="162"/>
        <v>1</v>
      </c>
      <c r="W631" s="110">
        <f t="shared" si="162"/>
        <v>1</v>
      </c>
      <c r="X631" s="110">
        <f t="shared" si="162"/>
        <v>1</v>
      </c>
      <c r="Y631" s="110">
        <f t="shared" si="162"/>
        <v>2.0000000000454747</v>
      </c>
      <c r="Z631" s="110">
        <f t="shared" si="162"/>
        <v>3.9999999999545248</v>
      </c>
      <c r="AA631" s="110">
        <f t="shared" si="162"/>
        <v>1</v>
      </c>
      <c r="AB631" s="110">
        <f t="shared" si="162"/>
        <v>2</v>
      </c>
      <c r="AC631" s="110">
        <f t="shared" si="162"/>
        <v>1.2727272727269909</v>
      </c>
    </row>
    <row r="632" spans="1:32" s="678" customFormat="1" ht="12" thickBot="1" x14ac:dyDescent="0.25">
      <c r="A632" s="2728" t="s">
        <v>125</v>
      </c>
      <c r="B632" s="2725" t="s">
        <v>341</v>
      </c>
      <c r="C632" s="10" t="s">
        <v>486</v>
      </c>
      <c r="D632" s="1153" t="s">
        <v>482</v>
      </c>
      <c r="E632" s="231">
        <v>5.4359999999999999E-2</v>
      </c>
      <c r="F632" s="231">
        <v>5.4239999999999997E-2</v>
      </c>
      <c r="G632" s="231">
        <v>5.4179999999999999E-2</v>
      </c>
      <c r="H632" s="231">
        <v>5.4149999999999997E-2</v>
      </c>
      <c r="I632" s="231">
        <v>5.4479999999999994E-2</v>
      </c>
      <c r="J632" s="231">
        <v>5.4780000000000002E-2</v>
      </c>
      <c r="K632" s="231">
        <v>5.4840000000000007E-2</v>
      </c>
      <c r="L632" s="231">
        <v>5.4840000000000007E-2</v>
      </c>
      <c r="M632" s="231">
        <v>5.4539999999999998E-2</v>
      </c>
      <c r="N632" s="231">
        <v>5.4420000000000003E-2</v>
      </c>
      <c r="O632" s="231">
        <v>5.4299999999999994E-2</v>
      </c>
      <c r="P632" s="231">
        <v>5.4450000000000005E-2</v>
      </c>
      <c r="Q632" s="231">
        <v>5.4420000000000003E-2</v>
      </c>
      <c r="R632" s="231">
        <v>2.1060000000000002E-2</v>
      </c>
      <c r="S632" s="231">
        <v>4.7789999999999999E-2</v>
      </c>
      <c r="T632" s="231">
        <v>5.4030000000000002E-2</v>
      </c>
      <c r="U632" s="231">
        <v>5.4120000000000001E-2</v>
      </c>
      <c r="V632" s="231">
        <v>5.4239999999999997E-2</v>
      </c>
      <c r="W632" s="231">
        <v>5.3939999999999995E-2</v>
      </c>
      <c r="X632" s="231">
        <v>5.4060000000000004E-2</v>
      </c>
      <c r="Y632" s="231">
        <v>5.3969999999999997E-2</v>
      </c>
      <c r="Z632" s="231">
        <v>5.3999999999999999E-2</v>
      </c>
      <c r="AA632" s="231">
        <v>5.4030000000000002E-2</v>
      </c>
      <c r="AB632" s="231">
        <v>5.3760000000000002E-2</v>
      </c>
      <c r="AC632" s="124">
        <f>SUM(E632:AB632)</f>
        <v>1.2630000000000001</v>
      </c>
    </row>
    <row r="633" spans="1:32" s="678" customFormat="1" ht="12" thickBot="1" x14ac:dyDescent="0.25">
      <c r="A633" s="2791"/>
      <c r="B633" s="2793"/>
      <c r="C633" s="11" t="s">
        <v>487</v>
      </c>
      <c r="D633" s="1156" t="s">
        <v>482</v>
      </c>
      <c r="E633" s="333">
        <v>0.12359999999999999</v>
      </c>
      <c r="F633" s="333">
        <v>0.12282</v>
      </c>
      <c r="G633" s="333">
        <v>0.12293999999999999</v>
      </c>
      <c r="H633" s="231">
        <v>0.12357</v>
      </c>
      <c r="I633" s="333">
        <v>0.12624000000000002</v>
      </c>
      <c r="J633" s="333">
        <v>0.12990000000000002</v>
      </c>
      <c r="K633" s="333">
        <v>0.13122</v>
      </c>
      <c r="L633" s="333">
        <v>0.13076999999999997</v>
      </c>
      <c r="M633" s="333">
        <v>0.12773999999999999</v>
      </c>
      <c r="N633" s="231">
        <v>0.12525</v>
      </c>
      <c r="O633" s="333">
        <v>0.12545999999999999</v>
      </c>
      <c r="P633" s="333">
        <v>0.12656999999999999</v>
      </c>
      <c r="Q633" s="333">
        <v>0.12753</v>
      </c>
      <c r="R633" s="333">
        <v>9.7110000000000016E-2</v>
      </c>
      <c r="S633" s="333">
        <v>0.12111</v>
      </c>
      <c r="T633" s="333">
        <v>0.12786</v>
      </c>
      <c r="U633" s="333">
        <v>0.12816</v>
      </c>
      <c r="V633" s="333">
        <v>0.12816</v>
      </c>
      <c r="W633" s="333">
        <v>0.12734999999999999</v>
      </c>
      <c r="X633" s="333">
        <v>0.12819</v>
      </c>
      <c r="Y633" s="333">
        <v>0.12725999999999998</v>
      </c>
      <c r="Z633" s="333">
        <v>0.12719999999999998</v>
      </c>
      <c r="AA633" s="333">
        <v>0.12612000000000001</v>
      </c>
      <c r="AB633" s="333">
        <v>0.12336</v>
      </c>
      <c r="AC633" s="124">
        <f>SUM(E633:AB633)</f>
        <v>3.00549</v>
      </c>
    </row>
    <row r="634" spans="1:32" s="678" customFormat="1" ht="12" x14ac:dyDescent="0.2">
      <c r="A634" s="2791"/>
      <c r="B634" s="2793"/>
      <c r="C634" s="11" t="s">
        <v>8</v>
      </c>
      <c r="D634" s="1156" t="s">
        <v>468</v>
      </c>
      <c r="E634" s="1979">
        <v>12</v>
      </c>
      <c r="F634" s="1979">
        <v>12</v>
      </c>
      <c r="G634" s="1979">
        <v>13</v>
      </c>
      <c r="H634" s="1979">
        <v>12</v>
      </c>
      <c r="I634" s="1979">
        <v>13</v>
      </c>
      <c r="J634" s="1979">
        <v>13</v>
      </c>
      <c r="K634" s="1979">
        <v>13</v>
      </c>
      <c r="L634" s="1979">
        <v>13</v>
      </c>
      <c r="M634" s="1979">
        <v>12</v>
      </c>
      <c r="N634" s="1979">
        <v>13</v>
      </c>
      <c r="O634" s="1979">
        <v>13</v>
      </c>
      <c r="P634" s="1979">
        <v>13</v>
      </c>
      <c r="Q634" s="1979">
        <v>13</v>
      </c>
      <c r="R634" s="1979">
        <v>9</v>
      </c>
      <c r="S634" s="1979">
        <v>13</v>
      </c>
      <c r="T634" s="1979">
        <v>13</v>
      </c>
      <c r="U634" s="1979">
        <v>13</v>
      </c>
      <c r="V634" s="1979">
        <v>13</v>
      </c>
      <c r="W634" s="1979">
        <v>13</v>
      </c>
      <c r="X634" s="1979">
        <v>13</v>
      </c>
      <c r="Y634" s="1979">
        <v>13</v>
      </c>
      <c r="Z634" s="1979">
        <v>13</v>
      </c>
      <c r="AA634" s="1979">
        <v>12</v>
      </c>
      <c r="AB634" s="1979">
        <v>12</v>
      </c>
      <c r="AC634" s="124"/>
    </row>
    <row r="635" spans="1:32" s="678" customFormat="1" ht="12" thickBot="1" x14ac:dyDescent="0.25">
      <c r="A635" s="2792"/>
      <c r="B635" s="2794"/>
      <c r="C635" s="46" t="s">
        <v>16</v>
      </c>
      <c r="D635" s="46"/>
      <c r="E635" s="110">
        <f t="shared" ref="E635:AC635" si="163">E633/E632</f>
        <v>2.2737306843267104</v>
      </c>
      <c r="F635" s="110">
        <f t="shared" si="163"/>
        <v>2.2643805309734515</v>
      </c>
      <c r="G635" s="110">
        <f t="shared" si="163"/>
        <v>2.2691029900332227</v>
      </c>
      <c r="H635" s="451">
        <f t="shared" si="163"/>
        <v>2.2819944598337951</v>
      </c>
      <c r="I635" s="110">
        <f t="shared" si="163"/>
        <v>2.3171806167400888</v>
      </c>
      <c r="J635" s="110">
        <f t="shared" si="163"/>
        <v>2.3713033953997811</v>
      </c>
      <c r="K635" s="110">
        <f t="shared" si="163"/>
        <v>2.3927789934354484</v>
      </c>
      <c r="L635" s="110">
        <f t="shared" si="163"/>
        <v>2.3845733041575485</v>
      </c>
      <c r="M635" s="110">
        <f t="shared" si="163"/>
        <v>2.3421342134213421</v>
      </c>
      <c r="N635" s="451">
        <f t="shared" si="163"/>
        <v>2.30154355016538</v>
      </c>
      <c r="O635" s="110">
        <f t="shared" si="163"/>
        <v>2.3104972375690607</v>
      </c>
      <c r="P635" s="110">
        <f t="shared" si="163"/>
        <v>2.3245179063360877</v>
      </c>
      <c r="Q635" s="110">
        <f t="shared" si="163"/>
        <v>2.3434399117971334</v>
      </c>
      <c r="R635" s="110">
        <f t="shared" si="163"/>
        <v>4.6111111111111116</v>
      </c>
      <c r="S635" s="110">
        <f t="shared" si="163"/>
        <v>2.5342121782799749</v>
      </c>
      <c r="T635" s="110">
        <f t="shared" si="163"/>
        <v>2.3664630760688508</v>
      </c>
      <c r="U635" s="110">
        <f t="shared" si="163"/>
        <v>2.3680709534368072</v>
      </c>
      <c r="V635" s="451">
        <f t="shared" si="163"/>
        <v>2.3628318584070795</v>
      </c>
      <c r="W635" s="110">
        <f t="shared" si="163"/>
        <v>2.3609566184649613</v>
      </c>
      <c r="X635" s="110">
        <f t="shared" si="163"/>
        <v>2.3712541620421752</v>
      </c>
      <c r="Y635" s="110">
        <f t="shared" si="163"/>
        <v>2.3579766536964977</v>
      </c>
      <c r="Z635" s="110">
        <f t="shared" si="163"/>
        <v>2.3555555555555552</v>
      </c>
      <c r="AA635" s="110">
        <f t="shared" si="163"/>
        <v>2.3342587451415882</v>
      </c>
      <c r="AB635" s="110">
        <f t="shared" si="163"/>
        <v>2.2946428571428572</v>
      </c>
      <c r="AC635" s="122">
        <f t="shared" si="163"/>
        <v>2.3796437054631827</v>
      </c>
    </row>
    <row r="636" spans="1:32" s="678" customFormat="1" ht="12" thickBot="1" x14ac:dyDescent="0.25">
      <c r="A636" s="2728" t="s">
        <v>122</v>
      </c>
      <c r="B636" s="2725" t="s">
        <v>342</v>
      </c>
      <c r="C636" s="10" t="s">
        <v>486</v>
      </c>
      <c r="D636" s="1153" t="s">
        <v>482</v>
      </c>
      <c r="E636" s="231">
        <v>0</v>
      </c>
      <c r="F636" s="231">
        <v>0</v>
      </c>
      <c r="G636" s="231">
        <v>0</v>
      </c>
      <c r="H636" s="231">
        <v>0</v>
      </c>
      <c r="I636" s="231">
        <v>0</v>
      </c>
      <c r="J636" s="231">
        <v>0</v>
      </c>
      <c r="K636" s="231">
        <v>0</v>
      </c>
      <c r="L636" s="231">
        <v>0</v>
      </c>
      <c r="M636" s="231">
        <v>0</v>
      </c>
      <c r="N636" s="231">
        <v>0</v>
      </c>
      <c r="O636" s="231">
        <v>0</v>
      </c>
      <c r="P636" s="231">
        <v>0</v>
      </c>
      <c r="Q636" s="231">
        <v>0</v>
      </c>
      <c r="R636" s="231">
        <v>0</v>
      </c>
      <c r="S636" s="231">
        <v>0</v>
      </c>
      <c r="T636" s="231">
        <v>0</v>
      </c>
      <c r="U636" s="231">
        <v>0</v>
      </c>
      <c r="V636" s="231">
        <v>0</v>
      </c>
      <c r="W636" s="231">
        <v>0</v>
      </c>
      <c r="X636" s="231">
        <v>0</v>
      </c>
      <c r="Y636" s="231">
        <v>0</v>
      </c>
      <c r="Z636" s="231">
        <v>0</v>
      </c>
      <c r="AA636" s="231">
        <v>0</v>
      </c>
      <c r="AB636" s="231">
        <v>0</v>
      </c>
      <c r="AC636" s="124">
        <f>SUM(E636:AB636)</f>
        <v>0</v>
      </c>
    </row>
    <row r="637" spans="1:32" s="678" customFormat="1" ht="12" thickBot="1" x14ac:dyDescent="0.25">
      <c r="A637" s="2791"/>
      <c r="B637" s="2793"/>
      <c r="C637" s="11" t="s">
        <v>487</v>
      </c>
      <c r="D637" s="1156" t="s">
        <v>482</v>
      </c>
      <c r="E637" s="333">
        <v>0</v>
      </c>
      <c r="F637" s="333">
        <v>0</v>
      </c>
      <c r="G637" s="333">
        <v>0</v>
      </c>
      <c r="H637" s="231">
        <v>0</v>
      </c>
      <c r="I637" s="333">
        <v>0</v>
      </c>
      <c r="J637" s="333">
        <v>0</v>
      </c>
      <c r="K637" s="333">
        <v>0</v>
      </c>
      <c r="L637" s="333">
        <v>0</v>
      </c>
      <c r="M637" s="333">
        <v>0</v>
      </c>
      <c r="N637" s="231">
        <v>0</v>
      </c>
      <c r="O637" s="333">
        <v>0</v>
      </c>
      <c r="P637" s="333">
        <v>0</v>
      </c>
      <c r="Q637" s="333">
        <v>0</v>
      </c>
      <c r="R637" s="333">
        <v>0</v>
      </c>
      <c r="S637" s="333">
        <v>0</v>
      </c>
      <c r="T637" s="333">
        <v>0</v>
      </c>
      <c r="U637" s="333">
        <v>0</v>
      </c>
      <c r="V637" s="333">
        <v>0</v>
      </c>
      <c r="W637" s="333">
        <v>0</v>
      </c>
      <c r="X637" s="333">
        <v>0</v>
      </c>
      <c r="Y637" s="333">
        <v>0</v>
      </c>
      <c r="Z637" s="333">
        <v>0</v>
      </c>
      <c r="AA637" s="333">
        <v>0</v>
      </c>
      <c r="AB637" s="333">
        <v>0</v>
      </c>
      <c r="AC637" s="124">
        <f>SUM(E637:AB637)</f>
        <v>0</v>
      </c>
    </row>
    <row r="638" spans="1:32" s="678" customFormat="1" ht="12" x14ac:dyDescent="0.2">
      <c r="A638" s="2791"/>
      <c r="B638" s="2793"/>
      <c r="C638" s="11" t="s">
        <v>8</v>
      </c>
      <c r="D638" s="1156" t="s">
        <v>468</v>
      </c>
      <c r="E638" s="1104">
        <v>0</v>
      </c>
      <c r="F638" s="1104">
        <v>0</v>
      </c>
      <c r="G638" s="1104">
        <v>0</v>
      </c>
      <c r="H638" s="1104">
        <v>0</v>
      </c>
      <c r="I638" s="1104">
        <v>0</v>
      </c>
      <c r="J638" s="1104">
        <v>0</v>
      </c>
      <c r="K638" s="1104">
        <v>0</v>
      </c>
      <c r="L638" s="1104">
        <v>0</v>
      </c>
      <c r="M638" s="1104">
        <v>0</v>
      </c>
      <c r="N638" s="1104">
        <v>0</v>
      </c>
      <c r="O638" s="1104">
        <v>0</v>
      </c>
      <c r="P638" s="1104">
        <v>0</v>
      </c>
      <c r="Q638" s="1104">
        <v>0</v>
      </c>
      <c r="R638" s="1104">
        <v>0</v>
      </c>
      <c r="S638" s="1104">
        <v>0</v>
      </c>
      <c r="T638" s="1104">
        <v>0</v>
      </c>
      <c r="U638" s="1104">
        <v>0</v>
      </c>
      <c r="V638" s="1104">
        <v>0</v>
      </c>
      <c r="W638" s="1104">
        <v>0</v>
      </c>
      <c r="X638" s="1104">
        <v>0</v>
      </c>
      <c r="Y638" s="1104">
        <v>0</v>
      </c>
      <c r="Z638" s="1104">
        <v>0</v>
      </c>
      <c r="AA638" s="1104">
        <v>0</v>
      </c>
      <c r="AB638" s="1104">
        <v>0</v>
      </c>
      <c r="AC638" s="124"/>
    </row>
    <row r="639" spans="1:32" s="678" customFormat="1" ht="12" thickBot="1" x14ac:dyDescent="0.25">
      <c r="A639" s="2792"/>
      <c r="B639" s="2794"/>
      <c r="C639" s="46" t="s">
        <v>16</v>
      </c>
      <c r="D639" s="46"/>
      <c r="E639" s="110" t="e">
        <f t="shared" ref="E639:AC639" si="164">E637/E636</f>
        <v>#DIV/0!</v>
      </c>
      <c r="F639" s="110" t="e">
        <f t="shared" si="164"/>
        <v>#DIV/0!</v>
      </c>
      <c r="G639" s="110" t="e">
        <f t="shared" si="164"/>
        <v>#DIV/0!</v>
      </c>
      <c r="H639" s="451" t="e">
        <f t="shared" si="164"/>
        <v>#DIV/0!</v>
      </c>
      <c r="I639" s="110" t="e">
        <f t="shared" si="164"/>
        <v>#DIV/0!</v>
      </c>
      <c r="J639" s="110" t="e">
        <f t="shared" si="164"/>
        <v>#DIV/0!</v>
      </c>
      <c r="K639" s="110" t="e">
        <f t="shared" si="164"/>
        <v>#DIV/0!</v>
      </c>
      <c r="L639" s="110" t="e">
        <f t="shared" si="164"/>
        <v>#DIV/0!</v>
      </c>
      <c r="M639" s="110" t="e">
        <f t="shared" si="164"/>
        <v>#DIV/0!</v>
      </c>
      <c r="N639" s="451" t="e">
        <f t="shared" si="164"/>
        <v>#DIV/0!</v>
      </c>
      <c r="O639" s="110" t="e">
        <f t="shared" si="164"/>
        <v>#DIV/0!</v>
      </c>
      <c r="P639" s="110" t="e">
        <f t="shared" si="164"/>
        <v>#DIV/0!</v>
      </c>
      <c r="Q639" s="110" t="e">
        <f t="shared" si="164"/>
        <v>#DIV/0!</v>
      </c>
      <c r="R639" s="110" t="e">
        <f t="shared" si="164"/>
        <v>#DIV/0!</v>
      </c>
      <c r="S639" s="110" t="e">
        <f t="shared" si="164"/>
        <v>#DIV/0!</v>
      </c>
      <c r="T639" s="110" t="e">
        <f t="shared" si="164"/>
        <v>#DIV/0!</v>
      </c>
      <c r="U639" s="110" t="e">
        <f t="shared" si="164"/>
        <v>#DIV/0!</v>
      </c>
      <c r="V639" s="451" t="e">
        <f t="shared" si="164"/>
        <v>#DIV/0!</v>
      </c>
      <c r="W639" s="110" t="e">
        <f t="shared" si="164"/>
        <v>#DIV/0!</v>
      </c>
      <c r="X639" s="110" t="e">
        <f t="shared" si="164"/>
        <v>#DIV/0!</v>
      </c>
      <c r="Y639" s="110" t="e">
        <f t="shared" si="164"/>
        <v>#DIV/0!</v>
      </c>
      <c r="Z639" s="110" t="e">
        <f t="shared" si="164"/>
        <v>#DIV/0!</v>
      </c>
      <c r="AA639" s="110" t="e">
        <f t="shared" si="164"/>
        <v>#DIV/0!</v>
      </c>
      <c r="AB639" s="110" t="e">
        <f t="shared" si="164"/>
        <v>#DIV/0!</v>
      </c>
      <c r="AC639" s="122" t="e">
        <f t="shared" si="164"/>
        <v>#DIV/0!</v>
      </c>
    </row>
    <row r="640" spans="1:32" s="678" customFormat="1" ht="11.25" x14ac:dyDescent="0.2">
      <c r="A640" s="2728" t="s">
        <v>108</v>
      </c>
      <c r="B640" s="2725" t="s">
        <v>31</v>
      </c>
      <c r="C640" s="10" t="s">
        <v>486</v>
      </c>
      <c r="D640" s="10"/>
      <c r="E640" s="80"/>
      <c r="F640" s="80"/>
      <c r="G640" s="80"/>
      <c r="H640" s="426"/>
      <c r="I640" s="80"/>
      <c r="J640" s="80"/>
      <c r="K640" s="80"/>
      <c r="L640" s="80"/>
      <c r="M640" s="80"/>
      <c r="N640" s="426"/>
      <c r="O640" s="80"/>
      <c r="P640" s="80"/>
      <c r="Q640" s="80"/>
      <c r="R640" s="80"/>
      <c r="S640" s="80"/>
      <c r="T640" s="80"/>
      <c r="U640" s="80"/>
      <c r="V640" s="426"/>
      <c r="W640" s="80"/>
      <c r="X640" s="80"/>
      <c r="Y640" s="80"/>
      <c r="Z640" s="80"/>
      <c r="AA640" s="80"/>
      <c r="AB640" s="80"/>
      <c r="AC640" s="81"/>
    </row>
    <row r="641" spans="1:29" s="678" customFormat="1" ht="11.25" x14ac:dyDescent="0.2">
      <c r="A641" s="2791"/>
      <c r="B641" s="2793"/>
      <c r="C641" s="11" t="s">
        <v>487</v>
      </c>
      <c r="D641" s="11"/>
      <c r="E641" s="82"/>
      <c r="F641" s="82"/>
      <c r="G641" s="82"/>
      <c r="H641" s="430"/>
      <c r="I641" s="82"/>
      <c r="J641" s="82"/>
      <c r="K641" s="82"/>
      <c r="L641" s="82"/>
      <c r="M641" s="82"/>
      <c r="N641" s="430"/>
      <c r="O641" s="82"/>
      <c r="P641" s="82"/>
      <c r="Q641" s="82"/>
      <c r="R641" s="82"/>
      <c r="S641" s="82"/>
      <c r="T641" s="82"/>
      <c r="U641" s="82"/>
      <c r="V641" s="430"/>
      <c r="W641" s="82"/>
      <c r="X641" s="82"/>
      <c r="Y641" s="82"/>
      <c r="Z641" s="82"/>
      <c r="AA641" s="82"/>
      <c r="AB641" s="82"/>
      <c r="AC641" s="83"/>
    </row>
    <row r="642" spans="1:29" s="678" customFormat="1" ht="11.25" x14ac:dyDescent="0.2">
      <c r="A642" s="2791"/>
      <c r="B642" s="2793"/>
      <c r="C642" s="11" t="s">
        <v>8</v>
      </c>
      <c r="D642" s="11"/>
      <c r="E642" s="82"/>
      <c r="F642" s="82"/>
      <c r="G642" s="82"/>
      <c r="H642" s="430"/>
      <c r="I642" s="82"/>
      <c r="J642" s="82"/>
      <c r="K642" s="82"/>
      <c r="L642" s="82"/>
      <c r="M642" s="82"/>
      <c r="N642" s="430"/>
      <c r="O642" s="82"/>
      <c r="P642" s="82"/>
      <c r="Q642" s="82"/>
      <c r="R642" s="82"/>
      <c r="S642" s="82"/>
      <c r="T642" s="82"/>
      <c r="U642" s="82"/>
      <c r="V642" s="430"/>
      <c r="W642" s="82"/>
      <c r="X642" s="82"/>
      <c r="Y642" s="82"/>
      <c r="Z642" s="82"/>
      <c r="AA642" s="82"/>
      <c r="AB642" s="82"/>
      <c r="AC642" s="83"/>
    </row>
    <row r="643" spans="1:29" s="678" customFormat="1" ht="12" thickBot="1" x14ac:dyDescent="0.25">
      <c r="A643" s="2792"/>
      <c r="B643" s="2794"/>
      <c r="C643" s="46" t="s">
        <v>16</v>
      </c>
      <c r="D643" s="46"/>
      <c r="E643" s="90"/>
      <c r="F643" s="90"/>
      <c r="G643" s="90"/>
      <c r="H643" s="451"/>
      <c r="I643" s="90"/>
      <c r="J643" s="90"/>
      <c r="K643" s="90"/>
      <c r="L643" s="90"/>
      <c r="M643" s="90"/>
      <c r="N643" s="451"/>
      <c r="O643" s="90"/>
      <c r="P643" s="90"/>
      <c r="Q643" s="90"/>
      <c r="R643" s="90"/>
      <c r="S643" s="90"/>
      <c r="T643" s="90"/>
      <c r="U643" s="90"/>
      <c r="V643" s="451"/>
      <c r="W643" s="90"/>
      <c r="X643" s="90"/>
      <c r="Y643" s="90"/>
      <c r="Z643" s="90"/>
      <c r="AA643" s="90"/>
      <c r="AB643" s="90"/>
      <c r="AC643" s="91"/>
    </row>
    <row r="644" spans="1:29" s="678" customFormat="1" ht="11.25" x14ac:dyDescent="0.2">
      <c r="A644" s="2728" t="s">
        <v>118</v>
      </c>
      <c r="B644" s="2725" t="s">
        <v>31</v>
      </c>
      <c r="C644" s="10" t="s">
        <v>486</v>
      </c>
      <c r="D644" s="10"/>
      <c r="E644" s="80"/>
      <c r="F644" s="80"/>
      <c r="G644" s="80"/>
      <c r="H644" s="426"/>
      <c r="I644" s="80"/>
      <c r="J644" s="80"/>
      <c r="K644" s="80"/>
      <c r="L644" s="80"/>
      <c r="M644" s="80"/>
      <c r="N644" s="426"/>
      <c r="O644" s="80"/>
      <c r="P644" s="80"/>
      <c r="Q644" s="80"/>
      <c r="R644" s="80"/>
      <c r="S644" s="80"/>
      <c r="T644" s="80"/>
      <c r="U644" s="80"/>
      <c r="V644" s="426"/>
      <c r="W644" s="80"/>
      <c r="X644" s="80"/>
      <c r="Y644" s="80"/>
      <c r="Z644" s="80"/>
      <c r="AA644" s="80"/>
      <c r="AB644" s="80"/>
      <c r="AC644" s="81"/>
    </row>
    <row r="645" spans="1:29" s="678" customFormat="1" ht="11.25" x14ac:dyDescent="0.2">
      <c r="A645" s="2791"/>
      <c r="B645" s="2793"/>
      <c r="C645" s="11" t="s">
        <v>487</v>
      </c>
      <c r="D645" s="11"/>
      <c r="E645" s="82"/>
      <c r="F645" s="82"/>
      <c r="G645" s="82"/>
      <c r="H645" s="430"/>
      <c r="I645" s="82"/>
      <c r="J645" s="82"/>
      <c r="K645" s="82"/>
      <c r="L645" s="82"/>
      <c r="M645" s="82"/>
      <c r="N645" s="430"/>
      <c r="O645" s="82"/>
      <c r="P645" s="82"/>
      <c r="Q645" s="82"/>
      <c r="R645" s="82"/>
      <c r="S645" s="82"/>
      <c r="T645" s="82"/>
      <c r="U645" s="82"/>
      <c r="V645" s="430"/>
      <c r="W645" s="82"/>
      <c r="X645" s="82"/>
      <c r="Y645" s="82"/>
      <c r="Z645" s="82"/>
      <c r="AA645" s="82"/>
      <c r="AB645" s="82"/>
      <c r="AC645" s="83"/>
    </row>
    <row r="646" spans="1:29" s="678" customFormat="1" ht="11.25" x14ac:dyDescent="0.2">
      <c r="A646" s="2791"/>
      <c r="B646" s="2793"/>
      <c r="C646" s="11" t="s">
        <v>8</v>
      </c>
      <c r="D646" s="11"/>
      <c r="E646" s="82"/>
      <c r="F646" s="82"/>
      <c r="G646" s="82"/>
      <c r="H646" s="430"/>
      <c r="I646" s="82"/>
      <c r="J646" s="82"/>
      <c r="K646" s="82"/>
      <c r="L646" s="82"/>
      <c r="M646" s="82"/>
      <c r="N646" s="430"/>
      <c r="O646" s="82"/>
      <c r="P646" s="82"/>
      <c r="Q646" s="82"/>
      <c r="R646" s="82"/>
      <c r="S646" s="82"/>
      <c r="T646" s="82"/>
      <c r="U646" s="82"/>
      <c r="V646" s="430"/>
      <c r="W646" s="82"/>
      <c r="X646" s="82"/>
      <c r="Y646" s="82"/>
      <c r="Z646" s="82"/>
      <c r="AA646" s="82"/>
      <c r="AB646" s="82"/>
      <c r="AC646" s="83"/>
    </row>
    <row r="647" spans="1:29" s="678" customFormat="1" ht="12" thickBot="1" x14ac:dyDescent="0.25">
      <c r="A647" s="2792"/>
      <c r="B647" s="2794"/>
      <c r="C647" s="46" t="s">
        <v>16</v>
      </c>
      <c r="D647" s="46"/>
      <c r="E647" s="90"/>
      <c r="F647" s="90"/>
      <c r="G647" s="90"/>
      <c r="H647" s="451"/>
      <c r="I647" s="90"/>
      <c r="J647" s="90"/>
      <c r="K647" s="90"/>
      <c r="L647" s="90"/>
      <c r="M647" s="90"/>
      <c r="N647" s="451"/>
      <c r="O647" s="90"/>
      <c r="P647" s="90"/>
      <c r="Q647" s="90"/>
      <c r="R647" s="90"/>
      <c r="S647" s="90"/>
      <c r="T647" s="90"/>
      <c r="U647" s="90"/>
      <c r="V647" s="451"/>
      <c r="W647" s="90"/>
      <c r="X647" s="90"/>
      <c r="Y647" s="90"/>
      <c r="Z647" s="90"/>
      <c r="AA647" s="90"/>
      <c r="AB647" s="90"/>
      <c r="AC647" s="85"/>
    </row>
    <row r="648" spans="1:29" s="678" customFormat="1" ht="12" thickBot="1" x14ac:dyDescent="0.25">
      <c r="A648" s="2728" t="s">
        <v>123</v>
      </c>
      <c r="B648" s="2725" t="s">
        <v>343</v>
      </c>
      <c r="C648" s="10" t="s">
        <v>486</v>
      </c>
      <c r="D648" s="1153" t="s">
        <v>482</v>
      </c>
      <c r="E648" s="231">
        <v>0</v>
      </c>
      <c r="F648" s="231">
        <v>0</v>
      </c>
      <c r="G648" s="231">
        <v>0</v>
      </c>
      <c r="H648" s="231">
        <v>0</v>
      </c>
      <c r="I648" s="231">
        <v>0</v>
      </c>
      <c r="J648" s="231">
        <v>0</v>
      </c>
      <c r="K648" s="231">
        <v>0</v>
      </c>
      <c r="L648" s="231">
        <v>0</v>
      </c>
      <c r="M648" s="231">
        <v>0</v>
      </c>
      <c r="N648" s="231">
        <v>0</v>
      </c>
      <c r="O648" s="231">
        <v>0</v>
      </c>
      <c r="P648" s="231">
        <v>0</v>
      </c>
      <c r="Q648" s="231">
        <v>0</v>
      </c>
      <c r="R648" s="231">
        <v>0</v>
      </c>
      <c r="S648" s="231">
        <v>0</v>
      </c>
      <c r="T648" s="231">
        <v>0</v>
      </c>
      <c r="U648" s="231">
        <v>0</v>
      </c>
      <c r="V648" s="231">
        <v>0</v>
      </c>
      <c r="W648" s="231">
        <v>0</v>
      </c>
      <c r="X648" s="231">
        <v>0</v>
      </c>
      <c r="Y648" s="231">
        <v>0</v>
      </c>
      <c r="Z648" s="231">
        <v>0</v>
      </c>
      <c r="AA648" s="231">
        <v>0</v>
      </c>
      <c r="AB648" s="231">
        <v>0</v>
      </c>
      <c r="AC648" s="124">
        <f>SUM(E648:AB648)</f>
        <v>0</v>
      </c>
    </row>
    <row r="649" spans="1:29" s="678" customFormat="1" ht="12" thickBot="1" x14ac:dyDescent="0.25">
      <c r="A649" s="2791"/>
      <c r="B649" s="2793"/>
      <c r="C649" s="11" t="s">
        <v>487</v>
      </c>
      <c r="D649" s="1156" t="s">
        <v>482</v>
      </c>
      <c r="E649" s="333">
        <v>0</v>
      </c>
      <c r="F649" s="333">
        <v>0</v>
      </c>
      <c r="G649" s="333">
        <v>0</v>
      </c>
      <c r="H649" s="231">
        <v>0</v>
      </c>
      <c r="I649" s="333">
        <v>0</v>
      </c>
      <c r="J649" s="333">
        <v>0</v>
      </c>
      <c r="K649" s="333">
        <v>0</v>
      </c>
      <c r="L649" s="333">
        <v>0</v>
      </c>
      <c r="M649" s="333">
        <v>0</v>
      </c>
      <c r="N649" s="231">
        <v>0</v>
      </c>
      <c r="O649" s="333">
        <v>0</v>
      </c>
      <c r="P649" s="333">
        <v>0</v>
      </c>
      <c r="Q649" s="333">
        <v>0</v>
      </c>
      <c r="R649" s="333">
        <v>0</v>
      </c>
      <c r="S649" s="333">
        <v>0</v>
      </c>
      <c r="T649" s="333">
        <v>0</v>
      </c>
      <c r="U649" s="333">
        <v>0</v>
      </c>
      <c r="V649" s="333">
        <v>0</v>
      </c>
      <c r="W649" s="333">
        <v>0</v>
      </c>
      <c r="X649" s="333">
        <v>0</v>
      </c>
      <c r="Y649" s="333">
        <v>0</v>
      </c>
      <c r="Z649" s="333">
        <v>0</v>
      </c>
      <c r="AA649" s="333">
        <v>0</v>
      </c>
      <c r="AB649" s="333">
        <v>0</v>
      </c>
      <c r="AC649" s="124">
        <f>SUM(E649:AB649)</f>
        <v>0</v>
      </c>
    </row>
    <row r="650" spans="1:29" s="678" customFormat="1" ht="12" x14ac:dyDescent="0.2">
      <c r="A650" s="2791"/>
      <c r="B650" s="2793"/>
      <c r="C650" s="11" t="s">
        <v>8</v>
      </c>
      <c r="D650" s="1156" t="s">
        <v>468</v>
      </c>
      <c r="E650" s="1986">
        <v>28</v>
      </c>
      <c r="F650" s="1986">
        <v>28</v>
      </c>
      <c r="G650" s="1986">
        <v>28</v>
      </c>
      <c r="H650" s="1986">
        <v>27</v>
      </c>
      <c r="I650" s="1986">
        <v>28</v>
      </c>
      <c r="J650" s="1986">
        <v>27</v>
      </c>
      <c r="K650" s="1986">
        <v>30</v>
      </c>
      <c r="L650" s="1986">
        <v>30</v>
      </c>
      <c r="M650" s="1986">
        <v>28</v>
      </c>
      <c r="N650" s="1986">
        <v>28</v>
      </c>
      <c r="O650" s="1986">
        <v>27</v>
      </c>
      <c r="P650" s="1986">
        <v>27</v>
      </c>
      <c r="Q650" s="1986">
        <v>27</v>
      </c>
      <c r="R650" s="1986">
        <v>27</v>
      </c>
      <c r="S650" s="1986">
        <v>30</v>
      </c>
      <c r="T650" s="1986">
        <v>29</v>
      </c>
      <c r="U650" s="1986">
        <v>27</v>
      </c>
      <c r="V650" s="1986">
        <v>27</v>
      </c>
      <c r="W650" s="1986">
        <v>27</v>
      </c>
      <c r="X650" s="1986">
        <v>27</v>
      </c>
      <c r="Y650" s="1986">
        <v>27</v>
      </c>
      <c r="Z650" s="1986">
        <v>27</v>
      </c>
      <c r="AA650" s="1986">
        <v>30</v>
      </c>
      <c r="AB650" s="1986">
        <v>30</v>
      </c>
      <c r="AC650" s="124"/>
    </row>
    <row r="651" spans="1:29" s="678" customFormat="1" ht="12" thickBot="1" x14ac:dyDescent="0.25">
      <c r="A651" s="2792"/>
      <c r="B651" s="2794"/>
      <c r="C651" s="46" t="s">
        <v>16</v>
      </c>
      <c r="D651" s="46"/>
      <c r="E651" s="110" t="e">
        <f t="shared" ref="E651:AC651" si="165">E649/E648</f>
        <v>#DIV/0!</v>
      </c>
      <c r="F651" s="110" t="e">
        <f t="shared" si="165"/>
        <v>#DIV/0!</v>
      </c>
      <c r="G651" s="110" t="e">
        <f t="shared" si="165"/>
        <v>#DIV/0!</v>
      </c>
      <c r="H651" s="451" t="e">
        <f t="shared" si="165"/>
        <v>#DIV/0!</v>
      </c>
      <c r="I651" s="110" t="e">
        <f t="shared" si="165"/>
        <v>#DIV/0!</v>
      </c>
      <c r="J651" s="110" t="e">
        <f t="shared" si="165"/>
        <v>#DIV/0!</v>
      </c>
      <c r="K651" s="110" t="e">
        <f t="shared" si="165"/>
        <v>#DIV/0!</v>
      </c>
      <c r="L651" s="110" t="e">
        <f t="shared" si="165"/>
        <v>#DIV/0!</v>
      </c>
      <c r="M651" s="110" t="e">
        <f t="shared" si="165"/>
        <v>#DIV/0!</v>
      </c>
      <c r="N651" s="451" t="e">
        <f t="shared" si="165"/>
        <v>#DIV/0!</v>
      </c>
      <c r="O651" s="110" t="e">
        <f t="shared" si="165"/>
        <v>#DIV/0!</v>
      </c>
      <c r="P651" s="110" t="e">
        <f t="shared" si="165"/>
        <v>#DIV/0!</v>
      </c>
      <c r="Q651" s="110" t="e">
        <f t="shared" si="165"/>
        <v>#DIV/0!</v>
      </c>
      <c r="R651" s="110" t="e">
        <f t="shared" si="165"/>
        <v>#DIV/0!</v>
      </c>
      <c r="S651" s="110" t="e">
        <f t="shared" si="165"/>
        <v>#DIV/0!</v>
      </c>
      <c r="T651" s="110" t="e">
        <f t="shared" si="165"/>
        <v>#DIV/0!</v>
      </c>
      <c r="U651" s="110" t="e">
        <f t="shared" si="165"/>
        <v>#DIV/0!</v>
      </c>
      <c r="V651" s="451" t="e">
        <f t="shared" si="165"/>
        <v>#DIV/0!</v>
      </c>
      <c r="W651" s="110" t="e">
        <f t="shared" si="165"/>
        <v>#DIV/0!</v>
      </c>
      <c r="X651" s="110" t="e">
        <f t="shared" si="165"/>
        <v>#DIV/0!</v>
      </c>
      <c r="Y651" s="110" t="e">
        <f t="shared" si="165"/>
        <v>#DIV/0!</v>
      </c>
      <c r="Z651" s="110" t="e">
        <f t="shared" si="165"/>
        <v>#DIV/0!</v>
      </c>
      <c r="AA651" s="110" t="e">
        <f t="shared" si="165"/>
        <v>#DIV/0!</v>
      </c>
      <c r="AB651" s="110" t="e">
        <f t="shared" si="165"/>
        <v>#DIV/0!</v>
      </c>
      <c r="AC651" s="122" t="e">
        <f t="shared" si="165"/>
        <v>#DIV/0!</v>
      </c>
    </row>
    <row r="652" spans="1:29" s="678" customFormat="1" ht="11.25" x14ac:dyDescent="0.2">
      <c r="A652" s="2728" t="s">
        <v>94</v>
      </c>
      <c r="B652" s="2725" t="s">
        <v>31</v>
      </c>
      <c r="C652" s="10" t="s">
        <v>486</v>
      </c>
      <c r="D652" s="10"/>
      <c r="E652" s="80"/>
      <c r="F652" s="80"/>
      <c r="G652" s="80"/>
      <c r="H652" s="426"/>
      <c r="I652" s="80"/>
      <c r="J652" s="80"/>
      <c r="K652" s="80"/>
      <c r="L652" s="80"/>
      <c r="M652" s="80"/>
      <c r="N652" s="426"/>
      <c r="O652" s="80"/>
      <c r="P652" s="80"/>
      <c r="Q652" s="80"/>
      <c r="R652" s="80"/>
      <c r="S652" s="80"/>
      <c r="T652" s="80"/>
      <c r="U652" s="80"/>
      <c r="V652" s="426"/>
      <c r="W652" s="80"/>
      <c r="X652" s="80"/>
      <c r="Y652" s="80"/>
      <c r="Z652" s="80"/>
      <c r="AA652" s="80"/>
      <c r="AB652" s="80"/>
      <c r="AC652" s="81"/>
    </row>
    <row r="653" spans="1:29" s="678" customFormat="1" ht="11.25" x14ac:dyDescent="0.2">
      <c r="A653" s="2791"/>
      <c r="B653" s="2793"/>
      <c r="C653" s="11" t="s">
        <v>487</v>
      </c>
      <c r="D653" s="11"/>
      <c r="E653" s="82"/>
      <c r="F653" s="82"/>
      <c r="G653" s="82"/>
      <c r="H653" s="430"/>
      <c r="I653" s="82"/>
      <c r="J653" s="82"/>
      <c r="K653" s="82"/>
      <c r="L653" s="82"/>
      <c r="M653" s="82"/>
      <c r="N653" s="430"/>
      <c r="O653" s="82"/>
      <c r="P653" s="82"/>
      <c r="Q653" s="82"/>
      <c r="R653" s="82"/>
      <c r="S653" s="82"/>
      <c r="T653" s="82"/>
      <c r="U653" s="82"/>
      <c r="V653" s="430"/>
      <c r="W653" s="82"/>
      <c r="X653" s="82"/>
      <c r="Y653" s="82"/>
      <c r="Z653" s="82"/>
      <c r="AA653" s="82"/>
      <c r="AB653" s="82"/>
      <c r="AC653" s="83"/>
    </row>
    <row r="654" spans="1:29" s="678" customFormat="1" ht="11.25" x14ac:dyDescent="0.2">
      <c r="A654" s="2791"/>
      <c r="B654" s="2793"/>
      <c r="C654" s="11" t="s">
        <v>8</v>
      </c>
      <c r="D654" s="11"/>
      <c r="E654" s="82"/>
      <c r="F654" s="82"/>
      <c r="G654" s="82"/>
      <c r="H654" s="430"/>
      <c r="I654" s="82"/>
      <c r="J654" s="82"/>
      <c r="K654" s="82"/>
      <c r="L654" s="82"/>
      <c r="M654" s="82"/>
      <c r="N654" s="430"/>
      <c r="O654" s="82"/>
      <c r="P654" s="82"/>
      <c r="Q654" s="82"/>
      <c r="R654" s="82"/>
      <c r="S654" s="82"/>
      <c r="T654" s="82"/>
      <c r="U654" s="82"/>
      <c r="V654" s="430"/>
      <c r="W654" s="82"/>
      <c r="X654" s="82"/>
      <c r="Y654" s="82"/>
      <c r="Z654" s="82"/>
      <c r="AA654" s="82"/>
      <c r="AB654" s="82"/>
      <c r="AC654" s="83"/>
    </row>
    <row r="655" spans="1:29" s="678" customFormat="1" ht="12" thickBot="1" x14ac:dyDescent="0.25">
      <c r="A655" s="2792"/>
      <c r="B655" s="2794"/>
      <c r="C655" s="46" t="s">
        <v>16</v>
      </c>
      <c r="D655" s="46"/>
      <c r="E655" s="90"/>
      <c r="F655" s="90"/>
      <c r="G655" s="90"/>
      <c r="H655" s="451"/>
      <c r="I655" s="90"/>
      <c r="J655" s="90"/>
      <c r="K655" s="90"/>
      <c r="L655" s="90"/>
      <c r="M655" s="90"/>
      <c r="N655" s="451"/>
      <c r="O655" s="90"/>
      <c r="P655" s="90"/>
      <c r="Q655" s="90"/>
      <c r="R655" s="90"/>
      <c r="S655" s="90"/>
      <c r="T655" s="90"/>
      <c r="U655" s="90"/>
      <c r="V655" s="451"/>
      <c r="W655" s="90"/>
      <c r="X655" s="90"/>
      <c r="Y655" s="90"/>
      <c r="Z655" s="90"/>
      <c r="AA655" s="90"/>
      <c r="AB655" s="90"/>
      <c r="AC655" s="91"/>
    </row>
    <row r="656" spans="1:29" s="678" customFormat="1" ht="11.25" x14ac:dyDescent="0.2">
      <c r="A656" s="2728" t="s">
        <v>99</v>
      </c>
      <c r="B656" s="2725" t="s">
        <v>31</v>
      </c>
      <c r="C656" s="10" t="s">
        <v>486</v>
      </c>
      <c r="D656" s="10"/>
      <c r="E656" s="80"/>
      <c r="F656" s="80"/>
      <c r="G656" s="80"/>
      <c r="H656" s="426"/>
      <c r="I656" s="80"/>
      <c r="J656" s="80"/>
      <c r="K656" s="80"/>
      <c r="L656" s="80"/>
      <c r="M656" s="80"/>
      <c r="N656" s="426"/>
      <c r="O656" s="80"/>
      <c r="P656" s="80"/>
      <c r="Q656" s="80"/>
      <c r="R656" s="80"/>
      <c r="S656" s="80"/>
      <c r="T656" s="80"/>
      <c r="U656" s="80"/>
      <c r="V656" s="426"/>
      <c r="W656" s="80"/>
      <c r="X656" s="80"/>
      <c r="Y656" s="80"/>
      <c r="Z656" s="80"/>
      <c r="AA656" s="80"/>
      <c r="AB656" s="80"/>
      <c r="AC656" s="81"/>
    </row>
    <row r="657" spans="1:31" s="678" customFormat="1" ht="11.25" x14ac:dyDescent="0.2">
      <c r="A657" s="2791"/>
      <c r="B657" s="2793"/>
      <c r="C657" s="11" t="s">
        <v>487</v>
      </c>
      <c r="D657" s="11"/>
      <c r="E657" s="82"/>
      <c r="F657" s="82"/>
      <c r="G657" s="82"/>
      <c r="H657" s="430"/>
      <c r="I657" s="82"/>
      <c r="J657" s="82"/>
      <c r="K657" s="82"/>
      <c r="L657" s="82"/>
      <c r="M657" s="82"/>
      <c r="N657" s="430"/>
      <c r="O657" s="82"/>
      <c r="P657" s="82"/>
      <c r="Q657" s="82"/>
      <c r="R657" s="82"/>
      <c r="S657" s="82"/>
      <c r="T657" s="82"/>
      <c r="U657" s="82"/>
      <c r="V657" s="430"/>
      <c r="W657" s="82"/>
      <c r="X657" s="82"/>
      <c r="Y657" s="82"/>
      <c r="Z657" s="82"/>
      <c r="AA657" s="82"/>
      <c r="AB657" s="82"/>
      <c r="AC657" s="83"/>
    </row>
    <row r="658" spans="1:31" s="678" customFormat="1" ht="11.25" x14ac:dyDescent="0.2">
      <c r="A658" s="2791"/>
      <c r="B658" s="2793"/>
      <c r="C658" s="11" t="s">
        <v>8</v>
      </c>
      <c r="D658" s="11"/>
      <c r="E658" s="82"/>
      <c r="F658" s="82"/>
      <c r="G658" s="82"/>
      <c r="H658" s="430"/>
      <c r="I658" s="82"/>
      <c r="J658" s="82"/>
      <c r="K658" s="82"/>
      <c r="L658" s="82"/>
      <c r="M658" s="82"/>
      <c r="N658" s="430"/>
      <c r="O658" s="82"/>
      <c r="P658" s="82"/>
      <c r="Q658" s="82"/>
      <c r="R658" s="82"/>
      <c r="S658" s="82"/>
      <c r="T658" s="82"/>
      <c r="U658" s="82"/>
      <c r="V658" s="430"/>
      <c r="W658" s="82"/>
      <c r="X658" s="82"/>
      <c r="Y658" s="82"/>
      <c r="Z658" s="82"/>
      <c r="AA658" s="82"/>
      <c r="AB658" s="82"/>
      <c r="AC658" s="83"/>
    </row>
    <row r="659" spans="1:31" s="678" customFormat="1" ht="12" thickBot="1" x14ac:dyDescent="0.25">
      <c r="A659" s="2792"/>
      <c r="B659" s="2794"/>
      <c r="C659" s="46" t="s">
        <v>16</v>
      </c>
      <c r="D659" s="46"/>
      <c r="E659" s="90"/>
      <c r="F659" s="90"/>
      <c r="G659" s="90"/>
      <c r="H659" s="451"/>
      <c r="I659" s="90"/>
      <c r="J659" s="90"/>
      <c r="K659" s="90"/>
      <c r="L659" s="90"/>
      <c r="M659" s="90"/>
      <c r="N659" s="451"/>
      <c r="O659" s="90"/>
      <c r="P659" s="90"/>
      <c r="Q659" s="90"/>
      <c r="R659" s="90"/>
      <c r="S659" s="90"/>
      <c r="T659" s="90"/>
      <c r="U659" s="90"/>
      <c r="V659" s="451"/>
      <c r="W659" s="90"/>
      <c r="X659" s="90"/>
      <c r="Y659" s="90"/>
      <c r="Z659" s="90"/>
      <c r="AA659" s="90"/>
      <c r="AB659" s="90"/>
      <c r="AC659" s="85"/>
    </row>
    <row r="660" spans="1:31" s="678" customFormat="1" ht="12" thickBot="1" x14ac:dyDescent="0.25">
      <c r="A660" s="2728" t="s">
        <v>102</v>
      </c>
      <c r="B660" s="2725" t="s">
        <v>342</v>
      </c>
      <c r="C660" s="10" t="s">
        <v>486</v>
      </c>
      <c r="D660" s="1153" t="s">
        <v>482</v>
      </c>
      <c r="E660" s="231">
        <v>5.4299999999999994E-2</v>
      </c>
      <c r="F660" s="231">
        <v>8.6279999999999996E-2</v>
      </c>
      <c r="G660" s="231">
        <v>8.4479999999999986E-2</v>
      </c>
      <c r="H660" s="231">
        <v>8.0879999999999994E-2</v>
      </c>
      <c r="I660" s="231">
        <v>8.0340000000000009E-2</v>
      </c>
      <c r="J660" s="231">
        <v>8.0399999999999999E-2</v>
      </c>
      <c r="K660" s="231">
        <v>7.6439999999999994E-2</v>
      </c>
      <c r="L660" s="231">
        <v>4.7099999999999996E-2</v>
      </c>
      <c r="M660" s="231">
        <v>5.2920000000000002E-2</v>
      </c>
      <c r="N660" s="231">
        <v>8.675999999999999E-2</v>
      </c>
      <c r="O660" s="231">
        <v>8.3280000000000007E-2</v>
      </c>
      <c r="P660" s="231">
        <v>8.0939999999999998E-2</v>
      </c>
      <c r="Q660" s="231">
        <v>7.9980000000000009E-2</v>
      </c>
      <c r="R660" s="231">
        <v>8.0460000000000004E-2</v>
      </c>
      <c r="S660" s="231">
        <v>7.7099999999999988E-2</v>
      </c>
      <c r="T660" s="231">
        <v>4.6980000000000001E-2</v>
      </c>
      <c r="U660" s="231">
        <v>5.0819999999999997E-2</v>
      </c>
      <c r="V660" s="231">
        <v>8.6400000000000005E-2</v>
      </c>
      <c r="W660" s="231">
        <v>8.3640000000000006E-2</v>
      </c>
      <c r="X660" s="231">
        <v>8.1419999999999992E-2</v>
      </c>
      <c r="Y660" s="231">
        <v>8.0759999999999985E-2</v>
      </c>
      <c r="Z660" s="231">
        <v>8.0159999999999995E-2</v>
      </c>
      <c r="AA660" s="231">
        <v>7.8539999999999999E-2</v>
      </c>
      <c r="AB660" s="231">
        <v>4.7159999999999994E-2</v>
      </c>
      <c r="AC660" s="124">
        <f>SUM(E660:AB660)</f>
        <v>1.7675400000000001</v>
      </c>
    </row>
    <row r="661" spans="1:31" s="678" customFormat="1" ht="12" thickBot="1" x14ac:dyDescent="0.25">
      <c r="A661" s="2791"/>
      <c r="B661" s="2793"/>
      <c r="C661" s="11" t="s">
        <v>487</v>
      </c>
      <c r="D661" s="1156" t="s">
        <v>482</v>
      </c>
      <c r="E661" s="333">
        <v>0</v>
      </c>
      <c r="F661" s="333">
        <v>0</v>
      </c>
      <c r="G661" s="333">
        <v>0</v>
      </c>
      <c r="H661" s="231">
        <v>0</v>
      </c>
      <c r="I661" s="333">
        <v>0</v>
      </c>
      <c r="J661" s="333">
        <v>0</v>
      </c>
      <c r="K661" s="333">
        <v>0</v>
      </c>
      <c r="L661" s="333">
        <v>0</v>
      </c>
      <c r="M661" s="333">
        <v>0</v>
      </c>
      <c r="N661" s="231">
        <v>0</v>
      </c>
      <c r="O661" s="333">
        <v>0</v>
      </c>
      <c r="P661" s="333">
        <v>0</v>
      </c>
      <c r="Q661" s="333">
        <v>0</v>
      </c>
      <c r="R661" s="333">
        <v>0</v>
      </c>
      <c r="S661" s="333">
        <v>0</v>
      </c>
      <c r="T661" s="333">
        <v>0</v>
      </c>
      <c r="U661" s="333">
        <v>0</v>
      </c>
      <c r="V661" s="333">
        <v>0</v>
      </c>
      <c r="W661" s="333">
        <v>0</v>
      </c>
      <c r="X661" s="333">
        <v>0</v>
      </c>
      <c r="Y661" s="333">
        <v>0</v>
      </c>
      <c r="Z661" s="333">
        <v>0</v>
      </c>
      <c r="AA661" s="333">
        <v>0</v>
      </c>
      <c r="AB661" s="333">
        <v>0</v>
      </c>
      <c r="AC661" s="124">
        <f>SUM(E661:AB661)</f>
        <v>0</v>
      </c>
    </row>
    <row r="662" spans="1:31" s="678" customFormat="1" ht="12" x14ac:dyDescent="0.2">
      <c r="A662" s="2791"/>
      <c r="B662" s="2793"/>
      <c r="C662" s="11" t="s">
        <v>8</v>
      </c>
      <c r="D662" s="1156" t="s">
        <v>468</v>
      </c>
      <c r="E662" s="1987">
        <v>3</v>
      </c>
      <c r="F662" s="1987">
        <v>3</v>
      </c>
      <c r="G662" s="1987">
        <v>3</v>
      </c>
      <c r="H662" s="1987">
        <v>3</v>
      </c>
      <c r="I662" s="1987">
        <v>12</v>
      </c>
      <c r="J662" s="1987">
        <v>12</v>
      </c>
      <c r="K662" s="1987">
        <v>12</v>
      </c>
      <c r="L662" s="1987">
        <v>12</v>
      </c>
      <c r="M662" s="1987">
        <v>12</v>
      </c>
      <c r="N662" s="1987">
        <v>12</v>
      </c>
      <c r="O662" s="1987">
        <v>12</v>
      </c>
      <c r="P662" s="1987">
        <v>12</v>
      </c>
      <c r="Q662" s="1987">
        <v>12</v>
      </c>
      <c r="R662" s="1987">
        <v>3</v>
      </c>
      <c r="S662" s="1987">
        <v>3</v>
      </c>
      <c r="T662" s="1987">
        <v>4</v>
      </c>
      <c r="U662" s="1987">
        <v>3</v>
      </c>
      <c r="V662" s="1987">
        <v>3</v>
      </c>
      <c r="W662" s="1987">
        <v>3</v>
      </c>
      <c r="X662" s="1987">
        <v>3</v>
      </c>
      <c r="Y662" s="1987">
        <v>12</v>
      </c>
      <c r="Z662" s="1987">
        <v>12</v>
      </c>
      <c r="AA662" s="1987">
        <v>12</v>
      </c>
      <c r="AB662" s="1987">
        <v>12</v>
      </c>
      <c r="AC662" s="124"/>
    </row>
    <row r="663" spans="1:31" s="678" customFormat="1" ht="12" thickBot="1" x14ac:dyDescent="0.25">
      <c r="A663" s="2792"/>
      <c r="B663" s="2794"/>
      <c r="C663" s="46" t="s">
        <v>16</v>
      </c>
      <c r="D663" s="1157"/>
      <c r="E663" s="110">
        <f t="shared" ref="E663:AC663" si="166">E661/E660</f>
        <v>0</v>
      </c>
      <c r="F663" s="110">
        <f t="shared" si="166"/>
        <v>0</v>
      </c>
      <c r="G663" s="110">
        <f t="shared" si="166"/>
        <v>0</v>
      </c>
      <c r="H663" s="428">
        <f t="shared" si="166"/>
        <v>0</v>
      </c>
      <c r="I663" s="110">
        <f t="shared" si="166"/>
        <v>0</v>
      </c>
      <c r="J663" s="110">
        <f t="shared" si="166"/>
        <v>0</v>
      </c>
      <c r="K663" s="110">
        <f t="shared" si="166"/>
        <v>0</v>
      </c>
      <c r="L663" s="110">
        <f t="shared" si="166"/>
        <v>0</v>
      </c>
      <c r="M663" s="110">
        <f t="shared" si="166"/>
        <v>0</v>
      </c>
      <c r="N663" s="428">
        <f t="shared" si="166"/>
        <v>0</v>
      </c>
      <c r="O663" s="110">
        <f t="shared" si="166"/>
        <v>0</v>
      </c>
      <c r="P663" s="110">
        <f t="shared" si="166"/>
        <v>0</v>
      </c>
      <c r="Q663" s="110">
        <f t="shared" si="166"/>
        <v>0</v>
      </c>
      <c r="R663" s="110">
        <f t="shared" si="166"/>
        <v>0</v>
      </c>
      <c r="S663" s="110">
        <f t="shared" si="166"/>
        <v>0</v>
      </c>
      <c r="T663" s="110">
        <f t="shared" si="166"/>
        <v>0</v>
      </c>
      <c r="U663" s="110">
        <f t="shared" si="166"/>
        <v>0</v>
      </c>
      <c r="V663" s="428">
        <f t="shared" si="166"/>
        <v>0</v>
      </c>
      <c r="W663" s="110">
        <f t="shared" si="166"/>
        <v>0</v>
      </c>
      <c r="X663" s="110">
        <f t="shared" si="166"/>
        <v>0</v>
      </c>
      <c r="Y663" s="110">
        <f t="shared" si="166"/>
        <v>0</v>
      </c>
      <c r="Z663" s="110">
        <f t="shared" si="166"/>
        <v>0</v>
      </c>
      <c r="AA663" s="110">
        <f t="shared" si="166"/>
        <v>0</v>
      </c>
      <c r="AB663" s="110">
        <f t="shared" si="166"/>
        <v>0</v>
      </c>
      <c r="AC663" s="122">
        <f t="shared" si="166"/>
        <v>0</v>
      </c>
    </row>
    <row r="664" spans="1:31" s="678" customFormat="1" ht="11.25" x14ac:dyDescent="0.2">
      <c r="A664" s="52"/>
      <c r="B664" s="49" t="s">
        <v>18</v>
      </c>
      <c r="C664" s="10" t="s">
        <v>486</v>
      </c>
      <c r="D664" s="1153" t="s">
        <v>509</v>
      </c>
      <c r="E664" s="226">
        <v>9.9999999998544808E-4</v>
      </c>
      <c r="F664" s="226">
        <v>9.9999999998544808E-4</v>
      </c>
      <c r="G664" s="226">
        <v>2.2000000000116414E-3</v>
      </c>
      <c r="H664" s="452">
        <v>5.9999999997671692E-4</v>
      </c>
      <c r="I664" s="226">
        <v>6.0000000004947654E-4</v>
      </c>
      <c r="J664" s="226">
        <v>5.9999999997671692E-4</v>
      </c>
      <c r="K664" s="226">
        <v>1.9999999999708962E-3</v>
      </c>
      <c r="L664" s="226">
        <v>2.0000000000436557E-3</v>
      </c>
      <c r="M664" s="226">
        <v>1.9999999999708962E-3</v>
      </c>
      <c r="N664" s="452">
        <v>2.0000000000436557E-3</v>
      </c>
      <c r="O664" s="226">
        <v>1.9999999999708962E-3</v>
      </c>
      <c r="P664" s="226">
        <v>4.0000000000145518E-3</v>
      </c>
      <c r="Q664" s="226">
        <v>4.0000000000145518E-3</v>
      </c>
      <c r="R664" s="226">
        <v>2.9999999999563444E-3</v>
      </c>
      <c r="S664" s="226">
        <v>1.6000000000349246E-3</v>
      </c>
      <c r="T664" s="226">
        <v>9.9999999998544808E-4</v>
      </c>
      <c r="U664" s="226">
        <v>1.3999999999941793E-3</v>
      </c>
      <c r="V664" s="452">
        <v>8.0000000001746231E-4</v>
      </c>
      <c r="W664" s="226">
        <v>8.0000000001746231E-4</v>
      </c>
      <c r="X664" s="226">
        <v>5.9999999997671692E-4</v>
      </c>
      <c r="Y664" s="226">
        <v>5.9999999997671692E-4</v>
      </c>
      <c r="Z664" s="226">
        <v>8.0000000001746231E-4</v>
      </c>
      <c r="AA664" s="226">
        <v>5.9999999997671692E-4</v>
      </c>
      <c r="AB664" s="226">
        <v>6.0000000004947654E-4</v>
      </c>
      <c r="AC664" s="124">
        <f>SUM(E664:AB664)</f>
        <v>3.5800000000017457E-2</v>
      </c>
      <c r="AD664" s="588">
        <f>MAX(E664:AB664)</f>
        <v>4.0000000000145518E-3</v>
      </c>
    </row>
    <row r="665" spans="1:31" s="678" customFormat="1" ht="12" thickBot="1" x14ac:dyDescent="0.25">
      <c r="A665" s="53" t="s">
        <v>120</v>
      </c>
      <c r="B665" s="51" t="s">
        <v>19</v>
      </c>
      <c r="C665" s="45" t="s">
        <v>486</v>
      </c>
      <c r="D665" s="45"/>
      <c r="E665" s="84"/>
      <c r="F665" s="84"/>
      <c r="G665" s="84"/>
      <c r="H665" s="449"/>
      <c r="I665" s="84"/>
      <c r="J665" s="84"/>
      <c r="K665" s="84"/>
      <c r="L665" s="84"/>
      <c r="M665" s="84"/>
      <c r="N665" s="449"/>
      <c r="O665" s="84"/>
      <c r="P665" s="84"/>
      <c r="Q665" s="84"/>
      <c r="R665" s="84"/>
      <c r="S665" s="84"/>
      <c r="T665" s="84"/>
      <c r="U665" s="84"/>
      <c r="V665" s="449"/>
      <c r="W665" s="84"/>
      <c r="X665" s="84"/>
      <c r="Y665" s="84"/>
      <c r="Z665" s="84"/>
      <c r="AA665" s="84"/>
      <c r="AB665" s="84"/>
      <c r="AC665" s="122">
        <f>SUM(E665:AB665)</f>
        <v>0</v>
      </c>
    </row>
    <row r="666" spans="1:31" s="678" customFormat="1" ht="10.5" customHeight="1" x14ac:dyDescent="0.2">
      <c r="A666" s="2746" t="s">
        <v>152</v>
      </c>
      <c r="B666" s="2747"/>
      <c r="C666" s="12" t="s">
        <v>486</v>
      </c>
      <c r="D666" s="12"/>
      <c r="E666" s="112">
        <f t="shared" ref="E666:AC666" si="167">E628+E632+E636+E640+E644+E648+E652+E656+E660</f>
        <v>0.13265999999997816</v>
      </c>
      <c r="F666" s="112">
        <f t="shared" si="167"/>
        <v>0.15251999999971622</v>
      </c>
      <c r="G666" s="112">
        <f t="shared" si="167"/>
        <v>0.15066000000026192</v>
      </c>
      <c r="H666" s="448">
        <f t="shared" si="167"/>
        <v>0.15902999999997816</v>
      </c>
      <c r="I666" s="112">
        <f t="shared" si="167"/>
        <v>0.15881999999997817</v>
      </c>
      <c r="J666" s="112">
        <f t="shared" si="167"/>
        <v>0.15917999999997817</v>
      </c>
      <c r="K666" s="112">
        <f t="shared" si="167"/>
        <v>0.15527999999997816</v>
      </c>
      <c r="L666" s="112">
        <f t="shared" si="167"/>
        <v>0.12593999999997818</v>
      </c>
      <c r="M666" s="112">
        <f t="shared" si="167"/>
        <v>0.13145999999997818</v>
      </c>
      <c r="N666" s="448">
        <f t="shared" si="167"/>
        <v>0.16517999999997818</v>
      </c>
      <c r="O666" s="112">
        <f t="shared" si="167"/>
        <v>0.16157999999997819</v>
      </c>
      <c r="P666" s="112">
        <f t="shared" si="167"/>
        <v>0.15938999999997816</v>
      </c>
      <c r="Q666" s="112">
        <f t="shared" si="167"/>
        <v>0.15839999999997817</v>
      </c>
      <c r="R666" s="112">
        <f t="shared" si="167"/>
        <v>0.12551999999997818</v>
      </c>
      <c r="S666" s="112">
        <f t="shared" si="167"/>
        <v>0.14888999999997815</v>
      </c>
      <c r="T666" s="112">
        <f t="shared" si="167"/>
        <v>0.12500999999997817</v>
      </c>
      <c r="U666" s="112">
        <f t="shared" si="167"/>
        <v>0.12894000000052386</v>
      </c>
      <c r="V666" s="448">
        <f t="shared" si="167"/>
        <v>0.16463999999997816</v>
      </c>
      <c r="W666" s="112">
        <f t="shared" si="167"/>
        <v>0.16157999999997819</v>
      </c>
      <c r="X666" s="112">
        <f t="shared" si="167"/>
        <v>0.15947999999997817</v>
      </c>
      <c r="Y666" s="112">
        <f t="shared" si="167"/>
        <v>0.1467299999997162</v>
      </c>
      <c r="Z666" s="112">
        <f t="shared" si="167"/>
        <v>0.14616000000026191</v>
      </c>
      <c r="AA666" s="112">
        <f t="shared" si="167"/>
        <v>0.15656999999997817</v>
      </c>
      <c r="AB666" s="112">
        <f t="shared" si="167"/>
        <v>0.12491999999997817</v>
      </c>
      <c r="AC666" s="112">
        <f t="shared" si="167"/>
        <v>3.5585400000000655</v>
      </c>
    </row>
    <row r="667" spans="1:31" s="678" customFormat="1" ht="10.5" customHeight="1" thickBot="1" x14ac:dyDescent="0.25">
      <c r="A667" s="2748"/>
      <c r="B667" s="2749"/>
      <c r="C667" s="9" t="s">
        <v>487</v>
      </c>
      <c r="D667" s="240"/>
      <c r="E667" s="112">
        <f>E629+E633+E637+E641+E645+E649+E653+E657+E661</f>
        <v>0.14759999999997817</v>
      </c>
      <c r="F667" s="112">
        <f t="shared" ref="F667:AC667" si="168">F629+F633+F637+F641+F645+F649+F653+F657+F661</f>
        <v>0.14681999999997816</v>
      </c>
      <c r="G667" s="112">
        <f t="shared" si="168"/>
        <v>0.14693999999997817</v>
      </c>
      <c r="H667" s="112">
        <f t="shared" si="168"/>
        <v>0.14756999999997816</v>
      </c>
      <c r="I667" s="112">
        <f t="shared" si="168"/>
        <v>0.1502399999999782</v>
      </c>
      <c r="J667" s="112">
        <f t="shared" si="168"/>
        <v>0.15389999999997819</v>
      </c>
      <c r="K667" s="112">
        <f t="shared" si="168"/>
        <v>0.17921999999995636</v>
      </c>
      <c r="L667" s="112">
        <f t="shared" si="168"/>
        <v>0.15476999999997815</v>
      </c>
      <c r="M667" s="112">
        <f t="shared" si="168"/>
        <v>0.15173999999997817</v>
      </c>
      <c r="N667" s="112">
        <f t="shared" si="168"/>
        <v>0.14924999999997818</v>
      </c>
      <c r="O667" s="112">
        <f t="shared" si="168"/>
        <v>0.14945999999997817</v>
      </c>
      <c r="P667" s="112">
        <f t="shared" si="168"/>
        <v>0.15056999999997817</v>
      </c>
      <c r="Q667" s="112">
        <f t="shared" si="168"/>
        <v>0.15152999999997818</v>
      </c>
      <c r="R667" s="112">
        <f t="shared" si="168"/>
        <v>0.14510999999995636</v>
      </c>
      <c r="S667" s="112">
        <f t="shared" si="168"/>
        <v>0.14510999999997817</v>
      </c>
      <c r="T667" s="112">
        <f t="shared" si="168"/>
        <v>0.15185999999997818</v>
      </c>
      <c r="U667" s="112">
        <f t="shared" si="168"/>
        <v>0.15215999999997817</v>
      </c>
      <c r="V667" s="112">
        <f t="shared" si="168"/>
        <v>0.15215999999997817</v>
      </c>
      <c r="W667" s="112">
        <f t="shared" si="168"/>
        <v>0.15134999999997817</v>
      </c>
      <c r="X667" s="112">
        <f t="shared" si="168"/>
        <v>0.15218999999997818</v>
      </c>
      <c r="Y667" s="112">
        <f t="shared" si="168"/>
        <v>0.15125999999997816</v>
      </c>
      <c r="Z667" s="112">
        <f t="shared" si="168"/>
        <v>0.17520000000050201</v>
      </c>
      <c r="AA667" s="112">
        <f t="shared" si="168"/>
        <v>0.15011999999997819</v>
      </c>
      <c r="AB667" s="112">
        <f t="shared" si="168"/>
        <v>0.17135999999995633</v>
      </c>
      <c r="AC667" s="112">
        <f t="shared" si="168"/>
        <v>3.6774899999999344</v>
      </c>
    </row>
    <row r="668" spans="1:31" s="678" customFormat="1" ht="10.5" customHeight="1" x14ac:dyDescent="0.2">
      <c r="A668" s="2750" t="s">
        <v>153</v>
      </c>
      <c r="B668" s="2751"/>
      <c r="C668" s="7" t="s">
        <v>486</v>
      </c>
      <c r="D668" s="7"/>
      <c r="E668" s="109">
        <f t="shared" ref="E668:AC668" si="169">E610+E614-E666</f>
        <v>-3.6659999998974069E-2</v>
      </c>
      <c r="F668" s="109">
        <f t="shared" si="169"/>
        <v>-5.6520000000894924E-2</v>
      </c>
      <c r="G668" s="109">
        <f t="shared" si="169"/>
        <v>-5.465999999925783E-2</v>
      </c>
      <c r="H668" s="427">
        <f t="shared" si="169"/>
        <v>3.297000000093861E-2</v>
      </c>
      <c r="I668" s="109">
        <f t="shared" si="169"/>
        <v>3.3179999999847193E-2</v>
      </c>
      <c r="J668" s="109">
        <f t="shared" si="169"/>
        <v>0.12881999999975985</v>
      </c>
      <c r="K668" s="109">
        <f t="shared" si="169"/>
        <v>8.4719999999803564E-2</v>
      </c>
      <c r="L668" s="109">
        <f t="shared" si="169"/>
        <v>6.6059999998755808E-2</v>
      </c>
      <c r="M668" s="109">
        <f t="shared" si="169"/>
        <v>0.10853999999980354</v>
      </c>
      <c r="N668" s="427">
        <f t="shared" si="169"/>
        <v>7.4819999999803544E-2</v>
      </c>
      <c r="O668" s="109">
        <f t="shared" si="169"/>
        <v>7.8419999999803536E-2</v>
      </c>
      <c r="P668" s="109">
        <f t="shared" si="169"/>
        <v>3.261000000093861E-2</v>
      </c>
      <c r="Q668" s="109">
        <f t="shared" si="169"/>
        <v>8.1600000000894929E-2</v>
      </c>
      <c r="R668" s="109">
        <f t="shared" si="169"/>
        <v>6.6480000000938594E-2</v>
      </c>
      <c r="S668" s="109">
        <f t="shared" si="169"/>
        <v>-5.2890000001156859E-2</v>
      </c>
      <c r="T668" s="109">
        <f t="shared" si="169"/>
        <v>1.8989999999890844E-2</v>
      </c>
      <c r="U668" s="109">
        <f t="shared" si="169"/>
        <v>1.5060000000436558E-2</v>
      </c>
      <c r="V668" s="427">
        <f t="shared" si="169"/>
        <v>2.7359999999847201E-2</v>
      </c>
      <c r="W668" s="109">
        <f t="shared" si="169"/>
        <v>-1.7580000001200552E-2</v>
      </c>
      <c r="X668" s="109">
        <f t="shared" si="169"/>
        <v>3.2519999999847199E-2</v>
      </c>
      <c r="Y668" s="109">
        <f t="shared" si="169"/>
        <v>-2.7299999987557833E-3</v>
      </c>
      <c r="Z668" s="109">
        <f t="shared" si="169"/>
        <v>9.3839999999519808E-2</v>
      </c>
      <c r="AA668" s="109">
        <f t="shared" si="169"/>
        <v>3.5429999998755818E-2</v>
      </c>
      <c r="AB668" s="109">
        <f t="shared" si="169"/>
        <v>6.7080000000938597E-2</v>
      </c>
      <c r="AC668" s="109">
        <f t="shared" si="169"/>
        <v>0.857460000000283</v>
      </c>
    </row>
    <row r="669" spans="1:31" s="678" customFormat="1" ht="10.5" customHeight="1" thickBot="1" x14ac:dyDescent="0.25">
      <c r="A669" s="2748"/>
      <c r="B669" s="2749"/>
      <c r="C669" s="9" t="s">
        <v>487</v>
      </c>
      <c r="D669" s="241"/>
      <c r="E669" s="178">
        <f t="shared" ref="E669:AC669" si="170">E611+E615-E667</f>
        <v>-5.1600000002248264E-2</v>
      </c>
      <c r="F669" s="178">
        <f t="shared" si="170"/>
        <v>-2.8199999968349654E-3</v>
      </c>
      <c r="G669" s="178">
        <f t="shared" si="170"/>
        <v>-2.9400000012005378E-3</v>
      </c>
      <c r="H669" s="486">
        <f t="shared" si="170"/>
        <v>-3.5700000012005295E-3</v>
      </c>
      <c r="I669" s="178">
        <f t="shared" si="170"/>
        <v>4.1759999999847169E-2</v>
      </c>
      <c r="J669" s="178">
        <f t="shared" si="170"/>
        <v>-9.8999999968349961E-3</v>
      </c>
      <c r="K669" s="178">
        <f t="shared" si="170"/>
        <v>-3.5220000001178725E-2</v>
      </c>
      <c r="L669" s="178">
        <f t="shared" si="170"/>
        <v>-1.0770000001200514E-2</v>
      </c>
      <c r="M669" s="178">
        <f t="shared" si="170"/>
        <v>-7.7400000012005366E-3</v>
      </c>
      <c r="N669" s="486">
        <f t="shared" si="170"/>
        <v>4.2750000004212779E-2</v>
      </c>
      <c r="O669" s="178">
        <f t="shared" si="170"/>
        <v>-5.4600000012005323E-3</v>
      </c>
      <c r="P669" s="178">
        <f t="shared" si="170"/>
        <v>-6.5700000012005322E-3</v>
      </c>
      <c r="Q669" s="178">
        <f t="shared" si="170"/>
        <v>-7.5300000012005486E-3</v>
      </c>
      <c r="R669" s="178">
        <f t="shared" si="170"/>
        <v>-1.1099999968131602E-3</v>
      </c>
      <c r="S669" s="178">
        <f t="shared" si="170"/>
        <v>-1.1100000012005395E-3</v>
      </c>
      <c r="T669" s="178">
        <f t="shared" si="170"/>
        <v>-7.8600000012005455E-3</v>
      </c>
      <c r="U669" s="178">
        <f t="shared" si="170"/>
        <v>-8.1600000012005403E-3</v>
      </c>
      <c r="V669" s="486">
        <f t="shared" si="170"/>
        <v>-8.1599999968349768E-3</v>
      </c>
      <c r="W669" s="178">
        <f t="shared" si="170"/>
        <v>-7.3500000012005351E-3</v>
      </c>
      <c r="X669" s="178">
        <f t="shared" si="170"/>
        <v>-8.1900000012005425E-3</v>
      </c>
      <c r="Y669" s="178">
        <f t="shared" si="170"/>
        <v>4.0739999999847204E-2</v>
      </c>
      <c r="Z669" s="178">
        <f t="shared" si="170"/>
        <v>-3.1199999997358813E-2</v>
      </c>
      <c r="AA669" s="178">
        <f t="shared" si="170"/>
        <v>-6.120000001200554E-3</v>
      </c>
      <c r="AB669" s="178">
        <f t="shared" si="170"/>
        <v>-2.7360000001178691E-2</v>
      </c>
      <c r="AC669" s="178">
        <f t="shared" si="170"/>
        <v>-0.12549000000098287</v>
      </c>
    </row>
    <row r="670" spans="1:31" s="13" customFormat="1" ht="14.25" customHeight="1" thickBot="1" x14ac:dyDescent="0.25">
      <c r="A670" s="138" t="s">
        <v>312</v>
      </c>
      <c r="B670" s="139"/>
      <c r="C670" s="140"/>
      <c r="D670" s="631"/>
      <c r="E670" s="146">
        <v>1</v>
      </c>
      <c r="F670" s="146">
        <v>2</v>
      </c>
      <c r="G670" s="146">
        <v>3</v>
      </c>
      <c r="H670" s="856">
        <v>4</v>
      </c>
      <c r="I670" s="146">
        <v>5</v>
      </c>
      <c r="J670" s="146">
        <v>6</v>
      </c>
      <c r="K670" s="146">
        <v>7</v>
      </c>
      <c r="L670" s="146">
        <v>8</v>
      </c>
      <c r="M670" s="146">
        <v>9</v>
      </c>
      <c r="N670" s="856">
        <v>10</v>
      </c>
      <c r="O670" s="146">
        <v>11</v>
      </c>
      <c r="P670" s="146">
        <v>12</v>
      </c>
      <c r="Q670" s="146">
        <v>13</v>
      </c>
      <c r="R670" s="146">
        <v>14</v>
      </c>
      <c r="S670" s="146">
        <v>15</v>
      </c>
      <c r="T670" s="146">
        <v>16</v>
      </c>
      <c r="U670" s="146">
        <v>17</v>
      </c>
      <c r="V670" s="856">
        <v>18</v>
      </c>
      <c r="W670" s="146">
        <v>19</v>
      </c>
      <c r="X670" s="146">
        <v>20</v>
      </c>
      <c r="Y670" s="146">
        <v>21</v>
      </c>
      <c r="Z670" s="146">
        <v>22</v>
      </c>
      <c r="AA670" s="146">
        <v>23</v>
      </c>
      <c r="AB670" s="146">
        <v>24</v>
      </c>
      <c r="AC670" s="147"/>
    </row>
    <row r="671" spans="1:31" s="32" customFormat="1" ht="14.25" customHeight="1" thickBot="1" x14ac:dyDescent="0.25">
      <c r="A671" s="33" t="s">
        <v>144</v>
      </c>
      <c r="B671" s="34"/>
      <c r="C671" s="436" t="s">
        <v>13</v>
      </c>
      <c r="D671" s="1152" t="s">
        <v>468</v>
      </c>
      <c r="E671" s="1983">
        <v>10.789999961853027</v>
      </c>
      <c r="F671" s="1983">
        <v>10.789999961853027</v>
      </c>
      <c r="G671" s="1983">
        <v>10.789999961853027</v>
      </c>
      <c r="H671" s="1983">
        <v>10.810000419616699</v>
      </c>
      <c r="I671" s="1983">
        <v>10.859999656677246</v>
      </c>
      <c r="J671" s="1983">
        <v>10.930000305175781</v>
      </c>
      <c r="K671" s="1983">
        <v>10.890000343322754</v>
      </c>
      <c r="L671" s="1983">
        <v>10.899999618530273</v>
      </c>
      <c r="M671" s="1983">
        <v>10.819999694824219</v>
      </c>
      <c r="N671" s="1983">
        <v>10.840000152587891</v>
      </c>
      <c r="O671" s="1983">
        <v>10.829999923706055</v>
      </c>
      <c r="P671" s="1983">
        <v>10.869999885559082</v>
      </c>
      <c r="Q671" s="1983">
        <v>10.850000381469727</v>
      </c>
      <c r="R671" s="1983">
        <v>10.850000381469727</v>
      </c>
      <c r="S671" s="1983">
        <v>10.869999885559082</v>
      </c>
      <c r="T671" s="1983">
        <v>10.859999656677246</v>
      </c>
      <c r="U671" s="1983">
        <v>10.859999656677246</v>
      </c>
      <c r="V671" s="1983">
        <v>10.859999656677246</v>
      </c>
      <c r="W671" s="1983">
        <v>10.869999885559082</v>
      </c>
      <c r="X671" s="1983">
        <v>10.869999885559082</v>
      </c>
      <c r="Y671" s="1983">
        <v>10.880000114440918</v>
      </c>
      <c r="Z671" s="1983">
        <v>10.880000114440918</v>
      </c>
      <c r="AA671" s="1983">
        <v>10.829999923706055</v>
      </c>
      <c r="AB671" s="1983">
        <v>10.779999732971191</v>
      </c>
      <c r="AC671" s="434"/>
    </row>
    <row r="672" spans="1:31" s="678" customFormat="1" ht="11.25" x14ac:dyDescent="0.2">
      <c r="A672" s="2728" t="s">
        <v>115</v>
      </c>
      <c r="B672" s="2725" t="s">
        <v>344</v>
      </c>
      <c r="C672" s="10" t="s">
        <v>486</v>
      </c>
      <c r="D672" s="1153" t="s">
        <v>509</v>
      </c>
      <c r="E672" s="769">
        <v>2.3999999999978171E-2</v>
      </c>
      <c r="F672" s="769">
        <v>1.1999999999716238E-2</v>
      </c>
      <c r="G672" s="769">
        <v>1.2000000000261935E-2</v>
      </c>
      <c r="H672" s="452">
        <v>2.3999999999978171E-2</v>
      </c>
      <c r="I672" s="769">
        <v>2.3999999999978171E-2</v>
      </c>
      <c r="J672" s="769">
        <v>2.3999999999978171E-2</v>
      </c>
      <c r="K672" s="769">
        <v>2.3999999999978171E-2</v>
      </c>
      <c r="L672" s="769">
        <v>2.3999999999978171E-2</v>
      </c>
      <c r="M672" s="769">
        <v>2.3999999999978171E-2</v>
      </c>
      <c r="N672" s="452">
        <v>2.3999999999978171E-2</v>
      </c>
      <c r="O672" s="769">
        <v>2.3999999999978171E-2</v>
      </c>
      <c r="P672" s="769">
        <v>2.3999999999978171E-2</v>
      </c>
      <c r="Q672" s="769">
        <v>2.3999999999978171E-2</v>
      </c>
      <c r="R672" s="769">
        <v>2.3999999999978171E-2</v>
      </c>
      <c r="S672" s="769">
        <v>2.3999999999978171E-2</v>
      </c>
      <c r="T672" s="769">
        <v>2.3999999999978171E-2</v>
      </c>
      <c r="U672" s="769">
        <v>2.400000000052387E-2</v>
      </c>
      <c r="V672" s="452">
        <v>2.3999999999978171E-2</v>
      </c>
      <c r="W672" s="769">
        <v>2.3999999999978171E-2</v>
      </c>
      <c r="X672" s="769">
        <v>2.3999999999978171E-2</v>
      </c>
      <c r="Y672" s="769">
        <v>1.1999999999716238E-2</v>
      </c>
      <c r="Z672" s="769">
        <v>1.2000000000261935E-2</v>
      </c>
      <c r="AA672" s="769">
        <v>2.3999999999978171E-2</v>
      </c>
      <c r="AB672" s="769">
        <v>2.3999999999978171E-2</v>
      </c>
      <c r="AC672" s="121">
        <f>SUM(E672:AB672)</f>
        <v>0.52800000000006531</v>
      </c>
      <c r="AD672" s="120">
        <f>MAX(E672:AB672)</f>
        <v>2.400000000052387E-2</v>
      </c>
      <c r="AE672" s="120">
        <f>MIN(E672:AB672)</f>
        <v>1.1999999999716238E-2</v>
      </c>
    </row>
    <row r="673" spans="1:31" s="678" customFormat="1" ht="11.25" x14ac:dyDescent="0.2">
      <c r="A673" s="2791"/>
      <c r="B673" s="2793"/>
      <c r="C673" s="11" t="s">
        <v>487</v>
      </c>
      <c r="D673" s="1156" t="s">
        <v>509</v>
      </c>
      <c r="E673" s="770">
        <v>2.3999999999978171E-2</v>
      </c>
      <c r="F673" s="770">
        <v>2.3999999999978171E-2</v>
      </c>
      <c r="G673" s="770">
        <v>2.3999999999978171E-2</v>
      </c>
      <c r="H673" s="455">
        <v>2.3999999999978171E-2</v>
      </c>
      <c r="I673" s="770">
        <v>2.3999999999978171E-2</v>
      </c>
      <c r="J673" s="770">
        <v>2.3999999999978171E-2</v>
      </c>
      <c r="K673" s="770">
        <v>4.7999999999956341E-2</v>
      </c>
      <c r="L673" s="770">
        <v>2.3999999999978171E-2</v>
      </c>
      <c r="M673" s="770">
        <v>2.3999999999978171E-2</v>
      </c>
      <c r="N673" s="455">
        <v>2.3999999999978171E-2</v>
      </c>
      <c r="O673" s="770">
        <v>2.3999999999978171E-2</v>
      </c>
      <c r="P673" s="770">
        <v>2.3999999999978171E-2</v>
      </c>
      <c r="Q673" s="770">
        <v>2.3999999999978171E-2</v>
      </c>
      <c r="R673" s="770">
        <v>4.7999999999956341E-2</v>
      </c>
      <c r="S673" s="770">
        <v>2.3999999999978171E-2</v>
      </c>
      <c r="T673" s="770">
        <v>2.3999999999978171E-2</v>
      </c>
      <c r="U673" s="770">
        <v>2.3999999999978171E-2</v>
      </c>
      <c r="V673" s="455">
        <v>2.3999999999978171E-2</v>
      </c>
      <c r="W673" s="770">
        <v>2.3999999999978171E-2</v>
      </c>
      <c r="X673" s="770">
        <v>2.3999999999978171E-2</v>
      </c>
      <c r="Y673" s="770">
        <v>2.3999999999978171E-2</v>
      </c>
      <c r="Z673" s="770">
        <v>4.8000000000502037E-2</v>
      </c>
      <c r="AA673" s="770">
        <v>2.3999999999978171E-2</v>
      </c>
      <c r="AB673" s="770">
        <v>4.7999999999956341E-2</v>
      </c>
      <c r="AC673" s="117">
        <f>SUM(E673:AB673)</f>
        <v>0.67199999999993432</v>
      </c>
      <c r="AD673" s="120"/>
      <c r="AE673" s="120"/>
    </row>
    <row r="674" spans="1:31" s="678" customFormat="1" ht="12" x14ac:dyDescent="0.2">
      <c r="A674" s="2791"/>
      <c r="B674" s="2793"/>
      <c r="C674" s="11" t="s">
        <v>8</v>
      </c>
      <c r="D674" s="1156" t="s">
        <v>468</v>
      </c>
      <c r="E674" s="1984">
        <v>1</v>
      </c>
      <c r="F674" s="1984">
        <v>1</v>
      </c>
      <c r="G674" s="1984">
        <v>2</v>
      </c>
      <c r="H674" s="1984">
        <v>1</v>
      </c>
      <c r="I674" s="1984">
        <v>2</v>
      </c>
      <c r="J674" s="1984">
        <v>1</v>
      </c>
      <c r="K674" s="1984">
        <v>1</v>
      </c>
      <c r="L674" s="1984">
        <v>1</v>
      </c>
      <c r="M674" s="1984">
        <v>2</v>
      </c>
      <c r="N674" s="1984">
        <v>1</v>
      </c>
      <c r="O674" s="1984">
        <v>1</v>
      </c>
      <c r="P674" s="1984">
        <v>1</v>
      </c>
      <c r="Q674" s="1984">
        <v>2</v>
      </c>
      <c r="R674" s="1984">
        <v>2</v>
      </c>
      <c r="S674" s="1984">
        <v>1</v>
      </c>
      <c r="T674" s="1984">
        <v>2</v>
      </c>
      <c r="U674" s="1984">
        <v>1</v>
      </c>
      <c r="V674" s="1984">
        <v>2</v>
      </c>
      <c r="W674" s="1984">
        <v>1</v>
      </c>
      <c r="X674" s="1984">
        <v>1</v>
      </c>
      <c r="Y674" s="1984">
        <v>1</v>
      </c>
      <c r="Z674" s="1984">
        <v>1</v>
      </c>
      <c r="AA674" s="1984">
        <v>1</v>
      </c>
      <c r="AB674" s="1984">
        <v>1</v>
      </c>
      <c r="AC674" s="124"/>
    </row>
    <row r="675" spans="1:31" s="678" customFormat="1" ht="12" thickBot="1" x14ac:dyDescent="0.25">
      <c r="A675" s="2797"/>
      <c r="B675" s="2798"/>
      <c r="C675" s="45" t="s">
        <v>16</v>
      </c>
      <c r="D675" s="45"/>
      <c r="E675" s="126">
        <f t="shared" ref="E675:AB675" si="171">E673/E672</f>
        <v>1</v>
      </c>
      <c r="F675" s="126">
        <f t="shared" si="171"/>
        <v>2.0000000000454747</v>
      </c>
      <c r="G675" s="126">
        <f t="shared" si="171"/>
        <v>1.999999999954525</v>
      </c>
      <c r="H675" s="450">
        <f t="shared" si="171"/>
        <v>1</v>
      </c>
      <c r="I675" s="126">
        <f t="shared" si="171"/>
        <v>1</v>
      </c>
      <c r="J675" s="126">
        <f t="shared" si="171"/>
        <v>1</v>
      </c>
      <c r="K675" s="126">
        <f t="shared" si="171"/>
        <v>2</v>
      </c>
      <c r="L675" s="126">
        <f t="shared" si="171"/>
        <v>1</v>
      </c>
      <c r="M675" s="126">
        <f t="shared" si="171"/>
        <v>1</v>
      </c>
      <c r="N675" s="450">
        <f t="shared" si="171"/>
        <v>1</v>
      </c>
      <c r="O675" s="126">
        <f t="shared" si="171"/>
        <v>1</v>
      </c>
      <c r="P675" s="126">
        <f t="shared" si="171"/>
        <v>1</v>
      </c>
      <c r="Q675" s="126">
        <f t="shared" si="171"/>
        <v>1</v>
      </c>
      <c r="R675" s="126">
        <f t="shared" si="171"/>
        <v>2</v>
      </c>
      <c r="S675" s="126">
        <f t="shared" si="171"/>
        <v>1</v>
      </c>
      <c r="T675" s="126">
        <f t="shared" si="171"/>
        <v>1</v>
      </c>
      <c r="U675" s="126">
        <f t="shared" si="171"/>
        <v>0.99999999997726252</v>
      </c>
      <c r="V675" s="450">
        <f t="shared" si="171"/>
        <v>1</v>
      </c>
      <c r="W675" s="126">
        <f t="shared" si="171"/>
        <v>1</v>
      </c>
      <c r="X675" s="126">
        <f t="shared" si="171"/>
        <v>1</v>
      </c>
      <c r="Y675" s="126">
        <f t="shared" si="171"/>
        <v>2.0000000000454747</v>
      </c>
      <c r="Z675" s="126">
        <f t="shared" si="171"/>
        <v>3.9999999999545248</v>
      </c>
      <c r="AA675" s="126">
        <f t="shared" si="171"/>
        <v>1</v>
      </c>
      <c r="AB675" s="126">
        <f t="shared" si="171"/>
        <v>2</v>
      </c>
      <c r="AC675" s="122">
        <f>AC673/AC672</f>
        <v>1.2727272727269909</v>
      </c>
    </row>
    <row r="676" spans="1:31" s="32" customFormat="1" ht="10.5" customHeight="1" x14ac:dyDescent="0.2">
      <c r="A676" s="2821" t="s">
        <v>9</v>
      </c>
      <c r="B676" s="2822"/>
      <c r="C676" s="152" t="s">
        <v>486</v>
      </c>
      <c r="D676" s="152"/>
      <c r="E676" s="196"/>
      <c r="F676" s="196"/>
      <c r="G676" s="196"/>
      <c r="H676" s="196"/>
      <c r="I676" s="196"/>
      <c r="J676" s="196"/>
      <c r="K676" s="196"/>
      <c r="L676" s="196"/>
      <c r="M676" s="196"/>
      <c r="N676" s="196"/>
      <c r="O676" s="196"/>
      <c r="P676" s="196"/>
      <c r="Q676" s="196"/>
      <c r="R676" s="196"/>
      <c r="S676" s="196"/>
      <c r="T676" s="196"/>
      <c r="U676" s="196"/>
      <c r="V676" s="196"/>
      <c r="W676" s="196"/>
      <c r="X676" s="196"/>
      <c r="Y676" s="196"/>
      <c r="Z676" s="196"/>
      <c r="AA676" s="196"/>
      <c r="AB676" s="196"/>
      <c r="AC676" s="197"/>
    </row>
    <row r="677" spans="1:31" s="32" customFormat="1" ht="10.5" customHeight="1" thickBot="1" x14ac:dyDescent="0.25">
      <c r="A677" s="2781"/>
      <c r="B677" s="2782"/>
      <c r="C677" s="15" t="s">
        <v>487</v>
      </c>
      <c r="D677" s="15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4"/>
    </row>
    <row r="678" spans="1:31" s="42" customFormat="1" ht="30" customHeight="1" thickBot="1" x14ac:dyDescent="0.25">
      <c r="A678" s="40"/>
      <c r="B678" s="41"/>
      <c r="E678" s="98"/>
      <c r="F678" s="98"/>
      <c r="G678" s="98"/>
      <c r="H678" s="100"/>
      <c r="I678" s="98"/>
      <c r="J678" s="98"/>
      <c r="K678" s="98"/>
      <c r="L678" s="98"/>
      <c r="M678" s="98"/>
      <c r="N678" s="100"/>
      <c r="O678" s="98"/>
      <c r="P678" s="98"/>
      <c r="Q678" s="98"/>
      <c r="R678" s="98"/>
      <c r="S678" s="98"/>
      <c r="T678" s="98"/>
      <c r="U678" s="98"/>
      <c r="V678" s="100"/>
      <c r="W678" s="98"/>
      <c r="X678" s="98"/>
      <c r="Y678" s="98"/>
      <c r="Z678" s="98"/>
      <c r="AA678" s="98"/>
      <c r="AB678" s="98"/>
      <c r="AC678" s="98"/>
    </row>
    <row r="679" spans="1:31" s="678" customFormat="1" ht="28.5" customHeight="1" x14ac:dyDescent="0.2">
      <c r="A679" s="134" t="s">
        <v>17</v>
      </c>
      <c r="B679" s="135" t="s">
        <v>5</v>
      </c>
      <c r="C679" s="6" t="s">
        <v>14</v>
      </c>
      <c r="D679" s="243" t="s">
        <v>501</v>
      </c>
      <c r="E679" s="2732" t="s">
        <v>15</v>
      </c>
      <c r="F679" s="2732"/>
      <c r="G679" s="2732"/>
      <c r="H679" s="2732"/>
      <c r="I679" s="2732"/>
      <c r="J679" s="2732"/>
      <c r="K679" s="2732"/>
      <c r="L679" s="2732"/>
      <c r="M679" s="2732"/>
      <c r="N679" s="2732"/>
      <c r="O679" s="2732"/>
      <c r="P679" s="2732"/>
      <c r="Q679" s="2732"/>
      <c r="R679" s="2732"/>
      <c r="S679" s="2732"/>
      <c r="T679" s="2732"/>
      <c r="U679" s="2732"/>
      <c r="V679" s="2732"/>
      <c r="W679" s="2732"/>
      <c r="X679" s="2732"/>
      <c r="Y679" s="2732"/>
      <c r="Z679" s="2732"/>
      <c r="AA679" s="2732"/>
      <c r="AB679" s="2732"/>
      <c r="AC679" s="2733" t="s">
        <v>10</v>
      </c>
    </row>
    <row r="680" spans="1:31" s="13" customFormat="1" ht="12.75" customHeight="1" thickBot="1" x14ac:dyDescent="0.25">
      <c r="A680" s="2773" t="s">
        <v>345</v>
      </c>
      <c r="B680" s="2774"/>
      <c r="C680" s="17"/>
      <c r="D680" s="17"/>
      <c r="E680" s="18">
        <v>1</v>
      </c>
      <c r="F680" s="18">
        <v>2</v>
      </c>
      <c r="G680" s="18">
        <v>3</v>
      </c>
      <c r="H680" s="18">
        <v>4</v>
      </c>
      <c r="I680" s="18">
        <v>5</v>
      </c>
      <c r="J680" s="18">
        <v>6</v>
      </c>
      <c r="K680" s="18">
        <v>7</v>
      </c>
      <c r="L680" s="18">
        <v>8</v>
      </c>
      <c r="M680" s="18">
        <v>9</v>
      </c>
      <c r="N680" s="18">
        <v>10</v>
      </c>
      <c r="O680" s="18">
        <v>11</v>
      </c>
      <c r="P680" s="18">
        <v>12</v>
      </c>
      <c r="Q680" s="18">
        <v>13</v>
      </c>
      <c r="R680" s="18">
        <v>14</v>
      </c>
      <c r="S680" s="18">
        <v>15</v>
      </c>
      <c r="T680" s="18">
        <v>16</v>
      </c>
      <c r="U680" s="18">
        <v>17</v>
      </c>
      <c r="V680" s="18">
        <v>18</v>
      </c>
      <c r="W680" s="18">
        <v>19</v>
      </c>
      <c r="X680" s="18">
        <v>20</v>
      </c>
      <c r="Y680" s="18">
        <v>21</v>
      </c>
      <c r="Z680" s="18">
        <v>22</v>
      </c>
      <c r="AA680" s="18">
        <v>23</v>
      </c>
      <c r="AB680" s="18">
        <v>24</v>
      </c>
      <c r="AC680" s="2734"/>
    </row>
    <row r="681" spans="1:31" s="13" customFormat="1" ht="12.75" customHeight="1" x14ac:dyDescent="0.2">
      <c r="A681" s="19" t="s">
        <v>6</v>
      </c>
      <c r="B681" s="20"/>
      <c r="C681" s="21"/>
      <c r="D681" s="21"/>
      <c r="E681" s="20">
        <v>1</v>
      </c>
      <c r="F681" s="20">
        <v>1</v>
      </c>
      <c r="G681" s="20">
        <v>1</v>
      </c>
      <c r="H681" s="20">
        <v>1</v>
      </c>
      <c r="I681" s="20">
        <v>1</v>
      </c>
      <c r="J681" s="20">
        <v>1</v>
      </c>
      <c r="K681" s="20">
        <v>1</v>
      </c>
      <c r="L681" s="20">
        <v>1</v>
      </c>
      <c r="M681" s="20">
        <v>1</v>
      </c>
      <c r="N681" s="20">
        <v>1</v>
      </c>
      <c r="O681" s="20">
        <v>1</v>
      </c>
      <c r="P681" s="20">
        <v>1</v>
      </c>
      <c r="Q681" s="20">
        <v>1</v>
      </c>
      <c r="R681" s="20">
        <v>1</v>
      </c>
      <c r="S681" s="20">
        <v>1</v>
      </c>
      <c r="T681" s="20">
        <v>1</v>
      </c>
      <c r="U681" s="20">
        <v>1</v>
      </c>
      <c r="V681" s="20">
        <v>1</v>
      </c>
      <c r="W681" s="20">
        <v>1</v>
      </c>
      <c r="X681" s="20">
        <v>1</v>
      </c>
      <c r="Y681" s="20">
        <v>1</v>
      </c>
      <c r="Z681" s="20">
        <v>1</v>
      </c>
      <c r="AA681" s="20">
        <v>1</v>
      </c>
      <c r="AB681" s="20">
        <v>1</v>
      </c>
      <c r="AC681" s="20">
        <v>1</v>
      </c>
    </row>
    <row r="682" spans="1:31" s="13" customFormat="1" ht="12.75" customHeight="1" thickBot="1" x14ac:dyDescent="0.25">
      <c r="A682" s="36" t="s">
        <v>7</v>
      </c>
      <c r="B682" s="37"/>
      <c r="C682" s="38"/>
      <c r="D682" s="38"/>
      <c r="E682" s="37">
        <v>1</v>
      </c>
      <c r="F682" s="37">
        <v>1</v>
      </c>
      <c r="G682" s="37">
        <v>1</v>
      </c>
      <c r="H682" s="37">
        <v>1</v>
      </c>
      <c r="I682" s="37">
        <v>1</v>
      </c>
      <c r="J682" s="37">
        <v>1</v>
      </c>
      <c r="K682" s="37">
        <v>1</v>
      </c>
      <c r="L682" s="37">
        <v>1</v>
      </c>
      <c r="M682" s="37">
        <v>1</v>
      </c>
      <c r="N682" s="37">
        <v>1</v>
      </c>
      <c r="O682" s="37">
        <v>1</v>
      </c>
      <c r="P682" s="37">
        <v>1</v>
      </c>
      <c r="Q682" s="37">
        <v>1</v>
      </c>
      <c r="R682" s="37">
        <v>1</v>
      </c>
      <c r="S682" s="37">
        <v>1</v>
      </c>
      <c r="T682" s="37">
        <v>1</v>
      </c>
      <c r="U682" s="37">
        <v>1</v>
      </c>
      <c r="V682" s="37">
        <v>1</v>
      </c>
      <c r="W682" s="37">
        <v>1</v>
      </c>
      <c r="X682" s="37">
        <v>1</v>
      </c>
      <c r="Y682" s="37">
        <v>1</v>
      </c>
      <c r="Z682" s="37">
        <v>1</v>
      </c>
      <c r="AA682" s="37">
        <v>1</v>
      </c>
      <c r="AB682" s="37">
        <v>1</v>
      </c>
      <c r="AC682" s="37">
        <v>1</v>
      </c>
    </row>
    <row r="683" spans="1:31" s="678" customFormat="1" ht="12" thickBot="1" x14ac:dyDescent="0.25">
      <c r="A683" s="2728" t="s">
        <v>112</v>
      </c>
      <c r="B683" s="2725" t="s">
        <v>297</v>
      </c>
      <c r="C683" s="10" t="s">
        <v>486</v>
      </c>
      <c r="D683" s="1153" t="s">
        <v>482</v>
      </c>
      <c r="E683" s="231">
        <v>2.3855999999999997</v>
      </c>
      <c r="F683" s="231">
        <v>2.4156</v>
      </c>
      <c r="G683" s="231">
        <v>2.3952</v>
      </c>
      <c r="H683" s="231">
        <v>2.4780000000000002</v>
      </c>
      <c r="I683" s="231">
        <v>2.4756</v>
      </c>
      <c r="J683" s="231">
        <v>2.4821999999999997</v>
      </c>
      <c r="K683" s="231">
        <v>2.5074000000000001</v>
      </c>
      <c r="L683" s="231">
        <v>2.4738000000000002</v>
      </c>
      <c r="M683" s="231">
        <v>2.4809999999999999</v>
      </c>
      <c r="N683" s="231">
        <v>1.6542000000000001</v>
      </c>
      <c r="O683" s="231">
        <v>1.9974000000000001</v>
      </c>
      <c r="P683" s="231">
        <v>2.6214</v>
      </c>
      <c r="Q683" s="231">
        <v>2.637</v>
      </c>
      <c r="R683" s="231">
        <v>2.6741999999999999</v>
      </c>
      <c r="S683" s="231">
        <v>2.637</v>
      </c>
      <c r="T683" s="231">
        <v>2.1623999999999999</v>
      </c>
      <c r="U683" s="231">
        <v>2.0225999999999997</v>
      </c>
      <c r="V683" s="231">
        <v>2.1234000000000002</v>
      </c>
      <c r="W683" s="231">
        <v>2.0345999999999997</v>
      </c>
      <c r="X683" s="231">
        <v>2.0004</v>
      </c>
      <c r="Y683" s="231">
        <v>1.9392</v>
      </c>
      <c r="Z683" s="231">
        <v>1.782</v>
      </c>
      <c r="AA683" s="231">
        <v>1.8420000000000001</v>
      </c>
      <c r="AB683" s="231">
        <v>1.8642000000000001</v>
      </c>
      <c r="AC683" s="121">
        <f>SUM(E683:AB683)</f>
        <v>54.086399999999983</v>
      </c>
    </row>
    <row r="684" spans="1:31" s="678" customFormat="1" ht="12" thickBot="1" x14ac:dyDescent="0.25">
      <c r="A684" s="2729"/>
      <c r="B684" s="2726"/>
      <c r="C684" s="11" t="s">
        <v>487</v>
      </c>
      <c r="D684" s="1156" t="s">
        <v>482</v>
      </c>
      <c r="E684" s="333">
        <v>0</v>
      </c>
      <c r="F684" s="333">
        <v>0</v>
      </c>
      <c r="G684" s="333">
        <v>0</v>
      </c>
      <c r="H684" s="231">
        <v>0</v>
      </c>
      <c r="I684" s="333">
        <v>0</v>
      </c>
      <c r="J684" s="333">
        <v>0</v>
      </c>
      <c r="K684" s="333">
        <v>0</v>
      </c>
      <c r="L684" s="333">
        <v>0</v>
      </c>
      <c r="M684" s="333">
        <v>0</v>
      </c>
      <c r="N684" s="231">
        <v>0</v>
      </c>
      <c r="O684" s="333">
        <v>0</v>
      </c>
      <c r="P684" s="333">
        <v>0</v>
      </c>
      <c r="Q684" s="333">
        <v>0</v>
      </c>
      <c r="R684" s="333">
        <v>0</v>
      </c>
      <c r="S684" s="333">
        <v>0</v>
      </c>
      <c r="T684" s="333">
        <v>0</v>
      </c>
      <c r="U684" s="333">
        <v>0</v>
      </c>
      <c r="V684" s="333">
        <v>0</v>
      </c>
      <c r="W684" s="333">
        <v>0</v>
      </c>
      <c r="X684" s="333">
        <v>0</v>
      </c>
      <c r="Y684" s="333">
        <v>0</v>
      </c>
      <c r="Z684" s="333">
        <v>0</v>
      </c>
      <c r="AA684" s="333">
        <v>0</v>
      </c>
      <c r="AB684" s="333">
        <v>0</v>
      </c>
      <c r="AC684" s="117">
        <f>SUM(E684:AB684)</f>
        <v>0</v>
      </c>
    </row>
    <row r="685" spans="1:31" s="678" customFormat="1" x14ac:dyDescent="0.2">
      <c r="A685" s="2729"/>
      <c r="B685" s="2726"/>
      <c r="C685" s="11" t="s">
        <v>8</v>
      </c>
      <c r="D685" s="1156" t="s">
        <v>508</v>
      </c>
      <c r="E685" s="113">
        <f t="shared" ref="E685:AB685" si="172">SQRT(E683*E683+E684*E684)*1000/(1.732*E695)</f>
        <v>222.15600089398791</v>
      </c>
      <c r="F685" s="113">
        <f t="shared" si="172"/>
        <v>224.94971317887206</v>
      </c>
      <c r="G685" s="113">
        <f t="shared" si="172"/>
        <v>223.04998882515085</v>
      </c>
      <c r="H685" s="429">
        <f t="shared" si="172"/>
        <v>230.76063473143111</v>
      </c>
      <c r="I685" s="113">
        <f t="shared" si="172"/>
        <v>230.53713774864039</v>
      </c>
      <c r="J685" s="113">
        <f t="shared" si="172"/>
        <v>231.15175445131487</v>
      </c>
      <c r="K685" s="113">
        <f t="shared" si="172"/>
        <v>233.49847277061761</v>
      </c>
      <c r="L685" s="113">
        <f t="shared" si="172"/>
        <v>230.36951501154735</v>
      </c>
      <c r="M685" s="113">
        <f t="shared" si="172"/>
        <v>231.04000595991954</v>
      </c>
      <c r="N685" s="429">
        <f t="shared" si="172"/>
        <v>154.04529538851224</v>
      </c>
      <c r="O685" s="113">
        <f t="shared" si="172"/>
        <v>186.00536392758698</v>
      </c>
      <c r="P685" s="113">
        <f t="shared" si="172"/>
        <v>244.11457945317738</v>
      </c>
      <c r="Q685" s="113">
        <f t="shared" si="172"/>
        <v>245.56730984131713</v>
      </c>
      <c r="R685" s="113">
        <f t="shared" si="172"/>
        <v>249.03151307457347</v>
      </c>
      <c r="S685" s="113">
        <f t="shared" si="172"/>
        <v>245.56730984131713</v>
      </c>
      <c r="T685" s="113">
        <f t="shared" si="172"/>
        <v>201.37078149444983</v>
      </c>
      <c r="U685" s="113">
        <f t="shared" si="172"/>
        <v>188.35208224688964</v>
      </c>
      <c r="V685" s="429">
        <f t="shared" si="172"/>
        <v>197.73895552410042</v>
      </c>
      <c r="W685" s="113">
        <f t="shared" si="172"/>
        <v>189.4695671608433</v>
      </c>
      <c r="X685" s="113">
        <f t="shared" si="172"/>
        <v>186.28473515607539</v>
      </c>
      <c r="Y685" s="113">
        <f t="shared" si="172"/>
        <v>180.58556209491172</v>
      </c>
      <c r="Z685" s="113">
        <f t="shared" si="172"/>
        <v>165.94650972211875</v>
      </c>
      <c r="AA685" s="113">
        <f t="shared" si="172"/>
        <v>171.53393429188705</v>
      </c>
      <c r="AB685" s="113">
        <f t="shared" si="172"/>
        <v>173.60128138270133</v>
      </c>
      <c r="AC685" s="193"/>
    </row>
    <row r="686" spans="1:31" s="678" customFormat="1" ht="12" thickBot="1" x14ac:dyDescent="0.25">
      <c r="A686" s="2730"/>
      <c r="B686" s="2727"/>
      <c r="C686" s="46" t="s">
        <v>16</v>
      </c>
      <c r="D686" s="1157"/>
      <c r="E686" s="292">
        <f t="shared" ref="E686:AC686" si="173">E684/E683</f>
        <v>0</v>
      </c>
      <c r="F686" s="292">
        <f t="shared" si="173"/>
        <v>0</v>
      </c>
      <c r="G686" s="292">
        <f t="shared" si="173"/>
        <v>0</v>
      </c>
      <c r="H686" s="474">
        <f t="shared" si="173"/>
        <v>0</v>
      </c>
      <c r="I686" s="292">
        <f t="shared" si="173"/>
        <v>0</v>
      </c>
      <c r="J686" s="292">
        <f t="shared" si="173"/>
        <v>0</v>
      </c>
      <c r="K686" s="292">
        <f t="shared" si="173"/>
        <v>0</v>
      </c>
      <c r="L686" s="292">
        <f t="shared" si="173"/>
        <v>0</v>
      </c>
      <c r="M686" s="292">
        <f t="shared" si="173"/>
        <v>0</v>
      </c>
      <c r="N686" s="474">
        <f t="shared" si="173"/>
        <v>0</v>
      </c>
      <c r="O686" s="292">
        <f t="shared" si="173"/>
        <v>0</v>
      </c>
      <c r="P686" s="292">
        <f t="shared" si="173"/>
        <v>0</v>
      </c>
      <c r="Q686" s="292">
        <f t="shared" si="173"/>
        <v>0</v>
      </c>
      <c r="R686" s="292">
        <f t="shared" si="173"/>
        <v>0</v>
      </c>
      <c r="S686" s="292">
        <f t="shared" si="173"/>
        <v>0</v>
      </c>
      <c r="T686" s="292">
        <f t="shared" si="173"/>
        <v>0</v>
      </c>
      <c r="U686" s="292">
        <f t="shared" si="173"/>
        <v>0</v>
      </c>
      <c r="V686" s="474">
        <f t="shared" si="173"/>
        <v>0</v>
      </c>
      <c r="W686" s="292">
        <f t="shared" si="173"/>
        <v>0</v>
      </c>
      <c r="X686" s="292">
        <f t="shared" si="173"/>
        <v>0</v>
      </c>
      <c r="Y686" s="292">
        <f t="shared" si="173"/>
        <v>0</v>
      </c>
      <c r="Z686" s="292">
        <f t="shared" si="173"/>
        <v>0</v>
      </c>
      <c r="AA686" s="292">
        <f t="shared" si="173"/>
        <v>0</v>
      </c>
      <c r="AB686" s="292">
        <f t="shared" si="173"/>
        <v>0</v>
      </c>
      <c r="AC686" s="184">
        <f t="shared" si="173"/>
        <v>0</v>
      </c>
    </row>
    <row r="687" spans="1:31" s="678" customFormat="1" ht="12" thickBot="1" x14ac:dyDescent="0.25">
      <c r="A687" s="2728" t="s">
        <v>95</v>
      </c>
      <c r="B687" s="2725" t="s">
        <v>339</v>
      </c>
      <c r="C687" s="10" t="s">
        <v>486</v>
      </c>
      <c r="D687" s="1153" t="s">
        <v>482</v>
      </c>
      <c r="E687" s="231">
        <v>1.0626</v>
      </c>
      <c r="F687" s="231">
        <v>1.4814000000000001</v>
      </c>
      <c r="G687" s="231">
        <v>1.5114000000000001</v>
      </c>
      <c r="H687" s="231">
        <v>1.5029999999999999</v>
      </c>
      <c r="I687" s="231">
        <v>1.6698</v>
      </c>
      <c r="J687" s="231">
        <v>1.7724000000000002</v>
      </c>
      <c r="K687" s="231">
        <v>1.6950000000000001</v>
      </c>
      <c r="L687" s="231">
        <v>0.93179999999999996</v>
      </c>
      <c r="M687" s="231">
        <v>1.0860000000000001</v>
      </c>
      <c r="N687" s="231">
        <v>1.3812</v>
      </c>
      <c r="O687" s="231">
        <v>1.8540000000000001</v>
      </c>
      <c r="P687" s="231">
        <v>1.4945999999999999</v>
      </c>
      <c r="Q687" s="231">
        <v>1.5024000000000002</v>
      </c>
      <c r="R687" s="231">
        <v>1.4454</v>
      </c>
      <c r="S687" s="231">
        <v>1.2036</v>
      </c>
      <c r="T687" s="231">
        <v>1.2875999999999999</v>
      </c>
      <c r="U687" s="231">
        <v>1.776</v>
      </c>
      <c r="V687" s="231">
        <v>2.0087999999999999</v>
      </c>
      <c r="W687" s="231">
        <v>2.016</v>
      </c>
      <c r="X687" s="231">
        <v>2.0207999999999999</v>
      </c>
      <c r="Y687" s="231">
        <v>1.9716</v>
      </c>
      <c r="Z687" s="231">
        <v>2.0322</v>
      </c>
      <c r="AA687" s="231">
        <v>2.0760000000000001</v>
      </c>
      <c r="AB687" s="231">
        <v>1.6548</v>
      </c>
      <c r="AC687" s="121">
        <f>SUM(E687:AB687)</f>
        <v>38.438400000000016</v>
      </c>
    </row>
    <row r="688" spans="1:31" s="678" customFormat="1" ht="12" thickBot="1" x14ac:dyDescent="0.25">
      <c r="A688" s="2785"/>
      <c r="B688" s="2787"/>
      <c r="C688" s="11" t="s">
        <v>487</v>
      </c>
      <c r="D688" s="1156" t="s">
        <v>482</v>
      </c>
      <c r="E688" s="333">
        <v>0</v>
      </c>
      <c r="F688" s="333">
        <v>0</v>
      </c>
      <c r="G688" s="333">
        <v>0</v>
      </c>
      <c r="H688" s="231">
        <v>0</v>
      </c>
      <c r="I688" s="333">
        <v>0</v>
      </c>
      <c r="J688" s="333">
        <v>0</v>
      </c>
      <c r="K688" s="333">
        <v>0</v>
      </c>
      <c r="L688" s="333">
        <v>0</v>
      </c>
      <c r="M688" s="333">
        <v>0</v>
      </c>
      <c r="N688" s="231">
        <v>0</v>
      </c>
      <c r="O688" s="333">
        <v>0</v>
      </c>
      <c r="P688" s="333">
        <v>0</v>
      </c>
      <c r="Q688" s="333">
        <v>0</v>
      </c>
      <c r="R688" s="333">
        <v>0</v>
      </c>
      <c r="S688" s="333">
        <v>0</v>
      </c>
      <c r="T688" s="333">
        <v>0</v>
      </c>
      <c r="U688" s="333">
        <v>0</v>
      </c>
      <c r="V688" s="333">
        <v>0</v>
      </c>
      <c r="W688" s="333">
        <v>0</v>
      </c>
      <c r="X688" s="333">
        <v>0</v>
      </c>
      <c r="Y688" s="333">
        <v>0</v>
      </c>
      <c r="Z688" s="333">
        <v>0</v>
      </c>
      <c r="AA688" s="333">
        <v>0</v>
      </c>
      <c r="AB688" s="333">
        <v>0</v>
      </c>
      <c r="AC688" s="117">
        <f>SUM(E688:AB688)</f>
        <v>0</v>
      </c>
    </row>
    <row r="689" spans="1:30" s="678" customFormat="1" x14ac:dyDescent="0.2">
      <c r="A689" s="2785"/>
      <c r="B689" s="2787"/>
      <c r="C689" s="11" t="s">
        <v>8</v>
      </c>
      <c r="D689" s="11" t="s">
        <v>508</v>
      </c>
      <c r="E689" s="113">
        <f t="shared" ref="E689:AB689" si="174">SQRT(E687*E687+E688*E688)*1000/(1.732*E696)</f>
        <v>98.95328913059673</v>
      </c>
      <c r="F689" s="113">
        <f t="shared" si="174"/>
        <v>137.95351262757953</v>
      </c>
      <c r="G689" s="113">
        <f t="shared" si="174"/>
        <v>140.74722491246368</v>
      </c>
      <c r="H689" s="429">
        <f t="shared" si="174"/>
        <v>139.9649854726961</v>
      </c>
      <c r="I689" s="113">
        <f t="shared" si="174"/>
        <v>155.49802577665201</v>
      </c>
      <c r="J689" s="113">
        <f t="shared" si="174"/>
        <v>165.05252179095584</v>
      </c>
      <c r="K689" s="113">
        <f t="shared" si="174"/>
        <v>157.8447440959547</v>
      </c>
      <c r="L689" s="113">
        <f t="shared" si="174"/>
        <v>86.772703568501811</v>
      </c>
      <c r="M689" s="113">
        <f t="shared" si="174"/>
        <v>101.13238471280637</v>
      </c>
      <c r="N689" s="429">
        <f t="shared" si="174"/>
        <v>128.62251359606645</v>
      </c>
      <c r="O689" s="113">
        <f t="shared" si="174"/>
        <v>172.65141920584071</v>
      </c>
      <c r="P689" s="113">
        <f t="shared" si="174"/>
        <v>139.18274603292855</v>
      </c>
      <c r="Q689" s="113">
        <f t="shared" si="174"/>
        <v>139.90911122699845</v>
      </c>
      <c r="R689" s="113">
        <f t="shared" si="174"/>
        <v>134.60105788571855</v>
      </c>
      <c r="S689" s="113">
        <f t="shared" si="174"/>
        <v>112.08373686955225</v>
      </c>
      <c r="T689" s="113">
        <f t="shared" si="174"/>
        <v>119.90613126722788</v>
      </c>
      <c r="U689" s="113">
        <f t="shared" si="174"/>
        <v>165.38776726514192</v>
      </c>
      <c r="V689" s="429">
        <f t="shared" si="174"/>
        <v>187.06697459584294</v>
      </c>
      <c r="W689" s="113">
        <f t="shared" si="174"/>
        <v>187.73746554421515</v>
      </c>
      <c r="X689" s="113">
        <f t="shared" si="174"/>
        <v>188.1844595097966</v>
      </c>
      <c r="Y689" s="113">
        <f t="shared" si="174"/>
        <v>183.60277136258659</v>
      </c>
      <c r="Z689" s="113">
        <f t="shared" si="174"/>
        <v>189.24607017805261</v>
      </c>
      <c r="AA689" s="113">
        <f t="shared" si="174"/>
        <v>193.32489011398346</v>
      </c>
      <c r="AB689" s="113">
        <f t="shared" si="174"/>
        <v>154.10116963420992</v>
      </c>
      <c r="AC689" s="193"/>
    </row>
    <row r="690" spans="1:30" s="678" customFormat="1" ht="12" thickBot="1" x14ac:dyDescent="0.25">
      <c r="A690" s="2786"/>
      <c r="B690" s="2788"/>
      <c r="C690" s="45" t="s">
        <v>16</v>
      </c>
      <c r="D690" s="45"/>
      <c r="E690" s="126">
        <f t="shared" ref="E690:AC690" si="175">E688/E687</f>
        <v>0</v>
      </c>
      <c r="F690" s="126">
        <f t="shared" si="175"/>
        <v>0</v>
      </c>
      <c r="G690" s="126">
        <f t="shared" si="175"/>
        <v>0</v>
      </c>
      <c r="H690" s="450">
        <f t="shared" si="175"/>
        <v>0</v>
      </c>
      <c r="I690" s="126">
        <f t="shared" si="175"/>
        <v>0</v>
      </c>
      <c r="J690" s="126">
        <f t="shared" si="175"/>
        <v>0</v>
      </c>
      <c r="K690" s="126">
        <f t="shared" si="175"/>
        <v>0</v>
      </c>
      <c r="L690" s="126">
        <f t="shared" si="175"/>
        <v>0</v>
      </c>
      <c r="M690" s="126">
        <f t="shared" si="175"/>
        <v>0</v>
      </c>
      <c r="N690" s="450">
        <f t="shared" si="175"/>
        <v>0</v>
      </c>
      <c r="O690" s="126">
        <f t="shared" si="175"/>
        <v>0</v>
      </c>
      <c r="P690" s="126">
        <f t="shared" si="175"/>
        <v>0</v>
      </c>
      <c r="Q690" s="126">
        <f t="shared" si="175"/>
        <v>0</v>
      </c>
      <c r="R690" s="126">
        <f t="shared" si="175"/>
        <v>0</v>
      </c>
      <c r="S690" s="126">
        <f t="shared" si="175"/>
        <v>0</v>
      </c>
      <c r="T690" s="126">
        <f t="shared" si="175"/>
        <v>0</v>
      </c>
      <c r="U690" s="126">
        <f t="shared" si="175"/>
        <v>0</v>
      </c>
      <c r="V690" s="450">
        <f t="shared" si="175"/>
        <v>0</v>
      </c>
      <c r="W690" s="126">
        <f t="shared" si="175"/>
        <v>0</v>
      </c>
      <c r="X690" s="126">
        <f t="shared" si="175"/>
        <v>0</v>
      </c>
      <c r="Y690" s="126">
        <f t="shared" si="175"/>
        <v>0</v>
      </c>
      <c r="Z690" s="126">
        <f t="shared" si="175"/>
        <v>0</v>
      </c>
      <c r="AA690" s="126">
        <f t="shared" si="175"/>
        <v>0</v>
      </c>
      <c r="AB690" s="126">
        <f t="shared" si="175"/>
        <v>0</v>
      </c>
      <c r="AC690" s="122">
        <f t="shared" si="175"/>
        <v>0</v>
      </c>
    </row>
    <row r="691" spans="1:30" s="678" customFormat="1" ht="11.25" x14ac:dyDescent="0.2">
      <c r="A691" s="330" t="s">
        <v>521</v>
      </c>
      <c r="B691" s="331"/>
      <c r="C691" s="558"/>
      <c r="D691" s="268"/>
      <c r="E691" s="268">
        <f t="shared" ref="E691:AB692" si="176">E683+E687</f>
        <v>3.4481999999999999</v>
      </c>
      <c r="F691" s="268">
        <f t="shared" si="176"/>
        <v>3.8970000000000002</v>
      </c>
      <c r="G691" s="268">
        <f t="shared" si="176"/>
        <v>3.9066000000000001</v>
      </c>
      <c r="H691" s="268">
        <f t="shared" si="176"/>
        <v>3.9809999999999999</v>
      </c>
      <c r="I691" s="268">
        <f t="shared" si="176"/>
        <v>4.1454000000000004</v>
      </c>
      <c r="J691" s="268">
        <f t="shared" si="176"/>
        <v>4.2545999999999999</v>
      </c>
      <c r="K691" s="268">
        <f t="shared" si="176"/>
        <v>4.2023999999999999</v>
      </c>
      <c r="L691" s="268">
        <f t="shared" si="176"/>
        <v>3.4056000000000002</v>
      </c>
      <c r="M691" s="268">
        <f t="shared" si="176"/>
        <v>3.5670000000000002</v>
      </c>
      <c r="N691" s="268">
        <f t="shared" si="176"/>
        <v>3.0354000000000001</v>
      </c>
      <c r="O691" s="268">
        <f>O683+O687</f>
        <v>3.8513999999999999</v>
      </c>
      <c r="P691" s="268">
        <f t="shared" si="176"/>
        <v>4.1159999999999997</v>
      </c>
      <c r="Q691" s="268">
        <f t="shared" si="176"/>
        <v>4.1394000000000002</v>
      </c>
      <c r="R691" s="268">
        <f t="shared" si="176"/>
        <v>4.1196000000000002</v>
      </c>
      <c r="S691" s="268">
        <f t="shared" si="176"/>
        <v>3.8406000000000002</v>
      </c>
      <c r="T691" s="268">
        <f t="shared" si="176"/>
        <v>3.4499999999999997</v>
      </c>
      <c r="U691" s="268">
        <f t="shared" si="176"/>
        <v>3.7985999999999995</v>
      </c>
      <c r="V691" s="268">
        <f t="shared" si="176"/>
        <v>4.1322000000000001</v>
      </c>
      <c r="W691" s="268">
        <f t="shared" si="176"/>
        <v>4.0505999999999993</v>
      </c>
      <c r="X691" s="268">
        <f t="shared" si="176"/>
        <v>4.0212000000000003</v>
      </c>
      <c r="Y691" s="268">
        <f t="shared" si="176"/>
        <v>3.9108000000000001</v>
      </c>
      <c r="Z691" s="268">
        <f t="shared" si="176"/>
        <v>3.8142</v>
      </c>
      <c r="AA691" s="268">
        <f t="shared" si="176"/>
        <v>3.9180000000000001</v>
      </c>
      <c r="AB691" s="268">
        <f t="shared" si="176"/>
        <v>3.5190000000000001</v>
      </c>
      <c r="AC691" s="268"/>
    </row>
    <row r="692" spans="1:30" s="678" customFormat="1" ht="11.25" x14ac:dyDescent="0.2">
      <c r="A692" s="258" t="s">
        <v>522</v>
      </c>
      <c r="B692" s="259"/>
      <c r="C692" s="260"/>
      <c r="D692" s="261"/>
      <c r="E692" s="268">
        <f t="shared" si="176"/>
        <v>0</v>
      </c>
      <c r="F692" s="268">
        <f t="shared" si="176"/>
        <v>0</v>
      </c>
      <c r="G692" s="268">
        <f t="shared" si="176"/>
        <v>0</v>
      </c>
      <c r="H692" s="268">
        <f t="shared" si="176"/>
        <v>0</v>
      </c>
      <c r="I692" s="268">
        <f t="shared" si="176"/>
        <v>0</v>
      </c>
      <c r="J692" s="268">
        <f t="shared" si="176"/>
        <v>0</v>
      </c>
      <c r="K692" s="268">
        <f t="shared" si="176"/>
        <v>0</v>
      </c>
      <c r="L692" s="268">
        <f t="shared" si="176"/>
        <v>0</v>
      </c>
      <c r="M692" s="268">
        <f t="shared" si="176"/>
        <v>0</v>
      </c>
      <c r="N692" s="268">
        <f t="shared" si="176"/>
        <v>0</v>
      </c>
      <c r="O692" s="268">
        <f t="shared" si="176"/>
        <v>0</v>
      </c>
      <c r="P692" s="268">
        <f t="shared" si="176"/>
        <v>0</v>
      </c>
      <c r="Q692" s="268">
        <f t="shared" si="176"/>
        <v>0</v>
      </c>
      <c r="R692" s="268">
        <f t="shared" si="176"/>
        <v>0</v>
      </c>
      <c r="S692" s="268">
        <f t="shared" si="176"/>
        <v>0</v>
      </c>
      <c r="T692" s="268">
        <f t="shared" si="176"/>
        <v>0</v>
      </c>
      <c r="U692" s="268">
        <f t="shared" si="176"/>
        <v>0</v>
      </c>
      <c r="V692" s="268">
        <f t="shared" si="176"/>
        <v>0</v>
      </c>
      <c r="W692" s="268">
        <f t="shared" si="176"/>
        <v>0</v>
      </c>
      <c r="X692" s="268">
        <f t="shared" si="176"/>
        <v>0</v>
      </c>
      <c r="Y692" s="268">
        <f t="shared" si="176"/>
        <v>0</v>
      </c>
      <c r="Z692" s="268">
        <f t="shared" si="176"/>
        <v>0</v>
      </c>
      <c r="AA692" s="268">
        <f t="shared" si="176"/>
        <v>0</v>
      </c>
      <c r="AB692" s="268">
        <f t="shared" si="176"/>
        <v>0</v>
      </c>
      <c r="AC692" s="268"/>
    </row>
    <row r="693" spans="1:30" s="678" customFormat="1" ht="12" thickBot="1" x14ac:dyDescent="0.25">
      <c r="A693" s="263" t="s">
        <v>523</v>
      </c>
      <c r="B693" s="264"/>
      <c r="C693" s="265"/>
      <c r="D693" s="266"/>
      <c r="E693" s="266">
        <f t="shared" ref="E693:AB693" si="177">SQRT(E691*E691+E692*E692)</f>
        <v>3.4481999999999999</v>
      </c>
      <c r="F693" s="266">
        <f t="shared" si="177"/>
        <v>3.8970000000000002</v>
      </c>
      <c r="G693" s="266">
        <f t="shared" si="177"/>
        <v>3.9066000000000001</v>
      </c>
      <c r="H693" s="266">
        <f t="shared" si="177"/>
        <v>3.9809999999999999</v>
      </c>
      <c r="I693" s="266">
        <f t="shared" si="177"/>
        <v>4.1454000000000004</v>
      </c>
      <c r="J693" s="266">
        <f t="shared" si="177"/>
        <v>4.2545999999999999</v>
      </c>
      <c r="K693" s="266">
        <f t="shared" si="177"/>
        <v>4.2023999999999999</v>
      </c>
      <c r="L693" s="266">
        <f t="shared" si="177"/>
        <v>3.4056000000000002</v>
      </c>
      <c r="M693" s="266">
        <f t="shared" si="177"/>
        <v>3.5670000000000002</v>
      </c>
      <c r="N693" s="266">
        <f t="shared" si="177"/>
        <v>3.0354000000000001</v>
      </c>
      <c r="O693" s="266">
        <f t="shared" si="177"/>
        <v>3.8513999999999999</v>
      </c>
      <c r="P693" s="266">
        <f t="shared" si="177"/>
        <v>4.1159999999999997</v>
      </c>
      <c r="Q693" s="266">
        <f t="shared" si="177"/>
        <v>4.1394000000000002</v>
      </c>
      <c r="R693" s="266">
        <f t="shared" si="177"/>
        <v>4.1196000000000002</v>
      </c>
      <c r="S693" s="266">
        <f t="shared" si="177"/>
        <v>3.8406000000000002</v>
      </c>
      <c r="T693" s="266">
        <f t="shared" si="177"/>
        <v>3.4499999999999997</v>
      </c>
      <c r="U693" s="266">
        <f t="shared" si="177"/>
        <v>3.7985999999999995</v>
      </c>
      <c r="V693" s="266">
        <f t="shared" si="177"/>
        <v>4.1322000000000001</v>
      </c>
      <c r="W693" s="266">
        <f t="shared" si="177"/>
        <v>4.0505999999999993</v>
      </c>
      <c r="X693" s="658">
        <f t="shared" si="177"/>
        <v>4.0212000000000003</v>
      </c>
      <c r="Y693" s="266">
        <f t="shared" si="177"/>
        <v>3.9108000000000001</v>
      </c>
      <c r="Z693" s="266">
        <f t="shared" si="177"/>
        <v>3.8142</v>
      </c>
      <c r="AA693" s="266">
        <f t="shared" si="177"/>
        <v>3.9180000000000001</v>
      </c>
      <c r="AB693" s="266">
        <f t="shared" si="177"/>
        <v>3.5190000000000001</v>
      </c>
      <c r="AC693" s="267"/>
      <c r="AD693" s="120">
        <f>MAX(E693:AB693)</f>
        <v>4.2545999999999999</v>
      </c>
    </row>
    <row r="694" spans="1:30" s="13" customFormat="1" ht="14.25" customHeight="1" thickBot="1" x14ac:dyDescent="0.25">
      <c r="A694" s="138" t="s">
        <v>299</v>
      </c>
      <c r="B694" s="139"/>
      <c r="C694" s="140"/>
      <c r="D694" s="140"/>
      <c r="E694" s="3">
        <v>1</v>
      </c>
      <c r="F694" s="3">
        <v>2</v>
      </c>
      <c r="G694" s="3">
        <v>3</v>
      </c>
      <c r="H694" s="3">
        <v>4</v>
      </c>
      <c r="I694" s="3">
        <v>5</v>
      </c>
      <c r="J694" s="3">
        <v>6</v>
      </c>
      <c r="K694" s="3">
        <v>7</v>
      </c>
      <c r="L694" s="3">
        <v>8</v>
      </c>
      <c r="M694" s="3">
        <v>9</v>
      </c>
      <c r="N694" s="3">
        <v>10</v>
      </c>
      <c r="O694" s="3">
        <v>11</v>
      </c>
      <c r="P694" s="3">
        <v>12</v>
      </c>
      <c r="Q694" s="3">
        <v>13</v>
      </c>
      <c r="R694" s="3">
        <v>14</v>
      </c>
      <c r="S694" s="3">
        <v>15</v>
      </c>
      <c r="T694" s="3">
        <v>16</v>
      </c>
      <c r="U694" s="3">
        <v>17</v>
      </c>
      <c r="V694" s="3">
        <v>18</v>
      </c>
      <c r="W694" s="3">
        <v>19</v>
      </c>
      <c r="X694" s="3">
        <v>20</v>
      </c>
      <c r="Y694" s="3">
        <v>21</v>
      </c>
      <c r="Z694" s="3">
        <v>22</v>
      </c>
      <c r="AA694" s="3">
        <v>23</v>
      </c>
      <c r="AB694" s="3">
        <v>24</v>
      </c>
      <c r="AC694" s="141"/>
    </row>
    <row r="695" spans="1:30" s="32" customFormat="1" ht="14.25" customHeight="1" x14ac:dyDescent="0.2">
      <c r="A695" s="28" t="s">
        <v>148</v>
      </c>
      <c r="B695" s="431"/>
      <c r="C695" s="432" t="s">
        <v>13</v>
      </c>
      <c r="D695" s="1150" t="s">
        <v>533</v>
      </c>
      <c r="E695" s="435">
        <v>6.2</v>
      </c>
      <c r="F695" s="435">
        <v>6.2</v>
      </c>
      <c r="G695" s="435">
        <v>6.2</v>
      </c>
      <c r="H695" s="435">
        <v>6.2</v>
      </c>
      <c r="I695" s="435">
        <v>6.2</v>
      </c>
      <c r="J695" s="435">
        <v>6.2</v>
      </c>
      <c r="K695" s="435">
        <v>6.2</v>
      </c>
      <c r="L695" s="435">
        <v>6.2</v>
      </c>
      <c r="M695" s="435">
        <v>6.2</v>
      </c>
      <c r="N695" s="435">
        <v>6.2</v>
      </c>
      <c r="O695" s="435">
        <v>6.2</v>
      </c>
      <c r="P695" s="435">
        <v>6.2</v>
      </c>
      <c r="Q695" s="435">
        <v>6.2</v>
      </c>
      <c r="R695" s="435">
        <v>6.2</v>
      </c>
      <c r="S695" s="435">
        <v>6.2</v>
      </c>
      <c r="T695" s="435">
        <v>6.2</v>
      </c>
      <c r="U695" s="435">
        <v>6.2</v>
      </c>
      <c r="V695" s="435">
        <v>6.2</v>
      </c>
      <c r="W695" s="435">
        <v>6.2</v>
      </c>
      <c r="X695" s="435">
        <v>6.2</v>
      </c>
      <c r="Y695" s="435">
        <v>6.2</v>
      </c>
      <c r="Z695" s="435">
        <v>6.2</v>
      </c>
      <c r="AA695" s="435">
        <v>6.2</v>
      </c>
      <c r="AB695" s="435">
        <v>6.2</v>
      </c>
      <c r="AC695" s="434"/>
    </row>
    <row r="696" spans="1:30" s="32" customFormat="1" ht="14.25" customHeight="1" thickBot="1" x14ac:dyDescent="0.25">
      <c r="A696" s="33" t="s">
        <v>149</v>
      </c>
      <c r="B696" s="34"/>
      <c r="C696" s="436" t="s">
        <v>13</v>
      </c>
      <c r="D696" s="1152" t="s">
        <v>533</v>
      </c>
      <c r="E696" s="438">
        <v>6.2</v>
      </c>
      <c r="F696" s="438">
        <v>6.2</v>
      </c>
      <c r="G696" s="438">
        <v>6.2</v>
      </c>
      <c r="H696" s="438">
        <v>6.2</v>
      </c>
      <c r="I696" s="438">
        <v>6.2</v>
      </c>
      <c r="J696" s="438">
        <v>6.2</v>
      </c>
      <c r="K696" s="438">
        <v>6.2</v>
      </c>
      <c r="L696" s="438">
        <v>6.2</v>
      </c>
      <c r="M696" s="438">
        <v>6.2</v>
      </c>
      <c r="N696" s="438">
        <v>6.2</v>
      </c>
      <c r="O696" s="438">
        <v>6.2</v>
      </c>
      <c r="P696" s="438">
        <v>6.2</v>
      </c>
      <c r="Q696" s="438">
        <v>6.2</v>
      </c>
      <c r="R696" s="438">
        <v>6.2</v>
      </c>
      <c r="S696" s="438">
        <v>6.2</v>
      </c>
      <c r="T696" s="438">
        <v>6.2</v>
      </c>
      <c r="U696" s="438">
        <v>6.2</v>
      </c>
      <c r="V696" s="438">
        <v>6.2</v>
      </c>
      <c r="W696" s="438">
        <v>6.2</v>
      </c>
      <c r="X696" s="438">
        <v>6.2</v>
      </c>
      <c r="Y696" s="438">
        <v>6.2</v>
      </c>
      <c r="Z696" s="438">
        <v>6.2</v>
      </c>
      <c r="AA696" s="438">
        <v>6.2</v>
      </c>
      <c r="AB696" s="438">
        <v>6.2</v>
      </c>
      <c r="AC696" s="439"/>
    </row>
    <row r="697" spans="1:30" x14ac:dyDescent="0.2">
      <c r="A697" s="2728" t="s">
        <v>108</v>
      </c>
      <c r="B697" s="2725" t="s">
        <v>31</v>
      </c>
      <c r="C697" s="10" t="s">
        <v>486</v>
      </c>
      <c r="D697" s="10"/>
      <c r="E697" s="189"/>
      <c r="F697" s="189"/>
      <c r="G697" s="189"/>
      <c r="H697" s="488"/>
      <c r="I697" s="189"/>
      <c r="J697" s="189"/>
      <c r="K697" s="189"/>
      <c r="L697" s="189"/>
      <c r="M697" s="189"/>
      <c r="N697" s="488"/>
      <c r="O697" s="189"/>
      <c r="P697" s="189"/>
      <c r="Q697" s="189"/>
      <c r="R697" s="189"/>
      <c r="S697" s="189"/>
      <c r="T697" s="189"/>
      <c r="U697" s="189"/>
      <c r="V697" s="488"/>
      <c r="W697" s="189"/>
      <c r="X697" s="189"/>
      <c r="Y697" s="189"/>
      <c r="Z697" s="189"/>
      <c r="AA697" s="189"/>
      <c r="AB697" s="189"/>
      <c r="AC697" s="192"/>
    </row>
    <row r="698" spans="1:30" x14ac:dyDescent="0.2">
      <c r="A698" s="2791"/>
      <c r="B698" s="2793"/>
      <c r="C698" s="11" t="s">
        <v>487</v>
      </c>
      <c r="D698" s="11"/>
      <c r="E698" s="188"/>
      <c r="F698" s="188"/>
      <c r="G698" s="188"/>
      <c r="H698" s="489"/>
      <c r="I698" s="188"/>
      <c r="J698" s="188"/>
      <c r="K698" s="188"/>
      <c r="L698" s="188"/>
      <c r="M698" s="188"/>
      <c r="N698" s="489"/>
      <c r="O698" s="188"/>
      <c r="P698" s="188"/>
      <c r="Q698" s="188"/>
      <c r="R698" s="188"/>
      <c r="S698" s="188"/>
      <c r="T698" s="188"/>
      <c r="U698" s="188"/>
      <c r="V698" s="489"/>
      <c r="W698" s="188"/>
      <c r="X698" s="188"/>
      <c r="Y698" s="188"/>
      <c r="Z698" s="188"/>
      <c r="AA698" s="188"/>
      <c r="AB698" s="188"/>
      <c r="AC698" s="193"/>
    </row>
    <row r="699" spans="1:30" x14ac:dyDescent="0.2">
      <c r="A699" s="2791"/>
      <c r="B699" s="2793"/>
      <c r="C699" s="11" t="s">
        <v>8</v>
      </c>
      <c r="D699" s="11"/>
      <c r="E699" s="113"/>
      <c r="F699" s="188"/>
      <c r="G699" s="188"/>
      <c r="H699" s="489"/>
      <c r="I699" s="188"/>
      <c r="J699" s="188"/>
      <c r="K699" s="188"/>
      <c r="L699" s="188"/>
      <c r="M699" s="188"/>
      <c r="N699" s="489"/>
      <c r="O699" s="188"/>
      <c r="P699" s="188"/>
      <c r="Q699" s="188"/>
      <c r="R699" s="188"/>
      <c r="S699" s="188"/>
      <c r="T699" s="188"/>
      <c r="U699" s="188"/>
      <c r="V699" s="489"/>
      <c r="W699" s="188"/>
      <c r="X699" s="188"/>
      <c r="Y699" s="188"/>
      <c r="Z699" s="188"/>
      <c r="AA699" s="188"/>
      <c r="AB699" s="188"/>
      <c r="AC699" s="193"/>
    </row>
    <row r="700" spans="1:30" ht="13.5" thickBot="1" x14ac:dyDescent="0.25">
      <c r="A700" s="2792"/>
      <c r="B700" s="2794"/>
      <c r="C700" s="46" t="s">
        <v>16</v>
      </c>
      <c r="D700" s="46"/>
      <c r="E700" s="110"/>
      <c r="F700" s="194"/>
      <c r="G700" s="194"/>
      <c r="H700" s="490"/>
      <c r="I700" s="194"/>
      <c r="J700" s="194"/>
      <c r="K700" s="194"/>
      <c r="L700" s="194"/>
      <c r="M700" s="194"/>
      <c r="N700" s="490"/>
      <c r="O700" s="194"/>
      <c r="P700" s="194"/>
      <c r="Q700" s="194"/>
      <c r="R700" s="194"/>
      <c r="S700" s="194"/>
      <c r="T700" s="194"/>
      <c r="U700" s="194"/>
      <c r="V700" s="490"/>
      <c r="W700" s="194"/>
      <c r="X700" s="194"/>
      <c r="Y700" s="194"/>
      <c r="Z700" s="194"/>
      <c r="AA700" s="194"/>
      <c r="AB700" s="194"/>
      <c r="AC700" s="195"/>
    </row>
    <row r="701" spans="1:30" x14ac:dyDescent="0.2">
      <c r="A701" s="2728" t="s">
        <v>109</v>
      </c>
      <c r="B701" s="2725" t="s">
        <v>346</v>
      </c>
      <c r="C701" s="10" t="s">
        <v>486</v>
      </c>
      <c r="D701" s="10"/>
      <c r="E701" s="857" t="s">
        <v>980</v>
      </c>
      <c r="F701" s="189"/>
      <c r="G701" s="189"/>
      <c r="H701" s="488"/>
      <c r="I701" s="189"/>
      <c r="J701" s="189"/>
      <c r="K701" s="189"/>
      <c r="L701" s="189"/>
      <c r="M701" s="189"/>
      <c r="N701" s="488"/>
      <c r="O701" s="189"/>
      <c r="P701" s="189"/>
      <c r="Q701" s="189"/>
      <c r="R701" s="189"/>
      <c r="S701" s="189"/>
      <c r="T701" s="189"/>
      <c r="U701" s="189"/>
      <c r="V701" s="488"/>
      <c r="W701" s="189"/>
      <c r="X701" s="189"/>
      <c r="Y701" s="189"/>
      <c r="Z701" s="189"/>
      <c r="AA701" s="189"/>
      <c r="AB701" s="189"/>
      <c r="AC701" s="124">
        <f>SUM(E701:AB701)</f>
        <v>0</v>
      </c>
    </row>
    <row r="702" spans="1:30" x14ac:dyDescent="0.2">
      <c r="A702" s="2791"/>
      <c r="B702" s="2793"/>
      <c r="C702" s="11" t="s">
        <v>487</v>
      </c>
      <c r="D702" s="11"/>
      <c r="E702" s="188"/>
      <c r="F702" s="188"/>
      <c r="G702" s="188"/>
      <c r="H702" s="489"/>
      <c r="I702" s="188"/>
      <c r="J702" s="188"/>
      <c r="K702" s="188"/>
      <c r="L702" s="188"/>
      <c r="M702" s="188"/>
      <c r="N702" s="489"/>
      <c r="O702" s="188"/>
      <c r="P702" s="188"/>
      <c r="Q702" s="188"/>
      <c r="R702" s="188"/>
      <c r="S702" s="188"/>
      <c r="T702" s="188"/>
      <c r="U702" s="188"/>
      <c r="V702" s="489"/>
      <c r="W702" s="188"/>
      <c r="X702" s="188"/>
      <c r="Y702" s="188"/>
      <c r="Z702" s="188"/>
      <c r="AA702" s="188"/>
      <c r="AB702" s="188"/>
      <c r="AC702" s="124">
        <f>SUM(E702:AB702)</f>
        <v>0</v>
      </c>
    </row>
    <row r="703" spans="1:30" x14ac:dyDescent="0.2">
      <c r="A703" s="2791"/>
      <c r="B703" s="2793"/>
      <c r="C703" s="11" t="s">
        <v>8</v>
      </c>
      <c r="D703" s="11"/>
      <c r="E703" s="113"/>
      <c r="F703" s="113">
        <f t="shared" ref="F703:AB703" si="178">F701*100</f>
        <v>0</v>
      </c>
      <c r="G703" s="113">
        <f t="shared" si="178"/>
        <v>0</v>
      </c>
      <c r="H703" s="429">
        <f t="shared" si="178"/>
        <v>0</v>
      </c>
      <c r="I703" s="113">
        <f t="shared" si="178"/>
        <v>0</v>
      </c>
      <c r="J703" s="113">
        <f t="shared" si="178"/>
        <v>0</v>
      </c>
      <c r="K703" s="113">
        <f t="shared" si="178"/>
        <v>0</v>
      </c>
      <c r="L703" s="113">
        <f t="shared" si="178"/>
        <v>0</v>
      </c>
      <c r="M703" s="113">
        <f t="shared" si="178"/>
        <v>0</v>
      </c>
      <c r="N703" s="429">
        <f t="shared" si="178"/>
        <v>0</v>
      </c>
      <c r="O703" s="113">
        <f t="shared" si="178"/>
        <v>0</v>
      </c>
      <c r="P703" s="113">
        <f t="shared" si="178"/>
        <v>0</v>
      </c>
      <c r="Q703" s="113">
        <f t="shared" si="178"/>
        <v>0</v>
      </c>
      <c r="R703" s="113">
        <f t="shared" si="178"/>
        <v>0</v>
      </c>
      <c r="S703" s="113">
        <f t="shared" si="178"/>
        <v>0</v>
      </c>
      <c r="T703" s="113">
        <f t="shared" si="178"/>
        <v>0</v>
      </c>
      <c r="U703" s="113">
        <f t="shared" si="178"/>
        <v>0</v>
      </c>
      <c r="V703" s="429">
        <f t="shared" si="178"/>
        <v>0</v>
      </c>
      <c r="W703" s="113">
        <f t="shared" si="178"/>
        <v>0</v>
      </c>
      <c r="X703" s="113">
        <f t="shared" si="178"/>
        <v>0</v>
      </c>
      <c r="Y703" s="113">
        <f t="shared" si="178"/>
        <v>0</v>
      </c>
      <c r="Z703" s="113">
        <f t="shared" si="178"/>
        <v>0</v>
      </c>
      <c r="AA703" s="113">
        <f t="shared" si="178"/>
        <v>0</v>
      </c>
      <c r="AB703" s="113">
        <f t="shared" si="178"/>
        <v>0</v>
      </c>
      <c r="AC703" s="113"/>
      <c r="AD703" s="814" t="s">
        <v>466</v>
      </c>
    </row>
    <row r="704" spans="1:30" ht="13.5" thickBot="1" x14ac:dyDescent="0.25">
      <c r="A704" s="2792"/>
      <c r="B704" s="2794"/>
      <c r="C704" s="46" t="s">
        <v>16</v>
      </c>
      <c r="D704" s="46"/>
      <c r="E704" s="110" t="e">
        <f t="shared" ref="E704:AC704" si="179">E702/E701</f>
        <v>#VALUE!</v>
      </c>
      <c r="F704" s="110" t="e">
        <f t="shared" si="179"/>
        <v>#DIV/0!</v>
      </c>
      <c r="G704" s="110" t="e">
        <f t="shared" si="179"/>
        <v>#DIV/0!</v>
      </c>
      <c r="H704" s="428" t="e">
        <f t="shared" si="179"/>
        <v>#DIV/0!</v>
      </c>
      <c r="I704" s="110" t="e">
        <f t="shared" si="179"/>
        <v>#DIV/0!</v>
      </c>
      <c r="J704" s="110" t="e">
        <f t="shared" si="179"/>
        <v>#DIV/0!</v>
      </c>
      <c r="K704" s="110" t="e">
        <f t="shared" si="179"/>
        <v>#DIV/0!</v>
      </c>
      <c r="L704" s="110" t="e">
        <f t="shared" si="179"/>
        <v>#DIV/0!</v>
      </c>
      <c r="M704" s="110" t="e">
        <f t="shared" si="179"/>
        <v>#DIV/0!</v>
      </c>
      <c r="N704" s="428" t="e">
        <f t="shared" si="179"/>
        <v>#DIV/0!</v>
      </c>
      <c r="O704" s="110" t="e">
        <f t="shared" si="179"/>
        <v>#DIV/0!</v>
      </c>
      <c r="P704" s="110" t="e">
        <f t="shared" si="179"/>
        <v>#DIV/0!</v>
      </c>
      <c r="Q704" s="110" t="e">
        <f t="shared" si="179"/>
        <v>#DIV/0!</v>
      </c>
      <c r="R704" s="110" t="e">
        <f t="shared" si="179"/>
        <v>#DIV/0!</v>
      </c>
      <c r="S704" s="110" t="e">
        <f t="shared" si="179"/>
        <v>#DIV/0!</v>
      </c>
      <c r="T704" s="110" t="e">
        <f t="shared" si="179"/>
        <v>#DIV/0!</v>
      </c>
      <c r="U704" s="110" t="e">
        <f t="shared" si="179"/>
        <v>#DIV/0!</v>
      </c>
      <c r="V704" s="428" t="e">
        <f t="shared" si="179"/>
        <v>#DIV/0!</v>
      </c>
      <c r="W704" s="110" t="e">
        <f t="shared" si="179"/>
        <v>#DIV/0!</v>
      </c>
      <c r="X704" s="110" t="e">
        <f t="shared" si="179"/>
        <v>#DIV/0!</v>
      </c>
      <c r="Y704" s="110" t="e">
        <f t="shared" si="179"/>
        <v>#DIV/0!</v>
      </c>
      <c r="Z704" s="110" t="e">
        <f t="shared" si="179"/>
        <v>#DIV/0!</v>
      </c>
      <c r="AA704" s="110" t="e">
        <f t="shared" si="179"/>
        <v>#DIV/0!</v>
      </c>
      <c r="AB704" s="110" t="e">
        <f t="shared" si="179"/>
        <v>#DIV/0!</v>
      </c>
      <c r="AC704" s="126" t="e">
        <f t="shared" si="179"/>
        <v>#DIV/0!</v>
      </c>
    </row>
    <row r="705" spans="1:30" x14ac:dyDescent="0.2">
      <c r="A705" s="2728" t="s">
        <v>110</v>
      </c>
      <c r="B705" s="2725" t="s">
        <v>347</v>
      </c>
      <c r="C705" s="10" t="s">
        <v>486</v>
      </c>
      <c r="D705" s="10"/>
      <c r="E705" s="857" t="s">
        <v>980</v>
      </c>
      <c r="F705" s="189"/>
      <c r="G705" s="189"/>
      <c r="H705" s="488"/>
      <c r="I705" s="189"/>
      <c r="J705" s="189"/>
      <c r="K705" s="189"/>
      <c r="L705" s="189"/>
      <c r="M705" s="189"/>
      <c r="N705" s="488"/>
      <c r="O705" s="189"/>
      <c r="P705" s="189"/>
      <c r="Q705" s="189"/>
      <c r="R705" s="189"/>
      <c r="S705" s="189"/>
      <c r="T705" s="189"/>
      <c r="U705" s="189"/>
      <c r="V705" s="488"/>
      <c r="W705" s="189"/>
      <c r="X705" s="189"/>
      <c r="Y705" s="189"/>
      <c r="Z705" s="189"/>
      <c r="AA705" s="189"/>
      <c r="AB705" s="189"/>
      <c r="AC705" s="124">
        <f>SUM(E705:AB705)</f>
        <v>0</v>
      </c>
    </row>
    <row r="706" spans="1:30" x14ac:dyDescent="0.2">
      <c r="A706" s="2791"/>
      <c r="B706" s="2793"/>
      <c r="C706" s="11" t="s">
        <v>487</v>
      </c>
      <c r="D706" s="11"/>
      <c r="E706" s="188"/>
      <c r="F706" s="188"/>
      <c r="G706" s="188"/>
      <c r="H706" s="489"/>
      <c r="I706" s="188"/>
      <c r="J706" s="188"/>
      <c r="K706" s="188"/>
      <c r="L706" s="188"/>
      <c r="M706" s="188"/>
      <c r="N706" s="489"/>
      <c r="O706" s="188"/>
      <c r="P706" s="188"/>
      <c r="Q706" s="188"/>
      <c r="R706" s="188"/>
      <c r="S706" s="188"/>
      <c r="T706" s="188"/>
      <c r="U706" s="188"/>
      <c r="V706" s="489"/>
      <c r="W706" s="188"/>
      <c r="X706" s="188"/>
      <c r="Y706" s="188"/>
      <c r="Z706" s="188"/>
      <c r="AA706" s="188"/>
      <c r="AB706" s="188"/>
      <c r="AC706" s="124">
        <f>SUM(E706:AB706)</f>
        <v>0</v>
      </c>
    </row>
    <row r="707" spans="1:30" x14ac:dyDescent="0.2">
      <c r="A707" s="2791"/>
      <c r="B707" s="2793"/>
      <c r="C707" s="11" t="s">
        <v>8</v>
      </c>
      <c r="D707" s="11"/>
      <c r="E707" s="113"/>
      <c r="F707" s="113">
        <f t="shared" ref="F707:AB707" si="180">F705*100</f>
        <v>0</v>
      </c>
      <c r="G707" s="113">
        <f t="shared" si="180"/>
        <v>0</v>
      </c>
      <c r="H707" s="429">
        <f t="shared" si="180"/>
        <v>0</v>
      </c>
      <c r="I707" s="113">
        <f t="shared" si="180"/>
        <v>0</v>
      </c>
      <c r="J707" s="113">
        <f t="shared" si="180"/>
        <v>0</v>
      </c>
      <c r="K707" s="113">
        <f t="shared" si="180"/>
        <v>0</v>
      </c>
      <c r="L707" s="113">
        <f t="shared" si="180"/>
        <v>0</v>
      </c>
      <c r="M707" s="113">
        <f t="shared" si="180"/>
        <v>0</v>
      </c>
      <c r="N707" s="429">
        <f t="shared" si="180"/>
        <v>0</v>
      </c>
      <c r="O707" s="113">
        <f t="shared" si="180"/>
        <v>0</v>
      </c>
      <c r="P707" s="113">
        <f t="shared" si="180"/>
        <v>0</v>
      </c>
      <c r="Q707" s="113">
        <f t="shared" si="180"/>
        <v>0</v>
      </c>
      <c r="R707" s="113">
        <f t="shared" si="180"/>
        <v>0</v>
      </c>
      <c r="S707" s="113">
        <f t="shared" si="180"/>
        <v>0</v>
      </c>
      <c r="T707" s="113">
        <f t="shared" si="180"/>
        <v>0</v>
      </c>
      <c r="U707" s="113">
        <f t="shared" si="180"/>
        <v>0</v>
      </c>
      <c r="V707" s="429">
        <f t="shared" si="180"/>
        <v>0</v>
      </c>
      <c r="W707" s="113">
        <f t="shared" si="180"/>
        <v>0</v>
      </c>
      <c r="X707" s="113">
        <f t="shared" si="180"/>
        <v>0</v>
      </c>
      <c r="Y707" s="113">
        <f t="shared" si="180"/>
        <v>0</v>
      </c>
      <c r="Z707" s="113">
        <f t="shared" si="180"/>
        <v>0</v>
      </c>
      <c r="AA707" s="113">
        <f t="shared" si="180"/>
        <v>0</v>
      </c>
      <c r="AB707" s="113">
        <f t="shared" si="180"/>
        <v>0</v>
      </c>
      <c r="AC707" s="113"/>
      <c r="AD707" s="814" t="s">
        <v>466</v>
      </c>
    </row>
    <row r="708" spans="1:30" ht="13.5" thickBot="1" x14ac:dyDescent="0.25">
      <c r="A708" s="2792"/>
      <c r="B708" s="2794"/>
      <c r="C708" s="46" t="s">
        <v>16</v>
      </c>
      <c r="D708" s="46"/>
      <c r="E708" s="110" t="e">
        <f t="shared" ref="E708:AC708" si="181">E706/E705</f>
        <v>#VALUE!</v>
      </c>
      <c r="F708" s="110" t="e">
        <f t="shared" si="181"/>
        <v>#DIV/0!</v>
      </c>
      <c r="G708" s="110" t="e">
        <f t="shared" si="181"/>
        <v>#DIV/0!</v>
      </c>
      <c r="H708" s="428" t="e">
        <f t="shared" si="181"/>
        <v>#DIV/0!</v>
      </c>
      <c r="I708" s="110" t="e">
        <f t="shared" si="181"/>
        <v>#DIV/0!</v>
      </c>
      <c r="J708" s="110" t="e">
        <f t="shared" si="181"/>
        <v>#DIV/0!</v>
      </c>
      <c r="K708" s="110" t="e">
        <f t="shared" si="181"/>
        <v>#DIV/0!</v>
      </c>
      <c r="L708" s="110" t="e">
        <f t="shared" si="181"/>
        <v>#DIV/0!</v>
      </c>
      <c r="M708" s="110" t="e">
        <f t="shared" si="181"/>
        <v>#DIV/0!</v>
      </c>
      <c r="N708" s="428" t="e">
        <f t="shared" si="181"/>
        <v>#DIV/0!</v>
      </c>
      <c r="O708" s="110" t="e">
        <f t="shared" si="181"/>
        <v>#DIV/0!</v>
      </c>
      <c r="P708" s="110" t="e">
        <f t="shared" si="181"/>
        <v>#DIV/0!</v>
      </c>
      <c r="Q708" s="110" t="e">
        <f t="shared" si="181"/>
        <v>#DIV/0!</v>
      </c>
      <c r="R708" s="110" t="e">
        <f t="shared" si="181"/>
        <v>#DIV/0!</v>
      </c>
      <c r="S708" s="110" t="e">
        <f t="shared" si="181"/>
        <v>#DIV/0!</v>
      </c>
      <c r="T708" s="110" t="e">
        <f t="shared" si="181"/>
        <v>#DIV/0!</v>
      </c>
      <c r="U708" s="110" t="e">
        <f t="shared" si="181"/>
        <v>#DIV/0!</v>
      </c>
      <c r="V708" s="428" t="e">
        <f t="shared" si="181"/>
        <v>#DIV/0!</v>
      </c>
      <c r="W708" s="110" t="e">
        <f t="shared" si="181"/>
        <v>#DIV/0!</v>
      </c>
      <c r="X708" s="110" t="e">
        <f t="shared" si="181"/>
        <v>#DIV/0!</v>
      </c>
      <c r="Y708" s="110" t="e">
        <f t="shared" si="181"/>
        <v>#DIV/0!</v>
      </c>
      <c r="Z708" s="110" t="e">
        <f t="shared" si="181"/>
        <v>#DIV/0!</v>
      </c>
      <c r="AA708" s="110" t="e">
        <f t="shared" si="181"/>
        <v>#DIV/0!</v>
      </c>
      <c r="AB708" s="110" t="e">
        <f t="shared" si="181"/>
        <v>#DIV/0!</v>
      </c>
      <c r="AC708" s="126" t="e">
        <f t="shared" si="181"/>
        <v>#DIV/0!</v>
      </c>
    </row>
    <row r="709" spans="1:30" x14ac:dyDescent="0.2">
      <c r="A709" s="2728" t="s">
        <v>118</v>
      </c>
      <c r="B709" s="2725" t="s">
        <v>348</v>
      </c>
      <c r="C709" s="10" t="s">
        <v>486</v>
      </c>
      <c r="D709" s="10"/>
      <c r="E709" s="857" t="s">
        <v>980</v>
      </c>
      <c r="F709" s="226"/>
      <c r="G709" s="226"/>
      <c r="H709" s="452"/>
      <c r="I709" s="226"/>
      <c r="J709" s="226"/>
      <c r="K709" s="226"/>
      <c r="L709" s="226"/>
      <c r="M709" s="226"/>
      <c r="N709" s="452"/>
      <c r="O709" s="226"/>
      <c r="P709" s="226"/>
      <c r="Q709" s="226"/>
      <c r="R709" s="226"/>
      <c r="S709" s="226"/>
      <c r="T709" s="226"/>
      <c r="U709" s="226"/>
      <c r="V709" s="452"/>
      <c r="W709" s="226"/>
      <c r="X709" s="226"/>
      <c r="Y709" s="226"/>
      <c r="Z709" s="226"/>
      <c r="AA709" s="226"/>
      <c r="AB709" s="226"/>
      <c r="AC709" s="124">
        <f>SUM(E709:AB709)</f>
        <v>0</v>
      </c>
    </row>
    <row r="710" spans="1:30" x14ac:dyDescent="0.2">
      <c r="A710" s="2791"/>
      <c r="B710" s="2793"/>
      <c r="C710" s="11" t="s">
        <v>487</v>
      </c>
      <c r="D710" s="11"/>
      <c r="E710" s="188"/>
      <c r="F710" s="188"/>
      <c r="G710" s="188"/>
      <c r="H710" s="489"/>
      <c r="I710" s="188"/>
      <c r="J710" s="188"/>
      <c r="K710" s="188"/>
      <c r="L710" s="188"/>
      <c r="M710" s="188"/>
      <c r="N710" s="489"/>
      <c r="O710" s="188"/>
      <c r="P710" s="188"/>
      <c r="Q710" s="188"/>
      <c r="R710" s="188"/>
      <c r="S710" s="188"/>
      <c r="T710" s="188"/>
      <c r="U710" s="188"/>
      <c r="V710" s="489"/>
      <c r="W710" s="188"/>
      <c r="X710" s="188"/>
      <c r="Y710" s="188"/>
      <c r="Z710" s="188"/>
      <c r="AA710" s="188"/>
      <c r="AB710" s="188"/>
      <c r="AC710" s="124">
        <f>SUM(E710:AB710)</f>
        <v>0</v>
      </c>
    </row>
    <row r="711" spans="1:30" x14ac:dyDescent="0.2">
      <c r="A711" s="2791"/>
      <c r="B711" s="2793"/>
      <c r="C711" s="11" t="s">
        <v>8</v>
      </c>
      <c r="D711" s="11"/>
      <c r="E711" s="113"/>
      <c r="F711" s="113">
        <f t="shared" ref="F711:AB711" si="182">F709*100</f>
        <v>0</v>
      </c>
      <c r="G711" s="113">
        <f t="shared" si="182"/>
        <v>0</v>
      </c>
      <c r="H711" s="429">
        <f t="shared" si="182"/>
        <v>0</v>
      </c>
      <c r="I711" s="113">
        <f t="shared" si="182"/>
        <v>0</v>
      </c>
      <c r="J711" s="113">
        <f t="shared" si="182"/>
        <v>0</v>
      </c>
      <c r="K711" s="113">
        <f t="shared" si="182"/>
        <v>0</v>
      </c>
      <c r="L711" s="113">
        <f t="shared" si="182"/>
        <v>0</v>
      </c>
      <c r="M711" s="113">
        <f t="shared" si="182"/>
        <v>0</v>
      </c>
      <c r="N711" s="429">
        <f t="shared" si="182"/>
        <v>0</v>
      </c>
      <c r="O711" s="113">
        <f t="shared" si="182"/>
        <v>0</v>
      </c>
      <c r="P711" s="113">
        <f t="shared" si="182"/>
        <v>0</v>
      </c>
      <c r="Q711" s="113">
        <f t="shared" si="182"/>
        <v>0</v>
      </c>
      <c r="R711" s="113">
        <f t="shared" si="182"/>
        <v>0</v>
      </c>
      <c r="S711" s="113">
        <f t="shared" si="182"/>
        <v>0</v>
      </c>
      <c r="T711" s="113">
        <f t="shared" si="182"/>
        <v>0</v>
      </c>
      <c r="U711" s="113">
        <f t="shared" si="182"/>
        <v>0</v>
      </c>
      <c r="V711" s="429">
        <f t="shared" si="182"/>
        <v>0</v>
      </c>
      <c r="W711" s="113">
        <f t="shared" si="182"/>
        <v>0</v>
      </c>
      <c r="X711" s="113">
        <f t="shared" si="182"/>
        <v>0</v>
      </c>
      <c r="Y711" s="113">
        <f t="shared" si="182"/>
        <v>0</v>
      </c>
      <c r="Z711" s="113">
        <f t="shared" si="182"/>
        <v>0</v>
      </c>
      <c r="AA711" s="113">
        <f t="shared" si="182"/>
        <v>0</v>
      </c>
      <c r="AB711" s="113">
        <f t="shared" si="182"/>
        <v>0</v>
      </c>
      <c r="AC711" s="113"/>
      <c r="AD711" s="814" t="s">
        <v>466</v>
      </c>
    </row>
    <row r="712" spans="1:30" ht="13.5" thickBot="1" x14ac:dyDescent="0.25">
      <c r="A712" s="2792"/>
      <c r="B712" s="2794"/>
      <c r="C712" s="46" t="s">
        <v>16</v>
      </c>
      <c r="D712" s="46"/>
      <c r="E712" s="110" t="e">
        <f t="shared" ref="E712:AC712" si="183">E710/E709</f>
        <v>#VALUE!</v>
      </c>
      <c r="F712" s="110" t="e">
        <f t="shared" si="183"/>
        <v>#DIV/0!</v>
      </c>
      <c r="G712" s="110" t="e">
        <f t="shared" si="183"/>
        <v>#DIV/0!</v>
      </c>
      <c r="H712" s="428" t="e">
        <f t="shared" si="183"/>
        <v>#DIV/0!</v>
      </c>
      <c r="I712" s="110" t="e">
        <f t="shared" si="183"/>
        <v>#DIV/0!</v>
      </c>
      <c r="J712" s="110" t="e">
        <f t="shared" si="183"/>
        <v>#DIV/0!</v>
      </c>
      <c r="K712" s="110" t="e">
        <f t="shared" si="183"/>
        <v>#DIV/0!</v>
      </c>
      <c r="L712" s="110" t="e">
        <f t="shared" si="183"/>
        <v>#DIV/0!</v>
      </c>
      <c r="M712" s="110" t="e">
        <f t="shared" si="183"/>
        <v>#DIV/0!</v>
      </c>
      <c r="N712" s="428" t="e">
        <f t="shared" si="183"/>
        <v>#DIV/0!</v>
      </c>
      <c r="O712" s="110" t="e">
        <f t="shared" si="183"/>
        <v>#DIV/0!</v>
      </c>
      <c r="P712" s="110" t="e">
        <f t="shared" si="183"/>
        <v>#DIV/0!</v>
      </c>
      <c r="Q712" s="110" t="e">
        <f t="shared" si="183"/>
        <v>#DIV/0!</v>
      </c>
      <c r="R712" s="110" t="e">
        <f t="shared" si="183"/>
        <v>#DIV/0!</v>
      </c>
      <c r="S712" s="110" t="e">
        <f t="shared" si="183"/>
        <v>#DIV/0!</v>
      </c>
      <c r="T712" s="110" t="e">
        <f t="shared" si="183"/>
        <v>#DIV/0!</v>
      </c>
      <c r="U712" s="110" t="e">
        <f t="shared" si="183"/>
        <v>#DIV/0!</v>
      </c>
      <c r="V712" s="428" t="e">
        <f t="shared" si="183"/>
        <v>#DIV/0!</v>
      </c>
      <c r="W712" s="110" t="e">
        <f t="shared" si="183"/>
        <v>#DIV/0!</v>
      </c>
      <c r="X712" s="110" t="e">
        <f t="shared" si="183"/>
        <v>#DIV/0!</v>
      </c>
      <c r="Y712" s="110" t="e">
        <f t="shared" si="183"/>
        <v>#DIV/0!</v>
      </c>
      <c r="Z712" s="110" t="e">
        <f t="shared" si="183"/>
        <v>#DIV/0!</v>
      </c>
      <c r="AA712" s="110" t="e">
        <f t="shared" si="183"/>
        <v>#DIV/0!</v>
      </c>
      <c r="AB712" s="110" t="e">
        <f t="shared" si="183"/>
        <v>#DIV/0!</v>
      </c>
      <c r="AC712" s="126" t="e">
        <f t="shared" si="183"/>
        <v>#DIV/0!</v>
      </c>
    </row>
    <row r="713" spans="1:30" x14ac:dyDescent="0.2">
      <c r="A713" s="2728" t="s">
        <v>111</v>
      </c>
      <c r="B713" s="2725" t="s">
        <v>349</v>
      </c>
      <c r="C713" s="10" t="s">
        <v>486</v>
      </c>
      <c r="D713" s="10"/>
      <c r="E713" s="857" t="s">
        <v>980</v>
      </c>
      <c r="F713" s="189"/>
      <c r="G713" s="189"/>
      <c r="H713" s="488"/>
      <c r="I713" s="189"/>
      <c r="J713" s="189"/>
      <c r="K713" s="189"/>
      <c r="L713" s="189"/>
      <c r="M713" s="189"/>
      <c r="N713" s="488"/>
      <c r="O713" s="189"/>
      <c r="P713" s="189"/>
      <c r="Q713" s="189"/>
      <c r="R713" s="189"/>
      <c r="S713" s="189"/>
      <c r="T713" s="189"/>
      <c r="U713" s="189"/>
      <c r="V713" s="488"/>
      <c r="W713" s="189"/>
      <c r="X713" s="189"/>
      <c r="Y713" s="189"/>
      <c r="Z713" s="189"/>
      <c r="AA713" s="189"/>
      <c r="AB713" s="189"/>
      <c r="AC713" s="124">
        <f>SUM(E713:AB713)</f>
        <v>0</v>
      </c>
    </row>
    <row r="714" spans="1:30" x14ac:dyDescent="0.2">
      <c r="A714" s="2791"/>
      <c r="B714" s="2793"/>
      <c r="C714" s="11" t="s">
        <v>487</v>
      </c>
      <c r="D714" s="11"/>
      <c r="E714" s="188"/>
      <c r="F714" s="188"/>
      <c r="G714" s="188"/>
      <c r="H714" s="489"/>
      <c r="I714" s="188"/>
      <c r="J714" s="188"/>
      <c r="K714" s="188"/>
      <c r="L714" s="188"/>
      <c r="M714" s="188"/>
      <c r="N714" s="489"/>
      <c r="O714" s="188"/>
      <c r="P714" s="188"/>
      <c r="Q714" s="188"/>
      <c r="R714" s="188"/>
      <c r="S714" s="188"/>
      <c r="T714" s="188"/>
      <c r="U714" s="188"/>
      <c r="V714" s="489"/>
      <c r="W714" s="188"/>
      <c r="X714" s="188"/>
      <c r="Y714" s="188"/>
      <c r="Z714" s="188"/>
      <c r="AA714" s="188"/>
      <c r="AB714" s="188"/>
      <c r="AC714" s="124">
        <f>SUM(E714:AB714)</f>
        <v>0</v>
      </c>
    </row>
    <row r="715" spans="1:30" x14ac:dyDescent="0.2">
      <c r="A715" s="2791"/>
      <c r="B715" s="2793"/>
      <c r="C715" s="11" t="s">
        <v>8</v>
      </c>
      <c r="D715" s="11"/>
      <c r="E715" s="113"/>
      <c r="F715" s="113">
        <f t="shared" ref="F715:AB715" si="184">F713*100</f>
        <v>0</v>
      </c>
      <c r="G715" s="113">
        <f t="shared" si="184"/>
        <v>0</v>
      </c>
      <c r="H715" s="429">
        <f t="shared" si="184"/>
        <v>0</v>
      </c>
      <c r="I715" s="113">
        <f t="shared" si="184"/>
        <v>0</v>
      </c>
      <c r="J715" s="113">
        <f t="shared" si="184"/>
        <v>0</v>
      </c>
      <c r="K715" s="113">
        <f t="shared" si="184"/>
        <v>0</v>
      </c>
      <c r="L715" s="113">
        <f t="shared" si="184"/>
        <v>0</v>
      </c>
      <c r="M715" s="113">
        <f t="shared" si="184"/>
        <v>0</v>
      </c>
      <c r="N715" s="429">
        <f t="shared" si="184"/>
        <v>0</v>
      </c>
      <c r="O715" s="113">
        <f t="shared" si="184"/>
        <v>0</v>
      </c>
      <c r="P715" s="113">
        <f t="shared" si="184"/>
        <v>0</v>
      </c>
      <c r="Q715" s="113">
        <f t="shared" si="184"/>
        <v>0</v>
      </c>
      <c r="R715" s="113">
        <f t="shared" si="184"/>
        <v>0</v>
      </c>
      <c r="S715" s="113">
        <f t="shared" si="184"/>
        <v>0</v>
      </c>
      <c r="T715" s="113">
        <f t="shared" si="184"/>
        <v>0</v>
      </c>
      <c r="U715" s="113">
        <f t="shared" si="184"/>
        <v>0</v>
      </c>
      <c r="V715" s="429">
        <f t="shared" si="184"/>
        <v>0</v>
      </c>
      <c r="W715" s="113">
        <f t="shared" si="184"/>
        <v>0</v>
      </c>
      <c r="X715" s="113">
        <f t="shared" si="184"/>
        <v>0</v>
      </c>
      <c r="Y715" s="113">
        <f t="shared" si="184"/>
        <v>0</v>
      </c>
      <c r="Z715" s="113">
        <f t="shared" si="184"/>
        <v>0</v>
      </c>
      <c r="AA715" s="113">
        <f t="shared" si="184"/>
        <v>0</v>
      </c>
      <c r="AB715" s="113">
        <f t="shared" si="184"/>
        <v>0</v>
      </c>
      <c r="AC715" s="113"/>
      <c r="AD715" s="814" t="s">
        <v>466</v>
      </c>
    </row>
    <row r="716" spans="1:30" ht="13.5" thickBot="1" x14ac:dyDescent="0.25">
      <c r="A716" s="2792"/>
      <c r="B716" s="2794"/>
      <c r="C716" s="46" t="s">
        <v>16</v>
      </c>
      <c r="D716" s="46"/>
      <c r="E716" s="110" t="e">
        <f t="shared" ref="E716:AC716" si="185">E714/E713</f>
        <v>#VALUE!</v>
      </c>
      <c r="F716" s="110" t="e">
        <f t="shared" si="185"/>
        <v>#DIV/0!</v>
      </c>
      <c r="G716" s="110" t="e">
        <f t="shared" si="185"/>
        <v>#DIV/0!</v>
      </c>
      <c r="H716" s="428" t="e">
        <f t="shared" si="185"/>
        <v>#DIV/0!</v>
      </c>
      <c r="I716" s="110" t="e">
        <f t="shared" si="185"/>
        <v>#DIV/0!</v>
      </c>
      <c r="J716" s="110" t="e">
        <f t="shared" si="185"/>
        <v>#DIV/0!</v>
      </c>
      <c r="K716" s="110" t="e">
        <f t="shared" si="185"/>
        <v>#DIV/0!</v>
      </c>
      <c r="L716" s="110" t="e">
        <f t="shared" si="185"/>
        <v>#DIV/0!</v>
      </c>
      <c r="M716" s="110" t="e">
        <f t="shared" si="185"/>
        <v>#DIV/0!</v>
      </c>
      <c r="N716" s="428" t="e">
        <f t="shared" si="185"/>
        <v>#DIV/0!</v>
      </c>
      <c r="O716" s="110" t="e">
        <f t="shared" si="185"/>
        <v>#DIV/0!</v>
      </c>
      <c r="P716" s="110" t="e">
        <f t="shared" si="185"/>
        <v>#DIV/0!</v>
      </c>
      <c r="Q716" s="110" t="e">
        <f t="shared" si="185"/>
        <v>#DIV/0!</v>
      </c>
      <c r="R716" s="110" t="e">
        <f t="shared" si="185"/>
        <v>#DIV/0!</v>
      </c>
      <c r="S716" s="110" t="e">
        <f t="shared" si="185"/>
        <v>#DIV/0!</v>
      </c>
      <c r="T716" s="110" t="e">
        <f t="shared" si="185"/>
        <v>#DIV/0!</v>
      </c>
      <c r="U716" s="110" t="e">
        <f t="shared" si="185"/>
        <v>#DIV/0!</v>
      </c>
      <c r="V716" s="428" t="e">
        <f t="shared" si="185"/>
        <v>#DIV/0!</v>
      </c>
      <c r="W716" s="110" t="e">
        <f t="shared" si="185"/>
        <v>#DIV/0!</v>
      </c>
      <c r="X716" s="110" t="e">
        <f t="shared" si="185"/>
        <v>#DIV/0!</v>
      </c>
      <c r="Y716" s="110" t="e">
        <f t="shared" si="185"/>
        <v>#DIV/0!</v>
      </c>
      <c r="Z716" s="110" t="e">
        <f t="shared" si="185"/>
        <v>#DIV/0!</v>
      </c>
      <c r="AA716" s="110" t="e">
        <f t="shared" si="185"/>
        <v>#DIV/0!</v>
      </c>
      <c r="AB716" s="110" t="e">
        <f t="shared" si="185"/>
        <v>#DIV/0!</v>
      </c>
      <c r="AC716" s="126" t="e">
        <f t="shared" si="185"/>
        <v>#DIV/0!</v>
      </c>
    </row>
    <row r="717" spans="1:30" x14ac:dyDescent="0.2">
      <c r="A717" s="2728" t="s">
        <v>119</v>
      </c>
      <c r="B717" s="2725" t="s">
        <v>350</v>
      </c>
      <c r="C717" s="10" t="s">
        <v>486</v>
      </c>
      <c r="D717" s="10"/>
      <c r="E717" s="857" t="s">
        <v>980</v>
      </c>
      <c r="F717" s="189"/>
      <c r="G717" s="189"/>
      <c r="H717" s="488"/>
      <c r="I717" s="189"/>
      <c r="J717" s="189"/>
      <c r="K717" s="189"/>
      <c r="L717" s="189"/>
      <c r="M717" s="189"/>
      <c r="N717" s="488"/>
      <c r="O717" s="189"/>
      <c r="P717" s="189"/>
      <c r="Q717" s="189"/>
      <c r="R717" s="189"/>
      <c r="S717" s="189"/>
      <c r="T717" s="189"/>
      <c r="U717" s="189"/>
      <c r="V717" s="488"/>
      <c r="W717" s="189"/>
      <c r="X717" s="189"/>
      <c r="Y717" s="189"/>
      <c r="Z717" s="189"/>
      <c r="AA717" s="189"/>
      <c r="AB717" s="189"/>
      <c r="AC717" s="124">
        <f>SUM(E717:AB717)</f>
        <v>0</v>
      </c>
    </row>
    <row r="718" spans="1:30" x14ac:dyDescent="0.2">
      <c r="A718" s="2791"/>
      <c r="B718" s="2793"/>
      <c r="C718" s="11" t="s">
        <v>487</v>
      </c>
      <c r="D718" s="11"/>
      <c r="E718" s="188"/>
      <c r="F718" s="188"/>
      <c r="G718" s="188"/>
      <c r="H718" s="489"/>
      <c r="I718" s="188"/>
      <c r="J718" s="188"/>
      <c r="K718" s="188"/>
      <c r="L718" s="188"/>
      <c r="M718" s="188"/>
      <c r="N718" s="489"/>
      <c r="O718" s="188"/>
      <c r="P718" s="188"/>
      <c r="Q718" s="188"/>
      <c r="R718" s="188"/>
      <c r="S718" s="188"/>
      <c r="T718" s="188"/>
      <c r="U718" s="188"/>
      <c r="V718" s="489"/>
      <c r="W718" s="188"/>
      <c r="X718" s="188"/>
      <c r="Y718" s="188"/>
      <c r="Z718" s="188"/>
      <c r="AA718" s="188"/>
      <c r="AB718" s="188"/>
      <c r="AC718" s="124">
        <f>SUM(E718:AB718)</f>
        <v>0</v>
      </c>
    </row>
    <row r="719" spans="1:30" x14ac:dyDescent="0.2">
      <c r="A719" s="2791"/>
      <c r="B719" s="2793"/>
      <c r="C719" s="11" t="s">
        <v>8</v>
      </c>
      <c r="D719" s="11"/>
      <c r="E719" s="113"/>
      <c r="F719" s="113">
        <f t="shared" ref="F719:AB719" si="186">F717*100</f>
        <v>0</v>
      </c>
      <c r="G719" s="113">
        <f t="shared" si="186"/>
        <v>0</v>
      </c>
      <c r="H719" s="429">
        <f t="shared" si="186"/>
        <v>0</v>
      </c>
      <c r="I719" s="113">
        <f t="shared" si="186"/>
        <v>0</v>
      </c>
      <c r="J719" s="113">
        <f t="shared" si="186"/>
        <v>0</v>
      </c>
      <c r="K719" s="113">
        <f t="shared" si="186"/>
        <v>0</v>
      </c>
      <c r="L719" s="113">
        <f t="shared" si="186"/>
        <v>0</v>
      </c>
      <c r="M719" s="113">
        <f t="shared" si="186"/>
        <v>0</v>
      </c>
      <c r="N719" s="429">
        <f t="shared" si="186"/>
        <v>0</v>
      </c>
      <c r="O719" s="113">
        <f t="shared" si="186"/>
        <v>0</v>
      </c>
      <c r="P719" s="113">
        <f t="shared" si="186"/>
        <v>0</v>
      </c>
      <c r="Q719" s="113">
        <f t="shared" si="186"/>
        <v>0</v>
      </c>
      <c r="R719" s="113">
        <f t="shared" si="186"/>
        <v>0</v>
      </c>
      <c r="S719" s="113">
        <f t="shared" si="186"/>
        <v>0</v>
      </c>
      <c r="T719" s="113">
        <f t="shared" si="186"/>
        <v>0</v>
      </c>
      <c r="U719" s="113">
        <f t="shared" si="186"/>
        <v>0</v>
      </c>
      <c r="V719" s="429">
        <f t="shared" si="186"/>
        <v>0</v>
      </c>
      <c r="W719" s="113">
        <f t="shared" si="186"/>
        <v>0</v>
      </c>
      <c r="X719" s="113">
        <f t="shared" si="186"/>
        <v>0</v>
      </c>
      <c r="Y719" s="113">
        <f t="shared" si="186"/>
        <v>0</v>
      </c>
      <c r="Z719" s="113">
        <f t="shared" si="186"/>
        <v>0</v>
      </c>
      <c r="AA719" s="113">
        <f t="shared" si="186"/>
        <v>0</v>
      </c>
      <c r="AB719" s="113">
        <f t="shared" si="186"/>
        <v>0</v>
      </c>
      <c r="AC719" s="113"/>
      <c r="AD719" s="814" t="s">
        <v>466</v>
      </c>
    </row>
    <row r="720" spans="1:30" ht="13.5" thickBot="1" x14ac:dyDescent="0.25">
      <c r="A720" s="2792"/>
      <c r="B720" s="2794"/>
      <c r="C720" s="46" t="s">
        <v>16</v>
      </c>
      <c r="D720" s="46"/>
      <c r="E720" s="110" t="e">
        <f t="shared" ref="E720:AC720" si="187">E718/E717</f>
        <v>#VALUE!</v>
      </c>
      <c r="F720" s="110" t="e">
        <f t="shared" si="187"/>
        <v>#DIV/0!</v>
      </c>
      <c r="G720" s="110" t="e">
        <f t="shared" si="187"/>
        <v>#DIV/0!</v>
      </c>
      <c r="H720" s="428" t="e">
        <f t="shared" si="187"/>
        <v>#DIV/0!</v>
      </c>
      <c r="I720" s="110" t="e">
        <f t="shared" si="187"/>
        <v>#DIV/0!</v>
      </c>
      <c r="J720" s="110" t="e">
        <f t="shared" si="187"/>
        <v>#DIV/0!</v>
      </c>
      <c r="K720" s="110" t="e">
        <f t="shared" si="187"/>
        <v>#DIV/0!</v>
      </c>
      <c r="L720" s="110" t="e">
        <f t="shared" si="187"/>
        <v>#DIV/0!</v>
      </c>
      <c r="M720" s="110" t="e">
        <f t="shared" si="187"/>
        <v>#DIV/0!</v>
      </c>
      <c r="N720" s="428" t="e">
        <f t="shared" si="187"/>
        <v>#DIV/0!</v>
      </c>
      <c r="O720" s="110" t="e">
        <f t="shared" si="187"/>
        <v>#DIV/0!</v>
      </c>
      <c r="P720" s="110" t="e">
        <f t="shared" si="187"/>
        <v>#DIV/0!</v>
      </c>
      <c r="Q720" s="110" t="e">
        <f t="shared" si="187"/>
        <v>#DIV/0!</v>
      </c>
      <c r="R720" s="110" t="e">
        <f t="shared" si="187"/>
        <v>#DIV/0!</v>
      </c>
      <c r="S720" s="110" t="e">
        <f t="shared" si="187"/>
        <v>#DIV/0!</v>
      </c>
      <c r="T720" s="110" t="e">
        <f t="shared" si="187"/>
        <v>#DIV/0!</v>
      </c>
      <c r="U720" s="110" t="e">
        <f t="shared" si="187"/>
        <v>#DIV/0!</v>
      </c>
      <c r="V720" s="428" t="e">
        <f t="shared" si="187"/>
        <v>#DIV/0!</v>
      </c>
      <c r="W720" s="110" t="e">
        <f t="shared" si="187"/>
        <v>#DIV/0!</v>
      </c>
      <c r="X720" s="110" t="e">
        <f t="shared" si="187"/>
        <v>#DIV/0!</v>
      </c>
      <c r="Y720" s="110" t="e">
        <f t="shared" si="187"/>
        <v>#DIV/0!</v>
      </c>
      <c r="Z720" s="110" t="e">
        <f t="shared" si="187"/>
        <v>#DIV/0!</v>
      </c>
      <c r="AA720" s="110" t="e">
        <f t="shared" si="187"/>
        <v>#DIV/0!</v>
      </c>
      <c r="AB720" s="110" t="e">
        <f t="shared" si="187"/>
        <v>#DIV/0!</v>
      </c>
      <c r="AC720" s="126" t="e">
        <f t="shared" si="187"/>
        <v>#DIV/0!</v>
      </c>
    </row>
    <row r="721" spans="1:30" x14ac:dyDescent="0.2">
      <c r="A721" s="2728" t="s">
        <v>114</v>
      </c>
      <c r="B721" s="2725" t="s">
        <v>351</v>
      </c>
      <c r="C721" s="10" t="s">
        <v>486</v>
      </c>
      <c r="D721" s="10"/>
      <c r="E721" s="857" t="s">
        <v>980</v>
      </c>
      <c r="F721" s="189"/>
      <c r="G721" s="189"/>
      <c r="H721" s="488"/>
      <c r="I721" s="189"/>
      <c r="J721" s="189"/>
      <c r="K721" s="189"/>
      <c r="L721" s="189"/>
      <c r="M721" s="189"/>
      <c r="N721" s="488"/>
      <c r="O721" s="189"/>
      <c r="P721" s="189"/>
      <c r="Q721" s="189"/>
      <c r="R721" s="189"/>
      <c r="S721" s="189"/>
      <c r="T721" s="189"/>
      <c r="U721" s="189"/>
      <c r="V721" s="488"/>
      <c r="W721" s="189"/>
      <c r="X721" s="189"/>
      <c r="Y721" s="189"/>
      <c r="Z721" s="189"/>
      <c r="AA721" s="189"/>
      <c r="AB721" s="189"/>
      <c r="AC721" s="124">
        <f>SUM(E721:AB721)</f>
        <v>0</v>
      </c>
    </row>
    <row r="722" spans="1:30" x14ac:dyDescent="0.2">
      <c r="A722" s="2791"/>
      <c r="B722" s="2793"/>
      <c r="C722" s="11" t="s">
        <v>487</v>
      </c>
      <c r="D722" s="11"/>
      <c r="E722" s="188"/>
      <c r="F722" s="188"/>
      <c r="G722" s="188"/>
      <c r="H722" s="489"/>
      <c r="I722" s="188"/>
      <c r="J722" s="188"/>
      <c r="K722" s="188"/>
      <c r="L722" s="188"/>
      <c r="M722" s="188"/>
      <c r="N722" s="489"/>
      <c r="O722" s="188"/>
      <c r="P722" s="188"/>
      <c r="Q722" s="188"/>
      <c r="R722" s="188"/>
      <c r="S722" s="188"/>
      <c r="T722" s="188"/>
      <c r="U722" s="188"/>
      <c r="V722" s="489"/>
      <c r="W722" s="188"/>
      <c r="X722" s="188"/>
      <c r="Y722" s="188"/>
      <c r="Z722" s="188"/>
      <c r="AA722" s="188"/>
      <c r="AB722" s="188"/>
      <c r="AC722" s="124">
        <f>SUM(E722:AB722)</f>
        <v>0</v>
      </c>
    </row>
    <row r="723" spans="1:30" x14ac:dyDescent="0.2">
      <c r="A723" s="2791"/>
      <c r="B723" s="2793"/>
      <c r="C723" s="11" t="s">
        <v>8</v>
      </c>
      <c r="D723" s="11"/>
      <c r="E723" s="113"/>
      <c r="F723" s="113">
        <f t="shared" ref="F723:AB723" si="188">F721*100</f>
        <v>0</v>
      </c>
      <c r="G723" s="113">
        <f t="shared" si="188"/>
        <v>0</v>
      </c>
      <c r="H723" s="429">
        <f t="shared" si="188"/>
        <v>0</v>
      </c>
      <c r="I723" s="113">
        <f t="shared" si="188"/>
        <v>0</v>
      </c>
      <c r="J723" s="113">
        <f t="shared" si="188"/>
        <v>0</v>
      </c>
      <c r="K723" s="113">
        <f t="shared" si="188"/>
        <v>0</v>
      </c>
      <c r="L723" s="113">
        <f t="shared" si="188"/>
        <v>0</v>
      </c>
      <c r="M723" s="113">
        <f t="shared" si="188"/>
        <v>0</v>
      </c>
      <c r="N723" s="429">
        <f t="shared" si="188"/>
        <v>0</v>
      </c>
      <c r="O723" s="113">
        <f t="shared" si="188"/>
        <v>0</v>
      </c>
      <c r="P723" s="113">
        <f t="shared" si="188"/>
        <v>0</v>
      </c>
      <c r="Q723" s="113">
        <f t="shared" si="188"/>
        <v>0</v>
      </c>
      <c r="R723" s="113">
        <f t="shared" si="188"/>
        <v>0</v>
      </c>
      <c r="S723" s="113">
        <f t="shared" si="188"/>
        <v>0</v>
      </c>
      <c r="T723" s="113">
        <f t="shared" si="188"/>
        <v>0</v>
      </c>
      <c r="U723" s="113">
        <f t="shared" si="188"/>
        <v>0</v>
      </c>
      <c r="V723" s="429">
        <f t="shared" si="188"/>
        <v>0</v>
      </c>
      <c r="W723" s="113">
        <f t="shared" si="188"/>
        <v>0</v>
      </c>
      <c r="X723" s="113">
        <f t="shared" si="188"/>
        <v>0</v>
      </c>
      <c r="Y723" s="113">
        <f t="shared" si="188"/>
        <v>0</v>
      </c>
      <c r="Z723" s="113">
        <f t="shared" si="188"/>
        <v>0</v>
      </c>
      <c r="AA723" s="113">
        <f t="shared" si="188"/>
        <v>0</v>
      </c>
      <c r="AB723" s="113">
        <f t="shared" si="188"/>
        <v>0</v>
      </c>
      <c r="AC723" s="113"/>
      <c r="AD723" s="814" t="s">
        <v>466</v>
      </c>
    </row>
    <row r="724" spans="1:30" ht="13.5" thickBot="1" x14ac:dyDescent="0.25">
      <c r="A724" s="2792"/>
      <c r="B724" s="2794"/>
      <c r="C724" s="46" t="s">
        <v>16</v>
      </c>
      <c r="D724" s="46"/>
      <c r="E724" s="292" t="e">
        <f t="shared" ref="E724:AC724" si="189">E722/E721</f>
        <v>#VALUE!</v>
      </c>
      <c r="F724" s="292" t="e">
        <f t="shared" si="189"/>
        <v>#DIV/0!</v>
      </c>
      <c r="G724" s="292" t="e">
        <f t="shared" si="189"/>
        <v>#DIV/0!</v>
      </c>
      <c r="H724" s="474" t="e">
        <f t="shared" si="189"/>
        <v>#DIV/0!</v>
      </c>
      <c r="I724" s="292" t="e">
        <f t="shared" si="189"/>
        <v>#DIV/0!</v>
      </c>
      <c r="J724" s="292" t="e">
        <f t="shared" si="189"/>
        <v>#DIV/0!</v>
      </c>
      <c r="K724" s="292" t="e">
        <f t="shared" si="189"/>
        <v>#DIV/0!</v>
      </c>
      <c r="L724" s="292" t="e">
        <f t="shared" si="189"/>
        <v>#DIV/0!</v>
      </c>
      <c r="M724" s="292" t="e">
        <f t="shared" si="189"/>
        <v>#DIV/0!</v>
      </c>
      <c r="N724" s="474" t="e">
        <f t="shared" si="189"/>
        <v>#DIV/0!</v>
      </c>
      <c r="O724" s="292" t="e">
        <f t="shared" si="189"/>
        <v>#DIV/0!</v>
      </c>
      <c r="P724" s="292" t="e">
        <f t="shared" si="189"/>
        <v>#DIV/0!</v>
      </c>
      <c r="Q724" s="292" t="e">
        <f t="shared" si="189"/>
        <v>#DIV/0!</v>
      </c>
      <c r="R724" s="292" t="e">
        <f t="shared" si="189"/>
        <v>#DIV/0!</v>
      </c>
      <c r="S724" s="292" t="e">
        <f t="shared" si="189"/>
        <v>#DIV/0!</v>
      </c>
      <c r="T724" s="292" t="e">
        <f t="shared" si="189"/>
        <v>#DIV/0!</v>
      </c>
      <c r="U724" s="292" t="e">
        <f t="shared" si="189"/>
        <v>#DIV/0!</v>
      </c>
      <c r="V724" s="474" t="e">
        <f t="shared" si="189"/>
        <v>#DIV/0!</v>
      </c>
      <c r="W724" s="292" t="e">
        <f t="shared" si="189"/>
        <v>#DIV/0!</v>
      </c>
      <c r="X724" s="292" t="e">
        <f t="shared" si="189"/>
        <v>#DIV/0!</v>
      </c>
      <c r="Y724" s="292" t="e">
        <f t="shared" si="189"/>
        <v>#DIV/0!</v>
      </c>
      <c r="Z724" s="292" t="e">
        <f t="shared" si="189"/>
        <v>#DIV/0!</v>
      </c>
      <c r="AA724" s="292" t="e">
        <f t="shared" si="189"/>
        <v>#DIV/0!</v>
      </c>
      <c r="AB724" s="292" t="e">
        <f t="shared" si="189"/>
        <v>#DIV/0!</v>
      </c>
      <c r="AC724" s="292" t="e">
        <f t="shared" si="189"/>
        <v>#DIV/0!</v>
      </c>
    </row>
    <row r="725" spans="1:30" ht="13.5" thickBot="1" x14ac:dyDescent="0.25">
      <c r="A725" s="2728" t="s">
        <v>117</v>
      </c>
      <c r="B725" s="2725" t="s">
        <v>352</v>
      </c>
      <c r="C725" s="10" t="s">
        <v>486</v>
      </c>
      <c r="D725" s="1153" t="s">
        <v>482</v>
      </c>
      <c r="E725" s="231">
        <v>0.116448</v>
      </c>
      <c r="F725" s="231">
        <v>0.126912</v>
      </c>
      <c r="G725" s="231">
        <v>0.11097600000000001</v>
      </c>
      <c r="H725" s="231">
        <v>0.11040000000000001</v>
      </c>
      <c r="I725" s="231">
        <v>0.111264</v>
      </c>
      <c r="J725" s="231">
        <v>0.113376</v>
      </c>
      <c r="K725" s="231">
        <v>0.11952</v>
      </c>
      <c r="L725" s="231">
        <v>0.122016</v>
      </c>
      <c r="M725" s="231">
        <v>0.12518399999999999</v>
      </c>
      <c r="N725" s="231">
        <v>0.12729600000000002</v>
      </c>
      <c r="O725" s="231">
        <v>0.122304</v>
      </c>
      <c r="P725" s="231">
        <v>0.122016</v>
      </c>
      <c r="Q725" s="231">
        <v>0.121824</v>
      </c>
      <c r="R725" s="231">
        <v>0.121824</v>
      </c>
      <c r="S725" s="231">
        <v>0.12259199999999999</v>
      </c>
      <c r="T725" s="231">
        <v>0.12259199999999999</v>
      </c>
      <c r="U725" s="231">
        <v>0.118752</v>
      </c>
      <c r="V725" s="231">
        <v>0.119232</v>
      </c>
      <c r="W725" s="231">
        <v>0.118176</v>
      </c>
      <c r="X725" s="231">
        <v>0.12</v>
      </c>
      <c r="Y725" s="231">
        <v>0.122304</v>
      </c>
      <c r="Z725" s="231">
        <v>0.12124800000000001</v>
      </c>
      <c r="AA725" s="231">
        <v>0.11894400000000001</v>
      </c>
      <c r="AB725" s="231">
        <v>0.115008</v>
      </c>
      <c r="AC725" s="121">
        <f>SUM(E725:AB725)</f>
        <v>2.8702080000000003</v>
      </c>
    </row>
    <row r="726" spans="1:30" ht="13.5" thickBot="1" x14ac:dyDescent="0.25">
      <c r="A726" s="2791"/>
      <c r="B726" s="2793"/>
      <c r="C726" s="11" t="s">
        <v>487</v>
      </c>
      <c r="D726" s="1156" t="s">
        <v>482</v>
      </c>
      <c r="E726" s="333">
        <v>0</v>
      </c>
      <c r="F726" s="333">
        <v>0</v>
      </c>
      <c r="G726" s="333">
        <v>0</v>
      </c>
      <c r="H726" s="231">
        <v>0</v>
      </c>
      <c r="I726" s="333">
        <v>0</v>
      </c>
      <c r="J726" s="333">
        <v>0</v>
      </c>
      <c r="K726" s="333">
        <v>0</v>
      </c>
      <c r="L726" s="333">
        <v>0</v>
      </c>
      <c r="M726" s="333">
        <v>0</v>
      </c>
      <c r="N726" s="231">
        <v>0</v>
      </c>
      <c r="O726" s="333">
        <v>0</v>
      </c>
      <c r="P726" s="333">
        <v>0</v>
      </c>
      <c r="Q726" s="333">
        <v>0</v>
      </c>
      <c r="R726" s="333">
        <v>0</v>
      </c>
      <c r="S726" s="333">
        <v>0</v>
      </c>
      <c r="T726" s="333">
        <v>0</v>
      </c>
      <c r="U726" s="333">
        <v>0</v>
      </c>
      <c r="V726" s="333">
        <v>0</v>
      </c>
      <c r="W726" s="333">
        <v>0</v>
      </c>
      <c r="X726" s="333">
        <v>0</v>
      </c>
      <c r="Y726" s="333">
        <v>0</v>
      </c>
      <c r="Z726" s="333">
        <v>0</v>
      </c>
      <c r="AA726" s="333">
        <v>0</v>
      </c>
      <c r="AB726" s="333">
        <v>0</v>
      </c>
      <c r="AC726" s="117">
        <f>SUM(E726:AB726)</f>
        <v>0</v>
      </c>
    </row>
    <row r="727" spans="1:30" x14ac:dyDescent="0.2">
      <c r="A727" s="2791"/>
      <c r="B727" s="2793"/>
      <c r="C727" s="11" t="s">
        <v>8</v>
      </c>
      <c r="D727" s="11" t="s">
        <v>508</v>
      </c>
      <c r="E727" s="113">
        <f>SQRT(E725*E725+E726*E726)*1000/(1.732*E695)</f>
        <v>10.844073605006331</v>
      </c>
      <c r="F727" s="113">
        <f t="shared" ref="F727:AB727" si="190">SQRT(F725*F725+F726*F726)*1000/(1.732*F695)</f>
        <v>11.818520449973924</v>
      </c>
      <c r="G727" s="113">
        <f t="shared" si="190"/>
        <v>10.334500484243462</v>
      </c>
      <c r="H727" s="429">
        <f t="shared" si="190"/>
        <v>10.280861208373688</v>
      </c>
      <c r="I727" s="113">
        <f t="shared" si="190"/>
        <v>10.36132012217835</v>
      </c>
      <c r="J727" s="113">
        <f t="shared" si="190"/>
        <v>10.557997467034195</v>
      </c>
      <c r="K727" s="113">
        <f t="shared" si="190"/>
        <v>11.130149742978469</v>
      </c>
      <c r="L727" s="113">
        <f t="shared" si="190"/>
        <v>11.362586605080832</v>
      </c>
      <c r="M727" s="113">
        <f t="shared" si="190"/>
        <v>11.657602622364596</v>
      </c>
      <c r="N727" s="429">
        <f t="shared" si="190"/>
        <v>11.854279967220444</v>
      </c>
      <c r="O727" s="113">
        <f t="shared" si="190"/>
        <v>11.389406243015719</v>
      </c>
      <c r="P727" s="113">
        <f t="shared" si="190"/>
        <v>11.362586605080832</v>
      </c>
      <c r="Q727" s="113">
        <f t="shared" si="190"/>
        <v>11.344706846457573</v>
      </c>
      <c r="R727" s="113">
        <f t="shared" si="190"/>
        <v>11.344706846457573</v>
      </c>
      <c r="S727" s="113">
        <f t="shared" si="190"/>
        <v>11.416225880950607</v>
      </c>
      <c r="T727" s="113">
        <f t="shared" si="190"/>
        <v>11.416225880950607</v>
      </c>
      <c r="U727" s="113">
        <f t="shared" si="190"/>
        <v>11.058630708485435</v>
      </c>
      <c r="V727" s="429">
        <f t="shared" si="190"/>
        <v>11.103330105043581</v>
      </c>
      <c r="W727" s="113">
        <f t="shared" si="190"/>
        <v>11.004991432615659</v>
      </c>
      <c r="X727" s="113">
        <f t="shared" si="190"/>
        <v>11.174849139536615</v>
      </c>
      <c r="Y727" s="113">
        <f t="shared" si="190"/>
        <v>11.389406243015719</v>
      </c>
      <c r="Z727" s="113">
        <f t="shared" si="190"/>
        <v>11.291067570587797</v>
      </c>
      <c r="AA727" s="113">
        <f t="shared" si="190"/>
        <v>11.076510467108694</v>
      </c>
      <c r="AB727" s="113">
        <f t="shared" si="190"/>
        <v>10.709975415331892</v>
      </c>
      <c r="AC727" s="858"/>
    </row>
    <row r="728" spans="1:30" ht="13.5" thickBot="1" x14ac:dyDescent="0.25">
      <c r="A728" s="2797"/>
      <c r="B728" s="2798"/>
      <c r="C728" s="45" t="s">
        <v>16</v>
      </c>
      <c r="D728" s="45"/>
      <c r="E728" s="126">
        <f t="shared" ref="E728:AC728" si="191">E726/E725</f>
        <v>0</v>
      </c>
      <c r="F728" s="126">
        <f t="shared" si="191"/>
        <v>0</v>
      </c>
      <c r="G728" s="126">
        <f t="shared" si="191"/>
        <v>0</v>
      </c>
      <c r="H728" s="450">
        <f t="shared" si="191"/>
        <v>0</v>
      </c>
      <c r="I728" s="126">
        <f t="shared" si="191"/>
        <v>0</v>
      </c>
      <c r="J728" s="126">
        <f t="shared" si="191"/>
        <v>0</v>
      </c>
      <c r="K728" s="126">
        <f t="shared" si="191"/>
        <v>0</v>
      </c>
      <c r="L728" s="126">
        <f t="shared" si="191"/>
        <v>0</v>
      </c>
      <c r="M728" s="126">
        <f t="shared" si="191"/>
        <v>0</v>
      </c>
      <c r="N728" s="450">
        <f t="shared" si="191"/>
        <v>0</v>
      </c>
      <c r="O728" s="126">
        <f t="shared" si="191"/>
        <v>0</v>
      </c>
      <c r="P728" s="126">
        <f t="shared" si="191"/>
        <v>0</v>
      </c>
      <c r="Q728" s="126">
        <f t="shared" si="191"/>
        <v>0</v>
      </c>
      <c r="R728" s="126">
        <f t="shared" si="191"/>
        <v>0</v>
      </c>
      <c r="S728" s="126">
        <f t="shared" si="191"/>
        <v>0</v>
      </c>
      <c r="T728" s="126">
        <f t="shared" si="191"/>
        <v>0</v>
      </c>
      <c r="U728" s="126">
        <f t="shared" si="191"/>
        <v>0</v>
      </c>
      <c r="V728" s="450">
        <f t="shared" si="191"/>
        <v>0</v>
      </c>
      <c r="W728" s="126">
        <f t="shared" si="191"/>
        <v>0</v>
      </c>
      <c r="X728" s="126">
        <f t="shared" si="191"/>
        <v>0</v>
      </c>
      <c r="Y728" s="126">
        <f t="shared" si="191"/>
        <v>0</v>
      </c>
      <c r="Z728" s="126">
        <f t="shared" si="191"/>
        <v>0</v>
      </c>
      <c r="AA728" s="126">
        <f t="shared" si="191"/>
        <v>0</v>
      </c>
      <c r="AB728" s="126">
        <f t="shared" si="191"/>
        <v>0</v>
      </c>
      <c r="AC728" s="122">
        <f t="shared" si="191"/>
        <v>0</v>
      </c>
    </row>
    <row r="729" spans="1:30" x14ac:dyDescent="0.2">
      <c r="A729" s="2739" t="s">
        <v>128</v>
      </c>
      <c r="B729" s="2740" t="s">
        <v>353</v>
      </c>
      <c r="C729" s="63" t="s">
        <v>486</v>
      </c>
      <c r="D729" s="63"/>
      <c r="E729" s="857" t="s">
        <v>980</v>
      </c>
      <c r="F729" s="86"/>
      <c r="G729" s="86"/>
      <c r="H729" s="454"/>
      <c r="I729" s="86"/>
      <c r="J729" s="86"/>
      <c r="K729" s="86"/>
      <c r="L729" s="86"/>
      <c r="M729" s="86"/>
      <c r="N729" s="454"/>
      <c r="O729" s="86"/>
      <c r="P729" s="86"/>
      <c r="Q729" s="86"/>
      <c r="R729" s="86"/>
      <c r="S729" s="86"/>
      <c r="T729" s="86"/>
      <c r="U729" s="86"/>
      <c r="V729" s="454"/>
      <c r="W729" s="86"/>
      <c r="X729" s="86"/>
      <c r="Y729" s="86"/>
      <c r="Z729" s="86"/>
      <c r="AA729" s="86"/>
      <c r="AB729" s="86"/>
      <c r="AC729" s="124">
        <f>SUM(E729:AB729)</f>
        <v>0</v>
      </c>
    </row>
    <row r="730" spans="1:30" x14ac:dyDescent="0.2">
      <c r="A730" s="2791"/>
      <c r="B730" s="2793"/>
      <c r="C730" s="11" t="s">
        <v>487</v>
      </c>
      <c r="D730" s="11"/>
      <c r="E730" s="82"/>
      <c r="F730" s="82"/>
      <c r="G730" s="82"/>
      <c r="H730" s="430"/>
      <c r="I730" s="82"/>
      <c r="J730" s="82"/>
      <c r="K730" s="82"/>
      <c r="L730" s="82"/>
      <c r="M730" s="82"/>
      <c r="N730" s="430"/>
      <c r="O730" s="82"/>
      <c r="P730" s="82"/>
      <c r="Q730" s="82"/>
      <c r="R730" s="82"/>
      <c r="S730" s="82"/>
      <c r="T730" s="82"/>
      <c r="U730" s="82"/>
      <c r="V730" s="430"/>
      <c r="W730" s="82"/>
      <c r="X730" s="82"/>
      <c r="Y730" s="82"/>
      <c r="Z730" s="82"/>
      <c r="AA730" s="82"/>
      <c r="AB730" s="82"/>
      <c r="AC730" s="124">
        <f>SUM(E730:AB730)</f>
        <v>0</v>
      </c>
    </row>
    <row r="731" spans="1:30" x14ac:dyDescent="0.2">
      <c r="A731" s="2791"/>
      <c r="B731" s="2793"/>
      <c r="C731" s="11" t="s">
        <v>8</v>
      </c>
      <c r="D731" s="11"/>
      <c r="E731" s="113"/>
      <c r="F731" s="113">
        <f t="shared" ref="F731:AB731" si="192">F729*100</f>
        <v>0</v>
      </c>
      <c r="G731" s="113">
        <f t="shared" si="192"/>
        <v>0</v>
      </c>
      <c r="H731" s="429">
        <f t="shared" si="192"/>
        <v>0</v>
      </c>
      <c r="I731" s="113">
        <f t="shared" si="192"/>
        <v>0</v>
      </c>
      <c r="J731" s="113">
        <f t="shared" si="192"/>
        <v>0</v>
      </c>
      <c r="K731" s="113">
        <f t="shared" si="192"/>
        <v>0</v>
      </c>
      <c r="L731" s="113">
        <f t="shared" si="192"/>
        <v>0</v>
      </c>
      <c r="M731" s="113">
        <f t="shared" si="192"/>
        <v>0</v>
      </c>
      <c r="N731" s="429">
        <f t="shared" si="192"/>
        <v>0</v>
      </c>
      <c r="O731" s="113">
        <f t="shared" si="192"/>
        <v>0</v>
      </c>
      <c r="P731" s="113">
        <f t="shared" si="192"/>
        <v>0</v>
      </c>
      <c r="Q731" s="113">
        <f t="shared" si="192"/>
        <v>0</v>
      </c>
      <c r="R731" s="113">
        <f t="shared" si="192"/>
        <v>0</v>
      </c>
      <c r="S731" s="113">
        <f t="shared" si="192"/>
        <v>0</v>
      </c>
      <c r="T731" s="113">
        <f t="shared" si="192"/>
        <v>0</v>
      </c>
      <c r="U731" s="113">
        <f t="shared" si="192"/>
        <v>0</v>
      </c>
      <c r="V731" s="429">
        <f t="shared" si="192"/>
        <v>0</v>
      </c>
      <c r="W731" s="113">
        <f t="shared" si="192"/>
        <v>0</v>
      </c>
      <c r="X731" s="113">
        <f t="shared" si="192"/>
        <v>0</v>
      </c>
      <c r="Y731" s="113">
        <f t="shared" si="192"/>
        <v>0</v>
      </c>
      <c r="Z731" s="113">
        <f t="shared" si="192"/>
        <v>0</v>
      </c>
      <c r="AA731" s="113">
        <f t="shared" si="192"/>
        <v>0</v>
      </c>
      <c r="AB731" s="113">
        <f t="shared" si="192"/>
        <v>0</v>
      </c>
      <c r="AC731" s="113"/>
      <c r="AD731" s="814" t="s">
        <v>466</v>
      </c>
    </row>
    <row r="732" spans="1:30" ht="13.5" thickBot="1" x14ac:dyDescent="0.25">
      <c r="A732" s="2792"/>
      <c r="B732" s="2794"/>
      <c r="C732" s="46" t="s">
        <v>16</v>
      </c>
      <c r="D732" s="46"/>
      <c r="E732" s="292" t="e">
        <f t="shared" ref="E732:AC732" si="193">E730/E729</f>
        <v>#VALUE!</v>
      </c>
      <c r="F732" s="292" t="e">
        <f t="shared" si="193"/>
        <v>#DIV/0!</v>
      </c>
      <c r="G732" s="292" t="e">
        <f t="shared" si="193"/>
        <v>#DIV/0!</v>
      </c>
      <c r="H732" s="474" t="e">
        <f t="shared" si="193"/>
        <v>#DIV/0!</v>
      </c>
      <c r="I732" s="292" t="e">
        <f t="shared" si="193"/>
        <v>#DIV/0!</v>
      </c>
      <c r="J732" s="292" t="e">
        <f t="shared" si="193"/>
        <v>#DIV/0!</v>
      </c>
      <c r="K732" s="292" t="e">
        <f t="shared" si="193"/>
        <v>#DIV/0!</v>
      </c>
      <c r="L732" s="292" t="e">
        <f t="shared" si="193"/>
        <v>#DIV/0!</v>
      </c>
      <c r="M732" s="292" t="e">
        <f t="shared" si="193"/>
        <v>#DIV/0!</v>
      </c>
      <c r="N732" s="474" t="e">
        <f t="shared" si="193"/>
        <v>#DIV/0!</v>
      </c>
      <c r="O732" s="292" t="e">
        <f t="shared" si="193"/>
        <v>#DIV/0!</v>
      </c>
      <c r="P732" s="292" t="e">
        <f t="shared" si="193"/>
        <v>#DIV/0!</v>
      </c>
      <c r="Q732" s="292" t="e">
        <f t="shared" si="193"/>
        <v>#DIV/0!</v>
      </c>
      <c r="R732" s="292" t="e">
        <f t="shared" si="193"/>
        <v>#DIV/0!</v>
      </c>
      <c r="S732" s="292" t="e">
        <f t="shared" si="193"/>
        <v>#DIV/0!</v>
      </c>
      <c r="T732" s="292" t="e">
        <f t="shared" si="193"/>
        <v>#DIV/0!</v>
      </c>
      <c r="U732" s="292" t="e">
        <f t="shared" si="193"/>
        <v>#DIV/0!</v>
      </c>
      <c r="V732" s="474" t="e">
        <f t="shared" si="193"/>
        <v>#DIV/0!</v>
      </c>
      <c r="W732" s="292" t="e">
        <f t="shared" si="193"/>
        <v>#DIV/0!</v>
      </c>
      <c r="X732" s="292" t="e">
        <f t="shared" si="193"/>
        <v>#DIV/0!</v>
      </c>
      <c r="Y732" s="292" t="e">
        <f t="shared" si="193"/>
        <v>#DIV/0!</v>
      </c>
      <c r="Z732" s="292" t="e">
        <f t="shared" si="193"/>
        <v>#DIV/0!</v>
      </c>
      <c r="AA732" s="292" t="e">
        <f t="shared" si="193"/>
        <v>#DIV/0!</v>
      </c>
      <c r="AB732" s="292" t="e">
        <f t="shared" si="193"/>
        <v>#DIV/0!</v>
      </c>
      <c r="AC732" s="292" t="e">
        <f t="shared" si="193"/>
        <v>#DIV/0!</v>
      </c>
    </row>
    <row r="733" spans="1:30" ht="13.5" thickBot="1" x14ac:dyDescent="0.25">
      <c r="A733" s="2728" t="s">
        <v>354</v>
      </c>
      <c r="B733" s="2725" t="s">
        <v>355</v>
      </c>
      <c r="C733" s="10" t="s">
        <v>486</v>
      </c>
      <c r="D733" s="1153" t="s">
        <v>482</v>
      </c>
      <c r="E733" s="231">
        <v>8.4096000000000004E-2</v>
      </c>
      <c r="F733" s="231">
        <v>8.3519999999999997E-2</v>
      </c>
      <c r="G733" s="231">
        <v>7.3727999999999988E-2</v>
      </c>
      <c r="H733" s="231">
        <v>6.4895999999999995E-2</v>
      </c>
      <c r="I733" s="231">
        <v>8.1599999999999992E-2</v>
      </c>
      <c r="J733" s="231">
        <v>8.5055999999999993E-2</v>
      </c>
      <c r="K733" s="231">
        <v>0.10656</v>
      </c>
      <c r="L733" s="231">
        <v>0.12710399999999999</v>
      </c>
      <c r="M733" s="231">
        <v>0.126336</v>
      </c>
      <c r="N733" s="231">
        <v>0.20217599999999999</v>
      </c>
      <c r="O733" s="231">
        <v>0.17760000000000001</v>
      </c>
      <c r="P733" s="231">
        <v>0.152256</v>
      </c>
      <c r="Q733" s="231">
        <v>0.16454400000000002</v>
      </c>
      <c r="R733" s="231">
        <v>0.19852799999999998</v>
      </c>
      <c r="S733" s="231">
        <v>0.18489599999999998</v>
      </c>
      <c r="T733" s="231">
        <v>0.16703999999999999</v>
      </c>
      <c r="U733" s="231">
        <v>0.15436800000000001</v>
      </c>
      <c r="V733" s="231">
        <v>0.16819200000000001</v>
      </c>
      <c r="W733" s="231">
        <v>0.14304</v>
      </c>
      <c r="X733" s="231">
        <v>0.109248</v>
      </c>
      <c r="Y733" s="231">
        <v>0.124224</v>
      </c>
      <c r="Z733" s="231">
        <v>0.140544</v>
      </c>
      <c r="AA733" s="231">
        <v>0.12806399999999998</v>
      </c>
      <c r="AB733" s="231">
        <v>0.11616</v>
      </c>
      <c r="AC733" s="224">
        <f>SUM(E733:AB733)</f>
        <v>3.1637759999999995</v>
      </c>
    </row>
    <row r="734" spans="1:30" ht="13.5" thickBot="1" x14ac:dyDescent="0.25">
      <c r="A734" s="2791"/>
      <c r="B734" s="2793"/>
      <c r="C734" s="11" t="s">
        <v>487</v>
      </c>
      <c r="D734" s="1156" t="s">
        <v>482</v>
      </c>
      <c r="E734" s="333">
        <v>0</v>
      </c>
      <c r="F734" s="333">
        <v>0</v>
      </c>
      <c r="G734" s="333">
        <v>0</v>
      </c>
      <c r="H734" s="231">
        <v>0</v>
      </c>
      <c r="I734" s="333">
        <v>0</v>
      </c>
      <c r="J734" s="333">
        <v>0</v>
      </c>
      <c r="K734" s="333">
        <v>0</v>
      </c>
      <c r="L734" s="333">
        <v>0</v>
      </c>
      <c r="M734" s="333">
        <v>0</v>
      </c>
      <c r="N734" s="231">
        <v>0</v>
      </c>
      <c r="O734" s="333">
        <v>0</v>
      </c>
      <c r="P734" s="333">
        <v>0</v>
      </c>
      <c r="Q734" s="333">
        <v>0</v>
      </c>
      <c r="R734" s="333">
        <v>0</v>
      </c>
      <c r="S734" s="333">
        <v>0</v>
      </c>
      <c r="T734" s="333">
        <v>0</v>
      </c>
      <c r="U734" s="333">
        <v>0</v>
      </c>
      <c r="V734" s="333">
        <v>0</v>
      </c>
      <c r="W734" s="333">
        <v>0</v>
      </c>
      <c r="X734" s="333">
        <v>0</v>
      </c>
      <c r="Y734" s="333">
        <v>0</v>
      </c>
      <c r="Z734" s="333">
        <v>0</v>
      </c>
      <c r="AA734" s="333">
        <v>0</v>
      </c>
      <c r="AB734" s="333">
        <v>0</v>
      </c>
      <c r="AC734" s="855">
        <f>SUM(E734:AB734)</f>
        <v>0</v>
      </c>
    </row>
    <row r="735" spans="1:30" x14ac:dyDescent="0.2">
      <c r="A735" s="2791"/>
      <c r="B735" s="2793"/>
      <c r="C735" s="11" t="s">
        <v>8</v>
      </c>
      <c r="D735" s="1156" t="s">
        <v>508</v>
      </c>
      <c r="E735" s="113">
        <f>SQRT(E733*E733+E734*E734)*1000/(1.732*E696)</f>
        <v>7.8313342769872607</v>
      </c>
      <c r="F735" s="113">
        <f t="shared" ref="F735:AB735" si="194">SQRT(F733*F733+F734*F734)*1000/(1.732*F696)</f>
        <v>7.7776950011174844</v>
      </c>
      <c r="G735" s="113">
        <f t="shared" si="194"/>
        <v>6.8658273113312962</v>
      </c>
      <c r="H735" s="429">
        <f t="shared" si="194"/>
        <v>6.0433584146614017</v>
      </c>
      <c r="I735" s="113">
        <f t="shared" si="194"/>
        <v>7.598897414884898</v>
      </c>
      <c r="J735" s="113">
        <f t="shared" si="194"/>
        <v>7.9207330701035534</v>
      </c>
      <c r="K735" s="113">
        <f t="shared" si="194"/>
        <v>9.9232660359085152</v>
      </c>
      <c r="L735" s="113">
        <f t="shared" si="194"/>
        <v>11.836400208597183</v>
      </c>
      <c r="M735" s="113">
        <f t="shared" si="194"/>
        <v>11.764881174104149</v>
      </c>
      <c r="N735" s="429">
        <f t="shared" si="194"/>
        <v>18.827385830291288</v>
      </c>
      <c r="O735" s="113">
        <f t="shared" si="194"/>
        <v>16.53877672651419</v>
      </c>
      <c r="P735" s="113">
        <f t="shared" si="194"/>
        <v>14.178648588244059</v>
      </c>
      <c r="Q735" s="113">
        <f t="shared" si="194"/>
        <v>15.32295314013261</v>
      </c>
      <c r="R735" s="113">
        <f t="shared" si="194"/>
        <v>18.487670416449376</v>
      </c>
      <c r="S735" s="113">
        <f t="shared" si="194"/>
        <v>17.218207554198017</v>
      </c>
      <c r="T735" s="113">
        <f t="shared" si="194"/>
        <v>15.555390002234969</v>
      </c>
      <c r="U735" s="113">
        <f t="shared" si="194"/>
        <v>14.375325933099901</v>
      </c>
      <c r="V735" s="429">
        <f t="shared" si="194"/>
        <v>15.662668553974521</v>
      </c>
      <c r="W735" s="113">
        <f t="shared" si="194"/>
        <v>13.320420174327646</v>
      </c>
      <c r="X735" s="113">
        <f t="shared" si="194"/>
        <v>10.173582656634135</v>
      </c>
      <c r="Y735" s="113">
        <f t="shared" si="194"/>
        <v>11.568203829248304</v>
      </c>
      <c r="Z735" s="113">
        <f t="shared" si="194"/>
        <v>13.087983312225285</v>
      </c>
      <c r="AA735" s="113">
        <f t="shared" si="194"/>
        <v>11.925799001713475</v>
      </c>
      <c r="AB735" s="113">
        <f t="shared" si="194"/>
        <v>10.817253967071444</v>
      </c>
      <c r="AC735" s="858"/>
    </row>
    <row r="736" spans="1:30" ht="13.5" thickBot="1" x14ac:dyDescent="0.25">
      <c r="A736" s="2797"/>
      <c r="B736" s="2798"/>
      <c r="C736" s="45" t="s">
        <v>16</v>
      </c>
      <c r="D736" s="45"/>
      <c r="E736" s="126">
        <f t="shared" ref="E736:AC736" si="195">E734/E733</f>
        <v>0</v>
      </c>
      <c r="F736" s="126">
        <f t="shared" si="195"/>
        <v>0</v>
      </c>
      <c r="G736" s="126">
        <f t="shared" si="195"/>
        <v>0</v>
      </c>
      <c r="H736" s="450">
        <f t="shared" si="195"/>
        <v>0</v>
      </c>
      <c r="I736" s="126">
        <f t="shared" si="195"/>
        <v>0</v>
      </c>
      <c r="J736" s="126">
        <f t="shared" si="195"/>
        <v>0</v>
      </c>
      <c r="K736" s="126">
        <f t="shared" si="195"/>
        <v>0</v>
      </c>
      <c r="L736" s="126">
        <f t="shared" si="195"/>
        <v>0</v>
      </c>
      <c r="M736" s="126">
        <f t="shared" si="195"/>
        <v>0</v>
      </c>
      <c r="N736" s="450">
        <f t="shared" si="195"/>
        <v>0</v>
      </c>
      <c r="O736" s="126">
        <f t="shared" si="195"/>
        <v>0</v>
      </c>
      <c r="P736" s="126">
        <f t="shared" si="195"/>
        <v>0</v>
      </c>
      <c r="Q736" s="126">
        <f t="shared" si="195"/>
        <v>0</v>
      </c>
      <c r="R736" s="126">
        <f t="shared" si="195"/>
        <v>0</v>
      </c>
      <c r="S736" s="126">
        <f t="shared" si="195"/>
        <v>0</v>
      </c>
      <c r="T736" s="126">
        <f t="shared" si="195"/>
        <v>0</v>
      </c>
      <c r="U736" s="126">
        <f t="shared" si="195"/>
        <v>0</v>
      </c>
      <c r="V736" s="450">
        <f t="shared" si="195"/>
        <v>0</v>
      </c>
      <c r="W736" s="126">
        <f t="shared" si="195"/>
        <v>0</v>
      </c>
      <c r="X736" s="126">
        <f t="shared" si="195"/>
        <v>0</v>
      </c>
      <c r="Y736" s="126">
        <f t="shared" si="195"/>
        <v>0</v>
      </c>
      <c r="Z736" s="126">
        <f t="shared" si="195"/>
        <v>0</v>
      </c>
      <c r="AA736" s="126">
        <f t="shared" si="195"/>
        <v>0</v>
      </c>
      <c r="AB736" s="126">
        <f t="shared" si="195"/>
        <v>0</v>
      </c>
      <c r="AC736" s="122">
        <f t="shared" si="195"/>
        <v>0</v>
      </c>
    </row>
    <row r="737" spans="1:30" x14ac:dyDescent="0.2">
      <c r="A737" s="2739" t="s">
        <v>300</v>
      </c>
      <c r="B737" s="2740" t="s">
        <v>356</v>
      </c>
      <c r="C737" s="63" t="s">
        <v>486</v>
      </c>
      <c r="D737" s="63"/>
      <c r="E737" s="857" t="s">
        <v>980</v>
      </c>
      <c r="F737" s="418"/>
      <c r="G737" s="418"/>
      <c r="H737" s="492"/>
      <c r="I737" s="418"/>
      <c r="J737" s="418"/>
      <c r="K737" s="418"/>
      <c r="L737" s="418"/>
      <c r="M737" s="418"/>
      <c r="N737" s="492"/>
      <c r="O737" s="418"/>
      <c r="P737" s="418"/>
      <c r="Q737" s="418"/>
      <c r="R737" s="418"/>
      <c r="S737" s="418"/>
      <c r="T737" s="418"/>
      <c r="U737" s="418"/>
      <c r="V737" s="492"/>
      <c r="W737" s="418"/>
      <c r="X737" s="418"/>
      <c r="Y737" s="418"/>
      <c r="Z737" s="418"/>
      <c r="AA737" s="418"/>
      <c r="AB737" s="418"/>
      <c r="AC737" s="124">
        <f>SUM(E737:AB737)</f>
        <v>0</v>
      </c>
    </row>
    <row r="738" spans="1:30" x14ac:dyDescent="0.2">
      <c r="A738" s="2791"/>
      <c r="B738" s="2793"/>
      <c r="C738" s="11" t="s">
        <v>487</v>
      </c>
      <c r="D738" s="11"/>
      <c r="E738" s="188"/>
      <c r="F738" s="188"/>
      <c r="G738" s="188"/>
      <c r="H738" s="489"/>
      <c r="I738" s="188"/>
      <c r="J738" s="188"/>
      <c r="K738" s="188"/>
      <c r="L738" s="188"/>
      <c r="M738" s="188"/>
      <c r="N738" s="489"/>
      <c r="O738" s="188"/>
      <c r="P738" s="188"/>
      <c r="Q738" s="188"/>
      <c r="R738" s="188"/>
      <c r="S738" s="188"/>
      <c r="T738" s="188"/>
      <c r="U738" s="188"/>
      <c r="V738" s="489"/>
      <c r="W738" s="188"/>
      <c r="X738" s="188"/>
      <c r="Y738" s="188"/>
      <c r="Z738" s="188"/>
      <c r="AA738" s="188"/>
      <c r="AB738" s="188"/>
      <c r="AC738" s="124">
        <f>SUM(E738:AB738)</f>
        <v>0</v>
      </c>
    </row>
    <row r="739" spans="1:30" x14ac:dyDescent="0.2">
      <c r="A739" s="2791"/>
      <c r="B739" s="2793"/>
      <c r="C739" s="11" t="s">
        <v>8</v>
      </c>
      <c r="D739" s="11"/>
      <c r="E739" s="113"/>
      <c r="F739" s="113">
        <f t="shared" ref="F739:AB739" si="196">F737*100</f>
        <v>0</v>
      </c>
      <c r="G739" s="113">
        <f t="shared" si="196"/>
        <v>0</v>
      </c>
      <c r="H739" s="429">
        <f t="shared" si="196"/>
        <v>0</v>
      </c>
      <c r="I739" s="113">
        <f t="shared" si="196"/>
        <v>0</v>
      </c>
      <c r="J739" s="113">
        <f t="shared" si="196"/>
        <v>0</v>
      </c>
      <c r="K739" s="113">
        <f t="shared" si="196"/>
        <v>0</v>
      </c>
      <c r="L739" s="113">
        <f t="shared" si="196"/>
        <v>0</v>
      </c>
      <c r="M739" s="113">
        <f t="shared" si="196"/>
        <v>0</v>
      </c>
      <c r="N739" s="429">
        <f t="shared" si="196"/>
        <v>0</v>
      </c>
      <c r="O739" s="113">
        <f t="shared" si="196"/>
        <v>0</v>
      </c>
      <c r="P739" s="113">
        <f t="shared" si="196"/>
        <v>0</v>
      </c>
      <c r="Q739" s="113">
        <f t="shared" si="196"/>
        <v>0</v>
      </c>
      <c r="R739" s="113">
        <f t="shared" si="196"/>
        <v>0</v>
      </c>
      <c r="S739" s="113">
        <f t="shared" si="196"/>
        <v>0</v>
      </c>
      <c r="T739" s="113">
        <f t="shared" si="196"/>
        <v>0</v>
      </c>
      <c r="U739" s="113">
        <f t="shared" si="196"/>
        <v>0</v>
      </c>
      <c r="V739" s="429">
        <f t="shared" si="196"/>
        <v>0</v>
      </c>
      <c r="W739" s="113">
        <f t="shared" si="196"/>
        <v>0</v>
      </c>
      <c r="X739" s="113">
        <f t="shared" si="196"/>
        <v>0</v>
      </c>
      <c r="Y739" s="113">
        <f t="shared" si="196"/>
        <v>0</v>
      </c>
      <c r="Z739" s="113">
        <f t="shared" si="196"/>
        <v>0</v>
      </c>
      <c r="AA739" s="113">
        <f t="shared" si="196"/>
        <v>0</v>
      </c>
      <c r="AB739" s="113">
        <f t="shared" si="196"/>
        <v>0</v>
      </c>
      <c r="AC739" s="113"/>
      <c r="AD739" s="814" t="s">
        <v>466</v>
      </c>
    </row>
    <row r="740" spans="1:30" ht="13.5" thickBot="1" x14ac:dyDescent="0.25">
      <c r="A740" s="2792"/>
      <c r="B740" s="2794"/>
      <c r="C740" s="46" t="s">
        <v>16</v>
      </c>
      <c r="D740" s="46"/>
      <c r="E740" s="292" t="e">
        <f t="shared" ref="E740:AC740" si="197">E738/E737</f>
        <v>#VALUE!</v>
      </c>
      <c r="F740" s="292" t="e">
        <f t="shared" si="197"/>
        <v>#DIV/0!</v>
      </c>
      <c r="G740" s="292" t="e">
        <f t="shared" si="197"/>
        <v>#DIV/0!</v>
      </c>
      <c r="H740" s="474" t="e">
        <f t="shared" si="197"/>
        <v>#DIV/0!</v>
      </c>
      <c r="I740" s="292" t="e">
        <f t="shared" si="197"/>
        <v>#DIV/0!</v>
      </c>
      <c r="J740" s="292" t="e">
        <f t="shared" si="197"/>
        <v>#DIV/0!</v>
      </c>
      <c r="K740" s="292" t="e">
        <f t="shared" si="197"/>
        <v>#DIV/0!</v>
      </c>
      <c r="L740" s="292" t="e">
        <f t="shared" si="197"/>
        <v>#DIV/0!</v>
      </c>
      <c r="M740" s="292" t="e">
        <f t="shared" si="197"/>
        <v>#DIV/0!</v>
      </c>
      <c r="N740" s="474" t="e">
        <f t="shared" si="197"/>
        <v>#DIV/0!</v>
      </c>
      <c r="O740" s="292" t="e">
        <f t="shared" si="197"/>
        <v>#DIV/0!</v>
      </c>
      <c r="P740" s="292" t="e">
        <f t="shared" si="197"/>
        <v>#DIV/0!</v>
      </c>
      <c r="Q740" s="292" t="e">
        <f t="shared" si="197"/>
        <v>#DIV/0!</v>
      </c>
      <c r="R740" s="292" t="e">
        <f t="shared" si="197"/>
        <v>#DIV/0!</v>
      </c>
      <c r="S740" s="292" t="e">
        <f t="shared" si="197"/>
        <v>#DIV/0!</v>
      </c>
      <c r="T740" s="292" t="e">
        <f t="shared" si="197"/>
        <v>#DIV/0!</v>
      </c>
      <c r="U740" s="292" t="e">
        <f t="shared" si="197"/>
        <v>#DIV/0!</v>
      </c>
      <c r="V740" s="474" t="e">
        <f t="shared" si="197"/>
        <v>#DIV/0!</v>
      </c>
      <c r="W740" s="292" t="e">
        <f t="shared" si="197"/>
        <v>#DIV/0!</v>
      </c>
      <c r="X740" s="292" t="e">
        <f t="shared" si="197"/>
        <v>#DIV/0!</v>
      </c>
      <c r="Y740" s="292" t="e">
        <f t="shared" si="197"/>
        <v>#DIV/0!</v>
      </c>
      <c r="Z740" s="292" t="e">
        <f t="shared" si="197"/>
        <v>#DIV/0!</v>
      </c>
      <c r="AA740" s="292" t="e">
        <f t="shared" si="197"/>
        <v>#DIV/0!</v>
      </c>
      <c r="AB740" s="292" t="e">
        <f t="shared" si="197"/>
        <v>#DIV/0!</v>
      </c>
      <c r="AC740" s="292" t="e">
        <f t="shared" si="197"/>
        <v>#DIV/0!</v>
      </c>
    </row>
    <row r="741" spans="1:30" x14ac:dyDescent="0.2">
      <c r="A741" s="2728" t="s">
        <v>103</v>
      </c>
      <c r="B741" s="2725" t="s">
        <v>31</v>
      </c>
      <c r="C741" s="10" t="s">
        <v>486</v>
      </c>
      <c r="D741" s="10"/>
      <c r="E741" s="857" t="s">
        <v>980</v>
      </c>
      <c r="F741" s="189"/>
      <c r="G741" s="769"/>
      <c r="H741" s="769"/>
      <c r="I741" s="769"/>
      <c r="J741" s="769"/>
      <c r="K741" s="769"/>
      <c r="L741" s="769"/>
      <c r="M741" s="769"/>
      <c r="N741" s="769"/>
      <c r="O741" s="769"/>
      <c r="P741" s="769"/>
      <c r="Q741" s="769"/>
      <c r="R741" s="769"/>
      <c r="S741" s="769"/>
      <c r="T741" s="769"/>
      <c r="U741" s="769"/>
      <c r="V741" s="769"/>
      <c r="W741" s="769"/>
      <c r="X741" s="769"/>
      <c r="Y741" s="769"/>
      <c r="Z741" s="769"/>
      <c r="AA741" s="769"/>
      <c r="AB741" s="769"/>
      <c r="AC741" s="121"/>
    </row>
    <row r="742" spans="1:30" x14ac:dyDescent="0.2">
      <c r="A742" s="2791"/>
      <c r="B742" s="2793"/>
      <c r="C742" s="11" t="s">
        <v>487</v>
      </c>
      <c r="D742" s="11"/>
      <c r="E742" s="188"/>
      <c r="F742" s="188"/>
      <c r="G742" s="770"/>
      <c r="H742" s="770"/>
      <c r="I742" s="770"/>
      <c r="J742" s="770"/>
      <c r="K742" s="770"/>
      <c r="L742" s="770"/>
      <c r="M742" s="770"/>
      <c r="N742" s="770"/>
      <c r="O742" s="770"/>
      <c r="P742" s="770"/>
      <c r="Q742" s="770"/>
      <c r="R742" s="770"/>
      <c r="S742" s="770"/>
      <c r="T742" s="770"/>
      <c r="U742" s="770"/>
      <c r="V742" s="770"/>
      <c r="W742" s="770"/>
      <c r="X742" s="770"/>
      <c r="Y742" s="770"/>
      <c r="Z742" s="770"/>
      <c r="AA742" s="770"/>
      <c r="AB742" s="770"/>
      <c r="AC742" s="117"/>
    </row>
    <row r="743" spans="1:30" x14ac:dyDescent="0.2">
      <c r="A743" s="2791"/>
      <c r="B743" s="2793"/>
      <c r="C743" s="11" t="s">
        <v>8</v>
      </c>
      <c r="D743" s="11"/>
      <c r="E743" s="113"/>
      <c r="F743" s="113">
        <f t="shared" ref="F743:AB743" si="198">F741*100</f>
        <v>0</v>
      </c>
      <c r="G743" s="113">
        <f t="shared" si="198"/>
        <v>0</v>
      </c>
      <c r="H743" s="113">
        <f t="shared" si="198"/>
        <v>0</v>
      </c>
      <c r="I743" s="113">
        <f t="shared" si="198"/>
        <v>0</v>
      </c>
      <c r="J743" s="113">
        <f t="shared" si="198"/>
        <v>0</v>
      </c>
      <c r="K743" s="113">
        <f t="shared" si="198"/>
        <v>0</v>
      </c>
      <c r="L743" s="113">
        <f t="shared" si="198"/>
        <v>0</v>
      </c>
      <c r="M743" s="113">
        <f t="shared" si="198"/>
        <v>0</v>
      </c>
      <c r="N743" s="113">
        <f t="shared" si="198"/>
        <v>0</v>
      </c>
      <c r="O743" s="113">
        <f t="shared" si="198"/>
        <v>0</v>
      </c>
      <c r="P743" s="113">
        <f t="shared" si="198"/>
        <v>0</v>
      </c>
      <c r="Q743" s="113">
        <f t="shared" si="198"/>
        <v>0</v>
      </c>
      <c r="R743" s="113">
        <f t="shared" si="198"/>
        <v>0</v>
      </c>
      <c r="S743" s="113">
        <f t="shared" si="198"/>
        <v>0</v>
      </c>
      <c r="T743" s="113">
        <f t="shared" si="198"/>
        <v>0</v>
      </c>
      <c r="U743" s="113">
        <f t="shared" si="198"/>
        <v>0</v>
      </c>
      <c r="V743" s="113">
        <f t="shared" si="198"/>
        <v>0</v>
      </c>
      <c r="W743" s="113">
        <f t="shared" si="198"/>
        <v>0</v>
      </c>
      <c r="X743" s="113">
        <f t="shared" si="198"/>
        <v>0</v>
      </c>
      <c r="Y743" s="113">
        <f t="shared" si="198"/>
        <v>0</v>
      </c>
      <c r="Z743" s="113">
        <f t="shared" si="198"/>
        <v>0</v>
      </c>
      <c r="AA743" s="113">
        <f t="shared" si="198"/>
        <v>0</v>
      </c>
      <c r="AB743" s="113">
        <f t="shared" si="198"/>
        <v>0</v>
      </c>
      <c r="AC743" s="193"/>
    </row>
    <row r="744" spans="1:30" ht="13.5" thickBot="1" x14ac:dyDescent="0.25">
      <c r="A744" s="2797"/>
      <c r="B744" s="2798"/>
      <c r="C744" s="45" t="s">
        <v>16</v>
      </c>
      <c r="D744" s="45"/>
      <c r="E744" s="126" t="e">
        <f t="shared" ref="E744:AB744" si="199">E742/E741</f>
        <v>#VALUE!</v>
      </c>
      <c r="F744" s="126" t="e">
        <f t="shared" si="199"/>
        <v>#DIV/0!</v>
      </c>
      <c r="G744" s="126" t="e">
        <f t="shared" si="199"/>
        <v>#DIV/0!</v>
      </c>
      <c r="H744" s="126" t="e">
        <f t="shared" si="199"/>
        <v>#DIV/0!</v>
      </c>
      <c r="I744" s="126" t="e">
        <f t="shared" si="199"/>
        <v>#DIV/0!</v>
      </c>
      <c r="J744" s="126" t="e">
        <f t="shared" si="199"/>
        <v>#DIV/0!</v>
      </c>
      <c r="K744" s="126" t="e">
        <f t="shared" si="199"/>
        <v>#DIV/0!</v>
      </c>
      <c r="L744" s="126" t="e">
        <f t="shared" si="199"/>
        <v>#DIV/0!</v>
      </c>
      <c r="M744" s="126" t="e">
        <f t="shared" si="199"/>
        <v>#DIV/0!</v>
      </c>
      <c r="N744" s="126" t="e">
        <f t="shared" si="199"/>
        <v>#DIV/0!</v>
      </c>
      <c r="O744" s="126" t="e">
        <f t="shared" si="199"/>
        <v>#DIV/0!</v>
      </c>
      <c r="P744" s="126" t="e">
        <f t="shared" si="199"/>
        <v>#DIV/0!</v>
      </c>
      <c r="Q744" s="126" t="e">
        <f t="shared" si="199"/>
        <v>#DIV/0!</v>
      </c>
      <c r="R744" s="126" t="e">
        <f t="shared" si="199"/>
        <v>#DIV/0!</v>
      </c>
      <c r="S744" s="126" t="e">
        <f t="shared" si="199"/>
        <v>#DIV/0!</v>
      </c>
      <c r="T744" s="126" t="e">
        <f t="shared" si="199"/>
        <v>#DIV/0!</v>
      </c>
      <c r="U744" s="126" t="e">
        <f t="shared" si="199"/>
        <v>#DIV/0!</v>
      </c>
      <c r="V744" s="126" t="e">
        <f t="shared" si="199"/>
        <v>#DIV/0!</v>
      </c>
      <c r="W744" s="126" t="e">
        <f t="shared" si="199"/>
        <v>#DIV/0!</v>
      </c>
      <c r="X744" s="126" t="e">
        <f t="shared" si="199"/>
        <v>#DIV/0!</v>
      </c>
      <c r="Y744" s="126" t="e">
        <f t="shared" si="199"/>
        <v>#DIV/0!</v>
      </c>
      <c r="Z744" s="126" t="e">
        <f t="shared" si="199"/>
        <v>#DIV/0!</v>
      </c>
      <c r="AA744" s="126" t="e">
        <f t="shared" si="199"/>
        <v>#DIV/0!</v>
      </c>
      <c r="AB744" s="126" t="e">
        <f t="shared" si="199"/>
        <v>#DIV/0!</v>
      </c>
      <c r="AC744" s="195"/>
    </row>
    <row r="745" spans="1:30" x14ac:dyDescent="0.2">
      <c r="A745" s="2739" t="s">
        <v>101</v>
      </c>
      <c r="B745" s="2740" t="s">
        <v>357</v>
      </c>
      <c r="C745" s="63" t="s">
        <v>486</v>
      </c>
      <c r="D745" s="63"/>
      <c r="E745" s="857" t="s">
        <v>980</v>
      </c>
      <c r="F745" s="418"/>
      <c r="G745" s="418"/>
      <c r="H745" s="492"/>
      <c r="I745" s="418"/>
      <c r="J745" s="418"/>
      <c r="K745" s="418"/>
      <c r="L745" s="418"/>
      <c r="M745" s="418"/>
      <c r="N745" s="492"/>
      <c r="O745" s="418"/>
      <c r="P745" s="418"/>
      <c r="Q745" s="418"/>
      <c r="R745" s="418"/>
      <c r="S745" s="418"/>
      <c r="T745" s="418"/>
      <c r="U745" s="418"/>
      <c r="V745" s="492"/>
      <c r="W745" s="418"/>
      <c r="X745" s="418"/>
      <c r="Y745" s="418"/>
      <c r="Z745" s="418"/>
      <c r="AA745" s="418"/>
      <c r="AB745" s="418"/>
      <c r="AC745" s="124">
        <f>SUM(E745:AB745)</f>
        <v>0</v>
      </c>
    </row>
    <row r="746" spans="1:30" x14ac:dyDescent="0.2">
      <c r="A746" s="2791"/>
      <c r="B746" s="2793"/>
      <c r="C746" s="11" t="s">
        <v>487</v>
      </c>
      <c r="D746" s="11"/>
      <c r="E746" s="188"/>
      <c r="F746" s="188"/>
      <c r="G746" s="188"/>
      <c r="H746" s="489"/>
      <c r="I746" s="188"/>
      <c r="J746" s="188"/>
      <c r="K746" s="188"/>
      <c r="L746" s="188"/>
      <c r="M746" s="188"/>
      <c r="N746" s="489"/>
      <c r="O746" s="188"/>
      <c r="P746" s="188"/>
      <c r="Q746" s="188"/>
      <c r="R746" s="188"/>
      <c r="S746" s="188"/>
      <c r="T746" s="188"/>
      <c r="U746" s="188"/>
      <c r="V746" s="489"/>
      <c r="W746" s="188"/>
      <c r="X746" s="188"/>
      <c r="Y746" s="188"/>
      <c r="Z746" s="188"/>
      <c r="AA746" s="188"/>
      <c r="AB746" s="188"/>
      <c r="AC746" s="124">
        <f>SUM(E746:AB746)</f>
        <v>0</v>
      </c>
    </row>
    <row r="747" spans="1:30" x14ac:dyDescent="0.2">
      <c r="A747" s="2791"/>
      <c r="B747" s="2793"/>
      <c r="C747" s="11" t="s">
        <v>8</v>
      </c>
      <c r="D747" s="11"/>
      <c r="E747" s="113"/>
      <c r="F747" s="113">
        <f t="shared" ref="F747:AB747" si="200">F745*100</f>
        <v>0</v>
      </c>
      <c r="G747" s="113">
        <f t="shared" si="200"/>
        <v>0</v>
      </c>
      <c r="H747" s="429">
        <f t="shared" si="200"/>
        <v>0</v>
      </c>
      <c r="I747" s="113">
        <f t="shared" si="200"/>
        <v>0</v>
      </c>
      <c r="J747" s="113">
        <f t="shared" si="200"/>
        <v>0</v>
      </c>
      <c r="K747" s="113">
        <f t="shared" si="200"/>
        <v>0</v>
      </c>
      <c r="L747" s="113">
        <f t="shared" si="200"/>
        <v>0</v>
      </c>
      <c r="M747" s="113">
        <f t="shared" si="200"/>
        <v>0</v>
      </c>
      <c r="N747" s="429">
        <f t="shared" si="200"/>
        <v>0</v>
      </c>
      <c r="O747" s="113">
        <f t="shared" si="200"/>
        <v>0</v>
      </c>
      <c r="P747" s="113">
        <f t="shared" si="200"/>
        <v>0</v>
      </c>
      <c r="Q747" s="113">
        <f t="shared" si="200"/>
        <v>0</v>
      </c>
      <c r="R747" s="113">
        <f t="shared" si="200"/>
        <v>0</v>
      </c>
      <c r="S747" s="113">
        <f t="shared" si="200"/>
        <v>0</v>
      </c>
      <c r="T747" s="113">
        <f t="shared" si="200"/>
        <v>0</v>
      </c>
      <c r="U747" s="113">
        <f t="shared" si="200"/>
        <v>0</v>
      </c>
      <c r="V747" s="429">
        <f t="shared" si="200"/>
        <v>0</v>
      </c>
      <c r="W747" s="113">
        <f t="shared" si="200"/>
        <v>0</v>
      </c>
      <c r="X747" s="113">
        <f t="shared" si="200"/>
        <v>0</v>
      </c>
      <c r="Y747" s="113">
        <f t="shared" si="200"/>
        <v>0</v>
      </c>
      <c r="Z747" s="113">
        <f t="shared" si="200"/>
        <v>0</v>
      </c>
      <c r="AA747" s="113">
        <f t="shared" si="200"/>
        <v>0</v>
      </c>
      <c r="AB747" s="113">
        <f t="shared" si="200"/>
        <v>0</v>
      </c>
      <c r="AC747" s="113"/>
      <c r="AD747" s="814" t="s">
        <v>466</v>
      </c>
    </row>
    <row r="748" spans="1:30" ht="13.5" thickBot="1" x14ac:dyDescent="0.25">
      <c r="A748" s="2792"/>
      <c r="B748" s="2794"/>
      <c r="C748" s="46" t="s">
        <v>16</v>
      </c>
      <c r="D748" s="46"/>
      <c r="E748" s="292" t="e">
        <f t="shared" ref="E748:AC748" si="201">E746/E745</f>
        <v>#VALUE!</v>
      </c>
      <c r="F748" s="292" t="e">
        <f t="shared" si="201"/>
        <v>#DIV/0!</v>
      </c>
      <c r="G748" s="292" t="e">
        <f t="shared" si="201"/>
        <v>#DIV/0!</v>
      </c>
      <c r="H748" s="474" t="e">
        <f t="shared" si="201"/>
        <v>#DIV/0!</v>
      </c>
      <c r="I748" s="292" t="e">
        <f t="shared" si="201"/>
        <v>#DIV/0!</v>
      </c>
      <c r="J748" s="292" t="e">
        <f t="shared" si="201"/>
        <v>#DIV/0!</v>
      </c>
      <c r="K748" s="292" t="e">
        <f t="shared" si="201"/>
        <v>#DIV/0!</v>
      </c>
      <c r="L748" s="292" t="e">
        <f t="shared" si="201"/>
        <v>#DIV/0!</v>
      </c>
      <c r="M748" s="292" t="e">
        <f t="shared" si="201"/>
        <v>#DIV/0!</v>
      </c>
      <c r="N748" s="474" t="e">
        <f t="shared" si="201"/>
        <v>#DIV/0!</v>
      </c>
      <c r="O748" s="292" t="e">
        <f t="shared" si="201"/>
        <v>#DIV/0!</v>
      </c>
      <c r="P748" s="292" t="e">
        <f t="shared" si="201"/>
        <v>#DIV/0!</v>
      </c>
      <c r="Q748" s="292" t="e">
        <f t="shared" si="201"/>
        <v>#DIV/0!</v>
      </c>
      <c r="R748" s="292" t="e">
        <f t="shared" si="201"/>
        <v>#DIV/0!</v>
      </c>
      <c r="S748" s="292" t="e">
        <f t="shared" si="201"/>
        <v>#DIV/0!</v>
      </c>
      <c r="T748" s="292" t="e">
        <f t="shared" si="201"/>
        <v>#DIV/0!</v>
      </c>
      <c r="U748" s="292" t="e">
        <f t="shared" si="201"/>
        <v>#DIV/0!</v>
      </c>
      <c r="V748" s="474" t="e">
        <f t="shared" si="201"/>
        <v>#DIV/0!</v>
      </c>
      <c r="W748" s="292" t="e">
        <f t="shared" si="201"/>
        <v>#DIV/0!</v>
      </c>
      <c r="X748" s="292" t="e">
        <f t="shared" si="201"/>
        <v>#DIV/0!</v>
      </c>
      <c r="Y748" s="292" t="e">
        <f t="shared" si="201"/>
        <v>#DIV/0!</v>
      </c>
      <c r="Z748" s="292" t="e">
        <f t="shared" si="201"/>
        <v>#DIV/0!</v>
      </c>
      <c r="AA748" s="292" t="e">
        <f t="shared" si="201"/>
        <v>#DIV/0!</v>
      </c>
      <c r="AB748" s="292" t="e">
        <f t="shared" si="201"/>
        <v>#DIV/0!</v>
      </c>
      <c r="AC748" s="292" t="e">
        <f t="shared" si="201"/>
        <v>#DIV/0!</v>
      </c>
    </row>
    <row r="749" spans="1:30" ht="13.5" thickBot="1" x14ac:dyDescent="0.25">
      <c r="A749" s="2728" t="s">
        <v>99</v>
      </c>
      <c r="B749" s="2725" t="s">
        <v>358</v>
      </c>
      <c r="C749" s="10" t="s">
        <v>486</v>
      </c>
      <c r="D749" s="1153" t="s">
        <v>482</v>
      </c>
      <c r="E749" s="231">
        <v>2.496E-3</v>
      </c>
      <c r="F749" s="231">
        <v>2.496E-3</v>
      </c>
      <c r="G749" s="231">
        <v>2.496E-3</v>
      </c>
      <c r="H749" s="231">
        <v>2.3999999999999998E-3</v>
      </c>
      <c r="I749" s="231">
        <v>2.5920000000000001E-3</v>
      </c>
      <c r="J749" s="231">
        <v>2.5920000000000001E-3</v>
      </c>
      <c r="K749" s="231">
        <v>2.5920000000000001E-3</v>
      </c>
      <c r="L749" s="231">
        <v>2.6880000000000003E-3</v>
      </c>
      <c r="M749" s="231">
        <v>2.5920000000000001E-3</v>
      </c>
      <c r="N749" s="231">
        <v>2.5920000000000001E-3</v>
      </c>
      <c r="O749" s="231">
        <v>2.496E-3</v>
      </c>
      <c r="P749" s="231">
        <v>2.5920000000000001E-3</v>
      </c>
      <c r="Q749" s="231">
        <v>2.496E-3</v>
      </c>
      <c r="R749" s="231">
        <v>2.5920000000000001E-3</v>
      </c>
      <c r="S749" s="231">
        <v>2.5920000000000001E-3</v>
      </c>
      <c r="T749" s="231">
        <v>2.5920000000000001E-3</v>
      </c>
      <c r="U749" s="231">
        <v>2.5920000000000001E-3</v>
      </c>
      <c r="V749" s="231">
        <v>2.496E-3</v>
      </c>
      <c r="W749" s="231">
        <v>2.496E-3</v>
      </c>
      <c r="X749" s="231">
        <v>2.496E-3</v>
      </c>
      <c r="Y749" s="231">
        <v>2.496E-3</v>
      </c>
      <c r="Z749" s="231">
        <v>2.496E-3</v>
      </c>
      <c r="AA749" s="231">
        <v>2.496E-3</v>
      </c>
      <c r="AB749" s="231">
        <v>2.5920000000000001E-3</v>
      </c>
      <c r="AC749" s="121">
        <f>SUM(E749:AB749)</f>
        <v>6.1055999999999978E-2</v>
      </c>
    </row>
    <row r="750" spans="1:30" ht="13.5" thickBot="1" x14ac:dyDescent="0.25">
      <c r="A750" s="2791"/>
      <c r="B750" s="2793"/>
      <c r="C750" s="11" t="s">
        <v>487</v>
      </c>
      <c r="D750" s="1156" t="s">
        <v>482</v>
      </c>
      <c r="E750" s="333">
        <v>0</v>
      </c>
      <c r="F750" s="333">
        <v>0</v>
      </c>
      <c r="G750" s="333">
        <v>0</v>
      </c>
      <c r="H750" s="231">
        <v>0</v>
      </c>
      <c r="I750" s="333">
        <v>0</v>
      </c>
      <c r="J750" s="333">
        <v>0</v>
      </c>
      <c r="K750" s="333">
        <v>0</v>
      </c>
      <c r="L750" s="333">
        <v>0</v>
      </c>
      <c r="M750" s="333">
        <v>0</v>
      </c>
      <c r="N750" s="231">
        <v>0</v>
      </c>
      <c r="O750" s="333">
        <v>0</v>
      </c>
      <c r="P750" s="333">
        <v>0</v>
      </c>
      <c r="Q750" s="333">
        <v>0</v>
      </c>
      <c r="R750" s="333">
        <v>0</v>
      </c>
      <c r="S750" s="333">
        <v>0</v>
      </c>
      <c r="T750" s="333">
        <v>0</v>
      </c>
      <c r="U750" s="333">
        <v>0</v>
      </c>
      <c r="V750" s="333">
        <v>0</v>
      </c>
      <c r="W750" s="333">
        <v>0</v>
      </c>
      <c r="X750" s="333">
        <v>0</v>
      </c>
      <c r="Y750" s="333">
        <v>0</v>
      </c>
      <c r="Z750" s="333">
        <v>0</v>
      </c>
      <c r="AA750" s="333">
        <v>0</v>
      </c>
      <c r="AB750" s="333">
        <v>0</v>
      </c>
      <c r="AC750" s="117">
        <f>SUM(E750:AB750)</f>
        <v>0</v>
      </c>
    </row>
    <row r="751" spans="1:30" x14ac:dyDescent="0.2">
      <c r="A751" s="2791"/>
      <c r="B751" s="2793"/>
      <c r="C751" s="11" t="s">
        <v>8</v>
      </c>
      <c r="D751" s="11" t="s">
        <v>508</v>
      </c>
      <c r="E751" s="113">
        <f>SQRT(E749*E749+E750*E750)*1000/(1.732*E695)</f>
        <v>0.23243686210236161</v>
      </c>
      <c r="F751" s="113">
        <f t="shared" ref="F751:AB751" si="202">SQRT(F749*F749+F750*F750)*1000/(1.732*F695)</f>
        <v>0.23243686210236161</v>
      </c>
      <c r="G751" s="113">
        <f t="shared" si="202"/>
        <v>0.23243686210236161</v>
      </c>
      <c r="H751" s="429">
        <f t="shared" si="202"/>
        <v>0.2234969827907323</v>
      </c>
      <c r="I751" s="113">
        <f t="shared" si="202"/>
        <v>0.2413767414139909</v>
      </c>
      <c r="J751" s="113">
        <f t="shared" si="202"/>
        <v>0.2413767414139909</v>
      </c>
      <c r="K751" s="113">
        <f t="shared" si="202"/>
        <v>0.2413767414139909</v>
      </c>
      <c r="L751" s="113">
        <f t="shared" si="202"/>
        <v>0.25031662072562022</v>
      </c>
      <c r="M751" s="113">
        <f t="shared" si="202"/>
        <v>0.2413767414139909</v>
      </c>
      <c r="N751" s="429">
        <f t="shared" si="202"/>
        <v>0.2413767414139909</v>
      </c>
      <c r="O751" s="113">
        <f t="shared" si="202"/>
        <v>0.23243686210236161</v>
      </c>
      <c r="P751" s="113">
        <f t="shared" si="202"/>
        <v>0.2413767414139909</v>
      </c>
      <c r="Q751" s="113">
        <f t="shared" si="202"/>
        <v>0.23243686210236161</v>
      </c>
      <c r="R751" s="113">
        <f t="shared" si="202"/>
        <v>0.2413767414139909</v>
      </c>
      <c r="S751" s="113">
        <f t="shared" si="202"/>
        <v>0.2413767414139909</v>
      </c>
      <c r="T751" s="113">
        <f t="shared" si="202"/>
        <v>0.2413767414139909</v>
      </c>
      <c r="U751" s="113">
        <f t="shared" si="202"/>
        <v>0.2413767414139909</v>
      </c>
      <c r="V751" s="429">
        <f t="shared" si="202"/>
        <v>0.23243686210236161</v>
      </c>
      <c r="W751" s="113">
        <f t="shared" si="202"/>
        <v>0.23243686210236161</v>
      </c>
      <c r="X751" s="113">
        <f t="shared" si="202"/>
        <v>0.23243686210236161</v>
      </c>
      <c r="Y751" s="113">
        <f t="shared" si="202"/>
        <v>0.23243686210236161</v>
      </c>
      <c r="Z751" s="113">
        <f t="shared" si="202"/>
        <v>0.23243686210236161</v>
      </c>
      <c r="AA751" s="113">
        <f t="shared" si="202"/>
        <v>0.23243686210236161</v>
      </c>
      <c r="AB751" s="113">
        <f t="shared" si="202"/>
        <v>0.2413767414139909</v>
      </c>
      <c r="AC751" s="858"/>
    </row>
    <row r="752" spans="1:30" ht="13.5" thickBot="1" x14ac:dyDescent="0.25">
      <c r="A752" s="2797"/>
      <c r="B752" s="2798"/>
      <c r="C752" s="45" t="s">
        <v>16</v>
      </c>
      <c r="D752" s="45"/>
      <c r="E752" s="126">
        <f t="shared" ref="E752:AC752" si="203">E750/E749</f>
        <v>0</v>
      </c>
      <c r="F752" s="126">
        <f t="shared" si="203"/>
        <v>0</v>
      </c>
      <c r="G752" s="126">
        <f t="shared" si="203"/>
        <v>0</v>
      </c>
      <c r="H752" s="450">
        <f t="shared" si="203"/>
        <v>0</v>
      </c>
      <c r="I752" s="126">
        <f t="shared" si="203"/>
        <v>0</v>
      </c>
      <c r="J752" s="126">
        <f t="shared" si="203"/>
        <v>0</v>
      </c>
      <c r="K752" s="126">
        <f t="shared" si="203"/>
        <v>0</v>
      </c>
      <c r="L752" s="126">
        <f t="shared" si="203"/>
        <v>0</v>
      </c>
      <c r="M752" s="126">
        <f t="shared" si="203"/>
        <v>0</v>
      </c>
      <c r="N752" s="450">
        <f t="shared" si="203"/>
        <v>0</v>
      </c>
      <c r="O752" s="126">
        <f t="shared" si="203"/>
        <v>0</v>
      </c>
      <c r="P752" s="126">
        <f t="shared" si="203"/>
        <v>0</v>
      </c>
      <c r="Q752" s="126">
        <f t="shared" si="203"/>
        <v>0</v>
      </c>
      <c r="R752" s="126">
        <f t="shared" si="203"/>
        <v>0</v>
      </c>
      <c r="S752" s="126">
        <f t="shared" si="203"/>
        <v>0</v>
      </c>
      <c r="T752" s="126">
        <f t="shared" si="203"/>
        <v>0</v>
      </c>
      <c r="U752" s="126">
        <f t="shared" si="203"/>
        <v>0</v>
      </c>
      <c r="V752" s="450">
        <f t="shared" si="203"/>
        <v>0</v>
      </c>
      <c r="W752" s="126">
        <f t="shared" si="203"/>
        <v>0</v>
      </c>
      <c r="X752" s="126">
        <f t="shared" si="203"/>
        <v>0</v>
      </c>
      <c r="Y752" s="126">
        <f t="shared" si="203"/>
        <v>0</v>
      </c>
      <c r="Z752" s="126">
        <f t="shared" si="203"/>
        <v>0</v>
      </c>
      <c r="AA752" s="126">
        <f t="shared" si="203"/>
        <v>0</v>
      </c>
      <c r="AB752" s="126">
        <f t="shared" si="203"/>
        <v>0</v>
      </c>
      <c r="AC752" s="122">
        <f t="shared" si="203"/>
        <v>0</v>
      </c>
    </row>
    <row r="753" spans="1:30" x14ac:dyDescent="0.2">
      <c r="A753" s="2739" t="s">
        <v>102</v>
      </c>
      <c r="B753" s="2740" t="s">
        <v>359</v>
      </c>
      <c r="C753" s="63" t="s">
        <v>486</v>
      </c>
      <c r="D753" s="63"/>
      <c r="E753" s="857" t="s">
        <v>980</v>
      </c>
      <c r="F753" s="418"/>
      <c r="G753" s="418"/>
      <c r="H753" s="492"/>
      <c r="I753" s="418"/>
      <c r="J753" s="418"/>
      <c r="K753" s="418"/>
      <c r="L753" s="418"/>
      <c r="M753" s="418"/>
      <c r="N753" s="492"/>
      <c r="O753" s="418"/>
      <c r="P753" s="418"/>
      <c r="Q753" s="418"/>
      <c r="R753" s="418"/>
      <c r="S753" s="418"/>
      <c r="T753" s="418"/>
      <c r="U753" s="418"/>
      <c r="V753" s="492"/>
      <c r="W753" s="418"/>
      <c r="X753" s="418"/>
      <c r="Y753" s="418"/>
      <c r="Z753" s="418"/>
      <c r="AA753" s="418"/>
      <c r="AB753" s="418"/>
      <c r="AC753" s="124">
        <f>SUM(E753:AB753)</f>
        <v>0</v>
      </c>
    </row>
    <row r="754" spans="1:30" x14ac:dyDescent="0.2">
      <c r="A754" s="2791"/>
      <c r="B754" s="2793"/>
      <c r="C754" s="11" t="s">
        <v>487</v>
      </c>
      <c r="D754" s="11"/>
      <c r="E754" s="188"/>
      <c r="F754" s="188"/>
      <c r="G754" s="188"/>
      <c r="H754" s="489"/>
      <c r="I754" s="188"/>
      <c r="J754" s="188"/>
      <c r="K754" s="188"/>
      <c r="L754" s="188"/>
      <c r="M754" s="188"/>
      <c r="N754" s="489"/>
      <c r="O754" s="188"/>
      <c r="P754" s="188"/>
      <c r="Q754" s="188"/>
      <c r="R754" s="188"/>
      <c r="S754" s="188"/>
      <c r="T754" s="188"/>
      <c r="U754" s="188"/>
      <c r="V754" s="489"/>
      <c r="W754" s="188"/>
      <c r="X754" s="188"/>
      <c r="Y754" s="188"/>
      <c r="Z754" s="188"/>
      <c r="AA754" s="188"/>
      <c r="AB754" s="188"/>
      <c r="AC754" s="124">
        <f>SUM(E754:AB754)</f>
        <v>0</v>
      </c>
    </row>
    <row r="755" spans="1:30" x14ac:dyDescent="0.2">
      <c r="A755" s="2791"/>
      <c r="B755" s="2793"/>
      <c r="C755" s="11" t="s">
        <v>8</v>
      </c>
      <c r="D755" s="11"/>
      <c r="E755" s="113"/>
      <c r="F755" s="113">
        <f t="shared" ref="F755:AB755" si="204">F753*100</f>
        <v>0</v>
      </c>
      <c r="G755" s="113">
        <f t="shared" si="204"/>
        <v>0</v>
      </c>
      <c r="H755" s="429">
        <f t="shared" si="204"/>
        <v>0</v>
      </c>
      <c r="I755" s="113">
        <f t="shared" si="204"/>
        <v>0</v>
      </c>
      <c r="J755" s="113">
        <f t="shared" si="204"/>
        <v>0</v>
      </c>
      <c r="K755" s="113">
        <f t="shared" si="204"/>
        <v>0</v>
      </c>
      <c r="L755" s="113">
        <f t="shared" si="204"/>
        <v>0</v>
      </c>
      <c r="M755" s="113">
        <f t="shared" si="204"/>
        <v>0</v>
      </c>
      <c r="N755" s="429">
        <f t="shared" si="204"/>
        <v>0</v>
      </c>
      <c r="O755" s="113">
        <f t="shared" si="204"/>
        <v>0</v>
      </c>
      <c r="P755" s="113">
        <f t="shared" si="204"/>
        <v>0</v>
      </c>
      <c r="Q755" s="113">
        <f t="shared" si="204"/>
        <v>0</v>
      </c>
      <c r="R755" s="113">
        <f t="shared" si="204"/>
        <v>0</v>
      </c>
      <c r="S755" s="113">
        <f t="shared" si="204"/>
        <v>0</v>
      </c>
      <c r="T755" s="113">
        <f t="shared" si="204"/>
        <v>0</v>
      </c>
      <c r="U755" s="113">
        <f t="shared" si="204"/>
        <v>0</v>
      </c>
      <c r="V755" s="429">
        <f t="shared" si="204"/>
        <v>0</v>
      </c>
      <c r="W755" s="113">
        <f t="shared" si="204"/>
        <v>0</v>
      </c>
      <c r="X755" s="113">
        <f t="shared" si="204"/>
        <v>0</v>
      </c>
      <c r="Y755" s="113">
        <f t="shared" si="204"/>
        <v>0</v>
      </c>
      <c r="Z755" s="113">
        <f t="shared" si="204"/>
        <v>0</v>
      </c>
      <c r="AA755" s="113">
        <f t="shared" si="204"/>
        <v>0</v>
      </c>
      <c r="AB755" s="113">
        <f t="shared" si="204"/>
        <v>0</v>
      </c>
      <c r="AC755" s="113"/>
      <c r="AD755" s="814" t="s">
        <v>466</v>
      </c>
    </row>
    <row r="756" spans="1:30" ht="13.5" thickBot="1" x14ac:dyDescent="0.25">
      <c r="A756" s="2792"/>
      <c r="B756" s="2794"/>
      <c r="C756" s="46" t="s">
        <v>16</v>
      </c>
      <c r="D756" s="46"/>
      <c r="E756" s="110" t="e">
        <f t="shared" ref="E756:AC756" si="205">E754/E753</f>
        <v>#VALUE!</v>
      </c>
      <c r="F756" s="110" t="e">
        <f t="shared" si="205"/>
        <v>#DIV/0!</v>
      </c>
      <c r="G756" s="110" t="e">
        <f t="shared" si="205"/>
        <v>#DIV/0!</v>
      </c>
      <c r="H756" s="428" t="e">
        <f t="shared" si="205"/>
        <v>#DIV/0!</v>
      </c>
      <c r="I756" s="110" t="e">
        <f t="shared" si="205"/>
        <v>#DIV/0!</v>
      </c>
      <c r="J756" s="110" t="e">
        <f t="shared" si="205"/>
        <v>#DIV/0!</v>
      </c>
      <c r="K756" s="110" t="e">
        <f t="shared" si="205"/>
        <v>#DIV/0!</v>
      </c>
      <c r="L756" s="110" t="e">
        <f t="shared" si="205"/>
        <v>#DIV/0!</v>
      </c>
      <c r="M756" s="110" t="e">
        <f t="shared" si="205"/>
        <v>#DIV/0!</v>
      </c>
      <c r="N756" s="428" t="e">
        <f t="shared" si="205"/>
        <v>#DIV/0!</v>
      </c>
      <c r="O756" s="110" t="e">
        <f t="shared" si="205"/>
        <v>#DIV/0!</v>
      </c>
      <c r="P756" s="110" t="e">
        <f t="shared" si="205"/>
        <v>#DIV/0!</v>
      </c>
      <c r="Q756" s="110" t="e">
        <f t="shared" si="205"/>
        <v>#DIV/0!</v>
      </c>
      <c r="R756" s="110" t="e">
        <f t="shared" si="205"/>
        <v>#DIV/0!</v>
      </c>
      <c r="S756" s="110" t="e">
        <f t="shared" si="205"/>
        <v>#DIV/0!</v>
      </c>
      <c r="T756" s="110" t="e">
        <f t="shared" si="205"/>
        <v>#DIV/0!</v>
      </c>
      <c r="U756" s="110" t="e">
        <f t="shared" si="205"/>
        <v>#DIV/0!</v>
      </c>
      <c r="V756" s="428" t="e">
        <f t="shared" si="205"/>
        <v>#DIV/0!</v>
      </c>
      <c r="W756" s="110" t="e">
        <f t="shared" si="205"/>
        <v>#DIV/0!</v>
      </c>
      <c r="X756" s="110" t="e">
        <f t="shared" si="205"/>
        <v>#DIV/0!</v>
      </c>
      <c r="Y756" s="110" t="e">
        <f t="shared" si="205"/>
        <v>#DIV/0!</v>
      </c>
      <c r="Z756" s="110" t="e">
        <f t="shared" si="205"/>
        <v>#DIV/0!</v>
      </c>
      <c r="AA756" s="110" t="e">
        <f t="shared" si="205"/>
        <v>#DIV/0!</v>
      </c>
      <c r="AB756" s="110" t="e">
        <f t="shared" si="205"/>
        <v>#DIV/0!</v>
      </c>
      <c r="AC756" s="126" t="e">
        <f t="shared" si="205"/>
        <v>#DIV/0!</v>
      </c>
    </row>
    <row r="757" spans="1:30" ht="13.5" thickBot="1" x14ac:dyDescent="0.25">
      <c r="A757" s="2728" t="s">
        <v>120</v>
      </c>
      <c r="B757" s="2725" t="s">
        <v>360</v>
      </c>
      <c r="C757" s="10" t="s">
        <v>486</v>
      </c>
      <c r="D757" s="1153" t="s">
        <v>482</v>
      </c>
      <c r="E757" s="231">
        <v>0</v>
      </c>
      <c r="F757" s="231">
        <v>0</v>
      </c>
      <c r="G757" s="231">
        <v>0</v>
      </c>
      <c r="H757" s="231">
        <v>0</v>
      </c>
      <c r="I757" s="231">
        <v>0</v>
      </c>
      <c r="J757" s="231">
        <v>0</v>
      </c>
      <c r="K757" s="231">
        <v>0</v>
      </c>
      <c r="L757" s="231">
        <v>0</v>
      </c>
      <c r="M757" s="231">
        <v>0</v>
      </c>
      <c r="N757" s="231">
        <v>0</v>
      </c>
      <c r="O757" s="231">
        <v>0</v>
      </c>
      <c r="P757" s="231">
        <v>0</v>
      </c>
      <c r="Q757" s="231">
        <v>0</v>
      </c>
      <c r="R757" s="231">
        <v>0</v>
      </c>
      <c r="S757" s="231">
        <v>0</v>
      </c>
      <c r="T757" s="231">
        <v>0</v>
      </c>
      <c r="U757" s="231">
        <v>0</v>
      </c>
      <c r="V757" s="231">
        <v>0</v>
      </c>
      <c r="W757" s="231">
        <v>0</v>
      </c>
      <c r="X757" s="231">
        <v>0</v>
      </c>
      <c r="Y757" s="231">
        <v>0</v>
      </c>
      <c r="Z757" s="231">
        <v>0</v>
      </c>
      <c r="AA757" s="231">
        <v>0</v>
      </c>
      <c r="AB757" s="231">
        <v>0</v>
      </c>
      <c r="AC757" s="127">
        <f>SUM(E757:AB757)</f>
        <v>0</v>
      </c>
    </row>
    <row r="758" spans="1:30" ht="13.5" thickBot="1" x14ac:dyDescent="0.25">
      <c r="A758" s="2791"/>
      <c r="B758" s="2793"/>
      <c r="C758" s="11" t="s">
        <v>487</v>
      </c>
      <c r="D758" s="1156" t="s">
        <v>482</v>
      </c>
      <c r="E758" s="333">
        <v>0</v>
      </c>
      <c r="F758" s="333">
        <v>0</v>
      </c>
      <c r="G758" s="333">
        <v>0</v>
      </c>
      <c r="H758" s="231">
        <v>0</v>
      </c>
      <c r="I758" s="333">
        <v>0</v>
      </c>
      <c r="J758" s="333">
        <v>0</v>
      </c>
      <c r="K758" s="333">
        <v>0</v>
      </c>
      <c r="L758" s="333">
        <v>0</v>
      </c>
      <c r="M758" s="333">
        <v>0</v>
      </c>
      <c r="N758" s="231">
        <v>0</v>
      </c>
      <c r="O758" s="333">
        <v>0</v>
      </c>
      <c r="P758" s="333">
        <v>0</v>
      </c>
      <c r="Q758" s="333">
        <v>0</v>
      </c>
      <c r="R758" s="333">
        <v>0</v>
      </c>
      <c r="S758" s="333">
        <v>0</v>
      </c>
      <c r="T758" s="333">
        <v>0</v>
      </c>
      <c r="U758" s="333">
        <v>0</v>
      </c>
      <c r="V758" s="333">
        <v>0</v>
      </c>
      <c r="W758" s="333">
        <v>0</v>
      </c>
      <c r="X758" s="333">
        <v>0</v>
      </c>
      <c r="Y758" s="333">
        <v>0</v>
      </c>
      <c r="Z758" s="333">
        <v>0</v>
      </c>
      <c r="AA758" s="333">
        <v>0</v>
      </c>
      <c r="AB758" s="333">
        <v>0</v>
      </c>
      <c r="AC758" s="127">
        <f>SUM(E758:AB758)</f>
        <v>0</v>
      </c>
    </row>
    <row r="759" spans="1:30" x14ac:dyDescent="0.2">
      <c r="A759" s="2791"/>
      <c r="B759" s="2793"/>
      <c r="C759" s="11" t="s">
        <v>8</v>
      </c>
      <c r="D759" s="11" t="s">
        <v>508</v>
      </c>
      <c r="E759" s="113">
        <f>SQRT(E757*E757+E758*E758)*1000/(1.732*E695)</f>
        <v>0</v>
      </c>
      <c r="F759" s="113">
        <f t="shared" ref="F759:AB759" si="206">SQRT(F757*F757+F758*F758)*1000/(1.732*F695)</f>
        <v>0</v>
      </c>
      <c r="G759" s="113">
        <f t="shared" si="206"/>
        <v>0</v>
      </c>
      <c r="H759" s="429">
        <f t="shared" si="206"/>
        <v>0</v>
      </c>
      <c r="I759" s="113">
        <f t="shared" si="206"/>
        <v>0</v>
      </c>
      <c r="J759" s="113">
        <f t="shared" si="206"/>
        <v>0</v>
      </c>
      <c r="K759" s="113">
        <f t="shared" si="206"/>
        <v>0</v>
      </c>
      <c r="L759" s="113">
        <f t="shared" si="206"/>
        <v>0</v>
      </c>
      <c r="M759" s="113">
        <f t="shared" si="206"/>
        <v>0</v>
      </c>
      <c r="N759" s="429">
        <f t="shared" si="206"/>
        <v>0</v>
      </c>
      <c r="O759" s="113">
        <f t="shared" si="206"/>
        <v>0</v>
      </c>
      <c r="P759" s="113">
        <f t="shared" si="206"/>
        <v>0</v>
      </c>
      <c r="Q759" s="113">
        <f t="shared" si="206"/>
        <v>0</v>
      </c>
      <c r="R759" s="113">
        <f t="shared" si="206"/>
        <v>0</v>
      </c>
      <c r="S759" s="113">
        <f t="shared" si="206"/>
        <v>0</v>
      </c>
      <c r="T759" s="113">
        <f t="shared" si="206"/>
        <v>0</v>
      </c>
      <c r="U759" s="113">
        <f t="shared" si="206"/>
        <v>0</v>
      </c>
      <c r="V759" s="429">
        <f t="shared" si="206"/>
        <v>0</v>
      </c>
      <c r="W759" s="113">
        <f t="shared" si="206"/>
        <v>0</v>
      </c>
      <c r="X759" s="113">
        <f t="shared" si="206"/>
        <v>0</v>
      </c>
      <c r="Y759" s="113">
        <f t="shared" si="206"/>
        <v>0</v>
      </c>
      <c r="Z759" s="113">
        <f t="shared" si="206"/>
        <v>0</v>
      </c>
      <c r="AA759" s="113">
        <f t="shared" si="206"/>
        <v>0</v>
      </c>
      <c r="AB759" s="113">
        <f t="shared" si="206"/>
        <v>0</v>
      </c>
      <c r="AC759" s="113"/>
    </row>
    <row r="760" spans="1:30" ht="13.5" thickBot="1" x14ac:dyDescent="0.25">
      <c r="A760" s="2792"/>
      <c r="B760" s="2794"/>
      <c r="C760" s="46" t="s">
        <v>16</v>
      </c>
      <c r="D760" s="46"/>
      <c r="E760" s="110" t="e">
        <f>E758/E757</f>
        <v>#DIV/0!</v>
      </c>
      <c r="F760" s="110" t="e">
        <f t="shared" ref="F760:AC760" si="207">F758/F757</f>
        <v>#DIV/0!</v>
      </c>
      <c r="G760" s="110" t="e">
        <f t="shared" si="207"/>
        <v>#DIV/0!</v>
      </c>
      <c r="H760" s="428" t="e">
        <f t="shared" si="207"/>
        <v>#DIV/0!</v>
      </c>
      <c r="I760" s="110" t="e">
        <f t="shared" si="207"/>
        <v>#DIV/0!</v>
      </c>
      <c r="J760" s="110" t="e">
        <f t="shared" si="207"/>
        <v>#DIV/0!</v>
      </c>
      <c r="K760" s="110" t="e">
        <f t="shared" si="207"/>
        <v>#DIV/0!</v>
      </c>
      <c r="L760" s="110" t="e">
        <f t="shared" si="207"/>
        <v>#DIV/0!</v>
      </c>
      <c r="M760" s="110" t="e">
        <f t="shared" si="207"/>
        <v>#DIV/0!</v>
      </c>
      <c r="N760" s="428" t="e">
        <f t="shared" si="207"/>
        <v>#DIV/0!</v>
      </c>
      <c r="O760" s="110" t="e">
        <f t="shared" si="207"/>
        <v>#DIV/0!</v>
      </c>
      <c r="P760" s="110" t="e">
        <f t="shared" si="207"/>
        <v>#DIV/0!</v>
      </c>
      <c r="Q760" s="110" t="e">
        <f t="shared" si="207"/>
        <v>#DIV/0!</v>
      </c>
      <c r="R760" s="110" t="e">
        <f t="shared" si="207"/>
        <v>#DIV/0!</v>
      </c>
      <c r="S760" s="110" t="e">
        <f t="shared" si="207"/>
        <v>#DIV/0!</v>
      </c>
      <c r="T760" s="110" t="e">
        <f t="shared" si="207"/>
        <v>#DIV/0!</v>
      </c>
      <c r="U760" s="110" t="e">
        <f t="shared" si="207"/>
        <v>#DIV/0!</v>
      </c>
      <c r="V760" s="428" t="e">
        <f t="shared" si="207"/>
        <v>#DIV/0!</v>
      </c>
      <c r="W760" s="110" t="e">
        <f t="shared" si="207"/>
        <v>#DIV/0!</v>
      </c>
      <c r="X760" s="110" t="e">
        <f t="shared" si="207"/>
        <v>#DIV/0!</v>
      </c>
      <c r="Y760" s="110" t="e">
        <f t="shared" si="207"/>
        <v>#DIV/0!</v>
      </c>
      <c r="Z760" s="110" t="e">
        <f t="shared" si="207"/>
        <v>#DIV/0!</v>
      </c>
      <c r="AA760" s="110" t="e">
        <f t="shared" si="207"/>
        <v>#DIV/0!</v>
      </c>
      <c r="AB760" s="110" t="e">
        <f>AB758/AB757</f>
        <v>#DIV/0!</v>
      </c>
      <c r="AC760" s="126" t="e">
        <f t="shared" si="207"/>
        <v>#DIV/0!</v>
      </c>
    </row>
    <row r="761" spans="1:30" x14ac:dyDescent="0.2">
      <c r="A761" s="2728" t="s">
        <v>105</v>
      </c>
      <c r="B761" s="2725" t="s">
        <v>348</v>
      </c>
      <c r="C761" s="10" t="s">
        <v>486</v>
      </c>
      <c r="D761" s="10"/>
      <c r="E761" s="857" t="s">
        <v>980</v>
      </c>
      <c r="F761" s="189"/>
      <c r="G761" s="189"/>
      <c r="H761" s="488"/>
      <c r="I761" s="189"/>
      <c r="J761" s="189"/>
      <c r="K761" s="189"/>
      <c r="L761" s="189"/>
      <c r="M761" s="189"/>
      <c r="N761" s="488"/>
      <c r="O761" s="189"/>
      <c r="P761" s="189"/>
      <c r="Q761" s="189"/>
      <c r="R761" s="189"/>
      <c r="S761" s="189"/>
      <c r="T761" s="189"/>
      <c r="U761" s="189"/>
      <c r="V761" s="488"/>
      <c r="W761" s="189"/>
      <c r="X761" s="189"/>
      <c r="Y761" s="189"/>
      <c r="Z761" s="189"/>
      <c r="AA761" s="189"/>
      <c r="AB761" s="189"/>
      <c r="AC761" s="124">
        <f>SUM(E761:AB761)</f>
        <v>0</v>
      </c>
    </row>
    <row r="762" spans="1:30" x14ac:dyDescent="0.2">
      <c r="A762" s="2791"/>
      <c r="B762" s="2793"/>
      <c r="C762" s="11" t="s">
        <v>487</v>
      </c>
      <c r="D762" s="11"/>
      <c r="E762" s="188"/>
      <c r="F762" s="188"/>
      <c r="G762" s="188"/>
      <c r="H762" s="489"/>
      <c r="I762" s="188"/>
      <c r="J762" s="188"/>
      <c r="K762" s="188"/>
      <c r="L762" s="188"/>
      <c r="M762" s="188"/>
      <c r="N762" s="489"/>
      <c r="O762" s="188"/>
      <c r="P762" s="188"/>
      <c r="Q762" s="188"/>
      <c r="R762" s="188"/>
      <c r="S762" s="188"/>
      <c r="T762" s="188"/>
      <c r="U762" s="188"/>
      <c r="V762" s="489"/>
      <c r="W762" s="188"/>
      <c r="X762" s="188"/>
      <c r="Y762" s="188"/>
      <c r="Z762" s="188"/>
      <c r="AA762" s="188"/>
      <c r="AB762" s="188"/>
      <c r="AC762" s="124">
        <f>SUM(E762:AB762)</f>
        <v>0</v>
      </c>
    </row>
    <row r="763" spans="1:30" x14ac:dyDescent="0.2">
      <c r="A763" s="2791"/>
      <c r="B763" s="2793"/>
      <c r="C763" s="11" t="s">
        <v>8</v>
      </c>
      <c r="D763" s="11"/>
      <c r="E763" s="113"/>
      <c r="F763" s="113">
        <f t="shared" ref="F763:AB763" si="208">F761*100</f>
        <v>0</v>
      </c>
      <c r="G763" s="113">
        <f t="shared" si="208"/>
        <v>0</v>
      </c>
      <c r="H763" s="429">
        <f t="shared" si="208"/>
        <v>0</v>
      </c>
      <c r="I763" s="113">
        <f t="shared" si="208"/>
        <v>0</v>
      </c>
      <c r="J763" s="113">
        <f t="shared" si="208"/>
        <v>0</v>
      </c>
      <c r="K763" s="113">
        <f t="shared" si="208"/>
        <v>0</v>
      </c>
      <c r="L763" s="113">
        <f t="shared" si="208"/>
        <v>0</v>
      </c>
      <c r="M763" s="113">
        <f t="shared" si="208"/>
        <v>0</v>
      </c>
      <c r="N763" s="429">
        <f t="shared" si="208"/>
        <v>0</v>
      </c>
      <c r="O763" s="113">
        <f t="shared" si="208"/>
        <v>0</v>
      </c>
      <c r="P763" s="113">
        <f t="shared" si="208"/>
        <v>0</v>
      </c>
      <c r="Q763" s="113">
        <f t="shared" si="208"/>
        <v>0</v>
      </c>
      <c r="R763" s="113">
        <f t="shared" si="208"/>
        <v>0</v>
      </c>
      <c r="S763" s="113">
        <f t="shared" si="208"/>
        <v>0</v>
      </c>
      <c r="T763" s="113">
        <f t="shared" si="208"/>
        <v>0</v>
      </c>
      <c r="U763" s="113">
        <f t="shared" si="208"/>
        <v>0</v>
      </c>
      <c r="V763" s="429">
        <f t="shared" si="208"/>
        <v>0</v>
      </c>
      <c r="W763" s="113">
        <f t="shared" si="208"/>
        <v>0</v>
      </c>
      <c r="X763" s="113">
        <f t="shared" si="208"/>
        <v>0</v>
      </c>
      <c r="Y763" s="113">
        <f t="shared" si="208"/>
        <v>0</v>
      </c>
      <c r="Z763" s="113">
        <f t="shared" si="208"/>
        <v>0</v>
      </c>
      <c r="AA763" s="113">
        <f t="shared" si="208"/>
        <v>0</v>
      </c>
      <c r="AB763" s="113">
        <f t="shared" si="208"/>
        <v>0</v>
      </c>
      <c r="AC763" s="113"/>
      <c r="AD763" s="814" t="s">
        <v>466</v>
      </c>
    </row>
    <row r="764" spans="1:30" ht="13.5" thickBot="1" x14ac:dyDescent="0.25">
      <c r="A764" s="2792"/>
      <c r="B764" s="2794"/>
      <c r="C764" s="46" t="s">
        <v>16</v>
      </c>
      <c r="D764" s="46"/>
      <c r="E764" s="110" t="e">
        <f t="shared" ref="E764:AC764" si="209">E762/E761</f>
        <v>#VALUE!</v>
      </c>
      <c r="F764" s="110" t="e">
        <f t="shared" si="209"/>
        <v>#DIV/0!</v>
      </c>
      <c r="G764" s="110" t="e">
        <f t="shared" si="209"/>
        <v>#DIV/0!</v>
      </c>
      <c r="H764" s="428" t="e">
        <f t="shared" si="209"/>
        <v>#DIV/0!</v>
      </c>
      <c r="I764" s="110" t="e">
        <f t="shared" si="209"/>
        <v>#DIV/0!</v>
      </c>
      <c r="J764" s="110" t="e">
        <f t="shared" si="209"/>
        <v>#DIV/0!</v>
      </c>
      <c r="K764" s="110" t="e">
        <f t="shared" si="209"/>
        <v>#DIV/0!</v>
      </c>
      <c r="L764" s="110" t="e">
        <f t="shared" si="209"/>
        <v>#DIV/0!</v>
      </c>
      <c r="M764" s="110" t="e">
        <f t="shared" si="209"/>
        <v>#DIV/0!</v>
      </c>
      <c r="N764" s="428" t="e">
        <f t="shared" si="209"/>
        <v>#DIV/0!</v>
      </c>
      <c r="O764" s="110" t="e">
        <f t="shared" si="209"/>
        <v>#DIV/0!</v>
      </c>
      <c r="P764" s="110" t="e">
        <f t="shared" si="209"/>
        <v>#DIV/0!</v>
      </c>
      <c r="Q764" s="110" t="e">
        <f t="shared" si="209"/>
        <v>#DIV/0!</v>
      </c>
      <c r="R764" s="110" t="e">
        <f t="shared" si="209"/>
        <v>#DIV/0!</v>
      </c>
      <c r="S764" s="110" t="e">
        <f t="shared" si="209"/>
        <v>#DIV/0!</v>
      </c>
      <c r="T764" s="110" t="e">
        <f t="shared" si="209"/>
        <v>#DIV/0!</v>
      </c>
      <c r="U764" s="110" t="e">
        <f t="shared" si="209"/>
        <v>#DIV/0!</v>
      </c>
      <c r="V764" s="428" t="e">
        <f t="shared" si="209"/>
        <v>#DIV/0!</v>
      </c>
      <c r="W764" s="110" t="e">
        <f t="shared" si="209"/>
        <v>#DIV/0!</v>
      </c>
      <c r="X764" s="110" t="e">
        <f t="shared" si="209"/>
        <v>#DIV/0!</v>
      </c>
      <c r="Y764" s="110" t="e">
        <f t="shared" si="209"/>
        <v>#DIV/0!</v>
      </c>
      <c r="Z764" s="110" t="e">
        <f t="shared" si="209"/>
        <v>#DIV/0!</v>
      </c>
      <c r="AA764" s="110" t="e">
        <f t="shared" si="209"/>
        <v>#DIV/0!</v>
      </c>
      <c r="AB764" s="110" t="e">
        <f t="shared" si="209"/>
        <v>#DIV/0!</v>
      </c>
      <c r="AC764" s="126" t="e">
        <f t="shared" si="209"/>
        <v>#DIV/0!</v>
      </c>
    </row>
    <row r="765" spans="1:30" x14ac:dyDescent="0.2">
      <c r="A765" s="2728" t="s">
        <v>96</v>
      </c>
      <c r="B765" s="2725" t="s">
        <v>349</v>
      </c>
      <c r="C765" s="10" t="s">
        <v>486</v>
      </c>
      <c r="D765" s="10"/>
      <c r="E765" s="857" t="s">
        <v>980</v>
      </c>
      <c r="F765" s="189"/>
      <c r="G765" s="189"/>
      <c r="H765" s="488"/>
      <c r="I765" s="189"/>
      <c r="J765" s="189"/>
      <c r="K765" s="189"/>
      <c r="L765" s="189"/>
      <c r="M765" s="189"/>
      <c r="N765" s="488"/>
      <c r="O765" s="189"/>
      <c r="P765" s="189"/>
      <c r="Q765" s="189"/>
      <c r="R765" s="189"/>
      <c r="S765" s="189"/>
      <c r="T765" s="189"/>
      <c r="U765" s="189"/>
      <c r="V765" s="488"/>
      <c r="W765" s="189"/>
      <c r="X765" s="189"/>
      <c r="Y765" s="189"/>
      <c r="Z765" s="189"/>
      <c r="AA765" s="189"/>
      <c r="AB765" s="189"/>
      <c r="AC765" s="124">
        <f>SUM(E765:AB765)</f>
        <v>0</v>
      </c>
    </row>
    <row r="766" spans="1:30" x14ac:dyDescent="0.2">
      <c r="A766" s="2791"/>
      <c r="B766" s="2793"/>
      <c r="C766" s="11" t="s">
        <v>487</v>
      </c>
      <c r="D766" s="11"/>
      <c r="E766" s="188"/>
      <c r="F766" s="188"/>
      <c r="G766" s="188"/>
      <c r="H766" s="489"/>
      <c r="I766" s="188"/>
      <c r="J766" s="188"/>
      <c r="K766" s="188"/>
      <c r="L766" s="188"/>
      <c r="M766" s="188"/>
      <c r="N766" s="489"/>
      <c r="O766" s="188"/>
      <c r="P766" s="188"/>
      <c r="Q766" s="188"/>
      <c r="R766" s="188"/>
      <c r="S766" s="188"/>
      <c r="T766" s="188"/>
      <c r="U766" s="188"/>
      <c r="V766" s="489"/>
      <c r="W766" s="188"/>
      <c r="X766" s="188"/>
      <c r="Y766" s="188"/>
      <c r="Z766" s="188"/>
      <c r="AA766" s="188"/>
      <c r="AB766" s="188"/>
      <c r="AC766" s="124">
        <f>SUM(E766:AB766)</f>
        <v>0</v>
      </c>
    </row>
    <row r="767" spans="1:30" x14ac:dyDescent="0.2">
      <c r="A767" s="2791"/>
      <c r="B767" s="2793"/>
      <c r="C767" s="11" t="s">
        <v>8</v>
      </c>
      <c r="D767" s="11"/>
      <c r="E767" s="113"/>
      <c r="F767" s="113">
        <f t="shared" ref="F767:AB767" si="210">F765*100</f>
        <v>0</v>
      </c>
      <c r="G767" s="113">
        <f t="shared" si="210"/>
        <v>0</v>
      </c>
      <c r="H767" s="429">
        <f t="shared" si="210"/>
        <v>0</v>
      </c>
      <c r="I767" s="113">
        <f t="shared" si="210"/>
        <v>0</v>
      </c>
      <c r="J767" s="113">
        <f t="shared" si="210"/>
        <v>0</v>
      </c>
      <c r="K767" s="113">
        <f t="shared" si="210"/>
        <v>0</v>
      </c>
      <c r="L767" s="113">
        <f t="shared" si="210"/>
        <v>0</v>
      </c>
      <c r="M767" s="113">
        <f t="shared" si="210"/>
        <v>0</v>
      </c>
      <c r="N767" s="429">
        <f t="shared" si="210"/>
        <v>0</v>
      </c>
      <c r="O767" s="113">
        <f t="shared" si="210"/>
        <v>0</v>
      </c>
      <c r="P767" s="113">
        <f t="shared" si="210"/>
        <v>0</v>
      </c>
      <c r="Q767" s="113">
        <f t="shared" si="210"/>
        <v>0</v>
      </c>
      <c r="R767" s="113">
        <f t="shared" si="210"/>
        <v>0</v>
      </c>
      <c r="S767" s="113">
        <f t="shared" si="210"/>
        <v>0</v>
      </c>
      <c r="T767" s="113">
        <f t="shared" si="210"/>
        <v>0</v>
      </c>
      <c r="U767" s="113">
        <f t="shared" si="210"/>
        <v>0</v>
      </c>
      <c r="V767" s="429">
        <f t="shared" si="210"/>
        <v>0</v>
      </c>
      <c r="W767" s="113">
        <f t="shared" si="210"/>
        <v>0</v>
      </c>
      <c r="X767" s="113">
        <f t="shared" si="210"/>
        <v>0</v>
      </c>
      <c r="Y767" s="113">
        <f t="shared" si="210"/>
        <v>0</v>
      </c>
      <c r="Z767" s="113">
        <f t="shared" si="210"/>
        <v>0</v>
      </c>
      <c r="AA767" s="113">
        <f t="shared" si="210"/>
        <v>0</v>
      </c>
      <c r="AB767" s="113">
        <f t="shared" si="210"/>
        <v>0</v>
      </c>
      <c r="AC767" s="113"/>
      <c r="AD767" s="814" t="s">
        <v>466</v>
      </c>
    </row>
    <row r="768" spans="1:30" ht="13.5" thickBot="1" x14ac:dyDescent="0.25">
      <c r="A768" s="2792"/>
      <c r="B768" s="2794"/>
      <c r="C768" s="46" t="s">
        <v>16</v>
      </c>
      <c r="D768" s="46"/>
      <c r="E768" s="110" t="e">
        <f t="shared" ref="E768:AC768" si="211">E766/E765</f>
        <v>#VALUE!</v>
      </c>
      <c r="F768" s="110" t="e">
        <f t="shared" si="211"/>
        <v>#DIV/0!</v>
      </c>
      <c r="G768" s="110" t="e">
        <f t="shared" si="211"/>
        <v>#DIV/0!</v>
      </c>
      <c r="H768" s="428" t="e">
        <f t="shared" si="211"/>
        <v>#DIV/0!</v>
      </c>
      <c r="I768" s="110" t="e">
        <f t="shared" si="211"/>
        <v>#DIV/0!</v>
      </c>
      <c r="J768" s="110" t="e">
        <f t="shared" si="211"/>
        <v>#DIV/0!</v>
      </c>
      <c r="K768" s="110" t="e">
        <f t="shared" si="211"/>
        <v>#DIV/0!</v>
      </c>
      <c r="L768" s="110" t="e">
        <f t="shared" si="211"/>
        <v>#DIV/0!</v>
      </c>
      <c r="M768" s="110" t="e">
        <f t="shared" si="211"/>
        <v>#DIV/0!</v>
      </c>
      <c r="N768" s="428" t="e">
        <f t="shared" si="211"/>
        <v>#DIV/0!</v>
      </c>
      <c r="O768" s="110" t="e">
        <f t="shared" si="211"/>
        <v>#DIV/0!</v>
      </c>
      <c r="P768" s="110" t="e">
        <f t="shared" si="211"/>
        <v>#DIV/0!</v>
      </c>
      <c r="Q768" s="110" t="e">
        <f t="shared" si="211"/>
        <v>#DIV/0!</v>
      </c>
      <c r="R768" s="110" t="e">
        <f t="shared" si="211"/>
        <v>#DIV/0!</v>
      </c>
      <c r="S768" s="110" t="e">
        <f t="shared" si="211"/>
        <v>#DIV/0!</v>
      </c>
      <c r="T768" s="110" t="e">
        <f t="shared" si="211"/>
        <v>#DIV/0!</v>
      </c>
      <c r="U768" s="110" t="e">
        <f t="shared" si="211"/>
        <v>#DIV/0!</v>
      </c>
      <c r="V768" s="428" t="e">
        <f t="shared" si="211"/>
        <v>#DIV/0!</v>
      </c>
      <c r="W768" s="110" t="e">
        <f t="shared" si="211"/>
        <v>#DIV/0!</v>
      </c>
      <c r="X768" s="110" t="e">
        <f t="shared" si="211"/>
        <v>#DIV/0!</v>
      </c>
      <c r="Y768" s="110" t="e">
        <f t="shared" si="211"/>
        <v>#DIV/0!</v>
      </c>
      <c r="Z768" s="110" t="e">
        <f t="shared" si="211"/>
        <v>#DIV/0!</v>
      </c>
      <c r="AA768" s="110" t="e">
        <f t="shared" si="211"/>
        <v>#DIV/0!</v>
      </c>
      <c r="AB768" s="110" t="e">
        <f t="shared" si="211"/>
        <v>#DIV/0!</v>
      </c>
      <c r="AC768" s="126" t="e">
        <f t="shared" si="211"/>
        <v>#DIV/0!</v>
      </c>
    </row>
    <row r="769" spans="1:30" x14ac:dyDescent="0.2">
      <c r="A769" s="2728" t="s">
        <v>106</v>
      </c>
      <c r="B769" s="2725" t="s">
        <v>351</v>
      </c>
      <c r="C769" s="10" t="s">
        <v>486</v>
      </c>
      <c r="D769" s="10"/>
      <c r="E769" s="857" t="s">
        <v>980</v>
      </c>
      <c r="F769" s="189"/>
      <c r="G769" s="189"/>
      <c r="H769" s="488"/>
      <c r="I769" s="189"/>
      <c r="J769" s="189"/>
      <c r="K769" s="189"/>
      <c r="L769" s="189"/>
      <c r="M769" s="189"/>
      <c r="N769" s="488"/>
      <c r="O769" s="189"/>
      <c r="P769" s="189"/>
      <c r="Q769" s="189"/>
      <c r="R769" s="189"/>
      <c r="S769" s="189"/>
      <c r="T769" s="189"/>
      <c r="U769" s="189"/>
      <c r="V769" s="488"/>
      <c r="W769" s="189"/>
      <c r="X769" s="189"/>
      <c r="Y769" s="189"/>
      <c r="Z769" s="189"/>
      <c r="AA769" s="189"/>
      <c r="AB769" s="189"/>
      <c r="AC769" s="124">
        <f>SUM(E769:AB769)</f>
        <v>0</v>
      </c>
    </row>
    <row r="770" spans="1:30" x14ac:dyDescent="0.2">
      <c r="A770" s="2791"/>
      <c r="B770" s="2793"/>
      <c r="C770" s="11" t="s">
        <v>487</v>
      </c>
      <c r="D770" s="11"/>
      <c r="E770" s="188"/>
      <c r="F770" s="188"/>
      <c r="G770" s="188"/>
      <c r="H770" s="489"/>
      <c r="I770" s="188"/>
      <c r="J770" s="188"/>
      <c r="K770" s="188"/>
      <c r="L770" s="188"/>
      <c r="M770" s="188"/>
      <c r="N770" s="489"/>
      <c r="O770" s="188"/>
      <c r="P770" s="188"/>
      <c r="Q770" s="188"/>
      <c r="R770" s="188"/>
      <c r="S770" s="188"/>
      <c r="T770" s="188"/>
      <c r="U770" s="188"/>
      <c r="V770" s="489"/>
      <c r="W770" s="188"/>
      <c r="X770" s="188"/>
      <c r="Y770" s="188"/>
      <c r="Z770" s="188"/>
      <c r="AA770" s="188"/>
      <c r="AB770" s="188"/>
      <c r="AC770" s="124">
        <f>SUM(E770:AB770)</f>
        <v>0</v>
      </c>
    </row>
    <row r="771" spans="1:30" x14ac:dyDescent="0.2">
      <c r="A771" s="2791"/>
      <c r="B771" s="2793"/>
      <c r="C771" s="11" t="s">
        <v>8</v>
      </c>
      <c r="D771" s="11"/>
      <c r="E771" s="113"/>
      <c r="F771" s="113">
        <f t="shared" ref="F771:AB771" si="212">F769*100</f>
        <v>0</v>
      </c>
      <c r="G771" s="113">
        <f t="shared" si="212"/>
        <v>0</v>
      </c>
      <c r="H771" s="429">
        <f t="shared" si="212"/>
        <v>0</v>
      </c>
      <c r="I771" s="113">
        <f t="shared" si="212"/>
        <v>0</v>
      </c>
      <c r="J771" s="113">
        <f t="shared" si="212"/>
        <v>0</v>
      </c>
      <c r="K771" s="113">
        <f t="shared" si="212"/>
        <v>0</v>
      </c>
      <c r="L771" s="113">
        <f t="shared" si="212"/>
        <v>0</v>
      </c>
      <c r="M771" s="113">
        <f t="shared" si="212"/>
        <v>0</v>
      </c>
      <c r="N771" s="429">
        <f t="shared" si="212"/>
        <v>0</v>
      </c>
      <c r="O771" s="113">
        <f t="shared" si="212"/>
        <v>0</v>
      </c>
      <c r="P771" s="113">
        <f t="shared" si="212"/>
        <v>0</v>
      </c>
      <c r="Q771" s="113">
        <f t="shared" si="212"/>
        <v>0</v>
      </c>
      <c r="R771" s="113">
        <f t="shared" si="212"/>
        <v>0</v>
      </c>
      <c r="S771" s="113">
        <f t="shared" si="212"/>
        <v>0</v>
      </c>
      <c r="T771" s="113">
        <f t="shared" si="212"/>
        <v>0</v>
      </c>
      <c r="U771" s="113">
        <f t="shared" si="212"/>
        <v>0</v>
      </c>
      <c r="V771" s="429">
        <f t="shared" si="212"/>
        <v>0</v>
      </c>
      <c r="W771" s="113">
        <f t="shared" si="212"/>
        <v>0</v>
      </c>
      <c r="X771" s="113">
        <f t="shared" si="212"/>
        <v>0</v>
      </c>
      <c r="Y771" s="113">
        <f t="shared" si="212"/>
        <v>0</v>
      </c>
      <c r="Z771" s="113">
        <f t="shared" si="212"/>
        <v>0</v>
      </c>
      <c r="AA771" s="113">
        <f t="shared" si="212"/>
        <v>0</v>
      </c>
      <c r="AB771" s="113">
        <f t="shared" si="212"/>
        <v>0</v>
      </c>
      <c r="AC771" s="113"/>
      <c r="AD771" s="814" t="s">
        <v>466</v>
      </c>
    </row>
    <row r="772" spans="1:30" ht="13.5" thickBot="1" x14ac:dyDescent="0.25">
      <c r="A772" s="2792"/>
      <c r="B772" s="2794"/>
      <c r="C772" s="46" t="s">
        <v>16</v>
      </c>
      <c r="D772" s="46"/>
      <c r="E772" s="292" t="e">
        <f t="shared" ref="E772:AC772" si="213">E770/E769</f>
        <v>#VALUE!</v>
      </c>
      <c r="F772" s="292" t="e">
        <f t="shared" si="213"/>
        <v>#DIV/0!</v>
      </c>
      <c r="G772" s="292" t="e">
        <f t="shared" si="213"/>
        <v>#DIV/0!</v>
      </c>
      <c r="H772" s="474" t="e">
        <f t="shared" si="213"/>
        <v>#DIV/0!</v>
      </c>
      <c r="I772" s="292" t="e">
        <f t="shared" si="213"/>
        <v>#DIV/0!</v>
      </c>
      <c r="J772" s="292" t="e">
        <f t="shared" si="213"/>
        <v>#DIV/0!</v>
      </c>
      <c r="K772" s="292" t="e">
        <f t="shared" si="213"/>
        <v>#DIV/0!</v>
      </c>
      <c r="L772" s="292" t="e">
        <f t="shared" si="213"/>
        <v>#DIV/0!</v>
      </c>
      <c r="M772" s="292" t="e">
        <f t="shared" si="213"/>
        <v>#DIV/0!</v>
      </c>
      <c r="N772" s="474" t="e">
        <f t="shared" si="213"/>
        <v>#DIV/0!</v>
      </c>
      <c r="O772" s="292" t="e">
        <f t="shared" si="213"/>
        <v>#DIV/0!</v>
      </c>
      <c r="P772" s="292" t="e">
        <f t="shared" si="213"/>
        <v>#DIV/0!</v>
      </c>
      <c r="Q772" s="292" t="e">
        <f t="shared" si="213"/>
        <v>#DIV/0!</v>
      </c>
      <c r="R772" s="292" t="e">
        <f t="shared" si="213"/>
        <v>#DIV/0!</v>
      </c>
      <c r="S772" s="292" t="e">
        <f t="shared" si="213"/>
        <v>#DIV/0!</v>
      </c>
      <c r="T772" s="292" t="e">
        <f t="shared" si="213"/>
        <v>#DIV/0!</v>
      </c>
      <c r="U772" s="292" t="e">
        <f t="shared" si="213"/>
        <v>#DIV/0!</v>
      </c>
      <c r="V772" s="474" t="e">
        <f t="shared" si="213"/>
        <v>#DIV/0!</v>
      </c>
      <c r="W772" s="292" t="e">
        <f t="shared" si="213"/>
        <v>#DIV/0!</v>
      </c>
      <c r="X772" s="292" t="e">
        <f t="shared" si="213"/>
        <v>#DIV/0!</v>
      </c>
      <c r="Y772" s="292" t="e">
        <f t="shared" si="213"/>
        <v>#DIV/0!</v>
      </c>
      <c r="Z772" s="292" t="e">
        <f t="shared" si="213"/>
        <v>#DIV/0!</v>
      </c>
      <c r="AA772" s="292" t="e">
        <f t="shared" si="213"/>
        <v>#DIV/0!</v>
      </c>
      <c r="AB772" s="292" t="e">
        <f t="shared" si="213"/>
        <v>#DIV/0!</v>
      </c>
      <c r="AC772" s="292" t="e">
        <f t="shared" si="213"/>
        <v>#DIV/0!</v>
      </c>
    </row>
    <row r="773" spans="1:30" ht="13.5" thickBot="1" x14ac:dyDescent="0.25">
      <c r="A773" s="2728" t="s">
        <v>97</v>
      </c>
      <c r="B773" s="2725" t="s">
        <v>361</v>
      </c>
      <c r="C773" s="10" t="s">
        <v>486</v>
      </c>
      <c r="D773" s="1153" t="s">
        <v>482</v>
      </c>
      <c r="E773" s="231">
        <v>9.1199999999999996E-3</v>
      </c>
      <c r="F773" s="231">
        <v>7.1040000000000001E-3</v>
      </c>
      <c r="G773" s="231">
        <v>6.9119999999999997E-3</v>
      </c>
      <c r="H773" s="231">
        <v>6.9119999999999997E-3</v>
      </c>
      <c r="I773" s="231">
        <v>7.2960000000000004E-3</v>
      </c>
      <c r="J773" s="231">
        <v>7.1999999999999998E-3</v>
      </c>
      <c r="K773" s="231">
        <v>7.5839999999999996E-3</v>
      </c>
      <c r="L773" s="231">
        <v>7.0080000000000003E-3</v>
      </c>
      <c r="M773" s="231">
        <v>8.4480000000000006E-3</v>
      </c>
      <c r="N773" s="231">
        <v>7.5839999999999996E-3</v>
      </c>
      <c r="O773" s="231">
        <v>6.9119999999999997E-3</v>
      </c>
      <c r="P773" s="231">
        <v>6.6239999999999997E-3</v>
      </c>
      <c r="Q773" s="231">
        <v>6.7199999999999994E-3</v>
      </c>
      <c r="R773" s="231">
        <v>6.5279999999999999E-3</v>
      </c>
      <c r="S773" s="231">
        <v>6.6239999999999997E-3</v>
      </c>
      <c r="T773" s="231">
        <v>8.064E-3</v>
      </c>
      <c r="U773" s="231">
        <v>8.8320000000000013E-3</v>
      </c>
      <c r="V773" s="231">
        <v>7.5839999999999996E-3</v>
      </c>
      <c r="W773" s="231">
        <v>6.9119999999999997E-3</v>
      </c>
      <c r="X773" s="231">
        <v>7.0080000000000003E-3</v>
      </c>
      <c r="Y773" s="231">
        <v>6.9119999999999997E-3</v>
      </c>
      <c r="Z773" s="231">
        <v>7.2960000000000004E-3</v>
      </c>
      <c r="AA773" s="231">
        <v>8.1600000000000006E-3</v>
      </c>
      <c r="AB773" s="231">
        <v>9.5040000000000003E-3</v>
      </c>
      <c r="AC773" s="121">
        <f>SUM(E773:AB773)</f>
        <v>0.17884800000000006</v>
      </c>
    </row>
    <row r="774" spans="1:30" ht="13.5" thickBot="1" x14ac:dyDescent="0.25">
      <c r="A774" s="2791"/>
      <c r="B774" s="2793"/>
      <c r="C774" s="11" t="s">
        <v>487</v>
      </c>
      <c r="D774" s="1156" t="s">
        <v>482</v>
      </c>
      <c r="E774" s="333">
        <v>0</v>
      </c>
      <c r="F774" s="333">
        <v>0</v>
      </c>
      <c r="G774" s="333">
        <v>0</v>
      </c>
      <c r="H774" s="231">
        <v>0</v>
      </c>
      <c r="I774" s="333">
        <v>0</v>
      </c>
      <c r="J774" s="333">
        <v>0</v>
      </c>
      <c r="K774" s="333">
        <v>0</v>
      </c>
      <c r="L774" s="333">
        <v>0</v>
      </c>
      <c r="M774" s="333">
        <v>0</v>
      </c>
      <c r="N774" s="231">
        <v>0</v>
      </c>
      <c r="O774" s="333">
        <v>0</v>
      </c>
      <c r="P774" s="333">
        <v>0</v>
      </c>
      <c r="Q774" s="333">
        <v>0</v>
      </c>
      <c r="R774" s="333">
        <v>0</v>
      </c>
      <c r="S774" s="333">
        <v>0</v>
      </c>
      <c r="T774" s="333">
        <v>0</v>
      </c>
      <c r="U774" s="333">
        <v>0</v>
      </c>
      <c r="V774" s="333">
        <v>0</v>
      </c>
      <c r="W774" s="333">
        <v>0</v>
      </c>
      <c r="X774" s="333">
        <v>0</v>
      </c>
      <c r="Y774" s="333">
        <v>0</v>
      </c>
      <c r="Z774" s="333">
        <v>0</v>
      </c>
      <c r="AA774" s="333">
        <v>0</v>
      </c>
      <c r="AB774" s="333">
        <v>0</v>
      </c>
      <c r="AC774" s="117">
        <f>SUM(E774:AB774)</f>
        <v>0</v>
      </c>
    </row>
    <row r="775" spans="1:30" x14ac:dyDescent="0.2">
      <c r="A775" s="2791"/>
      <c r="B775" s="2793"/>
      <c r="C775" s="11" t="s">
        <v>8</v>
      </c>
      <c r="D775" s="11" t="s">
        <v>508</v>
      </c>
      <c r="E775" s="113">
        <f>SQRT(E773*E773+E774*E774)*1000/(1.732*E695)</f>
        <v>0.84928853460478271</v>
      </c>
      <c r="F775" s="113">
        <f t="shared" ref="F775:AB775" si="214">SQRT(F773*F773+F774*F774)*1000/(1.732*F695)</f>
        <v>0.66155106906056771</v>
      </c>
      <c r="G775" s="113">
        <f t="shared" si="214"/>
        <v>0.64367131043730907</v>
      </c>
      <c r="H775" s="429">
        <f t="shared" si="214"/>
        <v>0.64367131043730907</v>
      </c>
      <c r="I775" s="113">
        <f t="shared" si="214"/>
        <v>0.67943082768382623</v>
      </c>
      <c r="J775" s="113">
        <f t="shared" si="214"/>
        <v>0.67049094837219692</v>
      </c>
      <c r="K775" s="113">
        <f t="shared" si="214"/>
        <v>0.70625046561871407</v>
      </c>
      <c r="L775" s="113">
        <f t="shared" si="214"/>
        <v>0.65261118974893839</v>
      </c>
      <c r="M775" s="113">
        <f t="shared" si="214"/>
        <v>0.78670937942337782</v>
      </c>
      <c r="N775" s="429">
        <f t="shared" si="214"/>
        <v>0.70625046561871407</v>
      </c>
      <c r="O775" s="113">
        <f t="shared" si="214"/>
        <v>0.64367131043730907</v>
      </c>
      <c r="P775" s="113">
        <f t="shared" si="214"/>
        <v>0.61685167250242112</v>
      </c>
      <c r="Q775" s="113">
        <f t="shared" si="214"/>
        <v>0.62579155181405044</v>
      </c>
      <c r="R775" s="113">
        <f t="shared" si="214"/>
        <v>0.60791179319079192</v>
      </c>
      <c r="S775" s="113">
        <f t="shared" si="214"/>
        <v>0.61685167250242112</v>
      </c>
      <c r="T775" s="113">
        <f t="shared" si="214"/>
        <v>0.75094986217686055</v>
      </c>
      <c r="U775" s="113">
        <f t="shared" si="214"/>
        <v>0.82246889666989498</v>
      </c>
      <c r="V775" s="429">
        <f t="shared" si="214"/>
        <v>0.70625046561871407</v>
      </c>
      <c r="W775" s="113">
        <f t="shared" si="214"/>
        <v>0.64367131043730907</v>
      </c>
      <c r="X775" s="113">
        <f t="shared" si="214"/>
        <v>0.65261118974893839</v>
      </c>
      <c r="Y775" s="113">
        <f t="shared" si="214"/>
        <v>0.64367131043730907</v>
      </c>
      <c r="Z775" s="113">
        <f t="shared" si="214"/>
        <v>0.67943082768382623</v>
      </c>
      <c r="AA775" s="113">
        <f t="shared" si="214"/>
        <v>0.75988974148848987</v>
      </c>
      <c r="AB775" s="113">
        <f t="shared" si="214"/>
        <v>0.88504805185129998</v>
      </c>
      <c r="AC775" s="858"/>
    </row>
    <row r="776" spans="1:30" ht="13.5" thickBot="1" x14ac:dyDescent="0.25">
      <c r="A776" s="2797"/>
      <c r="B776" s="2798"/>
      <c r="C776" s="45" t="s">
        <v>16</v>
      </c>
      <c r="D776" s="45"/>
      <c r="E776" s="126">
        <f t="shared" ref="E776:AC776" si="215">E774/E773</f>
        <v>0</v>
      </c>
      <c r="F776" s="126">
        <f t="shared" si="215"/>
        <v>0</v>
      </c>
      <c r="G776" s="126">
        <f t="shared" si="215"/>
        <v>0</v>
      </c>
      <c r="H776" s="450">
        <f t="shared" si="215"/>
        <v>0</v>
      </c>
      <c r="I776" s="126">
        <f t="shared" si="215"/>
        <v>0</v>
      </c>
      <c r="J776" s="126">
        <f t="shared" si="215"/>
        <v>0</v>
      </c>
      <c r="K776" s="126">
        <f t="shared" si="215"/>
        <v>0</v>
      </c>
      <c r="L776" s="126">
        <f t="shared" si="215"/>
        <v>0</v>
      </c>
      <c r="M776" s="126">
        <f t="shared" si="215"/>
        <v>0</v>
      </c>
      <c r="N776" s="450">
        <f t="shared" si="215"/>
        <v>0</v>
      </c>
      <c r="O776" s="126">
        <f t="shared" si="215"/>
        <v>0</v>
      </c>
      <c r="P776" s="126">
        <f t="shared" si="215"/>
        <v>0</v>
      </c>
      <c r="Q776" s="126">
        <f t="shared" si="215"/>
        <v>0</v>
      </c>
      <c r="R776" s="126">
        <f t="shared" si="215"/>
        <v>0</v>
      </c>
      <c r="S776" s="126">
        <f t="shared" si="215"/>
        <v>0</v>
      </c>
      <c r="T776" s="126">
        <f t="shared" si="215"/>
        <v>0</v>
      </c>
      <c r="U776" s="126">
        <f t="shared" si="215"/>
        <v>0</v>
      </c>
      <c r="V776" s="450">
        <f t="shared" si="215"/>
        <v>0</v>
      </c>
      <c r="W776" s="126">
        <f t="shared" si="215"/>
        <v>0</v>
      </c>
      <c r="X776" s="126">
        <f t="shared" si="215"/>
        <v>0</v>
      </c>
      <c r="Y776" s="126">
        <f t="shared" si="215"/>
        <v>0</v>
      </c>
      <c r="Z776" s="126">
        <f t="shared" si="215"/>
        <v>0</v>
      </c>
      <c r="AA776" s="126">
        <f t="shared" si="215"/>
        <v>0</v>
      </c>
      <c r="AB776" s="126">
        <f t="shared" si="215"/>
        <v>0</v>
      </c>
      <c r="AC776" s="122">
        <f t="shared" si="215"/>
        <v>0</v>
      </c>
    </row>
    <row r="777" spans="1:30" x14ac:dyDescent="0.2">
      <c r="A777" s="2739" t="s">
        <v>107</v>
      </c>
      <c r="B777" s="2740" t="s">
        <v>353</v>
      </c>
      <c r="C777" s="63" t="s">
        <v>486</v>
      </c>
      <c r="D777" s="63"/>
      <c r="E777" s="857" t="s">
        <v>980</v>
      </c>
      <c r="F777" s="418"/>
      <c r="G777" s="418"/>
      <c r="H777" s="492"/>
      <c r="I777" s="418"/>
      <c r="J777" s="418"/>
      <c r="K777" s="418"/>
      <c r="L777" s="418"/>
      <c r="M777" s="418"/>
      <c r="N777" s="492"/>
      <c r="O777" s="418"/>
      <c r="P777" s="418"/>
      <c r="Q777" s="418"/>
      <c r="R777" s="418"/>
      <c r="S777" s="418"/>
      <c r="T777" s="418"/>
      <c r="U777" s="418"/>
      <c r="V777" s="492"/>
      <c r="W777" s="418"/>
      <c r="X777" s="418"/>
      <c r="Y777" s="418"/>
      <c r="Z777" s="418"/>
      <c r="AA777" s="418"/>
      <c r="AB777" s="418"/>
      <c r="AC777" s="124">
        <f>SUM(E777:AB777)</f>
        <v>0</v>
      </c>
    </row>
    <row r="778" spans="1:30" x14ac:dyDescent="0.2">
      <c r="A778" s="2791"/>
      <c r="B778" s="2793"/>
      <c r="C778" s="11" t="s">
        <v>487</v>
      </c>
      <c r="D778" s="11"/>
      <c r="E778" s="188"/>
      <c r="F778" s="188"/>
      <c r="G778" s="188"/>
      <c r="H778" s="489"/>
      <c r="I778" s="188"/>
      <c r="J778" s="188"/>
      <c r="K778" s="188"/>
      <c r="L778" s="188"/>
      <c r="M778" s="188"/>
      <c r="N778" s="489"/>
      <c r="O778" s="188"/>
      <c r="P778" s="188"/>
      <c r="Q778" s="188"/>
      <c r="R778" s="188"/>
      <c r="S778" s="188"/>
      <c r="T778" s="188"/>
      <c r="U778" s="188"/>
      <c r="V778" s="489"/>
      <c r="W778" s="188"/>
      <c r="X778" s="188"/>
      <c r="Y778" s="188"/>
      <c r="Z778" s="188"/>
      <c r="AA778" s="188"/>
      <c r="AB778" s="188"/>
      <c r="AC778" s="124">
        <f>SUM(E778:AB778)</f>
        <v>0</v>
      </c>
    </row>
    <row r="779" spans="1:30" x14ac:dyDescent="0.2">
      <c r="A779" s="2791"/>
      <c r="B779" s="2793"/>
      <c r="C779" s="11" t="s">
        <v>8</v>
      </c>
      <c r="D779" s="11"/>
      <c r="E779" s="113"/>
      <c r="F779" s="113">
        <f t="shared" ref="F779:AB779" si="216">F777*100</f>
        <v>0</v>
      </c>
      <c r="G779" s="113">
        <f t="shared" si="216"/>
        <v>0</v>
      </c>
      <c r="H779" s="429">
        <f t="shared" si="216"/>
        <v>0</v>
      </c>
      <c r="I779" s="113">
        <f t="shared" si="216"/>
        <v>0</v>
      </c>
      <c r="J779" s="113">
        <f t="shared" si="216"/>
        <v>0</v>
      </c>
      <c r="K779" s="113">
        <f t="shared" si="216"/>
        <v>0</v>
      </c>
      <c r="L779" s="113">
        <f t="shared" si="216"/>
        <v>0</v>
      </c>
      <c r="M779" s="113">
        <f t="shared" si="216"/>
        <v>0</v>
      </c>
      <c r="N779" s="429">
        <f t="shared" si="216"/>
        <v>0</v>
      </c>
      <c r="O779" s="113">
        <f t="shared" si="216"/>
        <v>0</v>
      </c>
      <c r="P779" s="113">
        <f t="shared" si="216"/>
        <v>0</v>
      </c>
      <c r="Q779" s="113">
        <f t="shared" si="216"/>
        <v>0</v>
      </c>
      <c r="R779" s="113">
        <f t="shared" si="216"/>
        <v>0</v>
      </c>
      <c r="S779" s="113">
        <f t="shared" si="216"/>
        <v>0</v>
      </c>
      <c r="T779" s="113">
        <f t="shared" si="216"/>
        <v>0</v>
      </c>
      <c r="U779" s="113">
        <f t="shared" si="216"/>
        <v>0</v>
      </c>
      <c r="V779" s="429">
        <f t="shared" si="216"/>
        <v>0</v>
      </c>
      <c r="W779" s="113">
        <f t="shared" si="216"/>
        <v>0</v>
      </c>
      <c r="X779" s="113">
        <f t="shared" si="216"/>
        <v>0</v>
      </c>
      <c r="Y779" s="113">
        <f t="shared" si="216"/>
        <v>0</v>
      </c>
      <c r="Z779" s="113">
        <f t="shared" si="216"/>
        <v>0</v>
      </c>
      <c r="AA779" s="113">
        <f t="shared" si="216"/>
        <v>0</v>
      </c>
      <c r="AB779" s="113">
        <f t="shared" si="216"/>
        <v>0</v>
      </c>
      <c r="AC779" s="113"/>
      <c r="AD779" s="814" t="s">
        <v>466</v>
      </c>
    </row>
    <row r="780" spans="1:30" ht="13.5" thickBot="1" x14ac:dyDescent="0.25">
      <c r="A780" s="2792"/>
      <c r="B780" s="2794"/>
      <c r="C780" s="46" t="s">
        <v>16</v>
      </c>
      <c r="D780" s="46"/>
      <c r="E780" s="110" t="e">
        <f t="shared" ref="E780:AC780" si="217">E778/E777</f>
        <v>#VALUE!</v>
      </c>
      <c r="F780" s="110" t="e">
        <f t="shared" si="217"/>
        <v>#DIV/0!</v>
      </c>
      <c r="G780" s="110" t="e">
        <f t="shared" si="217"/>
        <v>#DIV/0!</v>
      </c>
      <c r="H780" s="428" t="e">
        <f t="shared" si="217"/>
        <v>#DIV/0!</v>
      </c>
      <c r="I780" s="110" t="e">
        <f t="shared" si="217"/>
        <v>#DIV/0!</v>
      </c>
      <c r="J780" s="110" t="e">
        <f t="shared" si="217"/>
        <v>#DIV/0!</v>
      </c>
      <c r="K780" s="110" t="e">
        <f t="shared" si="217"/>
        <v>#DIV/0!</v>
      </c>
      <c r="L780" s="110" t="e">
        <f t="shared" si="217"/>
        <v>#DIV/0!</v>
      </c>
      <c r="M780" s="110" t="e">
        <f t="shared" si="217"/>
        <v>#DIV/0!</v>
      </c>
      <c r="N780" s="428" t="e">
        <f t="shared" si="217"/>
        <v>#DIV/0!</v>
      </c>
      <c r="O780" s="110" t="e">
        <f t="shared" si="217"/>
        <v>#DIV/0!</v>
      </c>
      <c r="P780" s="110" t="e">
        <f t="shared" si="217"/>
        <v>#DIV/0!</v>
      </c>
      <c r="Q780" s="110" t="e">
        <f t="shared" si="217"/>
        <v>#DIV/0!</v>
      </c>
      <c r="R780" s="110" t="e">
        <f t="shared" si="217"/>
        <v>#DIV/0!</v>
      </c>
      <c r="S780" s="110" t="e">
        <f t="shared" si="217"/>
        <v>#DIV/0!</v>
      </c>
      <c r="T780" s="110" t="e">
        <f t="shared" si="217"/>
        <v>#DIV/0!</v>
      </c>
      <c r="U780" s="110" t="e">
        <f t="shared" si="217"/>
        <v>#DIV/0!</v>
      </c>
      <c r="V780" s="428" t="e">
        <f t="shared" si="217"/>
        <v>#DIV/0!</v>
      </c>
      <c r="W780" s="110" t="e">
        <f t="shared" si="217"/>
        <v>#DIV/0!</v>
      </c>
      <c r="X780" s="110" t="e">
        <f t="shared" si="217"/>
        <v>#DIV/0!</v>
      </c>
      <c r="Y780" s="110" t="e">
        <f t="shared" si="217"/>
        <v>#DIV/0!</v>
      </c>
      <c r="Z780" s="110" t="e">
        <f t="shared" si="217"/>
        <v>#DIV/0!</v>
      </c>
      <c r="AA780" s="110" t="e">
        <f t="shared" si="217"/>
        <v>#DIV/0!</v>
      </c>
      <c r="AB780" s="110" t="e">
        <f t="shared" si="217"/>
        <v>#DIV/0!</v>
      </c>
      <c r="AC780" s="126" t="e">
        <f t="shared" si="217"/>
        <v>#DIV/0!</v>
      </c>
    </row>
    <row r="781" spans="1:30" x14ac:dyDescent="0.2">
      <c r="A781" s="2728" t="s">
        <v>98</v>
      </c>
      <c r="B781" s="2725" t="s">
        <v>362</v>
      </c>
      <c r="C781" s="10" t="s">
        <v>486</v>
      </c>
      <c r="D781" s="10"/>
      <c r="E781" s="857" t="s">
        <v>980</v>
      </c>
      <c r="F781" s="189"/>
      <c r="G781" s="189"/>
      <c r="H781" s="488"/>
      <c r="I781" s="189"/>
      <c r="J781" s="189"/>
      <c r="K781" s="189"/>
      <c r="L781" s="189"/>
      <c r="M781" s="189"/>
      <c r="N781" s="488"/>
      <c r="O781" s="189"/>
      <c r="P781" s="189"/>
      <c r="Q781" s="189"/>
      <c r="R781" s="189"/>
      <c r="S781" s="189"/>
      <c r="T781" s="189"/>
      <c r="U781" s="189"/>
      <c r="V781" s="488"/>
      <c r="W781" s="189"/>
      <c r="X781" s="189"/>
      <c r="Y781" s="189"/>
      <c r="Z781" s="189"/>
      <c r="AA781" s="189"/>
      <c r="AB781" s="189"/>
      <c r="AC781" s="124">
        <f>SUM(E781:AB781)</f>
        <v>0</v>
      </c>
    </row>
    <row r="782" spans="1:30" x14ac:dyDescent="0.2">
      <c r="A782" s="2791"/>
      <c r="B782" s="2793"/>
      <c r="C782" s="11" t="s">
        <v>487</v>
      </c>
      <c r="D782" s="11"/>
      <c r="E782" s="188"/>
      <c r="F782" s="188"/>
      <c r="G782" s="188"/>
      <c r="H782" s="489"/>
      <c r="I782" s="188"/>
      <c r="J782" s="188"/>
      <c r="K782" s="188"/>
      <c r="L782" s="188"/>
      <c r="M782" s="188"/>
      <c r="N782" s="489"/>
      <c r="O782" s="188"/>
      <c r="P782" s="188"/>
      <c r="Q782" s="188"/>
      <c r="R782" s="188"/>
      <c r="S782" s="188"/>
      <c r="T782" s="188"/>
      <c r="U782" s="188"/>
      <c r="V782" s="489"/>
      <c r="W782" s="188"/>
      <c r="X782" s="188"/>
      <c r="Y782" s="188"/>
      <c r="Z782" s="188"/>
      <c r="AA782" s="188"/>
      <c r="AB782" s="188"/>
      <c r="AC782" s="124">
        <f>SUM(E782:AB782)</f>
        <v>0</v>
      </c>
    </row>
    <row r="783" spans="1:30" x14ac:dyDescent="0.2">
      <c r="A783" s="2791"/>
      <c r="B783" s="2793"/>
      <c r="C783" s="11" t="s">
        <v>8</v>
      </c>
      <c r="D783" s="11"/>
      <c r="E783" s="113"/>
      <c r="F783" s="113">
        <f t="shared" ref="F783:AB783" si="218">F781*100</f>
        <v>0</v>
      </c>
      <c r="G783" s="113">
        <f t="shared" si="218"/>
        <v>0</v>
      </c>
      <c r="H783" s="429">
        <f t="shared" si="218"/>
        <v>0</v>
      </c>
      <c r="I783" s="113">
        <f t="shared" si="218"/>
        <v>0</v>
      </c>
      <c r="J783" s="113">
        <f t="shared" si="218"/>
        <v>0</v>
      </c>
      <c r="K783" s="113">
        <f t="shared" si="218"/>
        <v>0</v>
      </c>
      <c r="L783" s="113">
        <f t="shared" si="218"/>
        <v>0</v>
      </c>
      <c r="M783" s="113">
        <f t="shared" si="218"/>
        <v>0</v>
      </c>
      <c r="N783" s="429">
        <f t="shared" si="218"/>
        <v>0</v>
      </c>
      <c r="O783" s="113">
        <f t="shared" si="218"/>
        <v>0</v>
      </c>
      <c r="P783" s="113">
        <f t="shared" si="218"/>
        <v>0</v>
      </c>
      <c r="Q783" s="113">
        <f t="shared" si="218"/>
        <v>0</v>
      </c>
      <c r="R783" s="113">
        <f t="shared" si="218"/>
        <v>0</v>
      </c>
      <c r="S783" s="113">
        <f t="shared" si="218"/>
        <v>0</v>
      </c>
      <c r="T783" s="113">
        <f t="shared" si="218"/>
        <v>0</v>
      </c>
      <c r="U783" s="113">
        <f t="shared" si="218"/>
        <v>0</v>
      </c>
      <c r="V783" s="429">
        <f t="shared" si="218"/>
        <v>0</v>
      </c>
      <c r="W783" s="113">
        <f t="shared" si="218"/>
        <v>0</v>
      </c>
      <c r="X783" s="113">
        <f t="shared" si="218"/>
        <v>0</v>
      </c>
      <c r="Y783" s="113">
        <f t="shared" si="218"/>
        <v>0</v>
      </c>
      <c r="Z783" s="113">
        <f t="shared" si="218"/>
        <v>0</v>
      </c>
      <c r="AA783" s="113">
        <f t="shared" si="218"/>
        <v>0</v>
      </c>
      <c r="AB783" s="113">
        <f t="shared" si="218"/>
        <v>0</v>
      </c>
      <c r="AC783" s="113"/>
      <c r="AD783" s="814" t="s">
        <v>466</v>
      </c>
    </row>
    <row r="784" spans="1:30" ht="13.5" thickBot="1" x14ac:dyDescent="0.25">
      <c r="A784" s="2792"/>
      <c r="B784" s="2794"/>
      <c r="C784" s="46" t="s">
        <v>16</v>
      </c>
      <c r="D784" s="46"/>
      <c r="E784" s="110" t="e">
        <f t="shared" ref="E784:AC784" si="219">E782/E781</f>
        <v>#VALUE!</v>
      </c>
      <c r="F784" s="110" t="e">
        <f t="shared" si="219"/>
        <v>#DIV/0!</v>
      </c>
      <c r="G784" s="110" t="e">
        <f t="shared" si="219"/>
        <v>#DIV/0!</v>
      </c>
      <c r="H784" s="428" t="e">
        <f t="shared" si="219"/>
        <v>#DIV/0!</v>
      </c>
      <c r="I784" s="110" t="e">
        <f t="shared" si="219"/>
        <v>#DIV/0!</v>
      </c>
      <c r="J784" s="110" t="e">
        <f t="shared" si="219"/>
        <v>#DIV/0!</v>
      </c>
      <c r="K784" s="110" t="e">
        <f t="shared" si="219"/>
        <v>#DIV/0!</v>
      </c>
      <c r="L784" s="110" t="e">
        <f t="shared" si="219"/>
        <v>#DIV/0!</v>
      </c>
      <c r="M784" s="110" t="e">
        <f t="shared" si="219"/>
        <v>#DIV/0!</v>
      </c>
      <c r="N784" s="428" t="e">
        <f t="shared" si="219"/>
        <v>#DIV/0!</v>
      </c>
      <c r="O784" s="110" t="e">
        <f t="shared" si="219"/>
        <v>#DIV/0!</v>
      </c>
      <c r="P784" s="110" t="e">
        <f t="shared" si="219"/>
        <v>#DIV/0!</v>
      </c>
      <c r="Q784" s="110" t="e">
        <f t="shared" si="219"/>
        <v>#DIV/0!</v>
      </c>
      <c r="R784" s="110" t="e">
        <f t="shared" si="219"/>
        <v>#DIV/0!</v>
      </c>
      <c r="S784" s="110" t="e">
        <f t="shared" si="219"/>
        <v>#DIV/0!</v>
      </c>
      <c r="T784" s="110" t="e">
        <f t="shared" si="219"/>
        <v>#DIV/0!</v>
      </c>
      <c r="U784" s="110" t="e">
        <f t="shared" si="219"/>
        <v>#DIV/0!</v>
      </c>
      <c r="V784" s="428" t="e">
        <f t="shared" si="219"/>
        <v>#DIV/0!</v>
      </c>
      <c r="W784" s="110" t="e">
        <f t="shared" si="219"/>
        <v>#DIV/0!</v>
      </c>
      <c r="X784" s="110" t="e">
        <f t="shared" si="219"/>
        <v>#DIV/0!</v>
      </c>
      <c r="Y784" s="110" t="e">
        <f t="shared" si="219"/>
        <v>#DIV/0!</v>
      </c>
      <c r="Z784" s="110" t="e">
        <f t="shared" si="219"/>
        <v>#DIV/0!</v>
      </c>
      <c r="AA784" s="110" t="e">
        <f t="shared" si="219"/>
        <v>#DIV/0!</v>
      </c>
      <c r="AB784" s="110" t="e">
        <f t="shared" si="219"/>
        <v>#DIV/0!</v>
      </c>
      <c r="AC784" s="126" t="e">
        <f t="shared" si="219"/>
        <v>#DIV/0!</v>
      </c>
    </row>
    <row r="785" spans="1:30" x14ac:dyDescent="0.2">
      <c r="A785" s="2728" t="s">
        <v>363</v>
      </c>
      <c r="B785" s="2725" t="s">
        <v>346</v>
      </c>
      <c r="C785" s="10" t="s">
        <v>486</v>
      </c>
      <c r="D785" s="10"/>
      <c r="E785" s="857" t="s">
        <v>980</v>
      </c>
      <c r="F785" s="189"/>
      <c r="G785" s="189"/>
      <c r="H785" s="488"/>
      <c r="I785" s="189"/>
      <c r="J785" s="189"/>
      <c r="K785" s="189"/>
      <c r="L785" s="189"/>
      <c r="M785" s="189"/>
      <c r="N785" s="488"/>
      <c r="O785" s="189"/>
      <c r="P785" s="189"/>
      <c r="Q785" s="189"/>
      <c r="R785" s="189"/>
      <c r="S785" s="189"/>
      <c r="T785" s="189"/>
      <c r="U785" s="189"/>
      <c r="V785" s="488"/>
      <c r="W785" s="189"/>
      <c r="X785" s="189"/>
      <c r="Y785" s="189"/>
      <c r="Z785" s="189"/>
      <c r="AA785" s="189"/>
      <c r="AB785" s="189"/>
      <c r="AC785" s="124">
        <f>SUM(E785:AB785)</f>
        <v>0</v>
      </c>
    </row>
    <row r="786" spans="1:30" x14ac:dyDescent="0.2">
      <c r="A786" s="2791"/>
      <c r="B786" s="2793"/>
      <c r="C786" s="11" t="s">
        <v>487</v>
      </c>
      <c r="D786" s="11"/>
      <c r="E786" s="188"/>
      <c r="F786" s="188"/>
      <c r="G786" s="188"/>
      <c r="H786" s="489"/>
      <c r="I786" s="188"/>
      <c r="J786" s="188"/>
      <c r="K786" s="188"/>
      <c r="L786" s="188"/>
      <c r="M786" s="188"/>
      <c r="N786" s="489"/>
      <c r="O786" s="188"/>
      <c r="P786" s="188"/>
      <c r="Q786" s="188"/>
      <c r="R786" s="188"/>
      <c r="S786" s="188"/>
      <c r="T786" s="188"/>
      <c r="U786" s="188"/>
      <c r="V786" s="489"/>
      <c r="W786" s="188"/>
      <c r="X786" s="188"/>
      <c r="Y786" s="188"/>
      <c r="Z786" s="188"/>
      <c r="AA786" s="188"/>
      <c r="AB786" s="188"/>
      <c r="AC786" s="124">
        <f>SUM(E786:AB786)</f>
        <v>0</v>
      </c>
    </row>
    <row r="787" spans="1:30" x14ac:dyDescent="0.2">
      <c r="A787" s="2791"/>
      <c r="B787" s="2793"/>
      <c r="C787" s="11" t="s">
        <v>8</v>
      </c>
      <c r="D787" s="11"/>
      <c r="E787" s="113"/>
      <c r="F787" s="113">
        <f t="shared" ref="F787:AB787" si="220">F785*100</f>
        <v>0</v>
      </c>
      <c r="G787" s="113">
        <f t="shared" si="220"/>
        <v>0</v>
      </c>
      <c r="H787" s="429">
        <f t="shared" si="220"/>
        <v>0</v>
      </c>
      <c r="I787" s="113">
        <f t="shared" si="220"/>
        <v>0</v>
      </c>
      <c r="J787" s="113">
        <f t="shared" si="220"/>
        <v>0</v>
      </c>
      <c r="K787" s="113">
        <f t="shared" si="220"/>
        <v>0</v>
      </c>
      <c r="L787" s="113">
        <f t="shared" si="220"/>
        <v>0</v>
      </c>
      <c r="M787" s="113">
        <f t="shared" si="220"/>
        <v>0</v>
      </c>
      <c r="N787" s="429">
        <f t="shared" si="220"/>
        <v>0</v>
      </c>
      <c r="O787" s="113">
        <f t="shared" si="220"/>
        <v>0</v>
      </c>
      <c r="P787" s="113">
        <f t="shared" si="220"/>
        <v>0</v>
      </c>
      <c r="Q787" s="113">
        <f t="shared" si="220"/>
        <v>0</v>
      </c>
      <c r="R787" s="113">
        <f t="shared" si="220"/>
        <v>0</v>
      </c>
      <c r="S787" s="113">
        <f t="shared" si="220"/>
        <v>0</v>
      </c>
      <c r="T787" s="113">
        <f t="shared" si="220"/>
        <v>0</v>
      </c>
      <c r="U787" s="113">
        <f t="shared" si="220"/>
        <v>0</v>
      </c>
      <c r="V787" s="429">
        <f t="shared" si="220"/>
        <v>0</v>
      </c>
      <c r="W787" s="113">
        <f t="shared" si="220"/>
        <v>0</v>
      </c>
      <c r="X787" s="113">
        <f t="shared" si="220"/>
        <v>0</v>
      </c>
      <c r="Y787" s="113">
        <f t="shared" si="220"/>
        <v>0</v>
      </c>
      <c r="Z787" s="113">
        <f t="shared" si="220"/>
        <v>0</v>
      </c>
      <c r="AA787" s="113">
        <f t="shared" si="220"/>
        <v>0</v>
      </c>
      <c r="AB787" s="113">
        <f t="shared" si="220"/>
        <v>0</v>
      </c>
      <c r="AC787" s="113"/>
      <c r="AD787" s="814" t="s">
        <v>466</v>
      </c>
    </row>
    <row r="788" spans="1:30" ht="13.5" thickBot="1" x14ac:dyDescent="0.25">
      <c r="A788" s="2792"/>
      <c r="B788" s="2794"/>
      <c r="C788" s="46" t="s">
        <v>16</v>
      </c>
      <c r="D788" s="46"/>
      <c r="E788" s="110" t="e">
        <f t="shared" ref="E788:AC788" si="221">E786/E785</f>
        <v>#VALUE!</v>
      </c>
      <c r="F788" s="110" t="e">
        <f t="shared" si="221"/>
        <v>#DIV/0!</v>
      </c>
      <c r="G788" s="110" t="e">
        <f t="shared" si="221"/>
        <v>#DIV/0!</v>
      </c>
      <c r="H788" s="428" t="e">
        <f t="shared" si="221"/>
        <v>#DIV/0!</v>
      </c>
      <c r="I788" s="110" t="e">
        <f t="shared" si="221"/>
        <v>#DIV/0!</v>
      </c>
      <c r="J788" s="110" t="e">
        <f t="shared" si="221"/>
        <v>#DIV/0!</v>
      </c>
      <c r="K788" s="110" t="e">
        <f t="shared" si="221"/>
        <v>#DIV/0!</v>
      </c>
      <c r="L788" s="110" t="e">
        <f t="shared" si="221"/>
        <v>#DIV/0!</v>
      </c>
      <c r="M788" s="110" t="e">
        <f t="shared" si="221"/>
        <v>#DIV/0!</v>
      </c>
      <c r="N788" s="428" t="e">
        <f t="shared" si="221"/>
        <v>#DIV/0!</v>
      </c>
      <c r="O788" s="110" t="e">
        <f t="shared" si="221"/>
        <v>#DIV/0!</v>
      </c>
      <c r="P788" s="110" t="e">
        <f t="shared" si="221"/>
        <v>#DIV/0!</v>
      </c>
      <c r="Q788" s="110" t="e">
        <f t="shared" si="221"/>
        <v>#DIV/0!</v>
      </c>
      <c r="R788" s="110" t="e">
        <f t="shared" si="221"/>
        <v>#DIV/0!</v>
      </c>
      <c r="S788" s="110" t="e">
        <f t="shared" si="221"/>
        <v>#DIV/0!</v>
      </c>
      <c r="T788" s="110" t="e">
        <f t="shared" si="221"/>
        <v>#DIV/0!</v>
      </c>
      <c r="U788" s="110" t="e">
        <f t="shared" si="221"/>
        <v>#DIV/0!</v>
      </c>
      <c r="V788" s="428" t="e">
        <f t="shared" si="221"/>
        <v>#DIV/0!</v>
      </c>
      <c r="W788" s="110" t="e">
        <f t="shared" si="221"/>
        <v>#DIV/0!</v>
      </c>
      <c r="X788" s="110" t="e">
        <f t="shared" si="221"/>
        <v>#DIV/0!</v>
      </c>
      <c r="Y788" s="110" t="e">
        <f t="shared" si="221"/>
        <v>#DIV/0!</v>
      </c>
      <c r="Z788" s="110" t="e">
        <f t="shared" si="221"/>
        <v>#DIV/0!</v>
      </c>
      <c r="AA788" s="110" t="e">
        <f t="shared" si="221"/>
        <v>#DIV/0!</v>
      </c>
      <c r="AB788" s="110" t="e">
        <f t="shared" si="221"/>
        <v>#DIV/0!</v>
      </c>
      <c r="AC788" s="126" t="e">
        <f t="shared" si="221"/>
        <v>#DIV/0!</v>
      </c>
    </row>
    <row r="789" spans="1:30" ht="13.5" thickBot="1" x14ac:dyDescent="0.25">
      <c r="A789" s="52"/>
      <c r="B789" s="49" t="s">
        <v>899</v>
      </c>
      <c r="C789" s="10" t="s">
        <v>486</v>
      </c>
      <c r="D789" s="1153" t="s">
        <v>482</v>
      </c>
      <c r="E789" s="341">
        <v>2.5199999999999999E-5</v>
      </c>
      <c r="F789" s="341">
        <v>2.48E-5</v>
      </c>
      <c r="G789" s="341">
        <v>2.44E-5</v>
      </c>
      <c r="H789" s="341">
        <v>2.4600000000000002E-5</v>
      </c>
      <c r="I789" s="341">
        <v>2.48E-5</v>
      </c>
      <c r="J789" s="341">
        <v>2.48E-5</v>
      </c>
      <c r="K789" s="341">
        <v>2.48E-5</v>
      </c>
      <c r="L789" s="341">
        <v>2.5199999999999999E-5</v>
      </c>
      <c r="M789" s="341">
        <v>2.48E-5</v>
      </c>
      <c r="N789" s="341">
        <v>2.58E-5</v>
      </c>
      <c r="O789" s="341">
        <v>2.44E-5</v>
      </c>
      <c r="P789" s="341">
        <v>2.44E-5</v>
      </c>
      <c r="Q789" s="341">
        <v>2.44E-5</v>
      </c>
      <c r="R789" s="341">
        <v>2.44E-5</v>
      </c>
      <c r="S789" s="341">
        <v>2.4199999999999999E-5</v>
      </c>
      <c r="T789" s="341">
        <v>2.48E-5</v>
      </c>
      <c r="U789" s="341">
        <v>2.5000000000000001E-5</v>
      </c>
      <c r="V789" s="341">
        <v>2.4600000000000002E-5</v>
      </c>
      <c r="W789" s="341">
        <v>2.4600000000000002E-5</v>
      </c>
      <c r="X789" s="341">
        <v>2.4600000000000002E-5</v>
      </c>
      <c r="Y789" s="341">
        <v>2.44E-5</v>
      </c>
      <c r="Z789" s="341">
        <v>2.48E-5</v>
      </c>
      <c r="AA789" s="341">
        <v>2.5399999999999997E-5</v>
      </c>
      <c r="AB789" s="341">
        <v>2.5600000000000002E-5</v>
      </c>
      <c r="AC789" s="127">
        <f>SUM(E789:AB789)</f>
        <v>5.9479999999999993E-4</v>
      </c>
    </row>
    <row r="790" spans="1:30" ht="13.5" thickBot="1" x14ac:dyDescent="0.25">
      <c r="A790" s="53"/>
      <c r="B790" s="51" t="s">
        <v>900</v>
      </c>
      <c r="C790" s="45" t="s">
        <v>486</v>
      </c>
      <c r="D790" s="1156" t="s">
        <v>482</v>
      </c>
      <c r="E790" s="231">
        <v>1.03385E-2</v>
      </c>
      <c r="F790" s="231">
        <v>1.0304500000000001E-2</v>
      </c>
      <c r="G790" s="231">
        <v>1.0289999999999999E-2</v>
      </c>
      <c r="H790" s="231">
        <v>1.02825E-2</v>
      </c>
      <c r="I790" s="231">
        <v>1.0281999999999999E-2</v>
      </c>
      <c r="J790" s="231">
        <v>1.0291E-2</v>
      </c>
      <c r="K790" s="231">
        <v>1.0253E-2</v>
      </c>
      <c r="L790" s="231">
        <v>1.0355E-2</v>
      </c>
      <c r="M790" s="231">
        <v>1.025E-2</v>
      </c>
      <c r="N790" s="231">
        <v>1.0082000000000001E-2</v>
      </c>
      <c r="O790" s="231">
        <v>1.0142E-2</v>
      </c>
      <c r="P790" s="231">
        <v>1.0128999999999999E-2</v>
      </c>
      <c r="Q790" s="231">
        <v>1.0117000000000001E-2</v>
      </c>
      <c r="R790" s="231">
        <v>1.0120499999999999E-2</v>
      </c>
      <c r="S790" s="231">
        <v>1.0125500000000001E-2</v>
      </c>
      <c r="T790" s="231">
        <v>1.01975E-2</v>
      </c>
      <c r="U790" s="231">
        <v>1.00655E-2</v>
      </c>
      <c r="V790" s="231">
        <v>1.0039999999999999E-2</v>
      </c>
      <c r="W790" s="231">
        <v>1.0071999999999999E-2</v>
      </c>
      <c r="X790" s="231">
        <v>1.0121499999999999E-2</v>
      </c>
      <c r="Y790" s="231">
        <v>1.00675E-2</v>
      </c>
      <c r="Z790" s="231">
        <v>1.0093999999999999E-2</v>
      </c>
      <c r="AA790" s="231">
        <v>1.0234500000000001E-2</v>
      </c>
      <c r="AB790" s="231">
        <v>1.0434499999999999E-2</v>
      </c>
      <c r="AC790" s="122">
        <f>SUM(E790:AB790)</f>
        <v>0.2446895</v>
      </c>
    </row>
    <row r="791" spans="1:30" s="678" customFormat="1" ht="10.5" customHeight="1" x14ac:dyDescent="0.2">
      <c r="A791" s="2746" t="s">
        <v>152</v>
      </c>
      <c r="B791" s="2747"/>
      <c r="C791" s="12" t="s">
        <v>486</v>
      </c>
      <c r="D791" s="12"/>
      <c r="E791" s="112" t="e">
        <f>E697+E701+E705+E709+E713+E717+E721+E725+E729+E733+E737+E741+E745+E749+E753+E757+E761+E765+E769+E773+E777+E781+E785</f>
        <v>#VALUE!</v>
      </c>
      <c r="F791" s="112">
        <f t="shared" ref="F791:AC792" si="222">F697+F701+F705+F709+F713+F717+F721+F725+F729+F733+F737+F741+F745+F749+F753+F757+F761+F765+F769+F773+F777+F781+F785</f>
        <v>0.22003200000000001</v>
      </c>
      <c r="G791" s="112">
        <f t="shared" si="222"/>
        <v>0.19411199999999998</v>
      </c>
      <c r="H791" s="448">
        <f t="shared" si="222"/>
        <v>0.18460800000000002</v>
      </c>
      <c r="I791" s="112">
        <f t="shared" si="222"/>
        <v>0.20275199999999999</v>
      </c>
      <c r="J791" s="112">
        <f t="shared" si="222"/>
        <v>0.20822400000000002</v>
      </c>
      <c r="K791" s="112">
        <f t="shared" si="222"/>
        <v>0.23625600000000002</v>
      </c>
      <c r="L791" s="112">
        <f t="shared" si="222"/>
        <v>0.25881600000000005</v>
      </c>
      <c r="M791" s="112">
        <f t="shared" si="222"/>
        <v>0.26255999999999996</v>
      </c>
      <c r="N791" s="448">
        <f t="shared" si="222"/>
        <v>0.33964799999999995</v>
      </c>
      <c r="O791" s="112">
        <f t="shared" si="222"/>
        <v>0.30931199999999998</v>
      </c>
      <c r="P791" s="112">
        <f t="shared" si="222"/>
        <v>0.28348800000000002</v>
      </c>
      <c r="Q791" s="112">
        <f t="shared" si="222"/>
        <v>0.29558400000000001</v>
      </c>
      <c r="R791" s="112">
        <f t="shared" si="222"/>
        <v>0.32947199999999993</v>
      </c>
      <c r="S791" s="112">
        <f t="shared" si="222"/>
        <v>0.31670399999999999</v>
      </c>
      <c r="T791" s="112">
        <f t="shared" si="222"/>
        <v>0.300288</v>
      </c>
      <c r="U791" s="112">
        <f t="shared" si="222"/>
        <v>0.28454400000000002</v>
      </c>
      <c r="V791" s="448">
        <f t="shared" si="222"/>
        <v>0.29750399999999999</v>
      </c>
      <c r="W791" s="112">
        <f t="shared" si="222"/>
        <v>0.27062399999999998</v>
      </c>
      <c r="X791" s="112">
        <f t="shared" si="222"/>
        <v>0.23875200000000002</v>
      </c>
      <c r="Y791" s="112">
        <f t="shared" si="222"/>
        <v>0.255936</v>
      </c>
      <c r="Z791" s="112">
        <f t="shared" si="222"/>
        <v>0.27158400000000005</v>
      </c>
      <c r="AA791" s="112">
        <f t="shared" si="222"/>
        <v>0.257664</v>
      </c>
      <c r="AB791" s="112">
        <f>AB697+AB701+AB705+AB709+AB713+AB717+AB721+AB725+AB729+AB733+AB737+AB741+AB745+AB749+AB753+AB757+AB761+AB765+AB769+AB773+AB777+AB781+AB785</f>
        <v>0.24326400000000001</v>
      </c>
      <c r="AC791" s="112">
        <f t="shared" si="222"/>
        <v>6.2738880000000004</v>
      </c>
    </row>
    <row r="792" spans="1:30" s="678" customFormat="1" ht="10.5" customHeight="1" thickBot="1" x14ac:dyDescent="0.25">
      <c r="A792" s="2748"/>
      <c r="B792" s="2749"/>
      <c r="C792" s="9" t="s">
        <v>487</v>
      </c>
      <c r="D792" s="9"/>
      <c r="E792" s="126">
        <f>E698+E702+E706+E710+E714+E718+E722+E726+E730+E734+E738+E742+E746+E750+E754+E758+E762+E766+E770+E774+E778+E782+E786</f>
        <v>0</v>
      </c>
      <c r="F792" s="112">
        <f t="shared" si="222"/>
        <v>0</v>
      </c>
      <c r="G792" s="112">
        <f t="shared" si="222"/>
        <v>0</v>
      </c>
      <c r="H792" s="448">
        <f t="shared" si="222"/>
        <v>0</v>
      </c>
      <c r="I792" s="112">
        <f t="shared" si="222"/>
        <v>0</v>
      </c>
      <c r="J792" s="112">
        <f t="shared" si="222"/>
        <v>0</v>
      </c>
      <c r="K792" s="112">
        <f t="shared" si="222"/>
        <v>0</v>
      </c>
      <c r="L792" s="112">
        <f t="shared" si="222"/>
        <v>0</v>
      </c>
      <c r="M792" s="112">
        <f t="shared" si="222"/>
        <v>0</v>
      </c>
      <c r="N792" s="448">
        <f t="shared" si="222"/>
        <v>0</v>
      </c>
      <c r="O792" s="112">
        <f t="shared" si="222"/>
        <v>0</v>
      </c>
      <c r="P792" s="112">
        <f t="shared" si="222"/>
        <v>0</v>
      </c>
      <c r="Q792" s="112">
        <f t="shared" si="222"/>
        <v>0</v>
      </c>
      <c r="R792" s="112">
        <f t="shared" si="222"/>
        <v>0</v>
      </c>
      <c r="S792" s="112">
        <f t="shared" si="222"/>
        <v>0</v>
      </c>
      <c r="T792" s="112">
        <f t="shared" si="222"/>
        <v>0</v>
      </c>
      <c r="U792" s="112">
        <f t="shared" si="222"/>
        <v>0</v>
      </c>
      <c r="V792" s="448">
        <f t="shared" si="222"/>
        <v>0</v>
      </c>
      <c r="W792" s="112">
        <f t="shared" si="222"/>
        <v>0</v>
      </c>
      <c r="X792" s="112">
        <f t="shared" si="222"/>
        <v>0</v>
      </c>
      <c r="Y792" s="112">
        <f t="shared" si="222"/>
        <v>0</v>
      </c>
      <c r="Z792" s="112">
        <f t="shared" si="222"/>
        <v>0</v>
      </c>
      <c r="AA792" s="112">
        <f t="shared" si="222"/>
        <v>0</v>
      </c>
      <c r="AB792" s="112">
        <f>AB698+AB702+AB706+AB710+AB714+AB718+AB722+AB726+AB730+AB734+AB738+AB742+AB746+AB750+AB754+AB758+AB762+AB766+AB770+AB774+AB778+AB782+AB786</f>
        <v>0</v>
      </c>
      <c r="AC792" s="112">
        <f t="shared" si="222"/>
        <v>0</v>
      </c>
    </row>
    <row r="793" spans="1:30" s="678" customFormat="1" ht="10.5" customHeight="1" x14ac:dyDescent="0.2">
      <c r="A793" s="2750" t="s">
        <v>153</v>
      </c>
      <c r="B793" s="2751"/>
      <c r="C793" s="7" t="s">
        <v>486</v>
      </c>
      <c r="D793" s="7"/>
      <c r="E793" s="109" t="e">
        <f t="shared" ref="E793:AC794" si="223">E683+E687-E791</f>
        <v>#VALUE!</v>
      </c>
      <c r="F793" s="109">
        <f t="shared" si="223"/>
        <v>3.6769680000000005</v>
      </c>
      <c r="G793" s="109">
        <f t="shared" si="223"/>
        <v>3.712488</v>
      </c>
      <c r="H793" s="427">
        <f t="shared" si="223"/>
        <v>3.796392</v>
      </c>
      <c r="I793" s="109">
        <f t="shared" si="223"/>
        <v>3.9426480000000006</v>
      </c>
      <c r="J793" s="109">
        <f t="shared" si="223"/>
        <v>4.0463759999999995</v>
      </c>
      <c r="K793" s="109">
        <f t="shared" si="223"/>
        <v>3.9661439999999999</v>
      </c>
      <c r="L793" s="109">
        <f t="shared" si="223"/>
        <v>3.1467840000000002</v>
      </c>
      <c r="M793" s="109">
        <f t="shared" si="223"/>
        <v>3.30444</v>
      </c>
      <c r="N793" s="427">
        <f t="shared" si="223"/>
        <v>2.6957520000000001</v>
      </c>
      <c r="O793" s="109">
        <f t="shared" si="223"/>
        <v>3.5420880000000001</v>
      </c>
      <c r="P793" s="109">
        <f t="shared" si="223"/>
        <v>3.8325119999999995</v>
      </c>
      <c r="Q793" s="109">
        <f t="shared" si="223"/>
        <v>3.8438160000000003</v>
      </c>
      <c r="R793" s="109">
        <f t="shared" si="223"/>
        <v>3.7901280000000002</v>
      </c>
      <c r="S793" s="109">
        <f t="shared" si="223"/>
        <v>3.5238960000000001</v>
      </c>
      <c r="T793" s="109">
        <f t="shared" si="223"/>
        <v>3.1497119999999996</v>
      </c>
      <c r="U793" s="109">
        <f t="shared" si="223"/>
        <v>3.5140559999999996</v>
      </c>
      <c r="V793" s="427">
        <f t="shared" si="223"/>
        <v>3.8346960000000001</v>
      </c>
      <c r="W793" s="109">
        <f t="shared" si="223"/>
        <v>3.7799759999999996</v>
      </c>
      <c r="X793" s="109">
        <f t="shared" si="223"/>
        <v>3.7824480000000005</v>
      </c>
      <c r="Y793" s="109">
        <f t="shared" si="223"/>
        <v>3.6548639999999999</v>
      </c>
      <c r="Z793" s="109">
        <f t="shared" si="223"/>
        <v>3.5426159999999998</v>
      </c>
      <c r="AA793" s="109">
        <f t="shared" si="223"/>
        <v>3.660336</v>
      </c>
      <c r="AB793" s="109">
        <f t="shared" si="223"/>
        <v>3.2757360000000002</v>
      </c>
      <c r="AC793" s="109">
        <f t="shared" si="223"/>
        <v>86.250912</v>
      </c>
    </row>
    <row r="794" spans="1:30" s="678" customFormat="1" ht="10.5" customHeight="1" thickBot="1" x14ac:dyDescent="0.25">
      <c r="A794" s="2748"/>
      <c r="B794" s="2749"/>
      <c r="C794" s="9" t="s">
        <v>487</v>
      </c>
      <c r="D794" s="240"/>
      <c r="E794" s="112">
        <f t="shared" si="223"/>
        <v>0</v>
      </c>
      <c r="F794" s="112">
        <f t="shared" si="223"/>
        <v>0</v>
      </c>
      <c r="G794" s="112">
        <f t="shared" si="223"/>
        <v>0</v>
      </c>
      <c r="H794" s="448">
        <f t="shared" si="223"/>
        <v>0</v>
      </c>
      <c r="I794" s="112">
        <f t="shared" si="223"/>
        <v>0</v>
      </c>
      <c r="J794" s="112">
        <f t="shared" si="223"/>
        <v>0</v>
      </c>
      <c r="K794" s="112">
        <f t="shared" si="223"/>
        <v>0</v>
      </c>
      <c r="L794" s="112">
        <f t="shared" si="223"/>
        <v>0</v>
      </c>
      <c r="M794" s="112">
        <f t="shared" si="223"/>
        <v>0</v>
      </c>
      <c r="N794" s="448">
        <f t="shared" si="223"/>
        <v>0</v>
      </c>
      <c r="O794" s="112">
        <f t="shared" si="223"/>
        <v>0</v>
      </c>
      <c r="P794" s="112">
        <f t="shared" si="223"/>
        <v>0</v>
      </c>
      <c r="Q794" s="112">
        <f t="shared" si="223"/>
        <v>0</v>
      </c>
      <c r="R794" s="112">
        <f t="shared" si="223"/>
        <v>0</v>
      </c>
      <c r="S794" s="112">
        <f t="shared" si="223"/>
        <v>0</v>
      </c>
      <c r="T794" s="112">
        <f t="shared" si="223"/>
        <v>0</v>
      </c>
      <c r="U794" s="112">
        <f t="shared" si="223"/>
        <v>0</v>
      </c>
      <c r="V794" s="448">
        <f t="shared" si="223"/>
        <v>0</v>
      </c>
      <c r="W794" s="112">
        <f t="shared" si="223"/>
        <v>0</v>
      </c>
      <c r="X794" s="112">
        <f t="shared" si="223"/>
        <v>0</v>
      </c>
      <c r="Y794" s="112">
        <f t="shared" si="223"/>
        <v>0</v>
      </c>
      <c r="Z794" s="112">
        <f t="shared" si="223"/>
        <v>0</v>
      </c>
      <c r="AA794" s="112">
        <f t="shared" si="223"/>
        <v>0</v>
      </c>
      <c r="AB794" s="112">
        <f t="shared" si="223"/>
        <v>0</v>
      </c>
      <c r="AC794" s="112">
        <f t="shared" si="223"/>
        <v>0</v>
      </c>
    </row>
    <row r="795" spans="1:30" s="32" customFormat="1" ht="10.5" customHeight="1" x14ac:dyDescent="0.2">
      <c r="A795" s="2779" t="s">
        <v>9</v>
      </c>
      <c r="B795" s="2780"/>
      <c r="C795" s="14" t="s">
        <v>486</v>
      </c>
      <c r="D795" s="14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92"/>
    </row>
    <row r="796" spans="1:30" s="32" customFormat="1" ht="10.5" customHeight="1" thickBot="1" x14ac:dyDescent="0.25">
      <c r="A796" s="2781"/>
      <c r="B796" s="2782"/>
      <c r="C796" s="15" t="s">
        <v>487</v>
      </c>
      <c r="D796" s="15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4"/>
    </row>
    <row r="797" spans="1:30" s="42" customFormat="1" ht="30" customHeight="1" thickBot="1" x14ac:dyDescent="0.25">
      <c r="A797" s="40"/>
      <c r="B797" s="41"/>
      <c r="E797" s="98"/>
      <c r="F797" s="98"/>
      <c r="G797" s="98"/>
      <c r="H797" s="100"/>
      <c r="I797" s="98"/>
      <c r="J797" s="98"/>
      <c r="K797" s="98"/>
      <c r="L797" s="98"/>
      <c r="M797" s="98"/>
      <c r="N797" s="100"/>
      <c r="O797" s="98"/>
      <c r="P797" s="98"/>
      <c r="Q797" s="98"/>
      <c r="R797" s="98"/>
      <c r="S797" s="98"/>
      <c r="T797" s="98"/>
      <c r="U797" s="98"/>
      <c r="V797" s="100"/>
      <c r="W797" s="98"/>
      <c r="X797" s="98"/>
      <c r="Y797" s="98"/>
      <c r="Z797" s="98"/>
      <c r="AA797" s="98"/>
      <c r="AB797" s="98"/>
      <c r="AC797" s="98"/>
    </row>
    <row r="798" spans="1:30" s="678" customFormat="1" ht="28.5" customHeight="1" x14ac:dyDescent="0.2">
      <c r="A798" s="134" t="s">
        <v>17</v>
      </c>
      <c r="B798" s="135" t="s">
        <v>5</v>
      </c>
      <c r="C798" s="6" t="s">
        <v>14</v>
      </c>
      <c r="D798" s="243" t="s">
        <v>501</v>
      </c>
      <c r="E798" s="2732" t="s">
        <v>15</v>
      </c>
      <c r="F798" s="2732"/>
      <c r="G798" s="2732"/>
      <c r="H798" s="2732"/>
      <c r="I798" s="2732"/>
      <c r="J798" s="2732"/>
      <c r="K798" s="2732"/>
      <c r="L798" s="2732"/>
      <c r="M798" s="2732"/>
      <c r="N798" s="2732"/>
      <c r="O798" s="2732"/>
      <c r="P798" s="2732"/>
      <c r="Q798" s="2732"/>
      <c r="R798" s="2732"/>
      <c r="S798" s="2732"/>
      <c r="T798" s="2732"/>
      <c r="U798" s="2732"/>
      <c r="V798" s="2732"/>
      <c r="W798" s="2732"/>
      <c r="X798" s="2732"/>
      <c r="Y798" s="2732"/>
      <c r="Z798" s="2732"/>
      <c r="AA798" s="2732"/>
      <c r="AB798" s="2732"/>
      <c r="AC798" s="2733" t="s">
        <v>10</v>
      </c>
    </row>
    <row r="799" spans="1:30" s="13" customFormat="1" ht="12.75" customHeight="1" thickBot="1" x14ac:dyDescent="0.25">
      <c r="A799" s="2735" t="s">
        <v>770</v>
      </c>
      <c r="B799" s="2736"/>
      <c r="C799" s="17"/>
      <c r="D799" s="17"/>
      <c r="E799" s="18">
        <v>1</v>
      </c>
      <c r="F799" s="18">
        <v>2</v>
      </c>
      <c r="G799" s="18">
        <v>3</v>
      </c>
      <c r="H799" s="18">
        <v>4</v>
      </c>
      <c r="I799" s="18">
        <v>5</v>
      </c>
      <c r="J799" s="18">
        <v>6</v>
      </c>
      <c r="K799" s="18">
        <v>7</v>
      </c>
      <c r="L799" s="18">
        <v>8</v>
      </c>
      <c r="M799" s="18">
        <v>9</v>
      </c>
      <c r="N799" s="18">
        <v>10</v>
      </c>
      <c r="O799" s="18">
        <v>11</v>
      </c>
      <c r="P799" s="18">
        <v>12</v>
      </c>
      <c r="Q799" s="18">
        <v>13</v>
      </c>
      <c r="R799" s="18">
        <v>14</v>
      </c>
      <c r="S799" s="18">
        <v>15</v>
      </c>
      <c r="T799" s="18">
        <v>16</v>
      </c>
      <c r="U799" s="18">
        <v>17</v>
      </c>
      <c r="V799" s="18">
        <v>18</v>
      </c>
      <c r="W799" s="18">
        <v>19</v>
      </c>
      <c r="X799" s="18">
        <v>20</v>
      </c>
      <c r="Y799" s="18">
        <v>21</v>
      </c>
      <c r="Z799" s="18">
        <v>22</v>
      </c>
      <c r="AA799" s="18">
        <v>23</v>
      </c>
      <c r="AB799" s="18">
        <v>24</v>
      </c>
      <c r="AC799" s="2734"/>
    </row>
    <row r="800" spans="1:30" s="13" customFormat="1" ht="12.75" customHeight="1" x14ac:dyDescent="0.2">
      <c r="A800" s="19" t="s">
        <v>295</v>
      </c>
      <c r="B800" s="20"/>
      <c r="C800" s="21"/>
      <c r="D800" s="21"/>
      <c r="E800" s="20">
        <v>5</v>
      </c>
      <c r="F800" s="20">
        <v>5</v>
      </c>
      <c r="G800" s="20">
        <v>5</v>
      </c>
      <c r="H800" s="20">
        <v>5</v>
      </c>
      <c r="I800" s="20">
        <v>5</v>
      </c>
      <c r="J800" s="20">
        <v>5</v>
      </c>
      <c r="K800" s="20">
        <v>5</v>
      </c>
      <c r="L800" s="20">
        <v>5</v>
      </c>
      <c r="M800" s="20">
        <v>5</v>
      </c>
      <c r="N800" s="20">
        <v>5</v>
      </c>
      <c r="O800" s="20">
        <v>5</v>
      </c>
      <c r="P800" s="20">
        <v>5</v>
      </c>
      <c r="Q800" s="20">
        <v>5</v>
      </c>
      <c r="R800" s="20">
        <v>5</v>
      </c>
      <c r="S800" s="20">
        <v>5</v>
      </c>
      <c r="T800" s="20">
        <v>5</v>
      </c>
      <c r="U800" s="20">
        <v>5</v>
      </c>
      <c r="V800" s="20">
        <v>5</v>
      </c>
      <c r="W800" s="20">
        <v>5</v>
      </c>
      <c r="X800" s="20">
        <v>5</v>
      </c>
      <c r="Y800" s="20">
        <v>5</v>
      </c>
      <c r="Z800" s="20">
        <v>5</v>
      </c>
      <c r="AA800" s="20">
        <v>5</v>
      </c>
      <c r="AB800" s="20">
        <v>5</v>
      </c>
      <c r="AC800" s="22"/>
    </row>
    <row r="801" spans="1:30" s="13" customFormat="1" ht="12.75" customHeight="1" thickBot="1" x14ac:dyDescent="0.25">
      <c r="A801" s="36" t="s">
        <v>296</v>
      </c>
      <c r="B801" s="37"/>
      <c r="C801" s="38"/>
      <c r="D801" s="38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9"/>
    </row>
    <row r="802" spans="1:30" s="678" customFormat="1" ht="11.25" x14ac:dyDescent="0.2">
      <c r="A802" s="2728" t="s">
        <v>99</v>
      </c>
      <c r="B802" s="2725" t="s">
        <v>297</v>
      </c>
      <c r="C802" s="10" t="s">
        <v>486</v>
      </c>
      <c r="D802" s="1153" t="s">
        <v>482</v>
      </c>
      <c r="E802" s="231">
        <v>1.72872</v>
      </c>
      <c r="F802" s="231">
        <v>1.7298000000000002</v>
      </c>
      <c r="G802" s="231">
        <v>1.72908</v>
      </c>
      <c r="H802" s="231">
        <v>1.7298000000000002</v>
      </c>
      <c r="I802" s="231">
        <v>1.7312400000000001</v>
      </c>
      <c r="J802" s="231">
        <v>1.7308800000000002</v>
      </c>
      <c r="K802" s="231">
        <v>1.7326799999999998</v>
      </c>
      <c r="L802" s="231">
        <v>1.7334000000000001</v>
      </c>
      <c r="M802" s="231">
        <v>1.7330399999999999</v>
      </c>
      <c r="N802" s="231">
        <v>1.7352000000000001</v>
      </c>
      <c r="O802" s="231">
        <v>1.7312400000000001</v>
      </c>
      <c r="P802" s="231">
        <v>1.7298000000000002</v>
      </c>
      <c r="Q802" s="231">
        <v>1.728</v>
      </c>
      <c r="R802" s="231">
        <v>1.7272799999999999</v>
      </c>
      <c r="S802" s="231">
        <v>1.7272799999999999</v>
      </c>
      <c r="T802" s="231">
        <v>1.68408</v>
      </c>
      <c r="U802" s="231">
        <v>1.6581599999999999</v>
      </c>
      <c r="V802" s="231">
        <v>1.73556</v>
      </c>
      <c r="W802" s="231">
        <v>1.7301599999999999</v>
      </c>
      <c r="X802" s="231">
        <v>1.728</v>
      </c>
      <c r="Y802" s="231">
        <v>1.70496</v>
      </c>
      <c r="Z802" s="231">
        <v>1.7085599999999999</v>
      </c>
      <c r="AA802" s="231">
        <v>1.7096399999999998</v>
      </c>
      <c r="AB802" s="2608">
        <v>1.7045999999999999</v>
      </c>
      <c r="AC802" s="121">
        <f>SUM(E802:AB802)</f>
        <v>41.321159999999999</v>
      </c>
    </row>
    <row r="803" spans="1:30" s="678" customFormat="1" ht="12" thickBot="1" x14ac:dyDescent="0.25">
      <c r="A803" s="2729"/>
      <c r="B803" s="2726"/>
      <c r="C803" s="11" t="s">
        <v>487</v>
      </c>
      <c r="D803" s="2606" t="s">
        <v>482</v>
      </c>
      <c r="E803" s="333">
        <v>0.51227999999999996</v>
      </c>
      <c r="F803" s="333">
        <v>0.51336000000000004</v>
      </c>
      <c r="G803" s="333">
        <v>0.51227999999999996</v>
      </c>
      <c r="H803" s="333">
        <v>0.51515999999999995</v>
      </c>
      <c r="I803" s="333">
        <v>0.53027999999999997</v>
      </c>
      <c r="J803" s="333">
        <v>0.54288000000000003</v>
      </c>
      <c r="K803" s="333">
        <v>0.54252</v>
      </c>
      <c r="L803" s="333">
        <v>0.54</v>
      </c>
      <c r="M803" s="333">
        <v>0.53424000000000005</v>
      </c>
      <c r="N803" s="333">
        <v>0.53100000000000003</v>
      </c>
      <c r="O803" s="333">
        <v>0.52883999999999998</v>
      </c>
      <c r="P803" s="333">
        <v>0.52955999999999992</v>
      </c>
      <c r="Q803" s="333">
        <v>0.53279999999999994</v>
      </c>
      <c r="R803" s="333">
        <v>0.52632000000000001</v>
      </c>
      <c r="S803" s="333">
        <v>0.52955999999999992</v>
      </c>
      <c r="T803" s="333">
        <v>0.49284000000000006</v>
      </c>
      <c r="U803" s="333">
        <v>0.47051999999999999</v>
      </c>
      <c r="V803" s="333">
        <v>0.54359999999999997</v>
      </c>
      <c r="W803" s="333">
        <v>0.53135999999999994</v>
      </c>
      <c r="X803" s="333">
        <v>0.53279999999999994</v>
      </c>
      <c r="Y803" s="333">
        <v>0.51767999999999992</v>
      </c>
      <c r="Z803" s="333">
        <v>0.52055999999999991</v>
      </c>
      <c r="AA803" s="333">
        <v>0.51479999999999992</v>
      </c>
      <c r="AB803" s="2610">
        <v>0.49284</v>
      </c>
      <c r="AC803" s="117">
        <f>SUM(E803:AB803)</f>
        <v>12.538079999999997</v>
      </c>
    </row>
    <row r="804" spans="1:30" s="678" customFormat="1" ht="11.25" x14ac:dyDescent="0.2">
      <c r="A804" s="2729"/>
      <c r="B804" s="2726"/>
      <c r="C804" s="11" t="s">
        <v>8</v>
      </c>
      <c r="D804" s="11" t="s">
        <v>508</v>
      </c>
      <c r="E804" s="113">
        <f>SQRT(E802*E802+E803*E803)*1000/(1.732*6.3)</f>
        <v>165.23940064413708</v>
      </c>
      <c r="F804" s="113">
        <f t="shared" ref="F804:AB804" si="224">SQRT(F802*F802+F803*F803)*1000/(1.732*6.3)</f>
        <v>165.362433958151</v>
      </c>
      <c r="G804" s="113">
        <f t="shared" si="224"/>
        <v>165.27103363978944</v>
      </c>
      <c r="H804" s="113">
        <f t="shared" si="224"/>
        <v>165.40944282629087</v>
      </c>
      <c r="I804" s="113">
        <f t="shared" si="224"/>
        <v>165.93644921180544</v>
      </c>
      <c r="J804" s="113">
        <f t="shared" si="224"/>
        <v>166.24682146540945</v>
      </c>
      <c r="K804" s="113">
        <f t="shared" si="224"/>
        <v>166.394369128758</v>
      </c>
      <c r="L804" s="113">
        <f t="shared" si="224"/>
        <v>166.38850440650344</v>
      </c>
      <c r="M804" s="113">
        <f t="shared" si="224"/>
        <v>166.200733849617</v>
      </c>
      <c r="N804" s="113">
        <f t="shared" si="224"/>
        <v>166.30278325612719</v>
      </c>
      <c r="O804" s="113">
        <f t="shared" si="224"/>
        <v>165.89784723754204</v>
      </c>
      <c r="P804" s="113">
        <f t="shared" si="224"/>
        <v>165.79094295842606</v>
      </c>
      <c r="Q804" s="113">
        <f t="shared" si="224"/>
        <v>165.72046054278692</v>
      </c>
      <c r="R804" s="113">
        <f t="shared" si="224"/>
        <v>165.48333343835714</v>
      </c>
      <c r="S804" s="113">
        <f t="shared" si="224"/>
        <v>165.57012641209749</v>
      </c>
      <c r="T804" s="113">
        <f t="shared" si="224"/>
        <v>160.81167885075959</v>
      </c>
      <c r="U804" s="113">
        <f t="shared" si="224"/>
        <v>157.96264063045021</v>
      </c>
      <c r="V804" s="113">
        <f t="shared" si="224"/>
        <v>166.67582577320965</v>
      </c>
      <c r="W804" s="113">
        <f t="shared" si="224"/>
        <v>165.8708454471886</v>
      </c>
      <c r="X804" s="113">
        <f t="shared" si="224"/>
        <v>165.72046054278692</v>
      </c>
      <c r="Y804" s="113">
        <f t="shared" si="224"/>
        <v>163.2959077710909</v>
      </c>
      <c r="Z804" s="113">
        <f t="shared" si="224"/>
        <v>163.6883589212577</v>
      </c>
      <c r="AA804" s="113">
        <f t="shared" si="224"/>
        <v>163.63005948261701</v>
      </c>
      <c r="AB804" s="113">
        <f t="shared" si="224"/>
        <v>162.6174053465686</v>
      </c>
      <c r="AC804" s="117"/>
    </row>
    <row r="805" spans="1:30" s="678" customFormat="1" ht="12" thickBot="1" x14ac:dyDescent="0.25">
      <c r="A805" s="2730"/>
      <c r="B805" s="2727"/>
      <c r="C805" s="46" t="s">
        <v>16</v>
      </c>
      <c r="D805" s="46"/>
      <c r="E805" s="292">
        <f t="shared" ref="E805:AC805" si="225">E803/E802</f>
        <v>0.29633486047480212</v>
      </c>
      <c r="F805" s="292">
        <f t="shared" si="225"/>
        <v>0.29677419354838708</v>
      </c>
      <c r="G805" s="292">
        <f t="shared" si="225"/>
        <v>0.29627316260670411</v>
      </c>
      <c r="H805" s="474">
        <f t="shared" si="225"/>
        <v>0.29781477627471376</v>
      </c>
      <c r="I805" s="292">
        <f t="shared" si="225"/>
        <v>0.30630068621334994</v>
      </c>
      <c r="J805" s="292">
        <f t="shared" si="225"/>
        <v>0.31364392678868552</v>
      </c>
      <c r="K805" s="292">
        <f t="shared" si="225"/>
        <v>0.31311032619987539</v>
      </c>
      <c r="L805" s="292">
        <f t="shared" si="225"/>
        <v>0.31152647975077885</v>
      </c>
      <c r="M805" s="292">
        <f t="shared" si="225"/>
        <v>0.30826755297050273</v>
      </c>
      <c r="N805" s="474">
        <f t="shared" si="225"/>
        <v>0.30601659751037347</v>
      </c>
      <c r="O805" s="292">
        <f t="shared" si="225"/>
        <v>0.30546891245581198</v>
      </c>
      <c r="P805" s="292">
        <f t="shared" si="225"/>
        <v>0.30613943808532768</v>
      </c>
      <c r="Q805" s="292">
        <f t="shared" si="225"/>
        <v>0.30833333333333329</v>
      </c>
      <c r="R805" s="292">
        <f t="shared" si="225"/>
        <v>0.30471029595664861</v>
      </c>
      <c r="S805" s="292">
        <f t="shared" si="225"/>
        <v>0.3065860775323051</v>
      </c>
      <c r="T805" s="292">
        <f t="shared" si="225"/>
        <v>0.29264643009833263</v>
      </c>
      <c r="U805" s="292">
        <f t="shared" si="225"/>
        <v>0.28376031263569257</v>
      </c>
      <c r="V805" s="474">
        <f t="shared" si="225"/>
        <v>0.31321302634308235</v>
      </c>
      <c r="W805" s="292">
        <f t="shared" si="225"/>
        <v>0.30711610486891383</v>
      </c>
      <c r="X805" s="292">
        <f t="shared" si="225"/>
        <v>0.30833333333333329</v>
      </c>
      <c r="Y805" s="292">
        <f t="shared" si="225"/>
        <v>0.30363175675675669</v>
      </c>
      <c r="Z805" s="292">
        <f t="shared" si="225"/>
        <v>0.30467762326169401</v>
      </c>
      <c r="AA805" s="292">
        <f t="shared" si="225"/>
        <v>0.30111602442619495</v>
      </c>
      <c r="AB805" s="292">
        <f t="shared" si="225"/>
        <v>0.28912354804646251</v>
      </c>
      <c r="AC805" s="184">
        <f t="shared" si="225"/>
        <v>0.30343001019332461</v>
      </c>
    </row>
    <row r="806" spans="1:30" s="678" customFormat="1" ht="11.25" x14ac:dyDescent="0.2">
      <c r="A806" s="2728" t="s">
        <v>124</v>
      </c>
      <c r="B806" s="2725" t="s">
        <v>339</v>
      </c>
      <c r="C806" s="10" t="s">
        <v>486</v>
      </c>
      <c r="D806" s="10" t="s">
        <v>509</v>
      </c>
      <c r="E806" s="109"/>
      <c r="F806" s="109"/>
      <c r="G806" s="109"/>
      <c r="H806" s="427"/>
      <c r="I806" s="109"/>
      <c r="J806" s="109"/>
      <c r="K806" s="109"/>
      <c r="L806" s="109"/>
      <c r="M806" s="109"/>
      <c r="N806" s="427"/>
      <c r="O806" s="109"/>
      <c r="P806" s="109"/>
      <c r="Q806" s="109"/>
      <c r="R806" s="109"/>
      <c r="S806" s="109"/>
      <c r="T806" s="109"/>
      <c r="U806" s="109"/>
      <c r="V806" s="427"/>
      <c r="W806" s="109"/>
      <c r="X806" s="109"/>
      <c r="Y806" s="109"/>
      <c r="Z806" s="109"/>
      <c r="AA806" s="109"/>
      <c r="AB806" s="109"/>
      <c r="AC806" s="121">
        <f>SUM(E806:AB806)</f>
        <v>0</v>
      </c>
      <c r="AD806" s="678" t="s">
        <v>466</v>
      </c>
    </row>
    <row r="807" spans="1:30" s="678" customFormat="1" ht="11.25" x14ac:dyDescent="0.2">
      <c r="A807" s="2785"/>
      <c r="B807" s="2787"/>
      <c r="C807" s="11" t="s">
        <v>487</v>
      </c>
      <c r="D807" s="11" t="s">
        <v>509</v>
      </c>
      <c r="E807" s="110"/>
      <c r="F807" s="110"/>
      <c r="G807" s="110"/>
      <c r="H807" s="428"/>
      <c r="I807" s="110"/>
      <c r="J807" s="110"/>
      <c r="K807" s="110"/>
      <c r="L807" s="110"/>
      <c r="M807" s="110"/>
      <c r="N807" s="428"/>
      <c r="O807" s="110"/>
      <c r="P807" s="110"/>
      <c r="Q807" s="110"/>
      <c r="R807" s="110"/>
      <c r="S807" s="110"/>
      <c r="T807" s="110"/>
      <c r="U807" s="110"/>
      <c r="V807" s="428"/>
      <c r="W807" s="110"/>
      <c r="X807" s="110"/>
      <c r="Y807" s="110"/>
      <c r="Z807" s="110"/>
      <c r="AA807" s="110"/>
      <c r="AB807" s="110"/>
      <c r="AC807" s="117">
        <f>SUM(E807:AB807)</f>
        <v>0</v>
      </c>
      <c r="AD807" s="678" t="s">
        <v>466</v>
      </c>
    </row>
    <row r="808" spans="1:30" s="678" customFormat="1" ht="11.25" x14ac:dyDescent="0.2">
      <c r="A808" s="2785"/>
      <c r="B808" s="2787"/>
      <c r="C808" s="11" t="s">
        <v>8</v>
      </c>
      <c r="D808" s="11" t="s">
        <v>508</v>
      </c>
      <c r="E808" s="113">
        <f>E806*100</f>
        <v>0</v>
      </c>
      <c r="F808" s="113">
        <f t="shared" ref="F808:AB808" si="226">F806*100</f>
        <v>0</v>
      </c>
      <c r="G808" s="113">
        <f t="shared" si="226"/>
        <v>0</v>
      </c>
      <c r="H808" s="429">
        <f t="shared" si="226"/>
        <v>0</v>
      </c>
      <c r="I808" s="113">
        <f t="shared" si="226"/>
        <v>0</v>
      </c>
      <c r="J808" s="113">
        <f t="shared" si="226"/>
        <v>0</v>
      </c>
      <c r="K808" s="113">
        <f t="shared" si="226"/>
        <v>0</v>
      </c>
      <c r="L808" s="113">
        <f t="shared" si="226"/>
        <v>0</v>
      </c>
      <c r="M808" s="113">
        <f t="shared" si="226"/>
        <v>0</v>
      </c>
      <c r="N808" s="429">
        <f t="shared" si="226"/>
        <v>0</v>
      </c>
      <c r="O808" s="113">
        <f t="shared" si="226"/>
        <v>0</v>
      </c>
      <c r="P808" s="113">
        <f t="shared" si="226"/>
        <v>0</v>
      </c>
      <c r="Q808" s="113">
        <f t="shared" si="226"/>
        <v>0</v>
      </c>
      <c r="R808" s="113">
        <f t="shared" si="226"/>
        <v>0</v>
      </c>
      <c r="S808" s="113">
        <f t="shared" si="226"/>
        <v>0</v>
      </c>
      <c r="T808" s="113">
        <f t="shared" si="226"/>
        <v>0</v>
      </c>
      <c r="U808" s="113">
        <f t="shared" si="226"/>
        <v>0</v>
      </c>
      <c r="V808" s="429">
        <f t="shared" si="226"/>
        <v>0</v>
      </c>
      <c r="W808" s="113">
        <f t="shared" si="226"/>
        <v>0</v>
      </c>
      <c r="X808" s="113">
        <f t="shared" si="226"/>
        <v>0</v>
      </c>
      <c r="Y808" s="113">
        <f t="shared" si="226"/>
        <v>0</v>
      </c>
      <c r="Z808" s="113">
        <f t="shared" si="226"/>
        <v>0</v>
      </c>
      <c r="AA808" s="113">
        <f t="shared" si="226"/>
        <v>0</v>
      </c>
      <c r="AB808" s="113">
        <f t="shared" si="226"/>
        <v>0</v>
      </c>
      <c r="AC808" s="117"/>
    </row>
    <row r="809" spans="1:30" s="678" customFormat="1" ht="12" thickBot="1" x14ac:dyDescent="0.25">
      <c r="A809" s="2786"/>
      <c r="B809" s="2788"/>
      <c r="C809" s="45" t="s">
        <v>16</v>
      </c>
      <c r="D809" s="45"/>
      <c r="E809" s="126" t="e">
        <f t="shared" ref="E809:AC809" si="227">E807/E806</f>
        <v>#DIV/0!</v>
      </c>
      <c r="F809" s="126" t="e">
        <f t="shared" si="227"/>
        <v>#DIV/0!</v>
      </c>
      <c r="G809" s="126" t="e">
        <f t="shared" si="227"/>
        <v>#DIV/0!</v>
      </c>
      <c r="H809" s="450" t="e">
        <f t="shared" si="227"/>
        <v>#DIV/0!</v>
      </c>
      <c r="I809" s="126" t="e">
        <f t="shared" si="227"/>
        <v>#DIV/0!</v>
      </c>
      <c r="J809" s="126" t="e">
        <f t="shared" si="227"/>
        <v>#DIV/0!</v>
      </c>
      <c r="K809" s="126" t="e">
        <f t="shared" si="227"/>
        <v>#DIV/0!</v>
      </c>
      <c r="L809" s="126" t="e">
        <f t="shared" si="227"/>
        <v>#DIV/0!</v>
      </c>
      <c r="M809" s="126" t="e">
        <f t="shared" si="227"/>
        <v>#DIV/0!</v>
      </c>
      <c r="N809" s="450" t="e">
        <f t="shared" si="227"/>
        <v>#DIV/0!</v>
      </c>
      <c r="O809" s="126" t="e">
        <f t="shared" si="227"/>
        <v>#DIV/0!</v>
      </c>
      <c r="P809" s="126" t="e">
        <f t="shared" si="227"/>
        <v>#DIV/0!</v>
      </c>
      <c r="Q809" s="126" t="e">
        <f t="shared" si="227"/>
        <v>#DIV/0!</v>
      </c>
      <c r="R809" s="126" t="e">
        <f t="shared" si="227"/>
        <v>#DIV/0!</v>
      </c>
      <c r="S809" s="126" t="e">
        <f t="shared" si="227"/>
        <v>#DIV/0!</v>
      </c>
      <c r="T809" s="126" t="e">
        <f t="shared" si="227"/>
        <v>#DIV/0!</v>
      </c>
      <c r="U809" s="126" t="e">
        <f t="shared" si="227"/>
        <v>#DIV/0!</v>
      </c>
      <c r="V809" s="450" t="e">
        <f t="shared" si="227"/>
        <v>#DIV/0!</v>
      </c>
      <c r="W809" s="126" t="e">
        <f t="shared" si="227"/>
        <v>#DIV/0!</v>
      </c>
      <c r="X809" s="126" t="e">
        <f t="shared" si="227"/>
        <v>#DIV/0!</v>
      </c>
      <c r="Y809" s="126" t="e">
        <f t="shared" si="227"/>
        <v>#DIV/0!</v>
      </c>
      <c r="Z809" s="126" t="e">
        <f t="shared" si="227"/>
        <v>#DIV/0!</v>
      </c>
      <c r="AA809" s="126" t="e">
        <f t="shared" si="227"/>
        <v>#DIV/0!</v>
      </c>
      <c r="AB809" s="126" t="e">
        <f t="shared" si="227"/>
        <v>#DIV/0!</v>
      </c>
      <c r="AC809" s="122" t="e">
        <f t="shared" si="227"/>
        <v>#DIV/0!</v>
      </c>
    </row>
    <row r="810" spans="1:30" s="13" customFormat="1" ht="14.25" customHeight="1" thickBot="1" x14ac:dyDescent="0.25">
      <c r="A810" s="138" t="s">
        <v>299</v>
      </c>
      <c r="B810" s="139"/>
      <c r="C810" s="140"/>
      <c r="D810" s="140"/>
      <c r="E810" s="3">
        <v>1</v>
      </c>
      <c r="F810" s="3">
        <v>2</v>
      </c>
      <c r="G810" s="251">
        <v>3</v>
      </c>
      <c r="H810" s="251">
        <v>4</v>
      </c>
      <c r="I810" s="3">
        <v>5</v>
      </c>
      <c r="J810" s="3">
        <v>6</v>
      </c>
      <c r="K810" s="3">
        <v>7</v>
      </c>
      <c r="L810" s="3">
        <v>8</v>
      </c>
      <c r="M810" s="3">
        <v>9</v>
      </c>
      <c r="N810" s="251">
        <v>10</v>
      </c>
      <c r="O810" s="3">
        <v>11</v>
      </c>
      <c r="P810" s="3">
        <v>12</v>
      </c>
      <c r="Q810" s="3">
        <v>13</v>
      </c>
      <c r="R810" s="3">
        <v>14</v>
      </c>
      <c r="S810" s="3">
        <v>15</v>
      </c>
      <c r="T810" s="3">
        <v>16</v>
      </c>
      <c r="U810" s="3">
        <v>17</v>
      </c>
      <c r="V810" s="251">
        <v>18</v>
      </c>
      <c r="W810" s="3">
        <v>19</v>
      </c>
      <c r="X810" s="3">
        <v>20</v>
      </c>
      <c r="Y810" s="3">
        <v>21</v>
      </c>
      <c r="Z810" s="3">
        <v>22</v>
      </c>
      <c r="AA810" s="3">
        <v>23</v>
      </c>
      <c r="AB810" s="3">
        <v>24</v>
      </c>
      <c r="AC810" s="141">
        <v>25</v>
      </c>
    </row>
    <row r="811" spans="1:30" s="32" customFormat="1" ht="14.25" customHeight="1" thickBot="1" x14ac:dyDescent="0.25">
      <c r="A811" s="28" t="s">
        <v>148</v>
      </c>
      <c r="B811" s="29"/>
      <c r="C811" s="30" t="s">
        <v>13</v>
      </c>
      <c r="D811" s="30" t="s">
        <v>469</v>
      </c>
      <c r="E811" s="303"/>
      <c r="F811" s="303"/>
      <c r="G811" s="303"/>
      <c r="H811" s="303"/>
      <c r="I811" s="303"/>
      <c r="J811" s="303"/>
      <c r="K811" s="303"/>
      <c r="L811" s="303"/>
      <c r="M811" s="303"/>
      <c r="N811" s="303"/>
      <c r="O811" s="303"/>
      <c r="P811" s="303"/>
      <c r="Q811" s="303"/>
      <c r="R811" s="303"/>
      <c r="S811" s="303"/>
      <c r="T811" s="303"/>
      <c r="U811" s="303"/>
      <c r="V811" s="303"/>
      <c r="W811" s="303"/>
      <c r="X811" s="303"/>
      <c r="Y811" s="303"/>
      <c r="Z811" s="303"/>
      <c r="AA811" s="303"/>
      <c r="AB811" s="303"/>
      <c r="AC811" s="31"/>
    </row>
    <row r="812" spans="1:30" x14ac:dyDescent="0.2">
      <c r="A812" s="2728" t="s">
        <v>123</v>
      </c>
      <c r="B812" s="2725" t="s">
        <v>59</v>
      </c>
      <c r="C812" s="10" t="s">
        <v>486</v>
      </c>
      <c r="D812" s="10"/>
      <c r="E812" s="189"/>
      <c r="F812" s="189"/>
      <c r="G812" s="189"/>
      <c r="H812" s="488"/>
      <c r="I812" s="189"/>
      <c r="J812" s="189"/>
      <c r="K812" s="189"/>
      <c r="L812" s="189"/>
      <c r="M812" s="189"/>
      <c r="N812" s="488"/>
      <c r="O812" s="189"/>
      <c r="P812" s="189"/>
      <c r="Q812" s="189"/>
      <c r="R812" s="189"/>
      <c r="S812" s="189"/>
      <c r="T812" s="189"/>
      <c r="U812" s="189"/>
      <c r="V812" s="488"/>
      <c r="W812" s="189"/>
      <c r="X812" s="189"/>
      <c r="Y812" s="189"/>
      <c r="Z812" s="189"/>
      <c r="AA812" s="189"/>
      <c r="AB812" s="189"/>
      <c r="AC812" s="124">
        <f>SUM(E812:AB812)</f>
        <v>0</v>
      </c>
      <c r="AD812" s="678" t="s">
        <v>466</v>
      </c>
    </row>
    <row r="813" spans="1:30" x14ac:dyDescent="0.2">
      <c r="A813" s="2791"/>
      <c r="B813" s="2793"/>
      <c r="C813" s="11" t="s">
        <v>487</v>
      </c>
      <c r="D813" s="11"/>
      <c r="E813" s="188"/>
      <c r="F813" s="188"/>
      <c r="G813" s="188"/>
      <c r="H813" s="489"/>
      <c r="I813" s="188"/>
      <c r="J813" s="188"/>
      <c r="K813" s="188"/>
      <c r="L813" s="188"/>
      <c r="M813" s="188"/>
      <c r="N813" s="489"/>
      <c r="O813" s="188"/>
      <c r="P813" s="188"/>
      <c r="Q813" s="188"/>
      <c r="R813" s="188"/>
      <c r="S813" s="188"/>
      <c r="T813" s="188"/>
      <c r="U813" s="188"/>
      <c r="V813" s="489"/>
      <c r="W813" s="188"/>
      <c r="X813" s="188"/>
      <c r="Y813" s="188"/>
      <c r="Z813" s="188"/>
      <c r="AA813" s="188"/>
      <c r="AB813" s="188"/>
      <c r="AC813" s="124">
        <f>SUM(E813:AB813)</f>
        <v>0</v>
      </c>
      <c r="AD813" s="678" t="s">
        <v>466</v>
      </c>
    </row>
    <row r="814" spans="1:30" x14ac:dyDescent="0.2">
      <c r="A814" s="2791"/>
      <c r="B814" s="2793"/>
      <c r="C814" s="11" t="s">
        <v>8</v>
      </c>
      <c r="D814" s="11"/>
      <c r="E814" s="113">
        <f>E812*100</f>
        <v>0</v>
      </c>
      <c r="F814" s="113">
        <f t="shared" ref="F814:AB814" si="228">F812*100</f>
        <v>0</v>
      </c>
      <c r="G814" s="113">
        <f t="shared" si="228"/>
        <v>0</v>
      </c>
      <c r="H814" s="429">
        <f t="shared" si="228"/>
        <v>0</v>
      </c>
      <c r="I814" s="113">
        <f t="shared" si="228"/>
        <v>0</v>
      </c>
      <c r="J814" s="113">
        <f t="shared" si="228"/>
        <v>0</v>
      </c>
      <c r="K814" s="113">
        <f t="shared" si="228"/>
        <v>0</v>
      </c>
      <c r="L814" s="113">
        <f t="shared" si="228"/>
        <v>0</v>
      </c>
      <c r="M814" s="113">
        <f t="shared" si="228"/>
        <v>0</v>
      </c>
      <c r="N814" s="429">
        <f t="shared" si="228"/>
        <v>0</v>
      </c>
      <c r="O814" s="113">
        <f t="shared" si="228"/>
        <v>0</v>
      </c>
      <c r="P814" s="113">
        <f t="shared" si="228"/>
        <v>0</v>
      </c>
      <c r="Q814" s="113">
        <f t="shared" si="228"/>
        <v>0</v>
      </c>
      <c r="R814" s="113">
        <f t="shared" si="228"/>
        <v>0</v>
      </c>
      <c r="S814" s="113">
        <f t="shared" si="228"/>
        <v>0</v>
      </c>
      <c r="T814" s="113">
        <f t="shared" si="228"/>
        <v>0</v>
      </c>
      <c r="U814" s="113">
        <f t="shared" si="228"/>
        <v>0</v>
      </c>
      <c r="V814" s="429">
        <f t="shared" si="228"/>
        <v>0</v>
      </c>
      <c r="W814" s="113">
        <f t="shared" si="228"/>
        <v>0</v>
      </c>
      <c r="X814" s="113">
        <f t="shared" si="228"/>
        <v>0</v>
      </c>
      <c r="Y814" s="113">
        <f t="shared" si="228"/>
        <v>0</v>
      </c>
      <c r="Z814" s="113">
        <f t="shared" si="228"/>
        <v>0</v>
      </c>
      <c r="AA814" s="113">
        <f t="shared" si="228"/>
        <v>0</v>
      </c>
      <c r="AB814" s="113">
        <f t="shared" si="228"/>
        <v>0</v>
      </c>
      <c r="AC814" s="124"/>
    </row>
    <row r="815" spans="1:30" ht="13.5" thickBot="1" x14ac:dyDescent="0.25">
      <c r="A815" s="2792"/>
      <c r="B815" s="2794"/>
      <c r="C815" s="46" t="s">
        <v>16</v>
      </c>
      <c r="D815" s="46"/>
      <c r="E815" s="110" t="e">
        <f t="shared" ref="E815:AC815" si="229">E813/E812</f>
        <v>#DIV/0!</v>
      </c>
      <c r="F815" s="110" t="e">
        <f t="shared" si="229"/>
        <v>#DIV/0!</v>
      </c>
      <c r="G815" s="110" t="e">
        <f t="shared" si="229"/>
        <v>#DIV/0!</v>
      </c>
      <c r="H815" s="428" t="e">
        <f t="shared" si="229"/>
        <v>#DIV/0!</v>
      </c>
      <c r="I815" s="110" t="e">
        <f t="shared" si="229"/>
        <v>#DIV/0!</v>
      </c>
      <c r="J815" s="110" t="e">
        <f t="shared" si="229"/>
        <v>#DIV/0!</v>
      </c>
      <c r="K815" s="110" t="e">
        <f t="shared" si="229"/>
        <v>#DIV/0!</v>
      </c>
      <c r="L815" s="110" t="e">
        <f t="shared" si="229"/>
        <v>#DIV/0!</v>
      </c>
      <c r="M815" s="110" t="e">
        <f t="shared" si="229"/>
        <v>#DIV/0!</v>
      </c>
      <c r="N815" s="428" t="e">
        <f t="shared" si="229"/>
        <v>#DIV/0!</v>
      </c>
      <c r="O815" s="110" t="e">
        <f t="shared" si="229"/>
        <v>#DIV/0!</v>
      </c>
      <c r="P815" s="110" t="e">
        <f t="shared" si="229"/>
        <v>#DIV/0!</v>
      </c>
      <c r="Q815" s="110" t="e">
        <f t="shared" si="229"/>
        <v>#DIV/0!</v>
      </c>
      <c r="R815" s="110" t="e">
        <f t="shared" si="229"/>
        <v>#DIV/0!</v>
      </c>
      <c r="S815" s="110" t="e">
        <f t="shared" si="229"/>
        <v>#DIV/0!</v>
      </c>
      <c r="T815" s="110" t="e">
        <f t="shared" si="229"/>
        <v>#DIV/0!</v>
      </c>
      <c r="U815" s="110" t="e">
        <f t="shared" si="229"/>
        <v>#DIV/0!</v>
      </c>
      <c r="V815" s="428" t="e">
        <f t="shared" si="229"/>
        <v>#DIV/0!</v>
      </c>
      <c r="W815" s="110" t="e">
        <f t="shared" si="229"/>
        <v>#DIV/0!</v>
      </c>
      <c r="X815" s="110" t="e">
        <f t="shared" si="229"/>
        <v>#DIV/0!</v>
      </c>
      <c r="Y815" s="110" t="e">
        <f t="shared" si="229"/>
        <v>#DIV/0!</v>
      </c>
      <c r="Z815" s="110" t="e">
        <f t="shared" si="229"/>
        <v>#DIV/0!</v>
      </c>
      <c r="AA815" s="110" t="e">
        <f t="shared" si="229"/>
        <v>#DIV/0!</v>
      </c>
      <c r="AB815" s="110" t="e">
        <f t="shared" si="229"/>
        <v>#DIV/0!</v>
      </c>
      <c r="AC815" s="122" t="e">
        <f t="shared" si="229"/>
        <v>#DIV/0!</v>
      </c>
    </row>
    <row r="816" spans="1:30" x14ac:dyDescent="0.2">
      <c r="A816" s="2728" t="s">
        <v>94</v>
      </c>
      <c r="B816" s="2725" t="s">
        <v>364</v>
      </c>
      <c r="C816" s="10" t="s">
        <v>486</v>
      </c>
      <c r="D816" s="10"/>
      <c r="E816" s="189"/>
      <c r="F816" s="189"/>
      <c r="G816" s="189"/>
      <c r="H816" s="488"/>
      <c r="I816" s="189"/>
      <c r="J816" s="189"/>
      <c r="K816" s="189"/>
      <c r="L816" s="189"/>
      <c r="M816" s="189"/>
      <c r="N816" s="488"/>
      <c r="O816" s="189"/>
      <c r="P816" s="189"/>
      <c r="Q816" s="189"/>
      <c r="R816" s="189"/>
      <c r="S816" s="189"/>
      <c r="T816" s="189"/>
      <c r="U816" s="189"/>
      <c r="V816" s="488"/>
      <c r="W816" s="189"/>
      <c r="X816" s="189"/>
      <c r="Y816" s="189"/>
      <c r="Z816" s="189"/>
      <c r="AA816" s="189"/>
      <c r="AB816" s="189"/>
      <c r="AC816" s="192"/>
      <c r="AD816" s="678" t="s">
        <v>466</v>
      </c>
    </row>
    <row r="817" spans="1:30" x14ac:dyDescent="0.2">
      <c r="A817" s="2791"/>
      <c r="B817" s="2793"/>
      <c r="C817" s="11" t="s">
        <v>487</v>
      </c>
      <c r="D817" s="11"/>
      <c r="E817" s="188"/>
      <c r="F817" s="188"/>
      <c r="G817" s="188"/>
      <c r="H817" s="489"/>
      <c r="I817" s="188"/>
      <c r="J817" s="188"/>
      <c r="K817" s="188"/>
      <c r="L817" s="188"/>
      <c r="M817" s="188"/>
      <c r="N817" s="489"/>
      <c r="O817" s="188"/>
      <c r="P817" s="188"/>
      <c r="Q817" s="188"/>
      <c r="R817" s="188"/>
      <c r="S817" s="188"/>
      <c r="T817" s="188"/>
      <c r="U817" s="188"/>
      <c r="V817" s="489"/>
      <c r="W817" s="188"/>
      <c r="X817" s="188"/>
      <c r="Y817" s="188"/>
      <c r="Z817" s="188"/>
      <c r="AA817" s="188"/>
      <c r="AB817" s="188"/>
      <c r="AC817" s="193"/>
      <c r="AD817" s="678" t="s">
        <v>466</v>
      </c>
    </row>
    <row r="818" spans="1:30" x14ac:dyDescent="0.2">
      <c r="A818" s="2791"/>
      <c r="B818" s="2793"/>
      <c r="C818" s="11" t="s">
        <v>8</v>
      </c>
      <c r="D818" s="11"/>
      <c r="E818" s="113">
        <f>E816*100</f>
        <v>0</v>
      </c>
      <c r="F818" s="113">
        <f t="shared" ref="F818:AB818" si="230">F816*100</f>
        <v>0</v>
      </c>
      <c r="G818" s="113">
        <f t="shared" si="230"/>
        <v>0</v>
      </c>
      <c r="H818" s="429">
        <f t="shared" si="230"/>
        <v>0</v>
      </c>
      <c r="I818" s="113">
        <f t="shared" si="230"/>
        <v>0</v>
      </c>
      <c r="J818" s="113">
        <f t="shared" si="230"/>
        <v>0</v>
      </c>
      <c r="K818" s="113">
        <f t="shared" si="230"/>
        <v>0</v>
      </c>
      <c r="L818" s="113">
        <f t="shared" si="230"/>
        <v>0</v>
      </c>
      <c r="M818" s="113">
        <f t="shared" si="230"/>
        <v>0</v>
      </c>
      <c r="N818" s="429">
        <f t="shared" si="230"/>
        <v>0</v>
      </c>
      <c r="O818" s="113">
        <f t="shared" si="230"/>
        <v>0</v>
      </c>
      <c r="P818" s="113">
        <f t="shared" si="230"/>
        <v>0</v>
      </c>
      <c r="Q818" s="113">
        <f t="shared" si="230"/>
        <v>0</v>
      </c>
      <c r="R818" s="113">
        <f t="shared" si="230"/>
        <v>0</v>
      </c>
      <c r="S818" s="113">
        <f t="shared" si="230"/>
        <v>0</v>
      </c>
      <c r="T818" s="113">
        <f t="shared" si="230"/>
        <v>0</v>
      </c>
      <c r="U818" s="113">
        <f t="shared" si="230"/>
        <v>0</v>
      </c>
      <c r="V818" s="429">
        <f t="shared" si="230"/>
        <v>0</v>
      </c>
      <c r="W818" s="113">
        <f t="shared" si="230"/>
        <v>0</v>
      </c>
      <c r="X818" s="113">
        <f t="shared" si="230"/>
        <v>0</v>
      </c>
      <c r="Y818" s="113">
        <f t="shared" si="230"/>
        <v>0</v>
      </c>
      <c r="Z818" s="113">
        <f t="shared" si="230"/>
        <v>0</v>
      </c>
      <c r="AA818" s="113">
        <f t="shared" si="230"/>
        <v>0</v>
      </c>
      <c r="AB818" s="113">
        <f t="shared" si="230"/>
        <v>0</v>
      </c>
      <c r="AC818" s="124"/>
    </row>
    <row r="819" spans="1:30" ht="13.5" thickBot="1" x14ac:dyDescent="0.25">
      <c r="A819" s="2792"/>
      <c r="B819" s="2794"/>
      <c r="C819" s="46" t="s">
        <v>16</v>
      </c>
      <c r="D819" s="46"/>
      <c r="E819" s="110" t="e">
        <f t="shared" ref="E819:AC819" si="231">E817/E816</f>
        <v>#DIV/0!</v>
      </c>
      <c r="F819" s="110" t="e">
        <f t="shared" si="231"/>
        <v>#DIV/0!</v>
      </c>
      <c r="G819" s="110" t="e">
        <f t="shared" si="231"/>
        <v>#DIV/0!</v>
      </c>
      <c r="H819" s="428" t="e">
        <f t="shared" si="231"/>
        <v>#DIV/0!</v>
      </c>
      <c r="I819" s="110" t="e">
        <f t="shared" si="231"/>
        <v>#DIV/0!</v>
      </c>
      <c r="J819" s="110" t="e">
        <f t="shared" si="231"/>
        <v>#DIV/0!</v>
      </c>
      <c r="K819" s="110" t="e">
        <f t="shared" si="231"/>
        <v>#DIV/0!</v>
      </c>
      <c r="L819" s="110" t="e">
        <f t="shared" si="231"/>
        <v>#DIV/0!</v>
      </c>
      <c r="M819" s="110" t="e">
        <f t="shared" si="231"/>
        <v>#DIV/0!</v>
      </c>
      <c r="N819" s="428" t="e">
        <f t="shared" si="231"/>
        <v>#DIV/0!</v>
      </c>
      <c r="O819" s="110" t="e">
        <f t="shared" si="231"/>
        <v>#DIV/0!</v>
      </c>
      <c r="P819" s="110" t="e">
        <f t="shared" si="231"/>
        <v>#DIV/0!</v>
      </c>
      <c r="Q819" s="110" t="e">
        <f t="shared" si="231"/>
        <v>#DIV/0!</v>
      </c>
      <c r="R819" s="110" t="e">
        <f t="shared" si="231"/>
        <v>#DIV/0!</v>
      </c>
      <c r="S819" s="110" t="e">
        <f t="shared" si="231"/>
        <v>#DIV/0!</v>
      </c>
      <c r="T819" s="110" t="e">
        <f t="shared" si="231"/>
        <v>#DIV/0!</v>
      </c>
      <c r="U819" s="110" t="e">
        <f t="shared" si="231"/>
        <v>#DIV/0!</v>
      </c>
      <c r="V819" s="428" t="e">
        <f t="shared" si="231"/>
        <v>#DIV/0!</v>
      </c>
      <c r="W819" s="110" t="e">
        <f t="shared" si="231"/>
        <v>#DIV/0!</v>
      </c>
      <c r="X819" s="110" t="e">
        <f t="shared" si="231"/>
        <v>#DIV/0!</v>
      </c>
      <c r="Y819" s="110" t="e">
        <f t="shared" si="231"/>
        <v>#DIV/0!</v>
      </c>
      <c r="Z819" s="110" t="e">
        <f t="shared" si="231"/>
        <v>#DIV/0!</v>
      </c>
      <c r="AA819" s="110" t="e">
        <f t="shared" si="231"/>
        <v>#DIV/0!</v>
      </c>
      <c r="AB819" s="110" t="e">
        <f t="shared" si="231"/>
        <v>#DIV/0!</v>
      </c>
      <c r="AC819" s="122" t="e">
        <f t="shared" si="231"/>
        <v>#DIV/0!</v>
      </c>
    </row>
    <row r="820" spans="1:30" x14ac:dyDescent="0.2">
      <c r="A820" s="2728" t="s">
        <v>101</v>
      </c>
      <c r="B820" s="2725" t="s">
        <v>364</v>
      </c>
      <c r="C820" s="10" t="s">
        <v>486</v>
      </c>
      <c r="D820" s="10"/>
      <c r="E820" s="189"/>
      <c r="F820" s="189"/>
      <c r="G820" s="189"/>
      <c r="H820" s="488"/>
      <c r="I820" s="189"/>
      <c r="J820" s="189"/>
      <c r="K820" s="189"/>
      <c r="L820" s="189"/>
      <c r="M820" s="189"/>
      <c r="N820" s="488"/>
      <c r="O820" s="189"/>
      <c r="P820" s="189"/>
      <c r="Q820" s="189"/>
      <c r="R820" s="189"/>
      <c r="S820" s="189"/>
      <c r="T820" s="189"/>
      <c r="U820" s="189"/>
      <c r="V820" s="488"/>
      <c r="W820" s="189"/>
      <c r="X820" s="189"/>
      <c r="Y820" s="189"/>
      <c r="Z820" s="189"/>
      <c r="AA820" s="189"/>
      <c r="AB820" s="189"/>
      <c r="AC820" s="124">
        <f>SUM(E820:AB820)</f>
        <v>0</v>
      </c>
      <c r="AD820" s="678" t="s">
        <v>466</v>
      </c>
    </row>
    <row r="821" spans="1:30" x14ac:dyDescent="0.2">
      <c r="A821" s="2791"/>
      <c r="B821" s="2793"/>
      <c r="C821" s="11" t="s">
        <v>487</v>
      </c>
      <c r="D821" s="11"/>
      <c r="E821" s="188"/>
      <c r="F821" s="188"/>
      <c r="G821" s="188"/>
      <c r="H821" s="489"/>
      <c r="I821" s="188"/>
      <c r="J821" s="188"/>
      <c r="K821" s="188"/>
      <c r="L821" s="188"/>
      <c r="M821" s="188"/>
      <c r="N821" s="489"/>
      <c r="O821" s="188"/>
      <c r="P821" s="188"/>
      <c r="Q821" s="188"/>
      <c r="R821" s="188"/>
      <c r="S821" s="188"/>
      <c r="T821" s="188"/>
      <c r="U821" s="188"/>
      <c r="V821" s="489"/>
      <c r="W821" s="188"/>
      <c r="X821" s="188"/>
      <c r="Y821" s="188"/>
      <c r="Z821" s="188"/>
      <c r="AA821" s="188"/>
      <c r="AB821" s="188"/>
      <c r="AC821" s="124">
        <f>SUM(E821:AB821)</f>
        <v>0</v>
      </c>
      <c r="AD821" s="678" t="s">
        <v>466</v>
      </c>
    </row>
    <row r="822" spans="1:30" x14ac:dyDescent="0.2">
      <c r="A822" s="2791"/>
      <c r="B822" s="2793"/>
      <c r="C822" s="11" t="s">
        <v>8</v>
      </c>
      <c r="D822" s="11"/>
      <c r="E822" s="113">
        <f>E820*100</f>
        <v>0</v>
      </c>
      <c r="F822" s="113">
        <f t="shared" ref="F822:AB822" si="232">F820*100</f>
        <v>0</v>
      </c>
      <c r="G822" s="113">
        <f t="shared" si="232"/>
        <v>0</v>
      </c>
      <c r="H822" s="429">
        <f t="shared" si="232"/>
        <v>0</v>
      </c>
      <c r="I822" s="113">
        <f t="shared" si="232"/>
        <v>0</v>
      </c>
      <c r="J822" s="113">
        <f t="shared" si="232"/>
        <v>0</v>
      </c>
      <c r="K822" s="113">
        <f t="shared" si="232"/>
        <v>0</v>
      </c>
      <c r="L822" s="113">
        <f t="shared" si="232"/>
        <v>0</v>
      </c>
      <c r="M822" s="113">
        <f t="shared" si="232"/>
        <v>0</v>
      </c>
      <c r="N822" s="429">
        <f t="shared" si="232"/>
        <v>0</v>
      </c>
      <c r="O822" s="113">
        <f t="shared" si="232"/>
        <v>0</v>
      </c>
      <c r="P822" s="113">
        <f t="shared" si="232"/>
        <v>0</v>
      </c>
      <c r="Q822" s="113">
        <f t="shared" si="232"/>
        <v>0</v>
      </c>
      <c r="R822" s="113">
        <f t="shared" si="232"/>
        <v>0</v>
      </c>
      <c r="S822" s="113">
        <f t="shared" si="232"/>
        <v>0</v>
      </c>
      <c r="T822" s="113">
        <f t="shared" si="232"/>
        <v>0</v>
      </c>
      <c r="U822" s="113">
        <f t="shared" si="232"/>
        <v>0</v>
      </c>
      <c r="V822" s="429">
        <f t="shared" si="232"/>
        <v>0</v>
      </c>
      <c r="W822" s="113">
        <f t="shared" si="232"/>
        <v>0</v>
      </c>
      <c r="X822" s="113">
        <f t="shared" si="232"/>
        <v>0</v>
      </c>
      <c r="Y822" s="113">
        <f t="shared" si="232"/>
        <v>0</v>
      </c>
      <c r="Z822" s="113">
        <f t="shared" si="232"/>
        <v>0</v>
      </c>
      <c r="AA822" s="113">
        <f t="shared" si="232"/>
        <v>0</v>
      </c>
      <c r="AB822" s="113">
        <f t="shared" si="232"/>
        <v>0</v>
      </c>
      <c r="AC822" s="124"/>
    </row>
    <row r="823" spans="1:30" ht="13.5" thickBot="1" x14ac:dyDescent="0.25">
      <c r="A823" s="2792"/>
      <c r="B823" s="2794"/>
      <c r="C823" s="46" t="s">
        <v>16</v>
      </c>
      <c r="D823" s="46"/>
      <c r="E823" s="110" t="e">
        <f t="shared" ref="E823:AC823" si="233">E821/E820</f>
        <v>#DIV/0!</v>
      </c>
      <c r="F823" s="110" t="e">
        <f t="shared" si="233"/>
        <v>#DIV/0!</v>
      </c>
      <c r="G823" s="110" t="e">
        <f t="shared" si="233"/>
        <v>#DIV/0!</v>
      </c>
      <c r="H823" s="428" t="e">
        <f t="shared" si="233"/>
        <v>#DIV/0!</v>
      </c>
      <c r="I823" s="110" t="e">
        <f t="shared" si="233"/>
        <v>#DIV/0!</v>
      </c>
      <c r="J823" s="110" t="e">
        <f t="shared" si="233"/>
        <v>#DIV/0!</v>
      </c>
      <c r="K823" s="110" t="e">
        <f t="shared" si="233"/>
        <v>#DIV/0!</v>
      </c>
      <c r="L823" s="110" t="e">
        <f t="shared" si="233"/>
        <v>#DIV/0!</v>
      </c>
      <c r="M823" s="110" t="e">
        <f t="shared" si="233"/>
        <v>#DIV/0!</v>
      </c>
      <c r="N823" s="428" t="e">
        <f t="shared" si="233"/>
        <v>#DIV/0!</v>
      </c>
      <c r="O823" s="110" t="e">
        <f t="shared" si="233"/>
        <v>#DIV/0!</v>
      </c>
      <c r="P823" s="110" t="e">
        <f t="shared" si="233"/>
        <v>#DIV/0!</v>
      </c>
      <c r="Q823" s="110" t="e">
        <f t="shared" si="233"/>
        <v>#DIV/0!</v>
      </c>
      <c r="R823" s="110" t="e">
        <f t="shared" si="233"/>
        <v>#DIV/0!</v>
      </c>
      <c r="S823" s="110" t="e">
        <f t="shared" si="233"/>
        <v>#DIV/0!</v>
      </c>
      <c r="T823" s="110" t="e">
        <f t="shared" si="233"/>
        <v>#DIV/0!</v>
      </c>
      <c r="U823" s="110" t="e">
        <f t="shared" si="233"/>
        <v>#DIV/0!</v>
      </c>
      <c r="V823" s="428" t="e">
        <f t="shared" si="233"/>
        <v>#DIV/0!</v>
      </c>
      <c r="W823" s="110" t="e">
        <f t="shared" si="233"/>
        <v>#DIV/0!</v>
      </c>
      <c r="X823" s="110" t="e">
        <f t="shared" si="233"/>
        <v>#DIV/0!</v>
      </c>
      <c r="Y823" s="110" t="e">
        <f t="shared" si="233"/>
        <v>#DIV/0!</v>
      </c>
      <c r="Z823" s="110" t="e">
        <f t="shared" si="233"/>
        <v>#DIV/0!</v>
      </c>
      <c r="AA823" s="110" t="e">
        <f t="shared" si="233"/>
        <v>#DIV/0!</v>
      </c>
      <c r="AB823" s="110" t="e">
        <f t="shared" si="233"/>
        <v>#DIV/0!</v>
      </c>
      <c r="AC823" s="122" t="e">
        <f t="shared" si="233"/>
        <v>#DIV/0!</v>
      </c>
    </row>
    <row r="824" spans="1:30" x14ac:dyDescent="0.2">
      <c r="A824" s="2728" t="s">
        <v>108</v>
      </c>
      <c r="B824" s="2725" t="s">
        <v>31</v>
      </c>
      <c r="C824" s="10" t="s">
        <v>486</v>
      </c>
      <c r="D824" s="10"/>
      <c r="E824" s="189"/>
      <c r="F824" s="189"/>
      <c r="G824" s="189"/>
      <c r="H824" s="488"/>
      <c r="I824" s="189"/>
      <c r="J824" s="189"/>
      <c r="K824" s="189"/>
      <c r="L824" s="189"/>
      <c r="M824" s="189"/>
      <c r="N824" s="488"/>
      <c r="O824" s="189"/>
      <c r="P824" s="189"/>
      <c r="Q824" s="189"/>
      <c r="R824" s="189"/>
      <c r="S824" s="189"/>
      <c r="T824" s="189"/>
      <c r="U824" s="189"/>
      <c r="V824" s="488"/>
      <c r="W824" s="189"/>
      <c r="X824" s="189"/>
      <c r="Y824" s="189"/>
      <c r="Z824" s="189"/>
      <c r="AA824" s="189"/>
      <c r="AB824" s="189"/>
      <c r="AC824" s="192"/>
    </row>
    <row r="825" spans="1:30" x14ac:dyDescent="0.2">
      <c r="A825" s="2791"/>
      <c r="B825" s="2793"/>
      <c r="C825" s="11" t="s">
        <v>487</v>
      </c>
      <c r="D825" s="11"/>
      <c r="E825" s="188"/>
      <c r="F825" s="188"/>
      <c r="G825" s="188"/>
      <c r="H825" s="489"/>
      <c r="I825" s="188"/>
      <c r="J825" s="188"/>
      <c r="K825" s="188"/>
      <c r="L825" s="188"/>
      <c r="M825" s="188"/>
      <c r="N825" s="489"/>
      <c r="O825" s="188"/>
      <c r="P825" s="188"/>
      <c r="Q825" s="188"/>
      <c r="R825" s="188"/>
      <c r="S825" s="188"/>
      <c r="T825" s="188"/>
      <c r="U825" s="188"/>
      <c r="V825" s="489"/>
      <c r="W825" s="188"/>
      <c r="X825" s="188"/>
      <c r="Y825" s="188"/>
      <c r="Z825" s="188"/>
      <c r="AA825" s="188"/>
      <c r="AB825" s="188"/>
      <c r="AC825" s="193"/>
    </row>
    <row r="826" spans="1:30" x14ac:dyDescent="0.2">
      <c r="A826" s="2791"/>
      <c r="B826" s="2793"/>
      <c r="C826" s="11" t="s">
        <v>8</v>
      </c>
      <c r="D826" s="11"/>
      <c r="E826" s="188"/>
      <c r="F826" s="188"/>
      <c r="G826" s="188"/>
      <c r="H826" s="489"/>
      <c r="I826" s="188"/>
      <c r="J826" s="188"/>
      <c r="K826" s="188"/>
      <c r="L826" s="188"/>
      <c r="M826" s="188"/>
      <c r="N826" s="489"/>
      <c r="O826" s="188"/>
      <c r="P826" s="188"/>
      <c r="Q826" s="188"/>
      <c r="R826" s="188"/>
      <c r="S826" s="188"/>
      <c r="T826" s="188"/>
      <c r="U826" s="188"/>
      <c r="V826" s="489"/>
      <c r="W826" s="188"/>
      <c r="X826" s="188"/>
      <c r="Y826" s="188"/>
      <c r="Z826" s="188"/>
      <c r="AA826" s="188"/>
      <c r="AB826" s="188"/>
      <c r="AC826" s="193"/>
    </row>
    <row r="827" spans="1:30" ht="13.5" thickBot="1" x14ac:dyDescent="0.25">
      <c r="A827" s="2792"/>
      <c r="B827" s="2794"/>
      <c r="C827" s="46" t="s">
        <v>16</v>
      </c>
      <c r="D827" s="46"/>
      <c r="E827" s="194"/>
      <c r="F827" s="194"/>
      <c r="G827" s="194"/>
      <c r="H827" s="490"/>
      <c r="I827" s="194"/>
      <c r="J827" s="194"/>
      <c r="K827" s="194"/>
      <c r="L827" s="194"/>
      <c r="M827" s="194"/>
      <c r="N827" s="490"/>
      <c r="O827" s="194"/>
      <c r="P827" s="194"/>
      <c r="Q827" s="194"/>
      <c r="R827" s="194"/>
      <c r="S827" s="194"/>
      <c r="T827" s="194"/>
      <c r="U827" s="194"/>
      <c r="V827" s="490"/>
      <c r="W827" s="194"/>
      <c r="X827" s="194"/>
      <c r="Y827" s="194"/>
      <c r="Z827" s="194"/>
      <c r="AA827" s="194"/>
      <c r="AB827" s="194"/>
      <c r="AC827" s="198"/>
    </row>
    <row r="828" spans="1:30" x14ac:dyDescent="0.2">
      <c r="A828" s="2728" t="s">
        <v>109</v>
      </c>
      <c r="B828" s="2725" t="s">
        <v>31</v>
      </c>
      <c r="C828" s="10" t="s">
        <v>486</v>
      </c>
      <c r="D828" s="10"/>
      <c r="E828" s="189"/>
      <c r="F828" s="189"/>
      <c r="G828" s="189"/>
      <c r="H828" s="488"/>
      <c r="I828" s="189"/>
      <c r="J828" s="189"/>
      <c r="K828" s="189"/>
      <c r="L828" s="189"/>
      <c r="M828" s="189"/>
      <c r="N828" s="488"/>
      <c r="O828" s="189"/>
      <c r="P828" s="189"/>
      <c r="Q828" s="189"/>
      <c r="R828" s="189"/>
      <c r="S828" s="189"/>
      <c r="T828" s="189"/>
      <c r="U828" s="189"/>
      <c r="V828" s="488"/>
      <c r="W828" s="189"/>
      <c r="X828" s="189"/>
      <c r="Y828" s="189"/>
      <c r="Z828" s="189"/>
      <c r="AA828" s="189"/>
      <c r="AB828" s="189"/>
      <c r="AC828" s="192"/>
    </row>
    <row r="829" spans="1:30" x14ac:dyDescent="0.2">
      <c r="A829" s="2791"/>
      <c r="B829" s="2793"/>
      <c r="C829" s="11" t="s">
        <v>487</v>
      </c>
      <c r="D829" s="11"/>
      <c r="E829" s="188"/>
      <c r="F829" s="188"/>
      <c r="G829" s="188"/>
      <c r="H829" s="489"/>
      <c r="I829" s="188"/>
      <c r="J829" s="188"/>
      <c r="K829" s="188"/>
      <c r="L829" s="188"/>
      <c r="M829" s="188"/>
      <c r="N829" s="489"/>
      <c r="O829" s="188"/>
      <c r="P829" s="188"/>
      <c r="Q829" s="188"/>
      <c r="R829" s="188"/>
      <c r="S829" s="188"/>
      <c r="T829" s="188"/>
      <c r="U829" s="188"/>
      <c r="V829" s="489"/>
      <c r="W829" s="188"/>
      <c r="X829" s="188"/>
      <c r="Y829" s="188"/>
      <c r="Z829" s="188"/>
      <c r="AA829" s="188"/>
      <c r="AB829" s="188"/>
      <c r="AC829" s="193"/>
    </row>
    <row r="830" spans="1:30" x14ac:dyDescent="0.2">
      <c r="A830" s="2791"/>
      <c r="B830" s="2793"/>
      <c r="C830" s="11" t="s">
        <v>8</v>
      </c>
      <c r="D830" s="11"/>
      <c r="E830" s="188"/>
      <c r="F830" s="188"/>
      <c r="G830" s="188"/>
      <c r="H830" s="489"/>
      <c r="I830" s="188"/>
      <c r="J830" s="188"/>
      <c r="K830" s="188"/>
      <c r="L830" s="188"/>
      <c r="M830" s="188"/>
      <c r="N830" s="489"/>
      <c r="O830" s="188"/>
      <c r="P830" s="188"/>
      <c r="Q830" s="188"/>
      <c r="R830" s="188"/>
      <c r="S830" s="188"/>
      <c r="T830" s="188"/>
      <c r="U830" s="188"/>
      <c r="V830" s="489"/>
      <c r="W830" s="188"/>
      <c r="X830" s="188"/>
      <c r="Y830" s="188"/>
      <c r="Z830" s="188"/>
      <c r="AA830" s="188"/>
      <c r="AB830" s="188"/>
      <c r="AC830" s="193"/>
    </row>
    <row r="831" spans="1:30" ht="13.5" thickBot="1" x14ac:dyDescent="0.25">
      <c r="A831" s="2792"/>
      <c r="B831" s="2794"/>
      <c r="C831" s="46" t="s">
        <v>16</v>
      </c>
      <c r="D831" s="46"/>
      <c r="E831" s="194"/>
      <c r="F831" s="194"/>
      <c r="G831" s="194"/>
      <c r="H831" s="490"/>
      <c r="I831" s="194"/>
      <c r="J831" s="194"/>
      <c r="K831" s="194"/>
      <c r="L831" s="194"/>
      <c r="M831" s="194"/>
      <c r="N831" s="490"/>
      <c r="O831" s="194"/>
      <c r="P831" s="194"/>
      <c r="Q831" s="194"/>
      <c r="R831" s="194"/>
      <c r="S831" s="194"/>
      <c r="T831" s="194"/>
      <c r="U831" s="194"/>
      <c r="V831" s="490"/>
      <c r="W831" s="194"/>
      <c r="X831" s="194"/>
      <c r="Y831" s="194"/>
      <c r="Z831" s="194"/>
      <c r="AA831" s="194"/>
      <c r="AB831" s="194"/>
      <c r="AC831" s="198"/>
    </row>
    <row r="832" spans="1:30" ht="13.5" thickBot="1" x14ac:dyDescent="0.25">
      <c r="A832" s="153"/>
      <c r="B832" s="154" t="s">
        <v>20</v>
      </c>
      <c r="C832" s="181" t="s">
        <v>486</v>
      </c>
      <c r="D832" s="242"/>
      <c r="E832" s="128"/>
      <c r="F832" s="199"/>
      <c r="G832" s="200"/>
      <c r="H832" s="491"/>
      <c r="I832" s="129"/>
      <c r="J832" s="129"/>
      <c r="K832" s="129"/>
      <c r="L832" s="129"/>
      <c r="M832" s="129"/>
      <c r="N832" s="491"/>
      <c r="O832" s="129"/>
      <c r="P832" s="129"/>
      <c r="Q832" s="129"/>
      <c r="R832" s="129"/>
      <c r="S832" s="129"/>
      <c r="T832" s="129"/>
      <c r="U832" s="129"/>
      <c r="V832" s="491"/>
      <c r="W832" s="129"/>
      <c r="X832" s="129"/>
      <c r="Y832" s="129"/>
      <c r="Z832" s="129"/>
      <c r="AA832" s="129"/>
      <c r="AB832" s="201"/>
      <c r="AC832" s="179">
        <f>SUM(E832:AB832)</f>
        <v>0</v>
      </c>
    </row>
    <row r="833" spans="1:29" s="678" customFormat="1" ht="10.5" customHeight="1" x14ac:dyDescent="0.2">
      <c r="A833" s="2746" t="s">
        <v>152</v>
      </c>
      <c r="B833" s="2747"/>
      <c r="C833" s="12" t="s">
        <v>486</v>
      </c>
      <c r="D833" s="12"/>
      <c r="E833" s="112">
        <f>E812+E816+E820+E824+E828</f>
        <v>0</v>
      </c>
      <c r="F833" s="112">
        <f t="shared" ref="F833:AC834" si="234">F812+F816+F820+F824+F828</f>
        <v>0</v>
      </c>
      <c r="G833" s="112">
        <f t="shared" si="234"/>
        <v>0</v>
      </c>
      <c r="H833" s="448">
        <f t="shared" si="234"/>
        <v>0</v>
      </c>
      <c r="I833" s="112">
        <f t="shared" si="234"/>
        <v>0</v>
      </c>
      <c r="J833" s="112">
        <f t="shared" si="234"/>
        <v>0</v>
      </c>
      <c r="K833" s="112">
        <f t="shared" si="234"/>
        <v>0</v>
      </c>
      <c r="L833" s="112">
        <f t="shared" si="234"/>
        <v>0</v>
      </c>
      <c r="M833" s="112">
        <f t="shared" si="234"/>
        <v>0</v>
      </c>
      <c r="N833" s="448">
        <f t="shared" si="234"/>
        <v>0</v>
      </c>
      <c r="O833" s="112">
        <f t="shared" si="234"/>
        <v>0</v>
      </c>
      <c r="P833" s="112">
        <f t="shared" si="234"/>
        <v>0</v>
      </c>
      <c r="Q833" s="112">
        <f t="shared" si="234"/>
        <v>0</v>
      </c>
      <c r="R833" s="112">
        <f t="shared" si="234"/>
        <v>0</v>
      </c>
      <c r="S833" s="112">
        <f t="shared" si="234"/>
        <v>0</v>
      </c>
      <c r="T833" s="112">
        <f t="shared" si="234"/>
        <v>0</v>
      </c>
      <c r="U833" s="112">
        <f t="shared" si="234"/>
        <v>0</v>
      </c>
      <c r="V833" s="448">
        <f t="shared" si="234"/>
        <v>0</v>
      </c>
      <c r="W833" s="112">
        <f t="shared" si="234"/>
        <v>0</v>
      </c>
      <c r="X833" s="112">
        <f t="shared" si="234"/>
        <v>0</v>
      </c>
      <c r="Y833" s="112">
        <f t="shared" si="234"/>
        <v>0</v>
      </c>
      <c r="Z833" s="112">
        <f t="shared" si="234"/>
        <v>0</v>
      </c>
      <c r="AA833" s="112">
        <f t="shared" si="234"/>
        <v>0</v>
      </c>
      <c r="AB833" s="112">
        <f t="shared" si="234"/>
        <v>0</v>
      </c>
      <c r="AC833" s="112">
        <f t="shared" si="234"/>
        <v>0</v>
      </c>
    </row>
    <row r="834" spans="1:29" s="678" customFormat="1" ht="10.5" customHeight="1" thickBot="1" x14ac:dyDescent="0.25">
      <c r="A834" s="2748"/>
      <c r="B834" s="2749"/>
      <c r="C834" s="9" t="s">
        <v>487</v>
      </c>
      <c r="D834" s="9"/>
      <c r="E834" s="126">
        <f>E813+E817+E821+E825+E829</f>
        <v>0</v>
      </c>
      <c r="F834" s="126">
        <f t="shared" si="234"/>
        <v>0</v>
      </c>
      <c r="G834" s="126">
        <f t="shared" si="234"/>
        <v>0</v>
      </c>
      <c r="H834" s="450">
        <f t="shared" si="234"/>
        <v>0</v>
      </c>
      <c r="I834" s="126">
        <f t="shared" si="234"/>
        <v>0</v>
      </c>
      <c r="J834" s="126">
        <f t="shared" si="234"/>
        <v>0</v>
      </c>
      <c r="K834" s="126">
        <f t="shared" si="234"/>
        <v>0</v>
      </c>
      <c r="L834" s="126">
        <f t="shared" si="234"/>
        <v>0</v>
      </c>
      <c r="M834" s="126">
        <f t="shared" si="234"/>
        <v>0</v>
      </c>
      <c r="N834" s="450">
        <f t="shared" si="234"/>
        <v>0</v>
      </c>
      <c r="O834" s="126">
        <f t="shared" si="234"/>
        <v>0</v>
      </c>
      <c r="P834" s="126">
        <f t="shared" si="234"/>
        <v>0</v>
      </c>
      <c r="Q834" s="126">
        <f t="shared" si="234"/>
        <v>0</v>
      </c>
      <c r="R834" s="126">
        <f t="shared" si="234"/>
        <v>0</v>
      </c>
      <c r="S834" s="126">
        <f t="shared" si="234"/>
        <v>0</v>
      </c>
      <c r="T834" s="126">
        <f t="shared" si="234"/>
        <v>0</v>
      </c>
      <c r="U834" s="126">
        <f t="shared" si="234"/>
        <v>0</v>
      </c>
      <c r="V834" s="450">
        <f t="shared" si="234"/>
        <v>0</v>
      </c>
      <c r="W834" s="126">
        <f t="shared" si="234"/>
        <v>0</v>
      </c>
      <c r="X834" s="126">
        <f t="shared" si="234"/>
        <v>0</v>
      </c>
      <c r="Y834" s="126">
        <f t="shared" si="234"/>
        <v>0</v>
      </c>
      <c r="Z834" s="126">
        <f t="shared" si="234"/>
        <v>0</v>
      </c>
      <c r="AA834" s="126">
        <f t="shared" si="234"/>
        <v>0</v>
      </c>
      <c r="AB834" s="126">
        <f t="shared" si="234"/>
        <v>0</v>
      </c>
      <c r="AC834" s="126">
        <f t="shared" si="234"/>
        <v>0</v>
      </c>
    </row>
    <row r="835" spans="1:29" s="678" customFormat="1" ht="10.5" customHeight="1" x14ac:dyDescent="0.2">
      <c r="A835" s="2750" t="s">
        <v>153</v>
      </c>
      <c r="B835" s="2751"/>
      <c r="C835" s="7" t="s">
        <v>486</v>
      </c>
      <c r="D835" s="12"/>
      <c r="E835" s="180">
        <f t="shared" ref="E835:AC836" si="235">E802+E806-E833</f>
        <v>1.72872</v>
      </c>
      <c r="F835" s="180">
        <f t="shared" si="235"/>
        <v>1.7298000000000002</v>
      </c>
      <c r="G835" s="180">
        <f t="shared" si="235"/>
        <v>1.72908</v>
      </c>
      <c r="H835" s="448">
        <f t="shared" si="235"/>
        <v>1.7298000000000002</v>
      </c>
      <c r="I835" s="180">
        <f t="shared" si="235"/>
        <v>1.7312400000000001</v>
      </c>
      <c r="J835" s="180">
        <f t="shared" si="235"/>
        <v>1.7308800000000002</v>
      </c>
      <c r="K835" s="180">
        <f t="shared" si="235"/>
        <v>1.7326799999999998</v>
      </c>
      <c r="L835" s="180">
        <f t="shared" si="235"/>
        <v>1.7334000000000001</v>
      </c>
      <c r="M835" s="180">
        <f t="shared" si="235"/>
        <v>1.7330399999999999</v>
      </c>
      <c r="N835" s="448">
        <f t="shared" si="235"/>
        <v>1.7352000000000001</v>
      </c>
      <c r="O835" s="180">
        <f t="shared" si="235"/>
        <v>1.7312400000000001</v>
      </c>
      <c r="P835" s="180">
        <f t="shared" si="235"/>
        <v>1.7298000000000002</v>
      </c>
      <c r="Q835" s="180">
        <f t="shared" si="235"/>
        <v>1.728</v>
      </c>
      <c r="R835" s="180">
        <f t="shared" si="235"/>
        <v>1.7272799999999999</v>
      </c>
      <c r="S835" s="180">
        <f t="shared" si="235"/>
        <v>1.7272799999999999</v>
      </c>
      <c r="T835" s="180">
        <f t="shared" si="235"/>
        <v>1.68408</v>
      </c>
      <c r="U835" s="180">
        <f t="shared" si="235"/>
        <v>1.6581599999999999</v>
      </c>
      <c r="V835" s="448">
        <f t="shared" si="235"/>
        <v>1.73556</v>
      </c>
      <c r="W835" s="180">
        <f t="shared" si="235"/>
        <v>1.7301599999999999</v>
      </c>
      <c r="X835" s="180">
        <f t="shared" si="235"/>
        <v>1.728</v>
      </c>
      <c r="Y835" s="180">
        <f t="shared" si="235"/>
        <v>1.70496</v>
      </c>
      <c r="Z835" s="180">
        <f t="shared" si="235"/>
        <v>1.7085599999999999</v>
      </c>
      <c r="AA835" s="180">
        <f t="shared" si="235"/>
        <v>1.7096399999999998</v>
      </c>
      <c r="AB835" s="180">
        <f t="shared" si="235"/>
        <v>1.7045999999999999</v>
      </c>
      <c r="AC835" s="180">
        <f t="shared" si="235"/>
        <v>41.321159999999999</v>
      </c>
    </row>
    <row r="836" spans="1:29" s="678" customFormat="1" ht="10.5" customHeight="1" thickBot="1" x14ac:dyDescent="0.25">
      <c r="A836" s="2748"/>
      <c r="B836" s="2749"/>
      <c r="C836" s="9" t="s">
        <v>487</v>
      </c>
      <c r="D836" s="240"/>
      <c r="E836" s="112">
        <f t="shared" si="235"/>
        <v>0.51227999999999996</v>
      </c>
      <c r="F836" s="112">
        <f t="shared" si="235"/>
        <v>0.51336000000000004</v>
      </c>
      <c r="G836" s="112">
        <f t="shared" si="235"/>
        <v>0.51227999999999996</v>
      </c>
      <c r="H836" s="448">
        <f t="shared" si="235"/>
        <v>0.51515999999999995</v>
      </c>
      <c r="I836" s="112">
        <f t="shared" si="235"/>
        <v>0.53027999999999997</v>
      </c>
      <c r="J836" s="112">
        <f t="shared" si="235"/>
        <v>0.54288000000000003</v>
      </c>
      <c r="K836" s="112">
        <f t="shared" si="235"/>
        <v>0.54252</v>
      </c>
      <c r="L836" s="112">
        <f t="shared" si="235"/>
        <v>0.54</v>
      </c>
      <c r="M836" s="112">
        <f t="shared" si="235"/>
        <v>0.53424000000000005</v>
      </c>
      <c r="N836" s="448">
        <f t="shared" si="235"/>
        <v>0.53100000000000003</v>
      </c>
      <c r="O836" s="112">
        <f t="shared" si="235"/>
        <v>0.52883999999999998</v>
      </c>
      <c r="P836" s="112">
        <f t="shared" si="235"/>
        <v>0.52955999999999992</v>
      </c>
      <c r="Q836" s="112">
        <f t="shared" si="235"/>
        <v>0.53279999999999994</v>
      </c>
      <c r="R836" s="112">
        <f t="shared" si="235"/>
        <v>0.52632000000000001</v>
      </c>
      <c r="S836" s="112">
        <f t="shared" si="235"/>
        <v>0.52955999999999992</v>
      </c>
      <c r="T836" s="112">
        <f t="shared" si="235"/>
        <v>0.49284000000000006</v>
      </c>
      <c r="U836" s="112">
        <f t="shared" si="235"/>
        <v>0.47051999999999999</v>
      </c>
      <c r="V836" s="448">
        <f t="shared" si="235"/>
        <v>0.54359999999999997</v>
      </c>
      <c r="W836" s="112">
        <f t="shared" si="235"/>
        <v>0.53135999999999994</v>
      </c>
      <c r="X836" s="112">
        <f t="shared" si="235"/>
        <v>0.53279999999999994</v>
      </c>
      <c r="Y836" s="112">
        <f t="shared" si="235"/>
        <v>0.51767999999999992</v>
      </c>
      <c r="Z836" s="112">
        <f t="shared" si="235"/>
        <v>0.52055999999999991</v>
      </c>
      <c r="AA836" s="112">
        <f t="shared" si="235"/>
        <v>0.51479999999999992</v>
      </c>
      <c r="AB836" s="112">
        <f t="shared" si="235"/>
        <v>0.49284</v>
      </c>
      <c r="AC836" s="112">
        <f t="shared" si="235"/>
        <v>12.538079999999997</v>
      </c>
    </row>
    <row r="837" spans="1:29" s="32" customFormat="1" ht="10.5" customHeight="1" x14ac:dyDescent="0.2">
      <c r="A837" s="2779" t="s">
        <v>9</v>
      </c>
      <c r="B837" s="2780"/>
      <c r="C837" s="14" t="s">
        <v>486</v>
      </c>
      <c r="D837" s="14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92"/>
    </row>
    <row r="838" spans="1:29" s="32" customFormat="1" ht="10.5" customHeight="1" thickBot="1" x14ac:dyDescent="0.25">
      <c r="A838" s="2781"/>
      <c r="B838" s="2782"/>
      <c r="C838" s="15" t="s">
        <v>487</v>
      </c>
      <c r="D838" s="15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4"/>
    </row>
    <row r="839" spans="1:29" s="72" customFormat="1" ht="30" customHeight="1" thickBot="1" x14ac:dyDescent="0.25">
      <c r="A839" s="64"/>
      <c r="B839" s="71"/>
      <c r="E839" s="101"/>
      <c r="F839" s="101"/>
      <c r="G839" s="101"/>
      <c r="H839" s="204"/>
      <c r="I839" s="101"/>
      <c r="J839" s="101"/>
      <c r="K839" s="101"/>
      <c r="L839" s="101"/>
      <c r="M839" s="101"/>
      <c r="N839" s="204"/>
      <c r="O839" s="101"/>
      <c r="P839" s="101"/>
      <c r="Q839" s="101"/>
      <c r="R839" s="101"/>
      <c r="S839" s="101"/>
      <c r="T839" s="101"/>
      <c r="U839" s="101"/>
      <c r="V839" s="204"/>
      <c r="W839" s="101"/>
      <c r="X839" s="101"/>
      <c r="Y839" s="101"/>
      <c r="Z839" s="101"/>
      <c r="AA839" s="101"/>
      <c r="AB839" s="101"/>
      <c r="AC839" s="101"/>
    </row>
    <row r="840" spans="1:29" s="678" customFormat="1" ht="28.5" customHeight="1" x14ac:dyDescent="0.2">
      <c r="A840" s="134" t="s">
        <v>17</v>
      </c>
      <c r="B840" s="135" t="s">
        <v>5</v>
      </c>
      <c r="C840" s="6" t="s">
        <v>14</v>
      </c>
      <c r="D840" s="243" t="s">
        <v>501</v>
      </c>
      <c r="E840" s="2732" t="s">
        <v>15</v>
      </c>
      <c r="F840" s="2732"/>
      <c r="G840" s="2732"/>
      <c r="H840" s="2732"/>
      <c r="I840" s="2732"/>
      <c r="J840" s="2732"/>
      <c r="K840" s="2732"/>
      <c r="L840" s="2732"/>
      <c r="M840" s="2732"/>
      <c r="N840" s="2732"/>
      <c r="O840" s="2732"/>
      <c r="P840" s="2732"/>
      <c r="Q840" s="2732"/>
      <c r="R840" s="2732"/>
      <c r="S840" s="2732"/>
      <c r="T840" s="2732"/>
      <c r="U840" s="2732"/>
      <c r="V840" s="2732"/>
      <c r="W840" s="2732"/>
      <c r="X840" s="2732"/>
      <c r="Y840" s="2732"/>
      <c r="Z840" s="2732"/>
      <c r="AA840" s="2732"/>
      <c r="AB840" s="2732"/>
      <c r="AC840" s="2733" t="s">
        <v>10</v>
      </c>
    </row>
    <row r="841" spans="1:29" s="13" customFormat="1" ht="12.75" customHeight="1" thickBot="1" x14ac:dyDescent="0.25">
      <c r="A841" s="2735" t="s">
        <v>771</v>
      </c>
      <c r="B841" s="2736"/>
      <c r="C841" s="17"/>
      <c r="D841" s="17"/>
      <c r="E841" s="18">
        <v>1</v>
      </c>
      <c r="F841" s="18">
        <v>2</v>
      </c>
      <c r="G841" s="18">
        <v>3</v>
      </c>
      <c r="H841" s="18">
        <v>4</v>
      </c>
      <c r="I841" s="18">
        <v>5</v>
      </c>
      <c r="J841" s="18">
        <v>6</v>
      </c>
      <c r="K841" s="18">
        <v>7</v>
      </c>
      <c r="L841" s="18">
        <v>8</v>
      </c>
      <c r="M841" s="18">
        <v>9</v>
      </c>
      <c r="N841" s="18">
        <v>10</v>
      </c>
      <c r="O841" s="18">
        <v>11</v>
      </c>
      <c r="P841" s="18">
        <v>12</v>
      </c>
      <c r="Q841" s="18">
        <v>13</v>
      </c>
      <c r="R841" s="18">
        <v>14</v>
      </c>
      <c r="S841" s="18">
        <v>15</v>
      </c>
      <c r="T841" s="18">
        <v>16</v>
      </c>
      <c r="U841" s="18">
        <v>17</v>
      </c>
      <c r="V841" s="18">
        <v>18</v>
      </c>
      <c r="W841" s="18">
        <v>19</v>
      </c>
      <c r="X841" s="18">
        <v>20</v>
      </c>
      <c r="Y841" s="18">
        <v>21</v>
      </c>
      <c r="Z841" s="18">
        <v>22</v>
      </c>
      <c r="AA841" s="18">
        <v>23</v>
      </c>
      <c r="AB841" s="18">
        <v>24</v>
      </c>
      <c r="AC841" s="2734"/>
    </row>
    <row r="842" spans="1:29" s="13" customFormat="1" ht="12.75" customHeight="1" thickBot="1" x14ac:dyDescent="0.25">
      <c r="A842" s="167" t="s">
        <v>295</v>
      </c>
      <c r="B842" s="168"/>
      <c r="C842" s="169"/>
      <c r="D842" s="169"/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  <c r="AA842" s="168"/>
      <c r="AB842" s="168"/>
      <c r="AC842" s="638"/>
    </row>
    <row r="843" spans="1:29" s="678" customFormat="1" ht="11.25" x14ac:dyDescent="0.2">
      <c r="A843" s="2728" t="s">
        <v>109</v>
      </c>
      <c r="B843" s="2725" t="s">
        <v>297</v>
      </c>
      <c r="C843" s="10" t="s">
        <v>486</v>
      </c>
      <c r="D843" s="1153" t="s">
        <v>482</v>
      </c>
      <c r="E843" s="231">
        <v>0.66131999999999991</v>
      </c>
      <c r="F843" s="231">
        <v>0.62712000000000001</v>
      </c>
      <c r="G843" s="231">
        <v>0.63396000000000008</v>
      </c>
      <c r="H843" s="231">
        <v>0.6375599999999999</v>
      </c>
      <c r="I843" s="231">
        <v>0.66059999999999985</v>
      </c>
      <c r="J843" s="231">
        <v>0.67571999999999999</v>
      </c>
      <c r="K843" s="231">
        <v>0.75744</v>
      </c>
      <c r="L843" s="231">
        <v>0.75708000000000009</v>
      </c>
      <c r="M843" s="231">
        <v>0.71568000000000009</v>
      </c>
      <c r="N843" s="231">
        <v>0.69731999999999994</v>
      </c>
      <c r="O843" s="231">
        <v>0.65807999999999989</v>
      </c>
      <c r="P843" s="231">
        <v>0.65303999999999995</v>
      </c>
      <c r="Q843" s="231">
        <v>0.66095999999999999</v>
      </c>
      <c r="R843" s="231">
        <v>0.70272000000000001</v>
      </c>
      <c r="S843" s="231">
        <v>0.68435999999999997</v>
      </c>
      <c r="T843" s="231">
        <v>0.63972000000000007</v>
      </c>
      <c r="U843" s="231">
        <v>0.66744000000000003</v>
      </c>
      <c r="V843" s="231">
        <v>0.66996</v>
      </c>
      <c r="W843" s="231">
        <v>0.69983999999999991</v>
      </c>
      <c r="X843" s="231">
        <v>0.71244000000000007</v>
      </c>
      <c r="Y843" s="231">
        <v>0.76068000000000002</v>
      </c>
      <c r="Z843" s="231">
        <v>0.73836000000000002</v>
      </c>
      <c r="AA843" s="231">
        <v>0.66060000000000008</v>
      </c>
      <c r="AB843" s="2608">
        <v>0.66455999999999993</v>
      </c>
      <c r="AC843" s="121">
        <f>SUM(E843:AB843)</f>
        <v>16.396560000000004</v>
      </c>
    </row>
    <row r="844" spans="1:29" s="678" customFormat="1" ht="12" thickBot="1" x14ac:dyDescent="0.25">
      <c r="A844" s="2729"/>
      <c r="B844" s="2726"/>
      <c r="C844" s="11" t="s">
        <v>487</v>
      </c>
      <c r="D844" s="1156" t="s">
        <v>482</v>
      </c>
      <c r="E844" s="333">
        <v>0.48060000000000003</v>
      </c>
      <c r="F844" s="333">
        <v>0.45072000000000001</v>
      </c>
      <c r="G844" s="333">
        <v>0.45539999999999997</v>
      </c>
      <c r="H844" s="333">
        <v>0.46044000000000002</v>
      </c>
      <c r="I844" s="333">
        <v>0.49787999999999999</v>
      </c>
      <c r="J844" s="333">
        <v>0.51696000000000009</v>
      </c>
      <c r="K844" s="333">
        <v>0.57852000000000003</v>
      </c>
      <c r="L844" s="333">
        <v>0.57203999999999999</v>
      </c>
      <c r="M844" s="333">
        <v>0.53424000000000005</v>
      </c>
      <c r="N844" s="333">
        <v>0.50256000000000001</v>
      </c>
      <c r="O844" s="333">
        <v>0.47160000000000002</v>
      </c>
      <c r="P844" s="333">
        <v>0.46727999999999997</v>
      </c>
      <c r="Q844" s="333">
        <v>0.47843999999999998</v>
      </c>
      <c r="R844" s="333">
        <v>0.50580000000000003</v>
      </c>
      <c r="S844" s="333">
        <v>0.47772000000000003</v>
      </c>
      <c r="T844" s="333">
        <v>0.45288</v>
      </c>
      <c r="U844" s="333">
        <v>0.47952</v>
      </c>
      <c r="V844" s="333">
        <v>0.47484000000000004</v>
      </c>
      <c r="W844" s="333">
        <v>0.49787999999999999</v>
      </c>
      <c r="X844" s="333">
        <v>0.50472000000000006</v>
      </c>
      <c r="Y844" s="333">
        <v>0.54071999999999998</v>
      </c>
      <c r="Z844" s="333">
        <v>0.52416000000000007</v>
      </c>
      <c r="AA844" s="333">
        <v>0.47051999999999999</v>
      </c>
      <c r="AB844" s="2610">
        <v>0.46332000000000001</v>
      </c>
      <c r="AC844" s="117">
        <f>SUM(E844:AB844)</f>
        <v>11.858760000000002</v>
      </c>
    </row>
    <row r="845" spans="1:29" s="678" customFormat="1" ht="11.25" x14ac:dyDescent="0.2">
      <c r="A845" s="2729"/>
      <c r="B845" s="2726"/>
      <c r="C845" s="11" t="s">
        <v>8</v>
      </c>
      <c r="D845" s="11" t="s">
        <v>508</v>
      </c>
      <c r="E845" s="113">
        <f>SQRT(E843*E843+E844*E844)*1000/(1.732*6.3)</f>
        <v>74.921067214500638</v>
      </c>
      <c r="F845" s="113">
        <f t="shared" ref="F845" si="236">SQRT(F843*F843+F844*F844)*1000/(1.732*6.3)</f>
        <v>70.776743971176188</v>
      </c>
      <c r="G845" s="113">
        <f t="shared" ref="G845" si="237">SQRT(G843*G843+G844*G844)*1000/(1.732*6.3)</f>
        <v>71.536085397458635</v>
      </c>
      <c r="H845" s="113">
        <f t="shared" ref="H845" si="238">SQRT(H843*H843+H844*H844)*1000/(1.732*6.3)</f>
        <v>72.073749004532573</v>
      </c>
      <c r="I845" s="113">
        <f t="shared" ref="I845" si="239">SQRT(I843*I843+I844*I844)*1000/(1.732*6.3)</f>
        <v>75.810173051500982</v>
      </c>
      <c r="J845" s="113">
        <f t="shared" ref="J845" si="240">SQRT(J843*J843+J844*J844)*1000/(1.732*6.3)</f>
        <v>77.971232691007089</v>
      </c>
      <c r="K845" s="113">
        <f t="shared" ref="K845" si="241">SQRT(K843*K843+K844*K844)*1000/(1.732*6.3)</f>
        <v>87.34746461569928</v>
      </c>
      <c r="L845" s="113">
        <f t="shared" ref="L845" si="242">SQRT(L843*L843+L844*L844)*1000/(1.732*6.3)</f>
        <v>86.961951879288563</v>
      </c>
      <c r="M845" s="113">
        <f t="shared" ref="M845" si="243">SQRT(M843*M843+M844*M844)*1000/(1.732*6.3)</f>
        <v>81.847783587387312</v>
      </c>
      <c r="N845" s="113">
        <f t="shared" ref="N845" si="244">SQRT(N843*N843+N844*N844)*1000/(1.732*6.3)</f>
        <v>78.773727210880566</v>
      </c>
      <c r="O845" s="113">
        <f t="shared" ref="O845" si="245">SQRT(O843*O843+O844*O844)*1000/(1.732*6.3)</f>
        <v>74.19760881322091</v>
      </c>
      <c r="P845" s="113">
        <f t="shared" ref="P845" si="246">SQRT(P843*P843+P844*P844)*1000/(1.732*6.3)</f>
        <v>73.591569372655755</v>
      </c>
      <c r="Q845" s="113">
        <f t="shared" ref="Q845" si="247">SQRT(Q843*Q843+Q844*Q844)*1000/(1.732*6.3)</f>
        <v>74.778136397887977</v>
      </c>
      <c r="R845" s="113">
        <f t="shared" ref="R845" si="248">SQRT(R843*R843+R844*R844)*1000/(1.732*6.3)</f>
        <v>79.3488353953407</v>
      </c>
      <c r="S845" s="113">
        <f t="shared" ref="S845" si="249">SQRT(S843*S843+S844*S844)*1000/(1.732*6.3)</f>
        <v>76.487838780769408</v>
      </c>
      <c r="T845" s="113">
        <f t="shared" ref="T845" si="250">SQRT(T843*T843+T844*T844)*1000/(1.732*6.3)</f>
        <v>71.831784702951936</v>
      </c>
      <c r="U845" s="113">
        <f t="shared" ref="U845" si="251">SQRT(U843*U843+U844*U844)*1000/(1.732*6.3)</f>
        <v>75.317709016917277</v>
      </c>
      <c r="V845" s="113">
        <f t="shared" ref="V845" si="252">SQRT(V843*V843+V844*V844)*1000/(1.732*6.3)</f>
        <v>75.256566258674354</v>
      </c>
      <c r="W845" s="113">
        <f t="shared" ref="W845" si="253">SQRT(W843*W843+W844*W844)*1000/(1.732*6.3)</f>
        <v>78.711798007468957</v>
      </c>
      <c r="X845" s="113">
        <f t="shared" ref="X845" si="254">SQRT(X843*X843+X844*X844)*1000/(1.732*6.3)</f>
        <v>80.016257533243561</v>
      </c>
      <c r="Y845" s="113">
        <f t="shared" ref="Y845" si="255">SQRT(Y843*Y843+Y844*Y844)*1000/(1.732*6.3)</f>
        <v>85.531025096921255</v>
      </c>
      <c r="Z845" s="113">
        <f t="shared" ref="Z845" si="256">SQRT(Z843*Z843+Z844*Z844)*1000/(1.732*6.3)</f>
        <v>82.984520668612305</v>
      </c>
      <c r="AA845" s="113">
        <f t="shared" ref="AA845" si="257">SQRT(AA843*AA843+AA844*AA844)*1000/(1.732*6.3)</f>
        <v>74.327986350706169</v>
      </c>
      <c r="AB845" s="113">
        <f t="shared" ref="AB845" si="258">SQRT(AB843*AB843+AB844*AB844)*1000/(1.732*6.3)</f>
        <v>74.244546178077812</v>
      </c>
      <c r="AC845" s="117"/>
    </row>
    <row r="846" spans="1:29" s="678" customFormat="1" ht="11.25" x14ac:dyDescent="0.2">
      <c r="A846" s="2729"/>
      <c r="B846" s="2726"/>
      <c r="C846" s="11" t="s">
        <v>16</v>
      </c>
      <c r="D846" s="11"/>
      <c r="E846" s="110">
        <f t="shared" ref="E846:AC846" si="259">E844/E843</f>
        <v>0.72672836145890052</v>
      </c>
      <c r="F846" s="110">
        <f t="shared" si="259"/>
        <v>0.71871412169919635</v>
      </c>
      <c r="G846" s="110">
        <f t="shared" si="259"/>
        <v>0.71834185122089711</v>
      </c>
      <c r="H846" s="428">
        <f t="shared" si="259"/>
        <v>0.72219085262563532</v>
      </c>
      <c r="I846" s="110">
        <f t="shared" si="259"/>
        <v>0.75367847411444155</v>
      </c>
      <c r="J846" s="110">
        <f t="shared" si="259"/>
        <v>0.76505061267980834</v>
      </c>
      <c r="K846" s="110">
        <f t="shared" si="259"/>
        <v>0.76378326996197721</v>
      </c>
      <c r="L846" s="110">
        <f t="shared" si="259"/>
        <v>0.75558725630052292</v>
      </c>
      <c r="M846" s="110">
        <f t="shared" si="259"/>
        <v>0.74647887323943662</v>
      </c>
      <c r="N846" s="428">
        <f t="shared" si="259"/>
        <v>0.72070211667527107</v>
      </c>
      <c r="O846" s="110">
        <f t="shared" si="259"/>
        <v>0.71663019693654284</v>
      </c>
      <c r="P846" s="110">
        <f t="shared" si="259"/>
        <v>0.71554575523704522</v>
      </c>
      <c r="Q846" s="110">
        <f t="shared" si="259"/>
        <v>0.72385620915032678</v>
      </c>
      <c r="R846" s="110">
        <f t="shared" si="259"/>
        <v>0.71977459016393441</v>
      </c>
      <c r="S846" s="110">
        <f t="shared" si="259"/>
        <v>0.69805365597054192</v>
      </c>
      <c r="T846" s="110">
        <f t="shared" si="259"/>
        <v>0.70793472144063019</v>
      </c>
      <c r="U846" s="110">
        <f t="shared" si="259"/>
        <v>0.71844660194174759</v>
      </c>
      <c r="V846" s="428">
        <f t="shared" si="259"/>
        <v>0.70875873186458904</v>
      </c>
      <c r="W846" s="110">
        <f t="shared" si="259"/>
        <v>0.7114197530864198</v>
      </c>
      <c r="X846" s="110">
        <f t="shared" si="259"/>
        <v>0.70843860535624048</v>
      </c>
      <c r="Y846" s="110">
        <f t="shared" si="259"/>
        <v>0.71083767155702793</v>
      </c>
      <c r="Z846" s="110">
        <f t="shared" si="259"/>
        <v>0.70989761092150183</v>
      </c>
      <c r="AA846" s="110">
        <f t="shared" si="259"/>
        <v>0.71226158038147125</v>
      </c>
      <c r="AB846" s="110">
        <f t="shared" si="259"/>
        <v>0.69718309859154937</v>
      </c>
      <c r="AC846" s="117">
        <f t="shared" si="259"/>
        <v>0.7232468273833047</v>
      </c>
    </row>
    <row r="847" spans="1:29" s="678" customFormat="1" ht="12" thickBot="1" x14ac:dyDescent="0.25">
      <c r="A847" s="2741"/>
      <c r="B847" s="2754"/>
      <c r="C847" s="45" t="s">
        <v>13</v>
      </c>
      <c r="D847" s="45"/>
      <c r="E847" s="84"/>
      <c r="F847" s="84"/>
      <c r="G847" s="84"/>
      <c r="H847" s="449"/>
      <c r="I847" s="84"/>
      <c r="J847" s="84"/>
      <c r="K847" s="84"/>
      <c r="L847" s="84"/>
      <c r="M847" s="84"/>
      <c r="N847" s="449"/>
      <c r="O847" s="84"/>
      <c r="P847" s="84"/>
      <c r="Q847" s="84"/>
      <c r="R847" s="84"/>
      <c r="S847" s="84"/>
      <c r="T847" s="84"/>
      <c r="U847" s="84"/>
      <c r="V847" s="449"/>
      <c r="W847" s="84"/>
      <c r="X847" s="84"/>
      <c r="Y847" s="84"/>
      <c r="Z847" s="84"/>
      <c r="AA847" s="84"/>
      <c r="AB847" s="84"/>
      <c r="AC847" s="85"/>
    </row>
    <row r="848" spans="1:29" s="13" customFormat="1" ht="14.25" customHeight="1" thickBot="1" x14ac:dyDescent="0.25">
      <c r="A848" s="859" t="s">
        <v>299</v>
      </c>
      <c r="B848" s="860"/>
      <c r="C848" s="861"/>
      <c r="D848" s="861"/>
      <c r="E848" s="419">
        <v>1</v>
      </c>
      <c r="F848" s="419">
        <v>2</v>
      </c>
      <c r="G848" s="419">
        <v>3</v>
      </c>
      <c r="H848" s="419">
        <v>4</v>
      </c>
      <c r="I848" s="419">
        <v>5</v>
      </c>
      <c r="J848" s="419">
        <v>6</v>
      </c>
      <c r="K848" s="419">
        <v>7</v>
      </c>
      <c r="L848" s="419">
        <v>8</v>
      </c>
      <c r="M848" s="419">
        <v>9</v>
      </c>
      <c r="N848" s="419">
        <v>10</v>
      </c>
      <c r="O848" s="419">
        <v>11</v>
      </c>
      <c r="P848" s="419">
        <v>12</v>
      </c>
      <c r="Q848" s="419">
        <v>13</v>
      </c>
      <c r="R848" s="419">
        <v>14</v>
      </c>
      <c r="S848" s="419">
        <v>15</v>
      </c>
      <c r="T848" s="419">
        <v>16</v>
      </c>
      <c r="U848" s="419">
        <v>17</v>
      </c>
      <c r="V848" s="419">
        <v>18</v>
      </c>
      <c r="W848" s="419">
        <v>19</v>
      </c>
      <c r="X848" s="419">
        <v>20</v>
      </c>
      <c r="Y848" s="419">
        <v>21</v>
      </c>
      <c r="Z848" s="419">
        <v>22</v>
      </c>
      <c r="AA848" s="419">
        <v>23</v>
      </c>
      <c r="AB848" s="419">
        <v>24</v>
      </c>
      <c r="AC848" s="420">
        <v>25</v>
      </c>
    </row>
    <row r="849" spans="1:30" s="32" customFormat="1" ht="14.25" customHeight="1" thickBot="1" x14ac:dyDescent="0.25">
      <c r="A849" s="28" t="s">
        <v>148</v>
      </c>
      <c r="B849" s="29"/>
      <c r="C849" s="30" t="s">
        <v>13</v>
      </c>
      <c r="D849" s="30" t="s">
        <v>469</v>
      </c>
      <c r="E849" s="303"/>
      <c r="F849" s="303"/>
      <c r="G849" s="303"/>
      <c r="H849" s="303"/>
      <c r="I849" s="303"/>
      <c r="J849" s="303"/>
      <c r="K849" s="303"/>
      <c r="L849" s="303"/>
      <c r="M849" s="303"/>
      <c r="N849" s="303"/>
      <c r="O849" s="303"/>
      <c r="P849" s="303"/>
      <c r="Q849" s="303"/>
      <c r="R849" s="303"/>
      <c r="S849" s="303"/>
      <c r="T849" s="303"/>
      <c r="U849" s="303"/>
      <c r="V849" s="303"/>
      <c r="W849" s="303"/>
      <c r="X849" s="303"/>
      <c r="Y849" s="303"/>
      <c r="Z849" s="303"/>
      <c r="AA849" s="303"/>
      <c r="AB849" s="303"/>
      <c r="AC849" s="31"/>
    </row>
    <row r="850" spans="1:30" x14ac:dyDescent="0.2">
      <c r="A850" s="2728" t="s">
        <v>125</v>
      </c>
      <c r="B850" s="2725" t="s">
        <v>59</v>
      </c>
      <c r="C850" s="10" t="s">
        <v>486</v>
      </c>
      <c r="D850" s="10"/>
      <c r="E850" s="189"/>
      <c r="F850" s="189"/>
      <c r="G850" s="189"/>
      <c r="H850" s="488"/>
      <c r="I850" s="189"/>
      <c r="J850" s="189"/>
      <c r="K850" s="189"/>
      <c r="L850" s="189"/>
      <c r="M850" s="189"/>
      <c r="N850" s="488"/>
      <c r="O850" s="189"/>
      <c r="P850" s="189"/>
      <c r="Q850" s="189"/>
      <c r="R850" s="189"/>
      <c r="S850" s="189"/>
      <c r="T850" s="189"/>
      <c r="U850" s="189"/>
      <c r="V850" s="488"/>
      <c r="W850" s="189"/>
      <c r="X850" s="189"/>
      <c r="Y850" s="189"/>
      <c r="Z850" s="189"/>
      <c r="AA850" s="189"/>
      <c r="AB850" s="189"/>
      <c r="AC850" s="124">
        <f>SUM(E850:AB850)</f>
        <v>0</v>
      </c>
      <c r="AD850" s="678" t="s">
        <v>466</v>
      </c>
    </row>
    <row r="851" spans="1:30" x14ac:dyDescent="0.2">
      <c r="A851" s="2791"/>
      <c r="B851" s="2793"/>
      <c r="C851" s="11" t="s">
        <v>487</v>
      </c>
      <c r="D851" s="11"/>
      <c r="E851" s="188"/>
      <c r="F851" s="188"/>
      <c r="G851" s="188"/>
      <c r="H851" s="489"/>
      <c r="I851" s="188"/>
      <c r="J851" s="188"/>
      <c r="K851" s="188"/>
      <c r="L851" s="188"/>
      <c r="M851" s="188"/>
      <c r="N851" s="489"/>
      <c r="O851" s="188"/>
      <c r="P851" s="188"/>
      <c r="Q851" s="188"/>
      <c r="R851" s="188"/>
      <c r="S851" s="188"/>
      <c r="T851" s="188"/>
      <c r="U851" s="188"/>
      <c r="V851" s="489"/>
      <c r="W851" s="188"/>
      <c r="X851" s="188"/>
      <c r="Y851" s="188"/>
      <c r="Z851" s="188"/>
      <c r="AA851" s="188"/>
      <c r="AB851" s="188"/>
      <c r="AC851" s="124">
        <f>SUM(E851:AB851)</f>
        <v>0</v>
      </c>
      <c r="AD851" s="678" t="s">
        <v>466</v>
      </c>
    </row>
    <row r="852" spans="1:30" x14ac:dyDescent="0.2">
      <c r="A852" s="2791"/>
      <c r="B852" s="2793"/>
      <c r="C852" s="11" t="s">
        <v>8</v>
      </c>
      <c r="D852" s="11"/>
      <c r="E852" s="113">
        <f>E850*100</f>
        <v>0</v>
      </c>
      <c r="F852" s="113">
        <f t="shared" ref="F852:AB852" si="260">F850*100</f>
        <v>0</v>
      </c>
      <c r="G852" s="113">
        <f t="shared" si="260"/>
        <v>0</v>
      </c>
      <c r="H852" s="429">
        <f t="shared" si="260"/>
        <v>0</v>
      </c>
      <c r="I852" s="113">
        <f t="shared" si="260"/>
        <v>0</v>
      </c>
      <c r="J852" s="113">
        <f t="shared" si="260"/>
        <v>0</v>
      </c>
      <c r="K852" s="113">
        <f t="shared" si="260"/>
        <v>0</v>
      </c>
      <c r="L852" s="113">
        <f t="shared" si="260"/>
        <v>0</v>
      </c>
      <c r="M852" s="113">
        <f t="shared" si="260"/>
        <v>0</v>
      </c>
      <c r="N852" s="429">
        <f t="shared" si="260"/>
        <v>0</v>
      </c>
      <c r="O852" s="113">
        <f t="shared" si="260"/>
        <v>0</v>
      </c>
      <c r="P852" s="113">
        <f t="shared" si="260"/>
        <v>0</v>
      </c>
      <c r="Q852" s="113">
        <f t="shared" si="260"/>
        <v>0</v>
      </c>
      <c r="R852" s="113">
        <f t="shared" si="260"/>
        <v>0</v>
      </c>
      <c r="S852" s="113">
        <f t="shared" si="260"/>
        <v>0</v>
      </c>
      <c r="T852" s="113">
        <f t="shared" si="260"/>
        <v>0</v>
      </c>
      <c r="U852" s="113">
        <f t="shared" si="260"/>
        <v>0</v>
      </c>
      <c r="V852" s="429">
        <f t="shared" si="260"/>
        <v>0</v>
      </c>
      <c r="W852" s="113">
        <f t="shared" si="260"/>
        <v>0</v>
      </c>
      <c r="X852" s="113">
        <f t="shared" si="260"/>
        <v>0</v>
      </c>
      <c r="Y852" s="113">
        <f t="shared" si="260"/>
        <v>0</v>
      </c>
      <c r="Z852" s="113">
        <f t="shared" si="260"/>
        <v>0</v>
      </c>
      <c r="AA852" s="113">
        <f t="shared" si="260"/>
        <v>0</v>
      </c>
      <c r="AB852" s="113">
        <f t="shared" si="260"/>
        <v>0</v>
      </c>
      <c r="AC852" s="124"/>
    </row>
    <row r="853" spans="1:30" ht="13.5" thickBot="1" x14ac:dyDescent="0.25">
      <c r="A853" s="2792"/>
      <c r="B853" s="2794"/>
      <c r="C853" s="46" t="s">
        <v>16</v>
      </c>
      <c r="D853" s="46"/>
      <c r="E853" s="110" t="e">
        <f t="shared" ref="E853:AC853" si="261">E851/E850</f>
        <v>#DIV/0!</v>
      </c>
      <c r="F853" s="110" t="e">
        <f t="shared" si="261"/>
        <v>#DIV/0!</v>
      </c>
      <c r="G853" s="110" t="e">
        <f t="shared" si="261"/>
        <v>#DIV/0!</v>
      </c>
      <c r="H853" s="428" t="e">
        <f t="shared" si="261"/>
        <v>#DIV/0!</v>
      </c>
      <c r="I853" s="110" t="e">
        <f t="shared" si="261"/>
        <v>#DIV/0!</v>
      </c>
      <c r="J853" s="110" t="e">
        <f t="shared" si="261"/>
        <v>#DIV/0!</v>
      </c>
      <c r="K853" s="110" t="e">
        <f t="shared" si="261"/>
        <v>#DIV/0!</v>
      </c>
      <c r="L853" s="110" t="e">
        <f t="shared" si="261"/>
        <v>#DIV/0!</v>
      </c>
      <c r="M853" s="110" t="e">
        <f t="shared" si="261"/>
        <v>#DIV/0!</v>
      </c>
      <c r="N853" s="428" t="e">
        <f t="shared" si="261"/>
        <v>#DIV/0!</v>
      </c>
      <c r="O853" s="110" t="e">
        <f t="shared" si="261"/>
        <v>#DIV/0!</v>
      </c>
      <c r="P853" s="110" t="e">
        <f t="shared" si="261"/>
        <v>#DIV/0!</v>
      </c>
      <c r="Q853" s="110" t="e">
        <f t="shared" si="261"/>
        <v>#DIV/0!</v>
      </c>
      <c r="R853" s="110" t="e">
        <f t="shared" si="261"/>
        <v>#DIV/0!</v>
      </c>
      <c r="S853" s="110" t="e">
        <f t="shared" si="261"/>
        <v>#DIV/0!</v>
      </c>
      <c r="T853" s="110" t="e">
        <f t="shared" si="261"/>
        <v>#DIV/0!</v>
      </c>
      <c r="U853" s="110" t="e">
        <f t="shared" si="261"/>
        <v>#DIV/0!</v>
      </c>
      <c r="V853" s="428" t="e">
        <f t="shared" si="261"/>
        <v>#DIV/0!</v>
      </c>
      <c r="W853" s="110" t="e">
        <f t="shared" si="261"/>
        <v>#DIV/0!</v>
      </c>
      <c r="X853" s="110" t="e">
        <f t="shared" si="261"/>
        <v>#DIV/0!</v>
      </c>
      <c r="Y853" s="110" t="e">
        <f t="shared" si="261"/>
        <v>#DIV/0!</v>
      </c>
      <c r="Z853" s="110" t="e">
        <f t="shared" si="261"/>
        <v>#DIV/0!</v>
      </c>
      <c r="AA853" s="110" t="e">
        <f t="shared" si="261"/>
        <v>#DIV/0!</v>
      </c>
      <c r="AB853" s="110" t="e">
        <f t="shared" si="261"/>
        <v>#DIV/0!</v>
      </c>
      <c r="AC853" s="122" t="e">
        <f t="shared" si="261"/>
        <v>#DIV/0!</v>
      </c>
    </row>
    <row r="854" spans="1:30" x14ac:dyDescent="0.2">
      <c r="A854" s="2728" t="s">
        <v>124</v>
      </c>
      <c r="B854" s="2725" t="s">
        <v>31</v>
      </c>
      <c r="C854" s="10" t="s">
        <v>486</v>
      </c>
      <c r="D854" s="10"/>
      <c r="E854" s="189"/>
      <c r="F854" s="189"/>
      <c r="G854" s="189"/>
      <c r="H854" s="488"/>
      <c r="I854" s="189"/>
      <c r="J854" s="189"/>
      <c r="K854" s="189"/>
      <c r="L854" s="189"/>
      <c r="M854" s="189"/>
      <c r="N854" s="488"/>
      <c r="O854" s="189"/>
      <c r="P854" s="189"/>
      <c r="Q854" s="189"/>
      <c r="R854" s="189"/>
      <c r="S854" s="189"/>
      <c r="T854" s="189"/>
      <c r="U854" s="189"/>
      <c r="V854" s="488"/>
      <c r="W854" s="189"/>
      <c r="X854" s="189"/>
      <c r="Y854" s="189"/>
      <c r="Z854" s="189"/>
      <c r="AA854" s="189"/>
      <c r="AB854" s="189"/>
      <c r="AC854" s="192"/>
    </row>
    <row r="855" spans="1:30" x14ac:dyDescent="0.2">
      <c r="A855" s="2791"/>
      <c r="B855" s="2793"/>
      <c r="C855" s="11" t="s">
        <v>487</v>
      </c>
      <c r="D855" s="11"/>
      <c r="E855" s="188"/>
      <c r="F855" s="188"/>
      <c r="G855" s="188"/>
      <c r="H855" s="489"/>
      <c r="I855" s="188"/>
      <c r="J855" s="188"/>
      <c r="K855" s="188"/>
      <c r="L855" s="188"/>
      <c r="M855" s="188"/>
      <c r="N855" s="489"/>
      <c r="O855" s="188"/>
      <c r="P855" s="188"/>
      <c r="Q855" s="188"/>
      <c r="R855" s="188"/>
      <c r="S855" s="188"/>
      <c r="T855" s="188"/>
      <c r="U855" s="188"/>
      <c r="V855" s="489"/>
      <c r="W855" s="188"/>
      <c r="X855" s="188"/>
      <c r="Y855" s="188"/>
      <c r="Z855" s="188"/>
      <c r="AA855" s="188"/>
      <c r="AB855" s="188"/>
      <c r="AC855" s="193"/>
    </row>
    <row r="856" spans="1:30" x14ac:dyDescent="0.2">
      <c r="A856" s="2791"/>
      <c r="B856" s="2793"/>
      <c r="C856" s="11" t="s">
        <v>8</v>
      </c>
      <c r="D856" s="11"/>
      <c r="E856" s="113"/>
      <c r="F856" s="113"/>
      <c r="G856" s="113"/>
      <c r="H856" s="429"/>
      <c r="I856" s="113"/>
      <c r="J856" s="113"/>
      <c r="K856" s="113"/>
      <c r="L856" s="113"/>
      <c r="M856" s="113"/>
      <c r="N856" s="429"/>
      <c r="O856" s="113"/>
      <c r="P856" s="113"/>
      <c r="Q856" s="113"/>
      <c r="R856" s="113"/>
      <c r="S856" s="113"/>
      <c r="T856" s="113"/>
      <c r="U856" s="113"/>
      <c r="V856" s="429"/>
      <c r="W856" s="113"/>
      <c r="X856" s="113"/>
      <c r="Y856" s="113"/>
      <c r="Z856" s="113"/>
      <c r="AA856" s="113"/>
      <c r="AB856" s="113"/>
      <c r="AC856" s="124"/>
    </row>
    <row r="857" spans="1:30" ht="13.5" thickBot="1" x14ac:dyDescent="0.25">
      <c r="A857" s="2792"/>
      <c r="B857" s="2794"/>
      <c r="C857" s="46" t="s">
        <v>16</v>
      </c>
      <c r="D857" s="46"/>
      <c r="E857" s="110"/>
      <c r="F857" s="110"/>
      <c r="G857" s="110"/>
      <c r="H857" s="428"/>
      <c r="I857" s="110"/>
      <c r="J857" s="110"/>
      <c r="K857" s="110"/>
      <c r="L857" s="110"/>
      <c r="M857" s="110"/>
      <c r="N857" s="428"/>
      <c r="O857" s="110"/>
      <c r="P857" s="110"/>
      <c r="Q857" s="110"/>
      <c r="R857" s="110"/>
      <c r="S857" s="110"/>
      <c r="T857" s="110"/>
      <c r="U857" s="110"/>
      <c r="V857" s="428"/>
      <c r="W857" s="110"/>
      <c r="X857" s="110"/>
      <c r="Y857" s="110"/>
      <c r="Z857" s="110"/>
      <c r="AA857" s="110"/>
      <c r="AB857" s="110"/>
      <c r="AC857" s="122"/>
    </row>
    <row r="858" spans="1:30" x14ac:dyDescent="0.2">
      <c r="A858" s="2728" t="s">
        <v>122</v>
      </c>
      <c r="B858" s="2725" t="s">
        <v>59</v>
      </c>
      <c r="C858" s="10" t="s">
        <v>486</v>
      </c>
      <c r="D858" s="10"/>
      <c r="E858" s="189"/>
      <c r="F858" s="189"/>
      <c r="G858" s="189"/>
      <c r="H858" s="488"/>
      <c r="I858" s="189"/>
      <c r="J858" s="189"/>
      <c r="K858" s="189"/>
      <c r="L858" s="189"/>
      <c r="M858" s="189"/>
      <c r="N858" s="488"/>
      <c r="O858" s="189"/>
      <c r="P858" s="189"/>
      <c r="Q858" s="189"/>
      <c r="R858" s="189"/>
      <c r="S858" s="189"/>
      <c r="T858" s="189"/>
      <c r="U858" s="189"/>
      <c r="V858" s="488"/>
      <c r="W858" s="189"/>
      <c r="X858" s="189"/>
      <c r="Y858" s="189"/>
      <c r="Z858" s="189"/>
      <c r="AA858" s="189"/>
      <c r="AB858" s="189"/>
      <c r="AC858" s="192"/>
    </row>
    <row r="859" spans="1:30" x14ac:dyDescent="0.2">
      <c r="A859" s="2791"/>
      <c r="B859" s="2793"/>
      <c r="C859" s="11" t="s">
        <v>487</v>
      </c>
      <c r="D859" s="11"/>
      <c r="E859" s="188"/>
      <c r="F859" s="188"/>
      <c r="G859" s="188"/>
      <c r="H859" s="489"/>
      <c r="I859" s="188"/>
      <c r="J859" s="188"/>
      <c r="K859" s="188"/>
      <c r="L859" s="188"/>
      <c r="M859" s="188"/>
      <c r="N859" s="489"/>
      <c r="O859" s="188"/>
      <c r="P859" s="188"/>
      <c r="Q859" s="188"/>
      <c r="R859" s="188"/>
      <c r="S859" s="188"/>
      <c r="T859" s="188"/>
      <c r="U859" s="188"/>
      <c r="V859" s="489"/>
      <c r="W859" s="188"/>
      <c r="X859" s="188"/>
      <c r="Y859" s="188"/>
      <c r="Z859" s="188"/>
      <c r="AA859" s="188"/>
      <c r="AB859" s="188"/>
      <c r="AC859" s="193"/>
    </row>
    <row r="860" spans="1:30" x14ac:dyDescent="0.2">
      <c r="A860" s="2791"/>
      <c r="B860" s="2793"/>
      <c r="C860" s="11" t="s">
        <v>8</v>
      </c>
      <c r="D860" s="11"/>
      <c r="E860" s="188"/>
      <c r="F860" s="188"/>
      <c r="G860" s="188"/>
      <c r="H860" s="489"/>
      <c r="I860" s="188"/>
      <c r="J860" s="188"/>
      <c r="K860" s="188"/>
      <c r="L860" s="188"/>
      <c r="M860" s="188"/>
      <c r="N860" s="489"/>
      <c r="O860" s="188"/>
      <c r="P860" s="188"/>
      <c r="Q860" s="188"/>
      <c r="R860" s="188"/>
      <c r="S860" s="188"/>
      <c r="T860" s="188"/>
      <c r="U860" s="188"/>
      <c r="V860" s="489"/>
      <c r="W860" s="188"/>
      <c r="X860" s="188"/>
      <c r="Y860" s="188"/>
      <c r="Z860" s="188"/>
      <c r="AA860" s="188"/>
      <c r="AB860" s="188"/>
      <c r="AC860" s="193"/>
    </row>
    <row r="861" spans="1:30" ht="13.5" thickBot="1" x14ac:dyDescent="0.25">
      <c r="A861" s="2792"/>
      <c r="B861" s="2794"/>
      <c r="C861" s="46" t="s">
        <v>16</v>
      </c>
      <c r="D861" s="46"/>
      <c r="E861" s="194"/>
      <c r="F861" s="194"/>
      <c r="G861" s="194"/>
      <c r="H861" s="490"/>
      <c r="I861" s="194"/>
      <c r="J861" s="194"/>
      <c r="K861" s="194"/>
      <c r="L861" s="194"/>
      <c r="M861" s="194"/>
      <c r="N861" s="490"/>
      <c r="O861" s="194"/>
      <c r="P861" s="194"/>
      <c r="Q861" s="194"/>
      <c r="R861" s="194"/>
      <c r="S861" s="194"/>
      <c r="T861" s="194"/>
      <c r="U861" s="194"/>
      <c r="V861" s="490"/>
      <c r="W861" s="194"/>
      <c r="X861" s="194"/>
      <c r="Y861" s="194"/>
      <c r="Z861" s="194"/>
      <c r="AA861" s="194"/>
      <c r="AB861" s="194"/>
      <c r="AC861" s="195"/>
    </row>
    <row r="862" spans="1:30" x14ac:dyDescent="0.2">
      <c r="A862" s="2728" t="s">
        <v>123</v>
      </c>
      <c r="B862" s="2725" t="s">
        <v>59</v>
      </c>
      <c r="C862" s="10" t="s">
        <v>486</v>
      </c>
      <c r="D862" s="10"/>
      <c r="E862" s="189"/>
      <c r="F862" s="189"/>
      <c r="G862" s="189"/>
      <c r="H862" s="488"/>
      <c r="I862" s="189"/>
      <c r="J862" s="189"/>
      <c r="K862" s="189"/>
      <c r="L862" s="189"/>
      <c r="M862" s="189"/>
      <c r="N862" s="488"/>
      <c r="O862" s="189"/>
      <c r="P862" s="189"/>
      <c r="Q862" s="189"/>
      <c r="R862" s="189"/>
      <c r="S862" s="189"/>
      <c r="T862" s="189"/>
      <c r="U862" s="189"/>
      <c r="V862" s="488"/>
      <c r="W862" s="189"/>
      <c r="X862" s="189"/>
      <c r="Y862" s="189"/>
      <c r="Z862" s="189"/>
      <c r="AA862" s="189"/>
      <c r="AB862" s="189"/>
      <c r="AC862" s="124">
        <f>SUM(E862:AB862)</f>
        <v>0</v>
      </c>
      <c r="AD862" s="678" t="s">
        <v>466</v>
      </c>
    </row>
    <row r="863" spans="1:30" x14ac:dyDescent="0.2">
      <c r="A863" s="2791"/>
      <c r="B863" s="2793"/>
      <c r="C863" s="11" t="s">
        <v>487</v>
      </c>
      <c r="D863" s="11"/>
      <c r="E863" s="188"/>
      <c r="F863" s="188"/>
      <c r="G863" s="188"/>
      <c r="H863" s="489"/>
      <c r="I863" s="188"/>
      <c r="J863" s="188"/>
      <c r="K863" s="188"/>
      <c r="L863" s="188"/>
      <c r="M863" s="188"/>
      <c r="N863" s="489"/>
      <c r="O863" s="188"/>
      <c r="P863" s="188"/>
      <c r="Q863" s="188"/>
      <c r="R863" s="188"/>
      <c r="S863" s="188"/>
      <c r="T863" s="188"/>
      <c r="U863" s="188"/>
      <c r="V863" s="489"/>
      <c r="W863" s="188"/>
      <c r="X863" s="188"/>
      <c r="Y863" s="188"/>
      <c r="Z863" s="188"/>
      <c r="AA863" s="188"/>
      <c r="AB863" s="188"/>
      <c r="AC863" s="124">
        <f>SUM(E863:AB863)</f>
        <v>0</v>
      </c>
      <c r="AD863" s="678" t="s">
        <v>466</v>
      </c>
    </row>
    <row r="864" spans="1:30" x14ac:dyDescent="0.2">
      <c r="A864" s="2791"/>
      <c r="B864" s="2793"/>
      <c r="C864" s="11" t="s">
        <v>8</v>
      </c>
      <c r="D864" s="11"/>
      <c r="E864" s="113">
        <f>E862*100</f>
        <v>0</v>
      </c>
      <c r="F864" s="113">
        <f t="shared" ref="F864:AB864" si="262">F862*100</f>
        <v>0</v>
      </c>
      <c r="G864" s="113">
        <f t="shared" si="262"/>
        <v>0</v>
      </c>
      <c r="H864" s="429">
        <f t="shared" si="262"/>
        <v>0</v>
      </c>
      <c r="I864" s="113">
        <f t="shared" si="262"/>
        <v>0</v>
      </c>
      <c r="J864" s="113">
        <f t="shared" si="262"/>
        <v>0</v>
      </c>
      <c r="K864" s="113">
        <f t="shared" si="262"/>
        <v>0</v>
      </c>
      <c r="L864" s="113">
        <f t="shared" si="262"/>
        <v>0</v>
      </c>
      <c r="M864" s="113">
        <f t="shared" si="262"/>
        <v>0</v>
      </c>
      <c r="N864" s="429">
        <f t="shared" si="262"/>
        <v>0</v>
      </c>
      <c r="O864" s="113">
        <f t="shared" si="262"/>
        <v>0</v>
      </c>
      <c r="P864" s="113">
        <f t="shared" si="262"/>
        <v>0</v>
      </c>
      <c r="Q864" s="113">
        <f t="shared" si="262"/>
        <v>0</v>
      </c>
      <c r="R864" s="113">
        <f t="shared" si="262"/>
        <v>0</v>
      </c>
      <c r="S864" s="113">
        <f t="shared" si="262"/>
        <v>0</v>
      </c>
      <c r="T864" s="113">
        <f t="shared" si="262"/>
        <v>0</v>
      </c>
      <c r="U864" s="113">
        <f t="shared" si="262"/>
        <v>0</v>
      </c>
      <c r="V864" s="429">
        <f t="shared" si="262"/>
        <v>0</v>
      </c>
      <c r="W864" s="113">
        <f t="shared" si="262"/>
        <v>0</v>
      </c>
      <c r="X864" s="113">
        <f t="shared" si="262"/>
        <v>0</v>
      </c>
      <c r="Y864" s="113">
        <f t="shared" si="262"/>
        <v>0</v>
      </c>
      <c r="Z864" s="113">
        <f t="shared" si="262"/>
        <v>0</v>
      </c>
      <c r="AA864" s="113">
        <f t="shared" si="262"/>
        <v>0</v>
      </c>
      <c r="AB864" s="113">
        <f t="shared" si="262"/>
        <v>0</v>
      </c>
      <c r="AC864" s="124"/>
    </row>
    <row r="865" spans="1:30" ht="13.5" thickBot="1" x14ac:dyDescent="0.25">
      <c r="A865" s="2792"/>
      <c r="B865" s="2794"/>
      <c r="C865" s="46" t="s">
        <v>16</v>
      </c>
      <c r="D865" s="46"/>
      <c r="E865" s="110" t="e">
        <f t="shared" ref="E865:AC865" si="263">E863/E862</f>
        <v>#DIV/0!</v>
      </c>
      <c r="F865" s="110" t="e">
        <f t="shared" si="263"/>
        <v>#DIV/0!</v>
      </c>
      <c r="G865" s="110" t="e">
        <f t="shared" si="263"/>
        <v>#DIV/0!</v>
      </c>
      <c r="H865" s="428" t="e">
        <f t="shared" si="263"/>
        <v>#DIV/0!</v>
      </c>
      <c r="I865" s="110" t="e">
        <f t="shared" si="263"/>
        <v>#DIV/0!</v>
      </c>
      <c r="J865" s="110" t="e">
        <f t="shared" si="263"/>
        <v>#DIV/0!</v>
      </c>
      <c r="K865" s="110" t="e">
        <f t="shared" si="263"/>
        <v>#DIV/0!</v>
      </c>
      <c r="L865" s="110" t="e">
        <f t="shared" si="263"/>
        <v>#DIV/0!</v>
      </c>
      <c r="M865" s="110" t="e">
        <f t="shared" si="263"/>
        <v>#DIV/0!</v>
      </c>
      <c r="N865" s="428" t="e">
        <f t="shared" si="263"/>
        <v>#DIV/0!</v>
      </c>
      <c r="O865" s="110" t="e">
        <f t="shared" si="263"/>
        <v>#DIV/0!</v>
      </c>
      <c r="P865" s="110" t="e">
        <f t="shared" si="263"/>
        <v>#DIV/0!</v>
      </c>
      <c r="Q865" s="110" t="e">
        <f t="shared" si="263"/>
        <v>#DIV/0!</v>
      </c>
      <c r="R865" s="110" t="e">
        <f t="shared" si="263"/>
        <v>#DIV/0!</v>
      </c>
      <c r="S865" s="110" t="e">
        <f t="shared" si="263"/>
        <v>#DIV/0!</v>
      </c>
      <c r="T865" s="110" t="e">
        <f t="shared" si="263"/>
        <v>#DIV/0!</v>
      </c>
      <c r="U865" s="110" t="e">
        <f t="shared" si="263"/>
        <v>#DIV/0!</v>
      </c>
      <c r="V865" s="428" t="e">
        <f t="shared" si="263"/>
        <v>#DIV/0!</v>
      </c>
      <c r="W865" s="110" t="e">
        <f t="shared" si="263"/>
        <v>#DIV/0!</v>
      </c>
      <c r="X865" s="110" t="e">
        <f t="shared" si="263"/>
        <v>#DIV/0!</v>
      </c>
      <c r="Y865" s="110" t="e">
        <f t="shared" si="263"/>
        <v>#DIV/0!</v>
      </c>
      <c r="Z865" s="110" t="e">
        <f t="shared" si="263"/>
        <v>#DIV/0!</v>
      </c>
      <c r="AA865" s="110" t="e">
        <f t="shared" si="263"/>
        <v>#DIV/0!</v>
      </c>
      <c r="AB865" s="110" t="e">
        <f t="shared" si="263"/>
        <v>#DIV/0!</v>
      </c>
      <c r="AC865" s="122" t="e">
        <f t="shared" si="263"/>
        <v>#DIV/0!</v>
      </c>
    </row>
    <row r="866" spans="1:30" x14ac:dyDescent="0.2">
      <c r="A866" s="2728" t="s">
        <v>94</v>
      </c>
      <c r="B866" s="2725" t="s">
        <v>365</v>
      </c>
      <c r="C866" s="10" t="s">
        <v>486</v>
      </c>
      <c r="D866" s="10"/>
      <c r="E866" s="189"/>
      <c r="F866" s="189"/>
      <c r="G866" s="189"/>
      <c r="H866" s="488"/>
      <c r="I866" s="189"/>
      <c r="J866" s="189"/>
      <c r="K866" s="189"/>
      <c r="L866" s="189"/>
      <c r="M866" s="189"/>
      <c r="N866" s="488"/>
      <c r="O866" s="189"/>
      <c r="P866" s="189"/>
      <c r="Q866" s="189"/>
      <c r="R866" s="189"/>
      <c r="S866" s="189"/>
      <c r="T866" s="189"/>
      <c r="U866" s="189"/>
      <c r="V866" s="488"/>
      <c r="W866" s="189"/>
      <c r="X866" s="189"/>
      <c r="Y866" s="189"/>
      <c r="Z866" s="189"/>
      <c r="AA866" s="189"/>
      <c r="AB866" s="189"/>
      <c r="AC866" s="124">
        <f>SUM(E866:AB866)</f>
        <v>0</v>
      </c>
      <c r="AD866" s="678" t="s">
        <v>466</v>
      </c>
    </row>
    <row r="867" spans="1:30" x14ac:dyDescent="0.2">
      <c r="A867" s="2791"/>
      <c r="B867" s="2793"/>
      <c r="C867" s="11" t="s">
        <v>487</v>
      </c>
      <c r="D867" s="11"/>
      <c r="E867" s="188"/>
      <c r="F867" s="188"/>
      <c r="G867" s="188"/>
      <c r="H867" s="489"/>
      <c r="I867" s="188"/>
      <c r="J867" s="188"/>
      <c r="K867" s="188"/>
      <c r="L867" s="188"/>
      <c r="M867" s="188"/>
      <c r="N867" s="489"/>
      <c r="O867" s="188"/>
      <c r="P867" s="188"/>
      <c r="Q867" s="188"/>
      <c r="R867" s="188"/>
      <c r="S867" s="188"/>
      <c r="T867" s="188"/>
      <c r="U867" s="188"/>
      <c r="V867" s="489"/>
      <c r="W867" s="188"/>
      <c r="X867" s="188"/>
      <c r="Y867" s="188"/>
      <c r="Z867" s="188"/>
      <c r="AA867" s="188"/>
      <c r="AB867" s="188"/>
      <c r="AC867" s="124">
        <f>SUM(E867:AB867)</f>
        <v>0</v>
      </c>
      <c r="AD867" s="678" t="s">
        <v>466</v>
      </c>
    </row>
    <row r="868" spans="1:30" x14ac:dyDescent="0.2">
      <c r="A868" s="2791"/>
      <c r="B868" s="2793"/>
      <c r="C868" s="11" t="s">
        <v>8</v>
      </c>
      <c r="D868" s="11"/>
      <c r="E868" s="113">
        <f>E866*100</f>
        <v>0</v>
      </c>
      <c r="F868" s="113">
        <f t="shared" ref="F868:AB868" si="264">F866*100</f>
        <v>0</v>
      </c>
      <c r="G868" s="113">
        <f t="shared" si="264"/>
        <v>0</v>
      </c>
      <c r="H868" s="429">
        <f t="shared" si="264"/>
        <v>0</v>
      </c>
      <c r="I868" s="113">
        <f t="shared" si="264"/>
        <v>0</v>
      </c>
      <c r="J868" s="113">
        <f t="shared" si="264"/>
        <v>0</v>
      </c>
      <c r="K868" s="113">
        <f t="shared" si="264"/>
        <v>0</v>
      </c>
      <c r="L868" s="113">
        <f t="shared" si="264"/>
        <v>0</v>
      </c>
      <c r="M868" s="113">
        <f t="shared" si="264"/>
        <v>0</v>
      </c>
      <c r="N868" s="429">
        <f t="shared" si="264"/>
        <v>0</v>
      </c>
      <c r="O868" s="113">
        <f t="shared" si="264"/>
        <v>0</v>
      </c>
      <c r="P868" s="113">
        <f t="shared" si="264"/>
        <v>0</v>
      </c>
      <c r="Q868" s="113">
        <f t="shared" si="264"/>
        <v>0</v>
      </c>
      <c r="R868" s="113">
        <f t="shared" si="264"/>
        <v>0</v>
      </c>
      <c r="S868" s="113">
        <f t="shared" si="264"/>
        <v>0</v>
      </c>
      <c r="T868" s="113">
        <f t="shared" si="264"/>
        <v>0</v>
      </c>
      <c r="U868" s="113">
        <f t="shared" si="264"/>
        <v>0</v>
      </c>
      <c r="V868" s="429">
        <f t="shared" si="264"/>
        <v>0</v>
      </c>
      <c r="W868" s="113">
        <f t="shared" si="264"/>
        <v>0</v>
      </c>
      <c r="X868" s="113">
        <f t="shared" si="264"/>
        <v>0</v>
      </c>
      <c r="Y868" s="113">
        <f t="shared" si="264"/>
        <v>0</v>
      </c>
      <c r="Z868" s="113">
        <f t="shared" si="264"/>
        <v>0</v>
      </c>
      <c r="AA868" s="113">
        <f t="shared" si="264"/>
        <v>0</v>
      </c>
      <c r="AB868" s="113">
        <f t="shared" si="264"/>
        <v>0</v>
      </c>
      <c r="AC868" s="124"/>
    </row>
    <row r="869" spans="1:30" ht="13.5" thickBot="1" x14ac:dyDescent="0.25">
      <c r="A869" s="2792"/>
      <c r="B869" s="2794"/>
      <c r="C869" s="46" t="s">
        <v>16</v>
      </c>
      <c r="D869" s="46"/>
      <c r="E869" s="110" t="e">
        <f t="shared" ref="E869:AC869" si="265">E867/E866</f>
        <v>#DIV/0!</v>
      </c>
      <c r="F869" s="110" t="e">
        <f t="shared" si="265"/>
        <v>#DIV/0!</v>
      </c>
      <c r="G869" s="110" t="e">
        <f t="shared" si="265"/>
        <v>#DIV/0!</v>
      </c>
      <c r="H869" s="428" t="e">
        <f t="shared" si="265"/>
        <v>#DIV/0!</v>
      </c>
      <c r="I869" s="110" t="e">
        <f t="shared" si="265"/>
        <v>#DIV/0!</v>
      </c>
      <c r="J869" s="110" t="e">
        <f t="shared" si="265"/>
        <v>#DIV/0!</v>
      </c>
      <c r="K869" s="110" t="e">
        <f t="shared" si="265"/>
        <v>#DIV/0!</v>
      </c>
      <c r="L869" s="110" t="e">
        <f t="shared" si="265"/>
        <v>#DIV/0!</v>
      </c>
      <c r="M869" s="110" t="e">
        <f t="shared" si="265"/>
        <v>#DIV/0!</v>
      </c>
      <c r="N869" s="428" t="e">
        <f t="shared" si="265"/>
        <v>#DIV/0!</v>
      </c>
      <c r="O869" s="110" t="e">
        <f t="shared" si="265"/>
        <v>#DIV/0!</v>
      </c>
      <c r="P869" s="110" t="e">
        <f t="shared" si="265"/>
        <v>#DIV/0!</v>
      </c>
      <c r="Q869" s="110" t="e">
        <f t="shared" si="265"/>
        <v>#DIV/0!</v>
      </c>
      <c r="R869" s="110" t="e">
        <f t="shared" si="265"/>
        <v>#DIV/0!</v>
      </c>
      <c r="S869" s="110" t="e">
        <f t="shared" si="265"/>
        <v>#DIV/0!</v>
      </c>
      <c r="T869" s="110" t="e">
        <f t="shared" si="265"/>
        <v>#DIV/0!</v>
      </c>
      <c r="U869" s="110" t="e">
        <f t="shared" si="265"/>
        <v>#DIV/0!</v>
      </c>
      <c r="V869" s="428" t="e">
        <f t="shared" si="265"/>
        <v>#DIV/0!</v>
      </c>
      <c r="W869" s="110" t="e">
        <f t="shared" si="265"/>
        <v>#DIV/0!</v>
      </c>
      <c r="X869" s="110" t="e">
        <f t="shared" si="265"/>
        <v>#DIV/0!</v>
      </c>
      <c r="Y869" s="110" t="e">
        <f t="shared" si="265"/>
        <v>#DIV/0!</v>
      </c>
      <c r="Z869" s="110" t="e">
        <f t="shared" si="265"/>
        <v>#DIV/0!</v>
      </c>
      <c r="AA869" s="110" t="e">
        <f t="shared" si="265"/>
        <v>#DIV/0!</v>
      </c>
      <c r="AB869" s="110" t="e">
        <f t="shared" si="265"/>
        <v>#DIV/0!</v>
      </c>
      <c r="AC869" s="122" t="e">
        <f t="shared" si="265"/>
        <v>#DIV/0!</v>
      </c>
    </row>
    <row r="870" spans="1:30" x14ac:dyDescent="0.2">
      <c r="A870" s="2728" t="s">
        <v>94</v>
      </c>
      <c r="B870" s="2725" t="s">
        <v>31</v>
      </c>
      <c r="C870" s="10" t="s">
        <v>486</v>
      </c>
      <c r="D870" s="10"/>
      <c r="E870" s="189"/>
      <c r="F870" s="189"/>
      <c r="G870" s="189"/>
      <c r="H870" s="488"/>
      <c r="I870" s="189"/>
      <c r="J870" s="189"/>
      <c r="K870" s="189"/>
      <c r="L870" s="189"/>
      <c r="M870" s="189"/>
      <c r="N870" s="488"/>
      <c r="O870" s="189"/>
      <c r="P870" s="189"/>
      <c r="Q870" s="189"/>
      <c r="R870" s="189"/>
      <c r="S870" s="189"/>
      <c r="T870" s="189"/>
      <c r="U870" s="189"/>
      <c r="V870" s="488"/>
      <c r="W870" s="189"/>
      <c r="X870" s="189"/>
      <c r="Y870" s="189"/>
      <c r="Z870" s="189"/>
      <c r="AA870" s="189"/>
      <c r="AB870" s="189"/>
      <c r="AC870" s="192"/>
    </row>
    <row r="871" spans="1:30" x14ac:dyDescent="0.2">
      <c r="A871" s="2791"/>
      <c r="B871" s="2793"/>
      <c r="C871" s="11" t="s">
        <v>487</v>
      </c>
      <c r="D871" s="11"/>
      <c r="E871" s="188"/>
      <c r="F871" s="188"/>
      <c r="G871" s="188"/>
      <c r="H871" s="489"/>
      <c r="I871" s="188"/>
      <c r="J871" s="188"/>
      <c r="K871" s="188"/>
      <c r="L871" s="188"/>
      <c r="M871" s="188"/>
      <c r="N871" s="489"/>
      <c r="O871" s="188"/>
      <c r="P871" s="188"/>
      <c r="Q871" s="188"/>
      <c r="R871" s="188"/>
      <c r="S871" s="188"/>
      <c r="T871" s="188"/>
      <c r="U871" s="188"/>
      <c r="V871" s="489"/>
      <c r="W871" s="188"/>
      <c r="X871" s="188"/>
      <c r="Y871" s="188"/>
      <c r="Z871" s="188"/>
      <c r="AA871" s="188"/>
      <c r="AB871" s="188"/>
      <c r="AC871" s="193"/>
    </row>
    <row r="872" spans="1:30" x14ac:dyDescent="0.2">
      <c r="A872" s="2791"/>
      <c r="B872" s="2793"/>
      <c r="C872" s="11" t="s">
        <v>8</v>
      </c>
      <c r="D872" s="11"/>
      <c r="E872" s="188"/>
      <c r="F872" s="188"/>
      <c r="G872" s="188"/>
      <c r="H872" s="489"/>
      <c r="I872" s="188"/>
      <c r="J872" s="188"/>
      <c r="K872" s="188"/>
      <c r="L872" s="188"/>
      <c r="M872" s="188"/>
      <c r="N872" s="489"/>
      <c r="O872" s="188"/>
      <c r="P872" s="188"/>
      <c r="Q872" s="188"/>
      <c r="R872" s="188"/>
      <c r="S872" s="188"/>
      <c r="T872" s="188"/>
      <c r="U872" s="188"/>
      <c r="V872" s="489"/>
      <c r="W872" s="188"/>
      <c r="X872" s="188"/>
      <c r="Y872" s="188"/>
      <c r="Z872" s="188"/>
      <c r="AA872" s="188"/>
      <c r="AB872" s="188"/>
      <c r="AC872" s="193"/>
    </row>
    <row r="873" spans="1:30" ht="13.5" thickBot="1" x14ac:dyDescent="0.25">
      <c r="A873" s="2792"/>
      <c r="B873" s="2794"/>
      <c r="C873" s="46" t="s">
        <v>16</v>
      </c>
      <c r="D873" s="46"/>
      <c r="E873" s="194"/>
      <c r="F873" s="194"/>
      <c r="G873" s="194"/>
      <c r="H873" s="490"/>
      <c r="I873" s="194"/>
      <c r="J873" s="194"/>
      <c r="K873" s="194"/>
      <c r="L873" s="194"/>
      <c r="M873" s="194"/>
      <c r="N873" s="490"/>
      <c r="O873" s="194"/>
      <c r="P873" s="194"/>
      <c r="Q873" s="194"/>
      <c r="R873" s="194"/>
      <c r="S873" s="194"/>
      <c r="T873" s="194"/>
      <c r="U873" s="194"/>
      <c r="V873" s="490"/>
      <c r="W873" s="194"/>
      <c r="X873" s="194"/>
      <c r="Y873" s="194"/>
      <c r="Z873" s="194"/>
      <c r="AA873" s="194"/>
      <c r="AB873" s="194"/>
      <c r="AC873" s="198"/>
    </row>
    <row r="874" spans="1:30" x14ac:dyDescent="0.2">
      <c r="A874" s="2728" t="s">
        <v>108</v>
      </c>
      <c r="B874" s="2725" t="s">
        <v>31</v>
      </c>
      <c r="C874" s="10" t="s">
        <v>486</v>
      </c>
      <c r="D874" s="10"/>
      <c r="E874" s="189"/>
      <c r="F874" s="189"/>
      <c r="G874" s="189"/>
      <c r="H874" s="488"/>
      <c r="I874" s="189"/>
      <c r="J874" s="189"/>
      <c r="K874" s="189"/>
      <c r="L874" s="189"/>
      <c r="M874" s="189"/>
      <c r="N874" s="488"/>
      <c r="O874" s="189"/>
      <c r="P874" s="189"/>
      <c r="Q874" s="189"/>
      <c r="R874" s="189"/>
      <c r="S874" s="189"/>
      <c r="T874" s="189"/>
      <c r="U874" s="189"/>
      <c r="V874" s="488"/>
      <c r="W874" s="189"/>
      <c r="X874" s="189"/>
      <c r="Y874" s="189"/>
      <c r="Z874" s="189"/>
      <c r="AA874" s="189"/>
      <c r="AB874" s="189"/>
      <c r="AC874" s="192"/>
    </row>
    <row r="875" spans="1:30" x14ac:dyDescent="0.2">
      <c r="A875" s="2791"/>
      <c r="B875" s="2793"/>
      <c r="C875" s="11" t="s">
        <v>487</v>
      </c>
      <c r="D875" s="11"/>
      <c r="E875" s="188"/>
      <c r="F875" s="188"/>
      <c r="G875" s="188"/>
      <c r="H875" s="489"/>
      <c r="I875" s="188"/>
      <c r="J875" s="188"/>
      <c r="K875" s="188"/>
      <c r="L875" s="188"/>
      <c r="M875" s="188"/>
      <c r="N875" s="489"/>
      <c r="O875" s="188"/>
      <c r="P875" s="188"/>
      <c r="Q875" s="188"/>
      <c r="R875" s="188"/>
      <c r="S875" s="188"/>
      <c r="T875" s="188"/>
      <c r="U875" s="188"/>
      <c r="V875" s="489"/>
      <c r="W875" s="188"/>
      <c r="X875" s="188"/>
      <c r="Y875" s="188"/>
      <c r="Z875" s="188"/>
      <c r="AA875" s="188"/>
      <c r="AB875" s="188"/>
      <c r="AC875" s="193"/>
    </row>
    <row r="876" spans="1:30" x14ac:dyDescent="0.2">
      <c r="A876" s="2791"/>
      <c r="B876" s="2793"/>
      <c r="C876" s="11" t="s">
        <v>8</v>
      </c>
      <c r="D876" s="11"/>
      <c r="E876" s="188"/>
      <c r="F876" s="188"/>
      <c r="G876" s="188"/>
      <c r="H876" s="489"/>
      <c r="I876" s="188"/>
      <c r="J876" s="188"/>
      <c r="K876" s="188"/>
      <c r="L876" s="188"/>
      <c r="M876" s="188"/>
      <c r="N876" s="489"/>
      <c r="O876" s="188"/>
      <c r="P876" s="188"/>
      <c r="Q876" s="188"/>
      <c r="R876" s="188"/>
      <c r="S876" s="188"/>
      <c r="T876" s="188"/>
      <c r="U876" s="188"/>
      <c r="V876" s="489"/>
      <c r="W876" s="188"/>
      <c r="X876" s="188"/>
      <c r="Y876" s="188"/>
      <c r="Z876" s="188"/>
      <c r="AA876" s="188"/>
      <c r="AB876" s="188"/>
      <c r="AC876" s="193"/>
    </row>
    <row r="877" spans="1:30" ht="13.5" thickBot="1" x14ac:dyDescent="0.25">
      <c r="A877" s="2792"/>
      <c r="B877" s="2794"/>
      <c r="C877" s="46" t="s">
        <v>16</v>
      </c>
      <c r="D877" s="46"/>
      <c r="E877" s="194"/>
      <c r="F877" s="194"/>
      <c r="G877" s="194"/>
      <c r="H877" s="490"/>
      <c r="I877" s="194"/>
      <c r="J877" s="194"/>
      <c r="K877" s="194"/>
      <c r="L877" s="194"/>
      <c r="M877" s="194"/>
      <c r="N877" s="490"/>
      <c r="O877" s="194"/>
      <c r="P877" s="194"/>
      <c r="Q877" s="194"/>
      <c r="R877" s="194"/>
      <c r="S877" s="194"/>
      <c r="T877" s="194"/>
      <c r="U877" s="194"/>
      <c r="V877" s="490"/>
      <c r="W877" s="194"/>
      <c r="X877" s="194"/>
      <c r="Y877" s="194"/>
      <c r="Z877" s="194"/>
      <c r="AA877" s="194"/>
      <c r="AB877" s="194"/>
      <c r="AC877" s="198"/>
    </row>
    <row r="878" spans="1:30" ht="13.5" thickBot="1" x14ac:dyDescent="0.25">
      <c r="A878" s="75"/>
      <c r="B878" s="76" t="s">
        <v>20</v>
      </c>
      <c r="C878" s="77" t="s">
        <v>486</v>
      </c>
      <c r="D878" s="77"/>
      <c r="E878" s="191"/>
      <c r="F878" s="191"/>
      <c r="G878" s="191"/>
      <c r="H878" s="472"/>
      <c r="I878" s="191"/>
      <c r="J878" s="191"/>
      <c r="K878" s="191"/>
      <c r="L878" s="191"/>
      <c r="M878" s="191"/>
      <c r="N878" s="472"/>
      <c r="O878" s="191"/>
      <c r="P878" s="191"/>
      <c r="Q878" s="191"/>
      <c r="R878" s="191"/>
      <c r="S878" s="191"/>
      <c r="T878" s="191"/>
      <c r="U878" s="191"/>
      <c r="V878" s="472"/>
      <c r="W878" s="191"/>
      <c r="X878" s="191"/>
      <c r="Y878" s="191"/>
      <c r="Z878" s="191"/>
      <c r="AA878" s="191"/>
      <c r="AB878" s="191"/>
      <c r="AC878" s="323">
        <f>SUM(E878:AB878)</f>
        <v>0</v>
      </c>
    </row>
    <row r="879" spans="1:30" s="678" customFormat="1" ht="10.5" customHeight="1" x14ac:dyDescent="0.2">
      <c r="A879" s="2746" t="s">
        <v>152</v>
      </c>
      <c r="B879" s="2747"/>
      <c r="C879" s="12" t="s">
        <v>486</v>
      </c>
      <c r="D879" s="12"/>
      <c r="E879" s="112">
        <f>E850+E858+E862+E866</f>
        <v>0</v>
      </c>
      <c r="F879" s="112">
        <f t="shared" ref="F879:AC880" si="266">F850+F858+F862+F866</f>
        <v>0</v>
      </c>
      <c r="G879" s="112">
        <f t="shared" si="266"/>
        <v>0</v>
      </c>
      <c r="H879" s="448">
        <f t="shared" si="266"/>
        <v>0</v>
      </c>
      <c r="I879" s="112">
        <f t="shared" si="266"/>
        <v>0</v>
      </c>
      <c r="J879" s="112">
        <f t="shared" si="266"/>
        <v>0</v>
      </c>
      <c r="K879" s="112">
        <f t="shared" si="266"/>
        <v>0</v>
      </c>
      <c r="L879" s="112">
        <f t="shared" si="266"/>
        <v>0</v>
      </c>
      <c r="M879" s="112">
        <f t="shared" si="266"/>
        <v>0</v>
      </c>
      <c r="N879" s="448">
        <f t="shared" si="266"/>
        <v>0</v>
      </c>
      <c r="O879" s="112">
        <f t="shared" si="266"/>
        <v>0</v>
      </c>
      <c r="P879" s="112">
        <f t="shared" si="266"/>
        <v>0</v>
      </c>
      <c r="Q879" s="112">
        <f t="shared" si="266"/>
        <v>0</v>
      </c>
      <c r="R879" s="112">
        <f t="shared" si="266"/>
        <v>0</v>
      </c>
      <c r="S879" s="112">
        <f t="shared" si="266"/>
        <v>0</v>
      </c>
      <c r="T879" s="112">
        <f t="shared" si="266"/>
        <v>0</v>
      </c>
      <c r="U879" s="112">
        <f t="shared" si="266"/>
        <v>0</v>
      </c>
      <c r="V879" s="448">
        <f t="shared" si="266"/>
        <v>0</v>
      </c>
      <c r="W879" s="112">
        <f t="shared" si="266"/>
        <v>0</v>
      </c>
      <c r="X879" s="112">
        <f t="shared" si="266"/>
        <v>0</v>
      </c>
      <c r="Y879" s="112">
        <f t="shared" si="266"/>
        <v>0</v>
      </c>
      <c r="Z879" s="112">
        <f t="shared" si="266"/>
        <v>0</v>
      </c>
      <c r="AA879" s="112">
        <f t="shared" si="266"/>
        <v>0</v>
      </c>
      <c r="AB879" s="112">
        <f t="shared" si="266"/>
        <v>0</v>
      </c>
      <c r="AC879" s="112">
        <f t="shared" si="266"/>
        <v>0</v>
      </c>
    </row>
    <row r="880" spans="1:30" s="678" customFormat="1" ht="10.5" customHeight="1" thickBot="1" x14ac:dyDescent="0.25">
      <c r="A880" s="2748"/>
      <c r="B880" s="2749"/>
      <c r="C880" s="9" t="s">
        <v>487</v>
      </c>
      <c r="D880" s="240"/>
      <c r="E880" s="112">
        <f>E851+E859+E863+E867</f>
        <v>0</v>
      </c>
      <c r="F880" s="112">
        <f t="shared" si="266"/>
        <v>0</v>
      </c>
      <c r="G880" s="112">
        <f t="shared" si="266"/>
        <v>0</v>
      </c>
      <c r="H880" s="448">
        <f t="shared" si="266"/>
        <v>0</v>
      </c>
      <c r="I880" s="112">
        <f t="shared" si="266"/>
        <v>0</v>
      </c>
      <c r="J880" s="112">
        <f t="shared" si="266"/>
        <v>0</v>
      </c>
      <c r="K880" s="112">
        <f t="shared" si="266"/>
        <v>0</v>
      </c>
      <c r="L880" s="112">
        <f t="shared" si="266"/>
        <v>0</v>
      </c>
      <c r="M880" s="112">
        <f t="shared" si="266"/>
        <v>0</v>
      </c>
      <c r="N880" s="448">
        <f t="shared" si="266"/>
        <v>0</v>
      </c>
      <c r="O880" s="112">
        <f t="shared" si="266"/>
        <v>0</v>
      </c>
      <c r="P880" s="112">
        <f t="shared" si="266"/>
        <v>0</v>
      </c>
      <c r="Q880" s="112">
        <f t="shared" si="266"/>
        <v>0</v>
      </c>
      <c r="R880" s="112">
        <f t="shared" si="266"/>
        <v>0</v>
      </c>
      <c r="S880" s="112">
        <f t="shared" si="266"/>
        <v>0</v>
      </c>
      <c r="T880" s="112">
        <f t="shared" si="266"/>
        <v>0</v>
      </c>
      <c r="U880" s="112">
        <f t="shared" si="266"/>
        <v>0</v>
      </c>
      <c r="V880" s="448">
        <f t="shared" si="266"/>
        <v>0</v>
      </c>
      <c r="W880" s="112">
        <f t="shared" si="266"/>
        <v>0</v>
      </c>
      <c r="X880" s="112">
        <f t="shared" si="266"/>
        <v>0</v>
      </c>
      <c r="Y880" s="112">
        <f t="shared" si="266"/>
        <v>0</v>
      </c>
      <c r="Z880" s="112">
        <f t="shared" si="266"/>
        <v>0</v>
      </c>
      <c r="AA880" s="112">
        <f t="shared" si="266"/>
        <v>0</v>
      </c>
      <c r="AB880" s="112">
        <f t="shared" si="266"/>
        <v>0</v>
      </c>
      <c r="AC880" s="112">
        <f t="shared" si="266"/>
        <v>0</v>
      </c>
    </row>
    <row r="881" spans="1:29" s="678" customFormat="1" ht="10.5" customHeight="1" x14ac:dyDescent="0.2">
      <c r="A881" s="2750" t="s">
        <v>153</v>
      </c>
      <c r="B881" s="2751"/>
      <c r="C881" s="7" t="s">
        <v>486</v>
      </c>
      <c r="D881" s="7"/>
      <c r="E881" s="109">
        <f>E843-E879</f>
        <v>0.66131999999999991</v>
      </c>
      <c r="F881" s="109">
        <f t="shared" ref="F881:AC882" si="267">F843-F879</f>
        <v>0.62712000000000001</v>
      </c>
      <c r="G881" s="109">
        <f t="shared" si="267"/>
        <v>0.63396000000000008</v>
      </c>
      <c r="H881" s="427">
        <f t="shared" si="267"/>
        <v>0.6375599999999999</v>
      </c>
      <c r="I881" s="109">
        <f t="shared" si="267"/>
        <v>0.66059999999999985</v>
      </c>
      <c r="J881" s="109">
        <f t="shared" si="267"/>
        <v>0.67571999999999999</v>
      </c>
      <c r="K881" s="109">
        <f t="shared" si="267"/>
        <v>0.75744</v>
      </c>
      <c r="L881" s="109">
        <f t="shared" si="267"/>
        <v>0.75708000000000009</v>
      </c>
      <c r="M881" s="109">
        <f t="shared" si="267"/>
        <v>0.71568000000000009</v>
      </c>
      <c r="N881" s="427">
        <f t="shared" si="267"/>
        <v>0.69731999999999994</v>
      </c>
      <c r="O881" s="109">
        <f t="shared" si="267"/>
        <v>0.65807999999999989</v>
      </c>
      <c r="P881" s="109">
        <f t="shared" si="267"/>
        <v>0.65303999999999995</v>
      </c>
      <c r="Q881" s="109">
        <f t="shared" si="267"/>
        <v>0.66095999999999999</v>
      </c>
      <c r="R881" s="109">
        <f t="shared" si="267"/>
        <v>0.70272000000000001</v>
      </c>
      <c r="S881" s="109">
        <f t="shared" si="267"/>
        <v>0.68435999999999997</v>
      </c>
      <c r="T881" s="109">
        <f t="shared" si="267"/>
        <v>0.63972000000000007</v>
      </c>
      <c r="U881" s="109">
        <f t="shared" si="267"/>
        <v>0.66744000000000003</v>
      </c>
      <c r="V881" s="427">
        <f t="shared" si="267"/>
        <v>0.66996</v>
      </c>
      <c r="W881" s="109">
        <f t="shared" si="267"/>
        <v>0.69983999999999991</v>
      </c>
      <c r="X881" s="109">
        <f t="shared" si="267"/>
        <v>0.71244000000000007</v>
      </c>
      <c r="Y881" s="109">
        <f t="shared" si="267"/>
        <v>0.76068000000000002</v>
      </c>
      <c r="Z881" s="109">
        <f t="shared" si="267"/>
        <v>0.73836000000000002</v>
      </c>
      <c r="AA881" s="109">
        <f t="shared" si="267"/>
        <v>0.66060000000000008</v>
      </c>
      <c r="AB881" s="109">
        <f t="shared" si="267"/>
        <v>0.66455999999999993</v>
      </c>
      <c r="AC881" s="109">
        <f t="shared" si="267"/>
        <v>16.396560000000004</v>
      </c>
    </row>
    <row r="882" spans="1:29" s="678" customFormat="1" ht="10.5" customHeight="1" thickBot="1" x14ac:dyDescent="0.25">
      <c r="A882" s="2748"/>
      <c r="B882" s="2749"/>
      <c r="C882" s="9" t="s">
        <v>487</v>
      </c>
      <c r="D882" s="240"/>
      <c r="E882" s="112">
        <f>E844-E880</f>
        <v>0.48060000000000003</v>
      </c>
      <c r="F882" s="112">
        <f t="shared" si="267"/>
        <v>0.45072000000000001</v>
      </c>
      <c r="G882" s="112">
        <f t="shared" si="267"/>
        <v>0.45539999999999997</v>
      </c>
      <c r="H882" s="448">
        <f t="shared" si="267"/>
        <v>0.46044000000000002</v>
      </c>
      <c r="I882" s="112">
        <f t="shared" si="267"/>
        <v>0.49787999999999999</v>
      </c>
      <c r="J882" s="112">
        <f t="shared" si="267"/>
        <v>0.51696000000000009</v>
      </c>
      <c r="K882" s="112">
        <f t="shared" si="267"/>
        <v>0.57852000000000003</v>
      </c>
      <c r="L882" s="112">
        <f t="shared" si="267"/>
        <v>0.57203999999999999</v>
      </c>
      <c r="M882" s="112">
        <f t="shared" si="267"/>
        <v>0.53424000000000005</v>
      </c>
      <c r="N882" s="448">
        <f t="shared" si="267"/>
        <v>0.50256000000000001</v>
      </c>
      <c r="O882" s="112">
        <f t="shared" si="267"/>
        <v>0.47160000000000002</v>
      </c>
      <c r="P882" s="112">
        <f t="shared" si="267"/>
        <v>0.46727999999999997</v>
      </c>
      <c r="Q882" s="112">
        <f t="shared" si="267"/>
        <v>0.47843999999999998</v>
      </c>
      <c r="R882" s="112">
        <f t="shared" si="267"/>
        <v>0.50580000000000003</v>
      </c>
      <c r="S882" s="112">
        <f t="shared" si="267"/>
        <v>0.47772000000000003</v>
      </c>
      <c r="T882" s="112">
        <f t="shared" si="267"/>
        <v>0.45288</v>
      </c>
      <c r="U882" s="112">
        <f t="shared" si="267"/>
        <v>0.47952</v>
      </c>
      <c r="V882" s="448">
        <f t="shared" si="267"/>
        <v>0.47484000000000004</v>
      </c>
      <c r="W882" s="112">
        <f t="shared" si="267"/>
        <v>0.49787999999999999</v>
      </c>
      <c r="X882" s="112">
        <f t="shared" si="267"/>
        <v>0.50472000000000006</v>
      </c>
      <c r="Y882" s="112">
        <f t="shared" si="267"/>
        <v>0.54071999999999998</v>
      </c>
      <c r="Z882" s="112">
        <f t="shared" si="267"/>
        <v>0.52416000000000007</v>
      </c>
      <c r="AA882" s="112">
        <f t="shared" si="267"/>
        <v>0.47051999999999999</v>
      </c>
      <c r="AB882" s="112">
        <f t="shared" si="267"/>
        <v>0.46332000000000001</v>
      </c>
      <c r="AC882" s="112">
        <f t="shared" si="267"/>
        <v>11.858760000000002</v>
      </c>
    </row>
    <row r="883" spans="1:29" s="32" customFormat="1" ht="10.5" customHeight="1" x14ac:dyDescent="0.2">
      <c r="A883" s="2779" t="s">
        <v>9</v>
      </c>
      <c r="B883" s="2780"/>
      <c r="C883" s="14" t="s">
        <v>486</v>
      </c>
      <c r="D883" s="14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92"/>
    </row>
    <row r="884" spans="1:29" s="32" customFormat="1" ht="10.5" customHeight="1" thickBot="1" x14ac:dyDescent="0.25">
      <c r="A884" s="2781"/>
      <c r="B884" s="2782"/>
      <c r="C884" s="15" t="s">
        <v>487</v>
      </c>
      <c r="D884" s="15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4"/>
    </row>
    <row r="885" spans="1:29" s="158" customFormat="1" ht="30" customHeight="1" thickBot="1" x14ac:dyDescent="0.25">
      <c r="A885" s="156"/>
      <c r="B885" s="157"/>
      <c r="C885" s="63"/>
      <c r="D885" s="63"/>
      <c r="E885" s="202"/>
      <c r="F885" s="202"/>
      <c r="G885" s="202"/>
      <c r="H885" s="202"/>
      <c r="I885" s="202"/>
      <c r="J885" s="202"/>
      <c r="K885" s="202"/>
      <c r="L885" s="202"/>
      <c r="M885" s="202"/>
      <c r="N885" s="202"/>
      <c r="O885" s="202"/>
      <c r="P885" s="202"/>
      <c r="Q885" s="202"/>
      <c r="R885" s="202"/>
      <c r="S885" s="202"/>
      <c r="T885" s="202"/>
      <c r="U885" s="202"/>
      <c r="V885" s="202"/>
      <c r="W885" s="202"/>
      <c r="X885" s="202"/>
      <c r="Y885" s="202"/>
      <c r="Z885" s="202"/>
      <c r="AA885" s="202"/>
      <c r="AB885" s="202"/>
      <c r="AC885" s="203"/>
    </row>
    <row r="886" spans="1:29" s="678" customFormat="1" ht="28.5" customHeight="1" x14ac:dyDescent="0.2">
      <c r="A886" s="134" t="s">
        <v>17</v>
      </c>
      <c r="B886" s="135" t="s">
        <v>5</v>
      </c>
      <c r="C886" s="6" t="s">
        <v>14</v>
      </c>
      <c r="D886" s="243" t="s">
        <v>501</v>
      </c>
      <c r="E886" s="2732" t="s">
        <v>15</v>
      </c>
      <c r="F886" s="2732"/>
      <c r="G886" s="2732"/>
      <c r="H886" s="2732"/>
      <c r="I886" s="2732"/>
      <c r="J886" s="2732"/>
      <c r="K886" s="2732"/>
      <c r="L886" s="2732"/>
      <c r="M886" s="2732"/>
      <c r="N886" s="2732"/>
      <c r="O886" s="2732"/>
      <c r="P886" s="2732"/>
      <c r="Q886" s="2732"/>
      <c r="R886" s="2732"/>
      <c r="S886" s="2732"/>
      <c r="T886" s="2732"/>
      <c r="U886" s="2732"/>
      <c r="V886" s="2732"/>
      <c r="W886" s="2732"/>
      <c r="X886" s="2732"/>
      <c r="Y886" s="2732"/>
      <c r="Z886" s="2732"/>
      <c r="AA886" s="2732"/>
      <c r="AB886" s="2732"/>
      <c r="AC886" s="2733" t="s">
        <v>10</v>
      </c>
    </row>
    <row r="887" spans="1:29" s="13" customFormat="1" ht="12.75" customHeight="1" thickBot="1" x14ac:dyDescent="0.25">
      <c r="A887" s="2735" t="s">
        <v>772</v>
      </c>
      <c r="B887" s="2736"/>
      <c r="C887" s="17"/>
      <c r="D887" s="17"/>
      <c r="E887" s="18">
        <v>1</v>
      </c>
      <c r="F887" s="18">
        <v>2</v>
      </c>
      <c r="G887" s="18">
        <v>3</v>
      </c>
      <c r="H887" s="18">
        <v>4</v>
      </c>
      <c r="I887" s="18">
        <v>5</v>
      </c>
      <c r="J887" s="18">
        <v>6</v>
      </c>
      <c r="K887" s="18">
        <v>7</v>
      </c>
      <c r="L887" s="18">
        <v>8</v>
      </c>
      <c r="M887" s="18">
        <v>9</v>
      </c>
      <c r="N887" s="18">
        <v>10</v>
      </c>
      <c r="O887" s="18">
        <v>11</v>
      </c>
      <c r="P887" s="18">
        <v>12</v>
      </c>
      <c r="Q887" s="18">
        <v>13</v>
      </c>
      <c r="R887" s="18">
        <v>14</v>
      </c>
      <c r="S887" s="18">
        <v>15</v>
      </c>
      <c r="T887" s="18">
        <v>16</v>
      </c>
      <c r="U887" s="18">
        <v>17</v>
      </c>
      <c r="V887" s="18">
        <v>18</v>
      </c>
      <c r="W887" s="18">
        <v>19</v>
      </c>
      <c r="X887" s="18">
        <v>20</v>
      </c>
      <c r="Y887" s="18">
        <v>21</v>
      </c>
      <c r="Z887" s="18">
        <v>22</v>
      </c>
      <c r="AA887" s="18">
        <v>23</v>
      </c>
      <c r="AB887" s="18">
        <v>24</v>
      </c>
      <c r="AC887" s="2734"/>
    </row>
    <row r="888" spans="1:29" s="13" customFormat="1" ht="12.75" customHeight="1" thickBot="1" x14ac:dyDescent="0.25">
      <c r="A888" s="167" t="s">
        <v>295</v>
      </c>
      <c r="B888" s="168"/>
      <c r="C888" s="169"/>
      <c r="D888" s="169"/>
      <c r="E888" s="168">
        <v>2</v>
      </c>
      <c r="F888" s="168">
        <v>2</v>
      </c>
      <c r="G888" s="168">
        <v>2</v>
      </c>
      <c r="H888" s="168">
        <v>2</v>
      </c>
      <c r="I888" s="168">
        <v>2</v>
      </c>
      <c r="J888" s="168">
        <v>2</v>
      </c>
      <c r="K888" s="168">
        <v>2</v>
      </c>
      <c r="L888" s="168">
        <v>2</v>
      </c>
      <c r="M888" s="168">
        <v>2</v>
      </c>
      <c r="N888" s="168">
        <v>2</v>
      </c>
      <c r="O888" s="168">
        <v>2</v>
      </c>
      <c r="P888" s="168">
        <v>2</v>
      </c>
      <c r="Q888" s="168">
        <v>2</v>
      </c>
      <c r="R888" s="168">
        <v>2</v>
      </c>
      <c r="S888" s="168">
        <v>2</v>
      </c>
      <c r="T888" s="168">
        <v>2</v>
      </c>
      <c r="U888" s="168">
        <v>2</v>
      </c>
      <c r="V888" s="168">
        <v>2</v>
      </c>
      <c r="W888" s="168">
        <v>2</v>
      </c>
      <c r="X888" s="168">
        <v>2</v>
      </c>
      <c r="Y888" s="168">
        <v>2</v>
      </c>
      <c r="Z888" s="168">
        <v>2</v>
      </c>
      <c r="AA888" s="168">
        <v>2</v>
      </c>
      <c r="AB888" s="168">
        <v>2</v>
      </c>
      <c r="AC888" s="638"/>
    </row>
    <row r="889" spans="1:29" s="678" customFormat="1" ht="11.25" x14ac:dyDescent="0.2">
      <c r="A889" s="2728" t="s">
        <v>122</v>
      </c>
      <c r="B889" s="2725" t="s">
        <v>297</v>
      </c>
      <c r="C889" s="10" t="s">
        <v>486</v>
      </c>
      <c r="D889" s="1153" t="s">
        <v>482</v>
      </c>
      <c r="E889" s="231">
        <v>0.37691999999999998</v>
      </c>
      <c r="F889" s="231">
        <v>0.37692000000000003</v>
      </c>
      <c r="G889" s="231">
        <v>0.37115999999999999</v>
      </c>
      <c r="H889" s="231">
        <v>0.37079999999999996</v>
      </c>
      <c r="I889" s="231">
        <v>0.37224000000000002</v>
      </c>
      <c r="J889" s="231">
        <v>0.37403999999999998</v>
      </c>
      <c r="K889" s="231">
        <v>0.37439999999999996</v>
      </c>
      <c r="L889" s="231">
        <v>0.37548000000000004</v>
      </c>
      <c r="M889" s="231">
        <v>0.37296000000000001</v>
      </c>
      <c r="N889" s="231">
        <v>0.37151999999999996</v>
      </c>
      <c r="O889" s="231">
        <v>0.36828</v>
      </c>
      <c r="P889" s="231">
        <v>0.37079999999999996</v>
      </c>
      <c r="Q889" s="231">
        <v>0.37187999999999999</v>
      </c>
      <c r="R889" s="231">
        <v>0.36648000000000003</v>
      </c>
      <c r="S889" s="231">
        <v>0.37008000000000002</v>
      </c>
      <c r="T889" s="231">
        <v>0.37260000000000004</v>
      </c>
      <c r="U889" s="231">
        <v>0.37331999999999999</v>
      </c>
      <c r="V889" s="231">
        <v>0.36972000000000005</v>
      </c>
      <c r="W889" s="231">
        <v>0.36756</v>
      </c>
      <c r="X889" s="231">
        <v>0.36863999999999997</v>
      </c>
      <c r="Y889" s="231">
        <v>0.36863999999999997</v>
      </c>
      <c r="Z889" s="231">
        <v>0.36899999999999999</v>
      </c>
      <c r="AA889" s="231">
        <v>0.36828</v>
      </c>
      <c r="AB889" s="2608">
        <v>0.37151999999999996</v>
      </c>
      <c r="AC889" s="121">
        <f>SUM(E889:AB889)</f>
        <v>8.9132400000000018</v>
      </c>
    </row>
    <row r="890" spans="1:29" s="678" customFormat="1" ht="12" thickBot="1" x14ac:dyDescent="0.25">
      <c r="A890" s="2729"/>
      <c r="B890" s="2726"/>
      <c r="C890" s="11" t="s">
        <v>487</v>
      </c>
      <c r="D890" s="1156" t="s">
        <v>482</v>
      </c>
      <c r="E890" s="333">
        <v>0.72108000000000005</v>
      </c>
      <c r="F890" s="333">
        <v>0.72036</v>
      </c>
      <c r="G890" s="333">
        <v>0.71892000000000011</v>
      </c>
      <c r="H890" s="333">
        <v>0.72144000000000008</v>
      </c>
      <c r="I890" s="333">
        <v>0.7394400000000001</v>
      </c>
      <c r="J890" s="333">
        <v>0.75815999999999995</v>
      </c>
      <c r="K890" s="333">
        <v>0.76175999999999999</v>
      </c>
      <c r="L890" s="333">
        <v>0.75959999999999994</v>
      </c>
      <c r="M890" s="333">
        <v>0.75275999999999998</v>
      </c>
      <c r="N890" s="333">
        <v>0.74412</v>
      </c>
      <c r="O890" s="333">
        <v>0.73872000000000004</v>
      </c>
      <c r="P890" s="333">
        <v>0.74375999999999998</v>
      </c>
      <c r="Q890" s="333">
        <v>0.74735999999999991</v>
      </c>
      <c r="R890" s="333">
        <v>0.73727999999999994</v>
      </c>
      <c r="S890" s="333">
        <v>0.76212000000000002</v>
      </c>
      <c r="T890" s="333">
        <v>0.76967999999999992</v>
      </c>
      <c r="U890" s="333">
        <v>0.7722</v>
      </c>
      <c r="V890" s="333">
        <v>0.76968000000000003</v>
      </c>
      <c r="W890" s="333">
        <v>0.76463999999999999</v>
      </c>
      <c r="X890" s="333">
        <v>0.76644000000000001</v>
      </c>
      <c r="Y890" s="333">
        <v>0.76824000000000003</v>
      </c>
      <c r="Z890" s="333">
        <v>0.76968000000000003</v>
      </c>
      <c r="AA890" s="333">
        <v>0.76284000000000007</v>
      </c>
      <c r="AB890" s="2610">
        <v>0.74412</v>
      </c>
      <c r="AC890" s="117">
        <f>SUM(E890:AB890)</f>
        <v>18.014399999999998</v>
      </c>
    </row>
    <row r="891" spans="1:29" s="678" customFormat="1" ht="11.25" x14ac:dyDescent="0.2">
      <c r="A891" s="2729"/>
      <c r="B891" s="2726"/>
      <c r="C891" s="11" t="s">
        <v>8</v>
      </c>
      <c r="D891" s="11" t="s">
        <v>508</v>
      </c>
      <c r="E891" s="113">
        <f>SQRT(E889*E889+E890*E890)*1000/(1.732*6.3)</f>
        <v>74.567361317325862</v>
      </c>
      <c r="F891" s="113">
        <f t="shared" ref="F891:AB891" si="268">SQRT(F889*F889+F890*F890)*1000/(1.732*6.3)</f>
        <v>74.508889885520318</v>
      </c>
      <c r="G891" s="113">
        <f t="shared" si="268"/>
        <v>74.148344349357757</v>
      </c>
      <c r="H891" s="113">
        <f t="shared" si="268"/>
        <v>74.338544314806285</v>
      </c>
      <c r="I891" s="113">
        <f t="shared" si="268"/>
        <v>75.868717630123925</v>
      </c>
      <c r="J891" s="113">
        <f t="shared" si="268"/>
        <v>77.477795292717516</v>
      </c>
      <c r="K891" s="113">
        <f t="shared" si="268"/>
        <v>77.788355111371132</v>
      </c>
      <c r="L891" s="113">
        <f t="shared" si="268"/>
        <v>77.654557085158999</v>
      </c>
      <c r="M891" s="113">
        <f t="shared" si="268"/>
        <v>76.990300600121856</v>
      </c>
      <c r="N891" s="113">
        <f t="shared" si="268"/>
        <v>76.222561000053815</v>
      </c>
      <c r="O891" s="113">
        <f t="shared" si="268"/>
        <v>75.647168400410365</v>
      </c>
      <c r="P891" s="113">
        <f t="shared" si="268"/>
        <v>76.16358097701243</v>
      </c>
      <c r="Q891" s="113">
        <f t="shared" si="268"/>
        <v>76.503028876083974</v>
      </c>
      <c r="R891" s="113">
        <f t="shared" si="268"/>
        <v>75.455513813850345</v>
      </c>
      <c r="S891" s="113">
        <f t="shared" si="268"/>
        <v>77.644211704573621</v>
      </c>
      <c r="T891" s="113">
        <f t="shared" si="268"/>
        <v>78.368395910528747</v>
      </c>
      <c r="U891" s="113">
        <f t="shared" si="268"/>
        <v>78.605028553570932</v>
      </c>
      <c r="V891" s="113">
        <f t="shared" si="268"/>
        <v>78.253751311011186</v>
      </c>
      <c r="W891" s="113">
        <f t="shared" si="268"/>
        <v>77.751691579362372</v>
      </c>
      <c r="X891" s="113">
        <f t="shared" si="268"/>
        <v>77.943251294966032</v>
      </c>
      <c r="Y891" s="113">
        <f t="shared" si="268"/>
        <v>78.091944421795176</v>
      </c>
      <c r="Z891" s="113">
        <f t="shared" si="268"/>
        <v>78.225203057545912</v>
      </c>
      <c r="AA891" s="113">
        <f t="shared" si="268"/>
        <v>77.631712702301101</v>
      </c>
      <c r="AB891" s="113">
        <f t="shared" si="268"/>
        <v>76.222561000053815</v>
      </c>
      <c r="AC891" s="117"/>
    </row>
    <row r="892" spans="1:29" s="678" customFormat="1" ht="11.25" x14ac:dyDescent="0.2">
      <c r="A892" s="2729"/>
      <c r="B892" s="2726"/>
      <c r="C892" s="11" t="s">
        <v>16</v>
      </c>
      <c r="D892" s="11"/>
      <c r="E892" s="110">
        <f t="shared" ref="E892:AC892" si="269">E890/E889</f>
        <v>1.9130850047755494</v>
      </c>
      <c r="F892" s="110">
        <f t="shared" si="269"/>
        <v>1.9111747851002863</v>
      </c>
      <c r="G892" s="110">
        <f t="shared" si="269"/>
        <v>1.936954413191077</v>
      </c>
      <c r="H892" s="428">
        <f t="shared" si="269"/>
        <v>1.9456310679611655</v>
      </c>
      <c r="I892" s="110">
        <f t="shared" si="269"/>
        <v>1.9864603481624761</v>
      </c>
      <c r="J892" s="110">
        <f t="shared" si="269"/>
        <v>2.0269489894128969</v>
      </c>
      <c r="K892" s="110">
        <f t="shared" si="269"/>
        <v>2.0346153846153849</v>
      </c>
      <c r="L892" s="110">
        <f t="shared" si="269"/>
        <v>2.0230105465004788</v>
      </c>
      <c r="M892" s="110">
        <f t="shared" si="269"/>
        <v>2.0183397683397684</v>
      </c>
      <c r="N892" s="428">
        <f t="shared" si="269"/>
        <v>2.0029069767441863</v>
      </c>
      <c r="O892" s="110">
        <f t="shared" si="269"/>
        <v>2.0058651026392962</v>
      </c>
      <c r="P892" s="110">
        <f t="shared" si="269"/>
        <v>2.0058252427184469</v>
      </c>
      <c r="Q892" s="110">
        <f t="shared" si="269"/>
        <v>2.0096805421103578</v>
      </c>
      <c r="R892" s="110">
        <f t="shared" si="269"/>
        <v>2.011787819253438</v>
      </c>
      <c r="S892" s="110">
        <f t="shared" si="269"/>
        <v>2.059338521400778</v>
      </c>
      <c r="T892" s="110">
        <f t="shared" si="269"/>
        <v>2.0657004830917871</v>
      </c>
      <c r="U892" s="110">
        <f t="shared" si="269"/>
        <v>2.0684667309546771</v>
      </c>
      <c r="V892" s="428">
        <f t="shared" si="269"/>
        <v>2.0817916260954235</v>
      </c>
      <c r="W892" s="110">
        <f t="shared" si="269"/>
        <v>2.0803134182174339</v>
      </c>
      <c r="X892" s="110">
        <f t="shared" si="269"/>
        <v>2.0791015625</v>
      </c>
      <c r="Y892" s="110">
        <f t="shared" si="269"/>
        <v>2.0839843750000004</v>
      </c>
      <c r="Z892" s="110">
        <f t="shared" si="269"/>
        <v>2.0858536585365854</v>
      </c>
      <c r="AA892" s="110">
        <f t="shared" si="269"/>
        <v>2.071358748778104</v>
      </c>
      <c r="AB892" s="110">
        <f t="shared" si="269"/>
        <v>2.0029069767441863</v>
      </c>
      <c r="AC892" s="117">
        <f t="shared" si="269"/>
        <v>2.0210832424572875</v>
      </c>
    </row>
    <row r="893" spans="1:29" s="678" customFormat="1" ht="12" thickBot="1" x14ac:dyDescent="0.25">
      <c r="A893" s="2741"/>
      <c r="B893" s="2754"/>
      <c r="C893" s="45" t="s">
        <v>13</v>
      </c>
      <c r="D893" s="45"/>
      <c r="E893" s="84"/>
      <c r="F893" s="84"/>
      <c r="G893" s="84"/>
      <c r="H893" s="449"/>
      <c r="I893" s="84"/>
      <c r="J893" s="84"/>
      <c r="K893" s="84"/>
      <c r="L893" s="84"/>
      <c r="M893" s="84"/>
      <c r="N893" s="449"/>
      <c r="O893" s="84"/>
      <c r="P893" s="84"/>
      <c r="Q893" s="84"/>
      <c r="R893" s="84"/>
      <c r="S893" s="84"/>
      <c r="T893" s="84"/>
      <c r="U893" s="84"/>
      <c r="V893" s="449"/>
      <c r="W893" s="84"/>
      <c r="X893" s="84"/>
      <c r="Y893" s="84"/>
      <c r="Z893" s="84"/>
      <c r="AA893" s="84"/>
      <c r="AB893" s="84"/>
      <c r="AC893" s="85"/>
    </row>
    <row r="894" spans="1:29" s="13" customFormat="1" ht="14.25" customHeight="1" thickBot="1" x14ac:dyDescent="0.25">
      <c r="A894" s="859" t="s">
        <v>299</v>
      </c>
      <c r="B894" s="860"/>
      <c r="C894" s="861"/>
      <c r="D894" s="861"/>
      <c r="E894" s="419">
        <v>1</v>
      </c>
      <c r="F894" s="419">
        <v>2</v>
      </c>
      <c r="G894" s="419">
        <v>3</v>
      </c>
      <c r="H894" s="419">
        <v>4</v>
      </c>
      <c r="I894" s="419">
        <v>5</v>
      </c>
      <c r="J894" s="419">
        <v>6</v>
      </c>
      <c r="K894" s="419">
        <v>7</v>
      </c>
      <c r="L894" s="419">
        <v>8</v>
      </c>
      <c r="M894" s="419">
        <v>9</v>
      </c>
      <c r="N894" s="419">
        <v>10</v>
      </c>
      <c r="O894" s="419">
        <v>11</v>
      </c>
      <c r="P894" s="419">
        <v>12</v>
      </c>
      <c r="Q894" s="419">
        <v>13</v>
      </c>
      <c r="R894" s="419">
        <v>14</v>
      </c>
      <c r="S894" s="419">
        <v>15</v>
      </c>
      <c r="T894" s="419">
        <v>16</v>
      </c>
      <c r="U894" s="419">
        <v>17</v>
      </c>
      <c r="V894" s="419">
        <v>18</v>
      </c>
      <c r="W894" s="419">
        <v>19</v>
      </c>
      <c r="X894" s="419">
        <v>20</v>
      </c>
      <c r="Y894" s="419">
        <v>21</v>
      </c>
      <c r="Z894" s="419">
        <v>22</v>
      </c>
      <c r="AA894" s="419">
        <v>23</v>
      </c>
      <c r="AB894" s="419">
        <v>24</v>
      </c>
      <c r="AC894" s="420">
        <v>25</v>
      </c>
    </row>
    <row r="895" spans="1:29" s="32" customFormat="1" ht="14.25" customHeight="1" thickBot="1" x14ac:dyDescent="0.25">
      <c r="A895" s="28" t="s">
        <v>148</v>
      </c>
      <c r="B895" s="29"/>
      <c r="C895" s="30" t="s">
        <v>13</v>
      </c>
      <c r="D895" s="30" t="s">
        <v>469</v>
      </c>
      <c r="E895" s="303"/>
      <c r="F895" s="303"/>
      <c r="G895" s="303"/>
      <c r="H895" s="303"/>
      <c r="I895" s="303"/>
      <c r="J895" s="303"/>
      <c r="K895" s="303"/>
      <c r="L895" s="303"/>
      <c r="M895" s="303"/>
      <c r="N895" s="303"/>
      <c r="O895" s="303"/>
      <c r="P895" s="303"/>
      <c r="Q895" s="303"/>
      <c r="R895" s="303"/>
      <c r="S895" s="303"/>
      <c r="T895" s="303"/>
      <c r="U895" s="303"/>
      <c r="V895" s="303"/>
      <c r="W895" s="303"/>
      <c r="X895" s="303"/>
      <c r="Y895" s="303"/>
      <c r="Z895" s="303"/>
      <c r="AA895" s="303"/>
      <c r="AB895" s="303"/>
      <c r="AC895" s="31"/>
    </row>
    <row r="896" spans="1:29" x14ac:dyDescent="0.2">
      <c r="A896" s="2728" t="s">
        <v>101</v>
      </c>
      <c r="B896" s="2725" t="s">
        <v>31</v>
      </c>
      <c r="C896" s="10" t="s">
        <v>486</v>
      </c>
      <c r="D896" s="10"/>
      <c r="E896" s="189"/>
      <c r="F896" s="189"/>
      <c r="G896" s="189"/>
      <c r="H896" s="488"/>
      <c r="I896" s="189"/>
      <c r="J896" s="189"/>
      <c r="K896" s="189"/>
      <c r="L896" s="189"/>
      <c r="M896" s="189"/>
      <c r="N896" s="488"/>
      <c r="O896" s="189"/>
      <c r="P896" s="189"/>
      <c r="Q896" s="189"/>
      <c r="R896" s="189"/>
      <c r="S896" s="189"/>
      <c r="T896" s="189"/>
      <c r="U896" s="189"/>
      <c r="V896" s="488"/>
      <c r="W896" s="189"/>
      <c r="X896" s="189"/>
      <c r="Y896" s="189"/>
      <c r="Z896" s="189"/>
      <c r="AA896" s="189"/>
      <c r="AB896" s="189"/>
      <c r="AC896" s="192"/>
    </row>
    <row r="897" spans="1:30" x14ac:dyDescent="0.2">
      <c r="A897" s="2791"/>
      <c r="B897" s="2793"/>
      <c r="C897" s="11" t="s">
        <v>487</v>
      </c>
      <c r="D897" s="11"/>
      <c r="E897" s="188"/>
      <c r="F897" s="188"/>
      <c r="G897" s="188"/>
      <c r="H897" s="489"/>
      <c r="I897" s="188"/>
      <c r="J897" s="188"/>
      <c r="K897" s="188"/>
      <c r="L897" s="188"/>
      <c r="M897" s="188"/>
      <c r="N897" s="489"/>
      <c r="O897" s="188"/>
      <c r="P897" s="188"/>
      <c r="Q897" s="188"/>
      <c r="R897" s="188"/>
      <c r="S897" s="188"/>
      <c r="T897" s="188"/>
      <c r="U897" s="188"/>
      <c r="V897" s="489"/>
      <c r="W897" s="188"/>
      <c r="X897" s="188"/>
      <c r="Y897" s="188"/>
      <c r="Z897" s="188"/>
      <c r="AA897" s="188"/>
      <c r="AB897" s="188"/>
      <c r="AC897" s="193"/>
    </row>
    <row r="898" spans="1:30" x14ac:dyDescent="0.2">
      <c r="A898" s="2791"/>
      <c r="B898" s="2793"/>
      <c r="C898" s="11" t="s">
        <v>8</v>
      </c>
      <c r="D898" s="11"/>
      <c r="E898" s="188"/>
      <c r="F898" s="188"/>
      <c r="G898" s="188"/>
      <c r="H898" s="489"/>
      <c r="I898" s="188"/>
      <c r="J898" s="188"/>
      <c r="K898" s="188"/>
      <c r="L898" s="188"/>
      <c r="M898" s="188"/>
      <c r="N898" s="489"/>
      <c r="O898" s="188"/>
      <c r="P898" s="188"/>
      <c r="Q898" s="188"/>
      <c r="R898" s="188"/>
      <c r="S898" s="188"/>
      <c r="T898" s="188"/>
      <c r="U898" s="188"/>
      <c r="V898" s="489"/>
      <c r="W898" s="188"/>
      <c r="X898" s="188"/>
      <c r="Y898" s="188"/>
      <c r="Z898" s="188"/>
      <c r="AA898" s="188"/>
      <c r="AB898" s="188"/>
      <c r="AC898" s="193"/>
    </row>
    <row r="899" spans="1:30" ht="13.5" thickBot="1" x14ac:dyDescent="0.25">
      <c r="A899" s="2792"/>
      <c r="B899" s="2794"/>
      <c r="C899" s="46" t="s">
        <v>16</v>
      </c>
      <c r="D899" s="46"/>
      <c r="E899" s="194"/>
      <c r="F899" s="194"/>
      <c r="G899" s="194"/>
      <c r="H899" s="490"/>
      <c r="I899" s="194"/>
      <c r="J899" s="194"/>
      <c r="K899" s="194"/>
      <c r="L899" s="194"/>
      <c r="M899" s="194"/>
      <c r="N899" s="490"/>
      <c r="O899" s="194"/>
      <c r="P899" s="194"/>
      <c r="Q899" s="194"/>
      <c r="R899" s="194"/>
      <c r="S899" s="194"/>
      <c r="T899" s="194"/>
      <c r="U899" s="194"/>
      <c r="V899" s="490"/>
      <c r="W899" s="194"/>
      <c r="X899" s="194"/>
      <c r="Y899" s="194"/>
      <c r="Z899" s="194"/>
      <c r="AA899" s="194"/>
      <c r="AB899" s="194"/>
      <c r="AC899" s="198"/>
    </row>
    <row r="900" spans="1:30" x14ac:dyDescent="0.2">
      <c r="A900" s="2728" t="s">
        <v>100</v>
      </c>
      <c r="B900" s="2725" t="s">
        <v>31</v>
      </c>
      <c r="C900" s="10" t="s">
        <v>486</v>
      </c>
      <c r="D900" s="10"/>
      <c r="E900" s="189"/>
      <c r="F900" s="189"/>
      <c r="G900" s="189"/>
      <c r="H900" s="488"/>
      <c r="I900" s="189"/>
      <c r="J900" s="189"/>
      <c r="K900" s="189"/>
      <c r="L900" s="189"/>
      <c r="M900" s="189"/>
      <c r="N900" s="488"/>
      <c r="O900" s="189"/>
      <c r="P900" s="189"/>
      <c r="Q900" s="189"/>
      <c r="R900" s="189"/>
      <c r="S900" s="189"/>
      <c r="T900" s="189"/>
      <c r="U900" s="189"/>
      <c r="V900" s="488"/>
      <c r="W900" s="189"/>
      <c r="X900" s="189"/>
      <c r="Y900" s="189"/>
      <c r="Z900" s="189"/>
      <c r="AA900" s="189"/>
      <c r="AB900" s="189"/>
      <c r="AC900" s="192"/>
    </row>
    <row r="901" spans="1:30" x14ac:dyDescent="0.2">
      <c r="A901" s="2791"/>
      <c r="B901" s="2793"/>
      <c r="C901" s="11" t="s">
        <v>487</v>
      </c>
      <c r="D901" s="11"/>
      <c r="E901" s="188"/>
      <c r="F901" s="188"/>
      <c r="G901" s="188"/>
      <c r="H901" s="489"/>
      <c r="I901" s="188"/>
      <c r="J901" s="188"/>
      <c r="K901" s="188"/>
      <c r="L901" s="188"/>
      <c r="M901" s="188"/>
      <c r="N901" s="489"/>
      <c r="O901" s="188"/>
      <c r="P901" s="188"/>
      <c r="Q901" s="188"/>
      <c r="R901" s="188"/>
      <c r="S901" s="188"/>
      <c r="T901" s="188"/>
      <c r="U901" s="188"/>
      <c r="V901" s="489"/>
      <c r="W901" s="188"/>
      <c r="X901" s="188"/>
      <c r="Y901" s="188"/>
      <c r="Z901" s="188"/>
      <c r="AA901" s="188"/>
      <c r="AB901" s="188"/>
      <c r="AC901" s="193"/>
    </row>
    <row r="902" spans="1:30" x14ac:dyDescent="0.2">
      <c r="A902" s="2791"/>
      <c r="B902" s="2793"/>
      <c r="C902" s="11" t="s">
        <v>8</v>
      </c>
      <c r="D902" s="11"/>
      <c r="E902" s="188"/>
      <c r="F902" s="188"/>
      <c r="G902" s="188"/>
      <c r="H902" s="489"/>
      <c r="I902" s="188"/>
      <c r="J902" s="188"/>
      <c r="K902" s="188"/>
      <c r="L902" s="188"/>
      <c r="M902" s="188"/>
      <c r="N902" s="489"/>
      <c r="O902" s="188"/>
      <c r="P902" s="188"/>
      <c r="Q902" s="188"/>
      <c r="R902" s="188"/>
      <c r="S902" s="188"/>
      <c r="T902" s="188"/>
      <c r="U902" s="188"/>
      <c r="V902" s="489"/>
      <c r="W902" s="188"/>
      <c r="X902" s="188"/>
      <c r="Y902" s="188"/>
      <c r="Z902" s="188"/>
      <c r="AA902" s="188"/>
      <c r="AB902" s="188"/>
      <c r="AC902" s="193"/>
    </row>
    <row r="903" spans="1:30" ht="13.5" thickBot="1" x14ac:dyDescent="0.25">
      <c r="A903" s="2792"/>
      <c r="B903" s="2794"/>
      <c r="C903" s="46" t="s">
        <v>16</v>
      </c>
      <c r="D903" s="46"/>
      <c r="E903" s="194"/>
      <c r="F903" s="194"/>
      <c r="G903" s="194"/>
      <c r="H903" s="490"/>
      <c r="I903" s="194"/>
      <c r="J903" s="194"/>
      <c r="K903" s="194"/>
      <c r="L903" s="194"/>
      <c r="M903" s="194"/>
      <c r="N903" s="490"/>
      <c r="O903" s="194"/>
      <c r="P903" s="194"/>
      <c r="Q903" s="194"/>
      <c r="R903" s="194"/>
      <c r="S903" s="194"/>
      <c r="T903" s="194"/>
      <c r="U903" s="194"/>
      <c r="V903" s="490"/>
      <c r="W903" s="194"/>
      <c r="X903" s="194"/>
      <c r="Y903" s="194"/>
      <c r="Z903" s="194"/>
      <c r="AA903" s="194"/>
      <c r="AB903" s="194"/>
      <c r="AC903" s="195"/>
    </row>
    <row r="904" spans="1:30" x14ac:dyDescent="0.2">
      <c r="A904" s="2728" t="s">
        <v>125</v>
      </c>
      <c r="B904" s="2725" t="s">
        <v>366</v>
      </c>
      <c r="C904" s="10" t="s">
        <v>486</v>
      </c>
      <c r="D904" s="10"/>
      <c r="E904" s="189"/>
      <c r="F904" s="189"/>
      <c r="G904" s="189"/>
      <c r="H904" s="488"/>
      <c r="I904" s="189"/>
      <c r="J904" s="189"/>
      <c r="K904" s="189"/>
      <c r="L904" s="189"/>
      <c r="M904" s="189"/>
      <c r="N904" s="488"/>
      <c r="O904" s="189"/>
      <c r="P904" s="189"/>
      <c r="Q904" s="189"/>
      <c r="R904" s="189"/>
      <c r="S904" s="189"/>
      <c r="T904" s="189"/>
      <c r="U904" s="189"/>
      <c r="V904" s="488"/>
      <c r="W904" s="189"/>
      <c r="X904" s="189"/>
      <c r="Y904" s="189"/>
      <c r="Z904" s="189"/>
      <c r="AA904" s="189"/>
      <c r="AB904" s="189"/>
      <c r="AC904" s="124">
        <f>SUM(E904:AB904)</f>
        <v>0</v>
      </c>
      <c r="AD904" s="678" t="s">
        <v>466</v>
      </c>
    </row>
    <row r="905" spans="1:30" x14ac:dyDescent="0.2">
      <c r="A905" s="2791"/>
      <c r="B905" s="2793"/>
      <c r="C905" s="11" t="s">
        <v>487</v>
      </c>
      <c r="D905" s="11"/>
      <c r="E905" s="188"/>
      <c r="F905" s="188"/>
      <c r="G905" s="188"/>
      <c r="H905" s="489"/>
      <c r="I905" s="188"/>
      <c r="J905" s="188"/>
      <c r="K905" s="188"/>
      <c r="L905" s="188"/>
      <c r="M905" s="188"/>
      <c r="N905" s="489"/>
      <c r="O905" s="188"/>
      <c r="P905" s="188"/>
      <c r="Q905" s="188"/>
      <c r="R905" s="188"/>
      <c r="S905" s="188"/>
      <c r="T905" s="188"/>
      <c r="U905" s="188"/>
      <c r="V905" s="489"/>
      <c r="W905" s="188"/>
      <c r="X905" s="188"/>
      <c r="Y905" s="188"/>
      <c r="Z905" s="188"/>
      <c r="AA905" s="188"/>
      <c r="AB905" s="188"/>
      <c r="AC905" s="124">
        <f>SUM(E905:AB905)</f>
        <v>0</v>
      </c>
      <c r="AD905" s="678" t="s">
        <v>466</v>
      </c>
    </row>
    <row r="906" spans="1:30" x14ac:dyDescent="0.2">
      <c r="A906" s="2791"/>
      <c r="B906" s="2793"/>
      <c r="C906" s="11" t="s">
        <v>8</v>
      </c>
      <c r="D906" s="11"/>
      <c r="E906" s="113">
        <f>E904*100</f>
        <v>0</v>
      </c>
      <c r="F906" s="113">
        <f t="shared" ref="F906:AB906" si="270">F904*100</f>
        <v>0</v>
      </c>
      <c r="G906" s="113">
        <f t="shared" si="270"/>
        <v>0</v>
      </c>
      <c r="H906" s="429">
        <f t="shared" si="270"/>
        <v>0</v>
      </c>
      <c r="I906" s="113">
        <f t="shared" si="270"/>
        <v>0</v>
      </c>
      <c r="J906" s="113">
        <f t="shared" si="270"/>
        <v>0</v>
      </c>
      <c r="K906" s="113">
        <f t="shared" si="270"/>
        <v>0</v>
      </c>
      <c r="L906" s="113">
        <f t="shared" si="270"/>
        <v>0</v>
      </c>
      <c r="M906" s="113">
        <f t="shared" si="270"/>
        <v>0</v>
      </c>
      <c r="N906" s="429">
        <f t="shared" si="270"/>
        <v>0</v>
      </c>
      <c r="O906" s="113">
        <f t="shared" si="270"/>
        <v>0</v>
      </c>
      <c r="P906" s="113">
        <f t="shared" si="270"/>
        <v>0</v>
      </c>
      <c r="Q906" s="113">
        <f t="shared" si="270"/>
        <v>0</v>
      </c>
      <c r="R906" s="113">
        <f t="shared" si="270"/>
        <v>0</v>
      </c>
      <c r="S906" s="113">
        <f t="shared" si="270"/>
        <v>0</v>
      </c>
      <c r="T906" s="113">
        <f t="shared" si="270"/>
        <v>0</v>
      </c>
      <c r="U906" s="113">
        <f t="shared" si="270"/>
        <v>0</v>
      </c>
      <c r="V906" s="429">
        <f t="shared" si="270"/>
        <v>0</v>
      </c>
      <c r="W906" s="113">
        <f t="shared" si="270"/>
        <v>0</v>
      </c>
      <c r="X906" s="113">
        <f t="shared" si="270"/>
        <v>0</v>
      </c>
      <c r="Y906" s="113">
        <f t="shared" si="270"/>
        <v>0</v>
      </c>
      <c r="Z906" s="113">
        <f t="shared" si="270"/>
        <v>0</v>
      </c>
      <c r="AA906" s="113">
        <f t="shared" si="270"/>
        <v>0</v>
      </c>
      <c r="AB906" s="113">
        <f t="shared" si="270"/>
        <v>0</v>
      </c>
      <c r="AC906" s="124"/>
    </row>
    <row r="907" spans="1:30" ht="13.5" thickBot="1" x14ac:dyDescent="0.25">
      <c r="A907" s="2792"/>
      <c r="B907" s="2794"/>
      <c r="C907" s="46" t="s">
        <v>16</v>
      </c>
      <c r="D907" s="46"/>
      <c r="E907" s="110" t="e">
        <f t="shared" ref="E907:AC907" si="271">E905/E904</f>
        <v>#DIV/0!</v>
      </c>
      <c r="F907" s="110" t="e">
        <f t="shared" si="271"/>
        <v>#DIV/0!</v>
      </c>
      <c r="G907" s="110" t="e">
        <f t="shared" si="271"/>
        <v>#DIV/0!</v>
      </c>
      <c r="H907" s="428" t="e">
        <f t="shared" si="271"/>
        <v>#DIV/0!</v>
      </c>
      <c r="I907" s="110" t="e">
        <f t="shared" si="271"/>
        <v>#DIV/0!</v>
      </c>
      <c r="J907" s="110" t="e">
        <f t="shared" si="271"/>
        <v>#DIV/0!</v>
      </c>
      <c r="K907" s="110" t="e">
        <f t="shared" si="271"/>
        <v>#DIV/0!</v>
      </c>
      <c r="L907" s="110" t="e">
        <f t="shared" si="271"/>
        <v>#DIV/0!</v>
      </c>
      <c r="M907" s="110" t="e">
        <f t="shared" si="271"/>
        <v>#DIV/0!</v>
      </c>
      <c r="N907" s="428" t="e">
        <f t="shared" si="271"/>
        <v>#DIV/0!</v>
      </c>
      <c r="O907" s="110" t="e">
        <f t="shared" si="271"/>
        <v>#DIV/0!</v>
      </c>
      <c r="P907" s="110" t="e">
        <f t="shared" si="271"/>
        <v>#DIV/0!</v>
      </c>
      <c r="Q907" s="110" t="e">
        <f t="shared" si="271"/>
        <v>#DIV/0!</v>
      </c>
      <c r="R907" s="110" t="e">
        <f t="shared" si="271"/>
        <v>#DIV/0!</v>
      </c>
      <c r="S907" s="110" t="e">
        <f t="shared" si="271"/>
        <v>#DIV/0!</v>
      </c>
      <c r="T907" s="110" t="e">
        <f t="shared" si="271"/>
        <v>#DIV/0!</v>
      </c>
      <c r="U907" s="110" t="e">
        <f t="shared" si="271"/>
        <v>#DIV/0!</v>
      </c>
      <c r="V907" s="428" t="e">
        <f t="shared" si="271"/>
        <v>#DIV/0!</v>
      </c>
      <c r="W907" s="110" t="e">
        <f t="shared" si="271"/>
        <v>#DIV/0!</v>
      </c>
      <c r="X907" s="110" t="e">
        <f t="shared" si="271"/>
        <v>#DIV/0!</v>
      </c>
      <c r="Y907" s="110" t="e">
        <f t="shared" si="271"/>
        <v>#DIV/0!</v>
      </c>
      <c r="Z907" s="110" t="e">
        <f t="shared" si="271"/>
        <v>#DIV/0!</v>
      </c>
      <c r="AA907" s="110" t="e">
        <f t="shared" si="271"/>
        <v>#DIV/0!</v>
      </c>
      <c r="AB907" s="110" t="e">
        <f t="shared" si="271"/>
        <v>#DIV/0!</v>
      </c>
      <c r="AC907" s="122" t="e">
        <f t="shared" si="271"/>
        <v>#DIV/0!</v>
      </c>
    </row>
    <row r="908" spans="1:30" x14ac:dyDescent="0.2">
      <c r="A908" s="2728" t="s">
        <v>99</v>
      </c>
      <c r="B908" s="2725" t="s">
        <v>59</v>
      </c>
      <c r="C908" s="10" t="s">
        <v>486</v>
      </c>
      <c r="D908" s="10"/>
      <c r="E908" s="189"/>
      <c r="F908" s="189"/>
      <c r="G908" s="189"/>
      <c r="H908" s="488"/>
      <c r="I908" s="189"/>
      <c r="J908" s="189"/>
      <c r="K908" s="189"/>
      <c r="L908" s="189"/>
      <c r="M908" s="189"/>
      <c r="N908" s="488"/>
      <c r="O908" s="189"/>
      <c r="P908" s="189"/>
      <c r="Q908" s="189"/>
      <c r="R908" s="189"/>
      <c r="S908" s="189"/>
      <c r="T908" s="189"/>
      <c r="U908" s="189"/>
      <c r="V908" s="488"/>
      <c r="W908" s="189"/>
      <c r="X908" s="189"/>
      <c r="Y908" s="189"/>
      <c r="Z908" s="189"/>
      <c r="AA908" s="189"/>
      <c r="AB908" s="189"/>
      <c r="AC908" s="124">
        <f>SUM(E908:AB908)</f>
        <v>0</v>
      </c>
      <c r="AD908" s="678" t="s">
        <v>466</v>
      </c>
    </row>
    <row r="909" spans="1:30" x14ac:dyDescent="0.2">
      <c r="A909" s="2791"/>
      <c r="B909" s="2793"/>
      <c r="C909" s="11" t="s">
        <v>487</v>
      </c>
      <c r="D909" s="11"/>
      <c r="E909" s="188"/>
      <c r="F909" s="188"/>
      <c r="G909" s="188"/>
      <c r="H909" s="489"/>
      <c r="I909" s="188"/>
      <c r="J909" s="188"/>
      <c r="K909" s="188"/>
      <c r="L909" s="188"/>
      <c r="M909" s="188"/>
      <c r="N909" s="489"/>
      <c r="O909" s="188"/>
      <c r="P909" s="188"/>
      <c r="Q909" s="188"/>
      <c r="R909" s="188"/>
      <c r="S909" s="188"/>
      <c r="T909" s="188"/>
      <c r="U909" s="188"/>
      <c r="V909" s="489"/>
      <c r="W909" s="188"/>
      <c r="X909" s="188"/>
      <c r="Y909" s="188"/>
      <c r="Z909" s="188"/>
      <c r="AA909" s="188"/>
      <c r="AB909" s="188"/>
      <c r="AC909" s="124">
        <f>SUM(E909:AB909)</f>
        <v>0</v>
      </c>
      <c r="AD909" s="678" t="s">
        <v>466</v>
      </c>
    </row>
    <row r="910" spans="1:30" x14ac:dyDescent="0.2">
      <c r="A910" s="2791"/>
      <c r="B910" s="2793"/>
      <c r="C910" s="11" t="s">
        <v>8</v>
      </c>
      <c r="D910" s="11"/>
      <c r="E910" s="113">
        <f>E908*100</f>
        <v>0</v>
      </c>
      <c r="F910" s="113">
        <f t="shared" ref="F910:AB910" si="272">F908*100</f>
        <v>0</v>
      </c>
      <c r="G910" s="113">
        <f t="shared" si="272"/>
        <v>0</v>
      </c>
      <c r="H910" s="429">
        <f t="shared" si="272"/>
        <v>0</v>
      </c>
      <c r="I910" s="113">
        <f t="shared" si="272"/>
        <v>0</v>
      </c>
      <c r="J910" s="113">
        <f t="shared" si="272"/>
        <v>0</v>
      </c>
      <c r="K910" s="113">
        <f t="shared" si="272"/>
        <v>0</v>
      </c>
      <c r="L910" s="113">
        <f t="shared" si="272"/>
        <v>0</v>
      </c>
      <c r="M910" s="113">
        <f t="shared" si="272"/>
        <v>0</v>
      </c>
      <c r="N910" s="429">
        <f t="shared" si="272"/>
        <v>0</v>
      </c>
      <c r="O910" s="113">
        <f t="shared" si="272"/>
        <v>0</v>
      </c>
      <c r="P910" s="113">
        <f t="shared" si="272"/>
        <v>0</v>
      </c>
      <c r="Q910" s="113">
        <f t="shared" si="272"/>
        <v>0</v>
      </c>
      <c r="R910" s="113">
        <f t="shared" si="272"/>
        <v>0</v>
      </c>
      <c r="S910" s="113">
        <f t="shared" si="272"/>
        <v>0</v>
      </c>
      <c r="T910" s="113">
        <f t="shared" si="272"/>
        <v>0</v>
      </c>
      <c r="U910" s="113">
        <f t="shared" si="272"/>
        <v>0</v>
      </c>
      <c r="V910" s="429">
        <f t="shared" si="272"/>
        <v>0</v>
      </c>
      <c r="W910" s="113">
        <f t="shared" si="272"/>
        <v>0</v>
      </c>
      <c r="X910" s="113">
        <f t="shared" si="272"/>
        <v>0</v>
      </c>
      <c r="Y910" s="113">
        <f t="shared" si="272"/>
        <v>0</v>
      </c>
      <c r="Z910" s="113">
        <f t="shared" si="272"/>
        <v>0</v>
      </c>
      <c r="AA910" s="113">
        <f t="shared" si="272"/>
        <v>0</v>
      </c>
      <c r="AB910" s="113">
        <f t="shared" si="272"/>
        <v>0</v>
      </c>
      <c r="AC910" s="124"/>
    </row>
    <row r="911" spans="1:30" ht="13.5" thickBot="1" x14ac:dyDescent="0.25">
      <c r="A911" s="2792"/>
      <c r="B911" s="2794"/>
      <c r="C911" s="46" t="s">
        <v>16</v>
      </c>
      <c r="D911" s="46"/>
      <c r="E911" s="110" t="e">
        <f t="shared" ref="E911:AC911" si="273">E909/E908</f>
        <v>#DIV/0!</v>
      </c>
      <c r="F911" s="110" t="e">
        <f t="shared" si="273"/>
        <v>#DIV/0!</v>
      </c>
      <c r="G911" s="110" t="e">
        <f t="shared" si="273"/>
        <v>#DIV/0!</v>
      </c>
      <c r="H911" s="428" t="e">
        <f t="shared" si="273"/>
        <v>#DIV/0!</v>
      </c>
      <c r="I911" s="110" t="e">
        <f t="shared" si="273"/>
        <v>#DIV/0!</v>
      </c>
      <c r="J911" s="110" t="e">
        <f t="shared" si="273"/>
        <v>#DIV/0!</v>
      </c>
      <c r="K911" s="110" t="e">
        <f t="shared" si="273"/>
        <v>#DIV/0!</v>
      </c>
      <c r="L911" s="110" t="e">
        <f t="shared" si="273"/>
        <v>#DIV/0!</v>
      </c>
      <c r="M911" s="110" t="e">
        <f t="shared" si="273"/>
        <v>#DIV/0!</v>
      </c>
      <c r="N911" s="428" t="e">
        <f t="shared" si="273"/>
        <v>#DIV/0!</v>
      </c>
      <c r="O911" s="110" t="e">
        <f t="shared" si="273"/>
        <v>#DIV/0!</v>
      </c>
      <c r="P911" s="110" t="e">
        <f t="shared" si="273"/>
        <v>#DIV/0!</v>
      </c>
      <c r="Q911" s="110" t="e">
        <f t="shared" si="273"/>
        <v>#DIV/0!</v>
      </c>
      <c r="R911" s="110" t="e">
        <f t="shared" si="273"/>
        <v>#DIV/0!</v>
      </c>
      <c r="S911" s="110" t="e">
        <f t="shared" si="273"/>
        <v>#DIV/0!</v>
      </c>
      <c r="T911" s="110" t="e">
        <f t="shared" si="273"/>
        <v>#DIV/0!</v>
      </c>
      <c r="U911" s="110" t="e">
        <f t="shared" si="273"/>
        <v>#DIV/0!</v>
      </c>
      <c r="V911" s="428" t="e">
        <f t="shared" si="273"/>
        <v>#DIV/0!</v>
      </c>
      <c r="W911" s="110" t="e">
        <f t="shared" si="273"/>
        <v>#DIV/0!</v>
      </c>
      <c r="X911" s="110" t="e">
        <f t="shared" si="273"/>
        <v>#DIV/0!</v>
      </c>
      <c r="Y911" s="110" t="e">
        <f t="shared" si="273"/>
        <v>#DIV/0!</v>
      </c>
      <c r="Z911" s="110" t="e">
        <f t="shared" si="273"/>
        <v>#DIV/0!</v>
      </c>
      <c r="AA911" s="110" t="e">
        <f t="shared" si="273"/>
        <v>#DIV/0!</v>
      </c>
      <c r="AB911" s="110" t="e">
        <f t="shared" si="273"/>
        <v>#DIV/0!</v>
      </c>
      <c r="AC911" s="122" t="e">
        <f t="shared" si="273"/>
        <v>#DIV/0!</v>
      </c>
    </row>
    <row r="912" spans="1:30" ht="13.5" thickBot="1" x14ac:dyDescent="0.25">
      <c r="A912" s="148" t="s">
        <v>123</v>
      </c>
      <c r="B912" s="149" t="s">
        <v>20</v>
      </c>
      <c r="C912" s="77" t="s">
        <v>486</v>
      </c>
      <c r="D912" s="77"/>
      <c r="E912" s="129"/>
      <c r="F912" s="129"/>
      <c r="G912" s="129"/>
      <c r="H912" s="491"/>
      <c r="I912" s="129"/>
      <c r="J912" s="129"/>
      <c r="K912" s="129"/>
      <c r="L912" s="129"/>
      <c r="M912" s="129"/>
      <c r="N912" s="491"/>
      <c r="O912" s="129"/>
      <c r="P912" s="129"/>
      <c r="Q912" s="129"/>
      <c r="R912" s="129"/>
      <c r="S912" s="129"/>
      <c r="T912" s="129"/>
      <c r="U912" s="129"/>
      <c r="V912" s="491"/>
      <c r="W912" s="129"/>
      <c r="X912" s="129"/>
      <c r="Y912" s="129"/>
      <c r="Z912" s="129"/>
      <c r="AA912" s="129"/>
      <c r="AB912" s="129"/>
      <c r="AC912" s="179">
        <f>SUM(E912:AB912)</f>
        <v>0</v>
      </c>
    </row>
    <row r="913" spans="1:29" s="678" customFormat="1" ht="10.5" customHeight="1" x14ac:dyDescent="0.2">
      <c r="A913" s="2746" t="s">
        <v>152</v>
      </c>
      <c r="B913" s="2747"/>
      <c r="C913" s="12" t="s">
        <v>486</v>
      </c>
      <c r="D913" s="12"/>
      <c r="E913" s="112">
        <f>E896+E900+E904+E908</f>
        <v>0</v>
      </c>
      <c r="F913" s="112">
        <f t="shared" ref="F913:AC914" si="274">F896+F900+F904+F908</f>
        <v>0</v>
      </c>
      <c r="G913" s="112">
        <f t="shared" si="274"/>
        <v>0</v>
      </c>
      <c r="H913" s="448">
        <f t="shared" si="274"/>
        <v>0</v>
      </c>
      <c r="I913" s="112">
        <f t="shared" si="274"/>
        <v>0</v>
      </c>
      <c r="J913" s="112">
        <f t="shared" si="274"/>
        <v>0</v>
      </c>
      <c r="K913" s="112">
        <f t="shared" si="274"/>
        <v>0</v>
      </c>
      <c r="L913" s="112">
        <f t="shared" si="274"/>
        <v>0</v>
      </c>
      <c r="M913" s="112">
        <f t="shared" si="274"/>
        <v>0</v>
      </c>
      <c r="N913" s="448">
        <f t="shared" si="274"/>
        <v>0</v>
      </c>
      <c r="O913" s="112">
        <f t="shared" si="274"/>
        <v>0</v>
      </c>
      <c r="P913" s="112">
        <f t="shared" si="274"/>
        <v>0</v>
      </c>
      <c r="Q913" s="112">
        <f t="shared" si="274"/>
        <v>0</v>
      </c>
      <c r="R913" s="112">
        <f t="shared" si="274"/>
        <v>0</v>
      </c>
      <c r="S913" s="112">
        <f t="shared" si="274"/>
        <v>0</v>
      </c>
      <c r="T913" s="112">
        <f t="shared" si="274"/>
        <v>0</v>
      </c>
      <c r="U913" s="112">
        <f t="shared" si="274"/>
        <v>0</v>
      </c>
      <c r="V913" s="448">
        <f t="shared" si="274"/>
        <v>0</v>
      </c>
      <c r="W913" s="112">
        <f t="shared" si="274"/>
        <v>0</v>
      </c>
      <c r="X913" s="112">
        <f t="shared" si="274"/>
        <v>0</v>
      </c>
      <c r="Y913" s="112">
        <f t="shared" si="274"/>
        <v>0</v>
      </c>
      <c r="Z913" s="112">
        <f t="shared" si="274"/>
        <v>0</v>
      </c>
      <c r="AA913" s="112">
        <f t="shared" si="274"/>
        <v>0</v>
      </c>
      <c r="AB913" s="112">
        <f t="shared" si="274"/>
        <v>0</v>
      </c>
      <c r="AC913" s="112">
        <f t="shared" si="274"/>
        <v>0</v>
      </c>
    </row>
    <row r="914" spans="1:29" s="678" customFormat="1" ht="10.5" customHeight="1" thickBot="1" x14ac:dyDescent="0.25">
      <c r="A914" s="2748"/>
      <c r="B914" s="2749"/>
      <c r="C914" s="9" t="s">
        <v>487</v>
      </c>
      <c r="D914" s="240"/>
      <c r="E914" s="112">
        <f>E897+E901+E905+E909</f>
        <v>0</v>
      </c>
      <c r="F914" s="112">
        <f t="shared" si="274"/>
        <v>0</v>
      </c>
      <c r="G914" s="112">
        <f t="shared" si="274"/>
        <v>0</v>
      </c>
      <c r="H914" s="448">
        <f t="shared" si="274"/>
        <v>0</v>
      </c>
      <c r="I914" s="112">
        <f t="shared" si="274"/>
        <v>0</v>
      </c>
      <c r="J914" s="112">
        <f t="shared" si="274"/>
        <v>0</v>
      </c>
      <c r="K914" s="112">
        <f t="shared" si="274"/>
        <v>0</v>
      </c>
      <c r="L914" s="112">
        <f t="shared" si="274"/>
        <v>0</v>
      </c>
      <c r="M914" s="112">
        <f t="shared" si="274"/>
        <v>0</v>
      </c>
      <c r="N914" s="448">
        <f t="shared" si="274"/>
        <v>0</v>
      </c>
      <c r="O914" s="112">
        <f t="shared" si="274"/>
        <v>0</v>
      </c>
      <c r="P914" s="112">
        <f t="shared" si="274"/>
        <v>0</v>
      </c>
      <c r="Q914" s="112">
        <f t="shared" si="274"/>
        <v>0</v>
      </c>
      <c r="R914" s="112">
        <f t="shared" si="274"/>
        <v>0</v>
      </c>
      <c r="S914" s="112">
        <f t="shared" si="274"/>
        <v>0</v>
      </c>
      <c r="T914" s="112">
        <f t="shared" si="274"/>
        <v>0</v>
      </c>
      <c r="U914" s="112">
        <f t="shared" si="274"/>
        <v>0</v>
      </c>
      <c r="V914" s="448">
        <f t="shared" si="274"/>
        <v>0</v>
      </c>
      <c r="W914" s="112">
        <f t="shared" si="274"/>
        <v>0</v>
      </c>
      <c r="X914" s="112">
        <f t="shared" si="274"/>
        <v>0</v>
      </c>
      <c r="Y914" s="112">
        <f t="shared" si="274"/>
        <v>0</v>
      </c>
      <c r="Z914" s="112">
        <f t="shared" si="274"/>
        <v>0</v>
      </c>
      <c r="AA914" s="112">
        <f t="shared" si="274"/>
        <v>0</v>
      </c>
      <c r="AB914" s="112">
        <f t="shared" si="274"/>
        <v>0</v>
      </c>
      <c r="AC914" s="112">
        <f t="shared" si="274"/>
        <v>0</v>
      </c>
    </row>
    <row r="915" spans="1:29" s="678" customFormat="1" ht="10.5" customHeight="1" x14ac:dyDescent="0.2">
      <c r="A915" s="2750" t="s">
        <v>153</v>
      </c>
      <c r="B915" s="2751"/>
      <c r="C915" s="7" t="s">
        <v>486</v>
      </c>
      <c r="D915" s="7"/>
      <c r="E915" s="109">
        <f>E889-E913</f>
        <v>0.37691999999999998</v>
      </c>
      <c r="F915" s="109">
        <f t="shared" ref="F915:AC916" si="275">F889-F913</f>
        <v>0.37692000000000003</v>
      </c>
      <c r="G915" s="109">
        <f t="shared" si="275"/>
        <v>0.37115999999999999</v>
      </c>
      <c r="H915" s="427">
        <f t="shared" si="275"/>
        <v>0.37079999999999996</v>
      </c>
      <c r="I915" s="109">
        <f t="shared" si="275"/>
        <v>0.37224000000000002</v>
      </c>
      <c r="J915" s="109">
        <f t="shared" si="275"/>
        <v>0.37403999999999998</v>
      </c>
      <c r="K915" s="109">
        <f t="shared" si="275"/>
        <v>0.37439999999999996</v>
      </c>
      <c r="L915" s="109">
        <f t="shared" si="275"/>
        <v>0.37548000000000004</v>
      </c>
      <c r="M915" s="109">
        <f t="shared" si="275"/>
        <v>0.37296000000000001</v>
      </c>
      <c r="N915" s="427">
        <f t="shared" si="275"/>
        <v>0.37151999999999996</v>
      </c>
      <c r="O915" s="109">
        <f t="shared" si="275"/>
        <v>0.36828</v>
      </c>
      <c r="P915" s="109">
        <f t="shared" si="275"/>
        <v>0.37079999999999996</v>
      </c>
      <c r="Q915" s="109">
        <f t="shared" si="275"/>
        <v>0.37187999999999999</v>
      </c>
      <c r="R915" s="109">
        <f t="shared" si="275"/>
        <v>0.36648000000000003</v>
      </c>
      <c r="S915" s="109">
        <f t="shared" si="275"/>
        <v>0.37008000000000002</v>
      </c>
      <c r="T915" s="109">
        <f t="shared" si="275"/>
        <v>0.37260000000000004</v>
      </c>
      <c r="U915" s="109">
        <f t="shared" si="275"/>
        <v>0.37331999999999999</v>
      </c>
      <c r="V915" s="427">
        <f t="shared" si="275"/>
        <v>0.36972000000000005</v>
      </c>
      <c r="W915" s="109">
        <f t="shared" si="275"/>
        <v>0.36756</v>
      </c>
      <c r="X915" s="109">
        <f t="shared" si="275"/>
        <v>0.36863999999999997</v>
      </c>
      <c r="Y915" s="109">
        <f t="shared" si="275"/>
        <v>0.36863999999999997</v>
      </c>
      <c r="Z915" s="109">
        <f t="shared" si="275"/>
        <v>0.36899999999999999</v>
      </c>
      <c r="AA915" s="109">
        <f t="shared" si="275"/>
        <v>0.36828</v>
      </c>
      <c r="AB915" s="109">
        <f t="shared" si="275"/>
        <v>0.37151999999999996</v>
      </c>
      <c r="AC915" s="109">
        <f t="shared" si="275"/>
        <v>8.9132400000000018</v>
      </c>
    </row>
    <row r="916" spans="1:29" s="678" customFormat="1" ht="10.5" customHeight="1" thickBot="1" x14ac:dyDescent="0.25">
      <c r="A916" s="2748"/>
      <c r="B916" s="2749"/>
      <c r="C916" s="9" t="s">
        <v>487</v>
      </c>
      <c r="D916" s="240"/>
      <c r="E916" s="112">
        <f>E890-E914</f>
        <v>0.72108000000000005</v>
      </c>
      <c r="F916" s="112">
        <f t="shared" si="275"/>
        <v>0.72036</v>
      </c>
      <c r="G916" s="112">
        <f t="shared" si="275"/>
        <v>0.71892000000000011</v>
      </c>
      <c r="H916" s="448">
        <f t="shared" si="275"/>
        <v>0.72144000000000008</v>
      </c>
      <c r="I916" s="112">
        <f t="shared" si="275"/>
        <v>0.7394400000000001</v>
      </c>
      <c r="J916" s="112">
        <f t="shared" si="275"/>
        <v>0.75815999999999995</v>
      </c>
      <c r="K916" s="112">
        <f t="shared" si="275"/>
        <v>0.76175999999999999</v>
      </c>
      <c r="L916" s="112">
        <f t="shared" si="275"/>
        <v>0.75959999999999994</v>
      </c>
      <c r="M916" s="112">
        <f t="shared" si="275"/>
        <v>0.75275999999999998</v>
      </c>
      <c r="N916" s="448">
        <f t="shared" si="275"/>
        <v>0.74412</v>
      </c>
      <c r="O916" s="112">
        <f t="shared" si="275"/>
        <v>0.73872000000000004</v>
      </c>
      <c r="P916" s="112">
        <f t="shared" si="275"/>
        <v>0.74375999999999998</v>
      </c>
      <c r="Q916" s="112">
        <f t="shared" si="275"/>
        <v>0.74735999999999991</v>
      </c>
      <c r="R916" s="112">
        <f t="shared" si="275"/>
        <v>0.73727999999999994</v>
      </c>
      <c r="S916" s="112">
        <f t="shared" si="275"/>
        <v>0.76212000000000002</v>
      </c>
      <c r="T916" s="112">
        <f t="shared" si="275"/>
        <v>0.76967999999999992</v>
      </c>
      <c r="U916" s="112">
        <f t="shared" si="275"/>
        <v>0.7722</v>
      </c>
      <c r="V916" s="448">
        <f t="shared" si="275"/>
        <v>0.76968000000000003</v>
      </c>
      <c r="W916" s="112">
        <f t="shared" si="275"/>
        <v>0.76463999999999999</v>
      </c>
      <c r="X916" s="112">
        <f t="shared" si="275"/>
        <v>0.76644000000000001</v>
      </c>
      <c r="Y916" s="112">
        <f t="shared" si="275"/>
        <v>0.76824000000000003</v>
      </c>
      <c r="Z916" s="112">
        <f t="shared" si="275"/>
        <v>0.76968000000000003</v>
      </c>
      <c r="AA916" s="112">
        <f t="shared" si="275"/>
        <v>0.76284000000000007</v>
      </c>
      <c r="AB916" s="112">
        <f t="shared" si="275"/>
        <v>0.74412</v>
      </c>
      <c r="AC916" s="112">
        <f t="shared" si="275"/>
        <v>18.014399999999998</v>
      </c>
    </row>
    <row r="917" spans="1:29" s="32" customFormat="1" ht="10.5" customHeight="1" x14ac:dyDescent="0.2">
      <c r="A917" s="2779" t="s">
        <v>9</v>
      </c>
      <c r="B917" s="2780"/>
      <c r="C917" s="14" t="s">
        <v>486</v>
      </c>
      <c r="D917" s="1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92"/>
    </row>
    <row r="918" spans="1:29" s="32" customFormat="1" ht="10.5" customHeight="1" thickBot="1" x14ac:dyDescent="0.25">
      <c r="A918" s="2781"/>
      <c r="B918" s="2782"/>
      <c r="C918" s="15" t="s">
        <v>487</v>
      </c>
      <c r="D918" s="15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4"/>
    </row>
    <row r="919" spans="1:29" s="72" customFormat="1" ht="30" customHeight="1" thickBot="1" x14ac:dyDescent="0.25">
      <c r="A919" s="105"/>
      <c r="B919" s="105"/>
      <c r="C919" s="142"/>
      <c r="D919" s="142"/>
      <c r="E919" s="101"/>
      <c r="F919" s="101"/>
      <c r="G919" s="101"/>
      <c r="H919" s="204"/>
      <c r="I919" s="101"/>
      <c r="J919" s="101"/>
      <c r="K919" s="101"/>
      <c r="L919" s="101"/>
      <c r="M919" s="101"/>
      <c r="N919" s="204"/>
      <c r="O919" s="101"/>
      <c r="P919" s="101"/>
      <c r="Q919" s="101"/>
      <c r="R919" s="101"/>
      <c r="S919" s="101"/>
      <c r="T919" s="101"/>
      <c r="U919" s="101"/>
      <c r="V919" s="204"/>
      <c r="W919" s="101"/>
      <c r="X919" s="101"/>
      <c r="Y919" s="101"/>
      <c r="Z919" s="101"/>
      <c r="AA919" s="101"/>
      <c r="AB919" s="101"/>
      <c r="AC919" s="101"/>
    </row>
    <row r="920" spans="1:29" s="678" customFormat="1" ht="28.5" customHeight="1" x14ac:dyDescent="0.2">
      <c r="A920" s="134" t="s">
        <v>17</v>
      </c>
      <c r="B920" s="135" t="s">
        <v>5</v>
      </c>
      <c r="C920" s="6" t="s">
        <v>14</v>
      </c>
      <c r="D920" s="243" t="s">
        <v>501</v>
      </c>
      <c r="E920" s="2732" t="s">
        <v>15</v>
      </c>
      <c r="F920" s="2732"/>
      <c r="G920" s="2732"/>
      <c r="H920" s="2732"/>
      <c r="I920" s="2732"/>
      <c r="J920" s="2732"/>
      <c r="K920" s="2732"/>
      <c r="L920" s="2732"/>
      <c r="M920" s="2732"/>
      <c r="N920" s="2732"/>
      <c r="O920" s="2732"/>
      <c r="P920" s="2732"/>
      <c r="Q920" s="2732"/>
      <c r="R920" s="2732"/>
      <c r="S920" s="2732"/>
      <c r="T920" s="2732"/>
      <c r="U920" s="2732"/>
      <c r="V920" s="2732"/>
      <c r="W920" s="2732"/>
      <c r="X920" s="2732"/>
      <c r="Y920" s="2732"/>
      <c r="Z920" s="2732"/>
      <c r="AA920" s="2732"/>
      <c r="AB920" s="2732"/>
      <c r="AC920" s="2733" t="s">
        <v>10</v>
      </c>
    </row>
    <row r="921" spans="1:29" s="13" customFormat="1" ht="12.75" customHeight="1" thickBot="1" x14ac:dyDescent="0.25">
      <c r="A921" s="2735" t="s">
        <v>367</v>
      </c>
      <c r="B921" s="2736"/>
      <c r="C921" s="17"/>
      <c r="D921" s="17"/>
      <c r="E921" s="18">
        <v>1</v>
      </c>
      <c r="F921" s="18">
        <v>2</v>
      </c>
      <c r="G921" s="18">
        <v>3</v>
      </c>
      <c r="H921" s="18">
        <v>4</v>
      </c>
      <c r="I921" s="18">
        <v>5</v>
      </c>
      <c r="J921" s="18">
        <v>6</v>
      </c>
      <c r="K921" s="18">
        <v>7</v>
      </c>
      <c r="L921" s="18">
        <v>8</v>
      </c>
      <c r="M921" s="18">
        <v>9</v>
      </c>
      <c r="N921" s="18">
        <v>10</v>
      </c>
      <c r="O921" s="18">
        <v>11</v>
      </c>
      <c r="P921" s="18">
        <v>12</v>
      </c>
      <c r="Q921" s="18">
        <v>13</v>
      </c>
      <c r="R921" s="18">
        <v>14</v>
      </c>
      <c r="S921" s="18">
        <v>15</v>
      </c>
      <c r="T921" s="18">
        <v>16</v>
      </c>
      <c r="U921" s="18">
        <v>17</v>
      </c>
      <c r="V921" s="18">
        <v>18</v>
      </c>
      <c r="W921" s="18">
        <v>19</v>
      </c>
      <c r="X921" s="18">
        <v>20</v>
      </c>
      <c r="Y921" s="18">
        <v>21</v>
      </c>
      <c r="Z921" s="18">
        <v>22</v>
      </c>
      <c r="AA921" s="18">
        <v>23</v>
      </c>
      <c r="AB921" s="18">
        <v>24</v>
      </c>
      <c r="AC921" s="2734"/>
    </row>
    <row r="922" spans="1:29" s="13" customFormat="1" ht="12.75" customHeight="1" x14ac:dyDescent="0.2">
      <c r="A922" s="19" t="s">
        <v>295</v>
      </c>
      <c r="B922" s="20"/>
      <c r="C922" s="21"/>
      <c r="D922" s="1153"/>
      <c r="E922" s="20">
        <v>1</v>
      </c>
      <c r="F922" s="20">
        <v>1</v>
      </c>
      <c r="G922" s="20">
        <v>1</v>
      </c>
      <c r="H922" s="20">
        <v>1</v>
      </c>
      <c r="I922" s="20">
        <v>1</v>
      </c>
      <c r="J922" s="20">
        <v>1</v>
      </c>
      <c r="K922" s="20">
        <v>1</v>
      </c>
      <c r="L922" s="20">
        <v>1</v>
      </c>
      <c r="M922" s="20">
        <v>1</v>
      </c>
      <c r="N922" s="20">
        <v>1</v>
      </c>
      <c r="O922" s="20">
        <v>1</v>
      </c>
      <c r="P922" s="20">
        <v>1</v>
      </c>
      <c r="Q922" s="20">
        <v>1</v>
      </c>
      <c r="R922" s="20">
        <v>1</v>
      </c>
      <c r="S922" s="20">
        <v>1</v>
      </c>
      <c r="T922" s="20">
        <v>1</v>
      </c>
      <c r="U922" s="20">
        <v>1</v>
      </c>
      <c r="V922" s="20">
        <v>1</v>
      </c>
      <c r="W922" s="20">
        <v>1</v>
      </c>
      <c r="X922" s="20">
        <v>1</v>
      </c>
      <c r="Y922" s="20">
        <v>1</v>
      </c>
      <c r="Z922" s="20">
        <v>1</v>
      </c>
      <c r="AA922" s="20">
        <v>1</v>
      </c>
      <c r="AB922" s="20">
        <v>1</v>
      </c>
      <c r="AC922" s="22"/>
    </row>
    <row r="923" spans="1:29" s="13" customFormat="1" ht="12.75" customHeight="1" thickBot="1" x14ac:dyDescent="0.25">
      <c r="A923" s="36" t="s">
        <v>296</v>
      </c>
      <c r="B923" s="37"/>
      <c r="C923" s="38"/>
      <c r="D923" s="1157"/>
      <c r="E923" s="37">
        <v>1</v>
      </c>
      <c r="F923" s="37">
        <v>1</v>
      </c>
      <c r="G923" s="37">
        <v>1</v>
      </c>
      <c r="H923" s="37">
        <v>1</v>
      </c>
      <c r="I923" s="37">
        <v>1</v>
      </c>
      <c r="J923" s="37">
        <v>1</v>
      </c>
      <c r="K923" s="37">
        <v>1</v>
      </c>
      <c r="L923" s="37">
        <v>1</v>
      </c>
      <c r="M923" s="37">
        <v>1</v>
      </c>
      <c r="N923" s="37">
        <v>1</v>
      </c>
      <c r="O923" s="37">
        <v>1</v>
      </c>
      <c r="P923" s="37">
        <v>1</v>
      </c>
      <c r="Q923" s="37">
        <v>1</v>
      </c>
      <c r="R923" s="37">
        <v>1</v>
      </c>
      <c r="S923" s="37">
        <v>1</v>
      </c>
      <c r="T923" s="37">
        <v>1</v>
      </c>
      <c r="U923" s="37">
        <v>1</v>
      </c>
      <c r="V923" s="37">
        <v>1</v>
      </c>
      <c r="W923" s="37">
        <v>1</v>
      </c>
      <c r="X923" s="37">
        <v>1</v>
      </c>
      <c r="Y923" s="37">
        <v>1</v>
      </c>
      <c r="Z923" s="37">
        <v>1</v>
      </c>
      <c r="AA923" s="37">
        <v>1</v>
      </c>
      <c r="AB923" s="37">
        <v>1</v>
      </c>
      <c r="AC923" s="39"/>
    </row>
    <row r="924" spans="1:29" s="678" customFormat="1" ht="12" x14ac:dyDescent="0.2">
      <c r="A924" s="2728" t="s">
        <v>122</v>
      </c>
      <c r="B924" s="2725" t="s">
        <v>297</v>
      </c>
      <c r="C924" s="10" t="s">
        <v>486</v>
      </c>
      <c r="D924" s="1424" t="s">
        <v>482</v>
      </c>
      <c r="E924" s="231">
        <v>3.7920000000000002E-2</v>
      </c>
      <c r="F924" s="231">
        <v>3.696E-2</v>
      </c>
      <c r="G924" s="231">
        <v>3.576E-2</v>
      </c>
      <c r="H924" s="231">
        <v>3.576E-2</v>
      </c>
      <c r="I924" s="231">
        <v>3.8880000000000005E-2</v>
      </c>
      <c r="J924" s="231">
        <v>4.104E-2</v>
      </c>
      <c r="K924" s="231">
        <v>4.224E-2</v>
      </c>
      <c r="L924" s="231">
        <v>4.7759999999999997E-2</v>
      </c>
      <c r="M924" s="231">
        <v>4.4159999999999998E-2</v>
      </c>
      <c r="N924" s="231">
        <v>3.9359999999999999E-2</v>
      </c>
      <c r="O924" s="231">
        <v>4.5840000000000006E-2</v>
      </c>
      <c r="P924" s="231">
        <v>4.3679999999999997E-2</v>
      </c>
      <c r="Q924" s="231">
        <v>4.4400000000000002E-2</v>
      </c>
      <c r="R924" s="231">
        <v>4.4159999999999998E-2</v>
      </c>
      <c r="S924" s="231">
        <v>4.7039999999999998E-2</v>
      </c>
      <c r="T924" s="231">
        <v>4.2720000000000001E-2</v>
      </c>
      <c r="U924" s="231">
        <v>4.5600000000000002E-2</v>
      </c>
      <c r="V924" s="231">
        <v>4.6799999999999994E-2</v>
      </c>
      <c r="W924" s="231">
        <v>5.0639999999999998E-2</v>
      </c>
      <c r="X924" s="231">
        <v>5.5439999999999996E-2</v>
      </c>
      <c r="Y924" s="231">
        <v>4.8960000000000004E-2</v>
      </c>
      <c r="Z924" s="231">
        <v>4.6560000000000004E-2</v>
      </c>
      <c r="AA924" s="231">
        <v>4.7039999999999998E-2</v>
      </c>
      <c r="AB924" s="231">
        <v>4.224E-2</v>
      </c>
      <c r="AC924" s="121">
        <f>SUM(E924:AB924)</f>
        <v>1.0509600000000001</v>
      </c>
    </row>
    <row r="925" spans="1:29" s="678" customFormat="1" thickBot="1" x14ac:dyDescent="0.25">
      <c r="A925" s="2729"/>
      <c r="B925" s="2726"/>
      <c r="C925" s="11" t="s">
        <v>487</v>
      </c>
      <c r="D925" s="1481" t="s">
        <v>482</v>
      </c>
      <c r="E925" s="333">
        <v>4.2479999999999997E-2</v>
      </c>
      <c r="F925" s="333">
        <v>4.2959999999999998E-2</v>
      </c>
      <c r="G925" s="333">
        <v>4.2000000000000003E-2</v>
      </c>
      <c r="H925" s="333">
        <v>4.224E-2</v>
      </c>
      <c r="I925" s="333">
        <v>4.512E-2</v>
      </c>
      <c r="J925" s="333">
        <v>4.8000000000000001E-2</v>
      </c>
      <c r="K925" s="333">
        <v>5.0159999999999996E-2</v>
      </c>
      <c r="L925" s="333">
        <v>4.9200000000000001E-2</v>
      </c>
      <c r="M925" s="333">
        <v>5.16E-2</v>
      </c>
      <c r="N925" s="333">
        <v>4.7280000000000003E-2</v>
      </c>
      <c r="O925" s="333">
        <v>5.3039999999999997E-2</v>
      </c>
      <c r="P925" s="333">
        <v>5.0880000000000002E-2</v>
      </c>
      <c r="Q925" s="333">
        <v>5.0159999999999996E-2</v>
      </c>
      <c r="R925" s="333">
        <v>5.1119999999999999E-2</v>
      </c>
      <c r="S925" s="333">
        <v>5.3520000000000005E-2</v>
      </c>
      <c r="T925" s="333">
        <v>4.9439999999999998E-2</v>
      </c>
      <c r="U925" s="333">
        <v>5.4719999999999998E-2</v>
      </c>
      <c r="V925" s="333">
        <v>4.9919999999999999E-2</v>
      </c>
      <c r="W925" s="333">
        <v>4.9680000000000002E-2</v>
      </c>
      <c r="X925" s="333">
        <v>5.1360000000000003E-2</v>
      </c>
      <c r="Y925" s="333">
        <v>5.1360000000000003E-2</v>
      </c>
      <c r="Z925" s="333">
        <v>5.1119999999999999E-2</v>
      </c>
      <c r="AA925" s="333">
        <v>4.9439999999999998E-2</v>
      </c>
      <c r="AB925" s="333">
        <v>4.7039999999999998E-2</v>
      </c>
      <c r="AC925" s="117">
        <f>SUM(E925:AB925)</f>
        <v>1.1738399999999998</v>
      </c>
    </row>
    <row r="926" spans="1:29" s="678" customFormat="1" ht="12" x14ac:dyDescent="0.2">
      <c r="A926" s="2729"/>
      <c r="B926" s="2726"/>
      <c r="C926" s="11" t="s">
        <v>8</v>
      </c>
      <c r="D926" s="1156" t="s">
        <v>468</v>
      </c>
      <c r="E926" s="1479">
        <v>3</v>
      </c>
      <c r="F926" s="1478">
        <v>3</v>
      </c>
      <c r="G926" s="1478">
        <v>5</v>
      </c>
      <c r="H926" s="1478">
        <v>3</v>
      </c>
      <c r="I926" s="1478">
        <v>2</v>
      </c>
      <c r="J926" s="1478">
        <v>2</v>
      </c>
      <c r="K926" s="1478">
        <v>3</v>
      </c>
      <c r="L926" s="1478">
        <v>3</v>
      </c>
      <c r="M926" s="1478">
        <v>3</v>
      </c>
      <c r="N926" s="1478">
        <v>3</v>
      </c>
      <c r="O926" s="1478">
        <v>5</v>
      </c>
      <c r="P926" s="1478">
        <v>4</v>
      </c>
      <c r="Q926" s="1478">
        <v>4</v>
      </c>
      <c r="R926" s="1478">
        <v>3</v>
      </c>
      <c r="S926" s="1478">
        <v>3</v>
      </c>
      <c r="T926" s="1478">
        <v>3</v>
      </c>
      <c r="U926" s="1478">
        <v>3</v>
      </c>
      <c r="V926" s="1478">
        <v>3</v>
      </c>
      <c r="W926" s="1478">
        <v>3</v>
      </c>
      <c r="X926" s="1478">
        <v>5</v>
      </c>
      <c r="Y926" s="1478">
        <v>5</v>
      </c>
      <c r="Z926" s="1478">
        <v>3</v>
      </c>
      <c r="AA926" s="1478">
        <v>3</v>
      </c>
      <c r="AB926" s="1480">
        <v>3</v>
      </c>
      <c r="AC926" s="117"/>
    </row>
    <row r="927" spans="1:29" s="678" customFormat="1" ht="12" thickBot="1" x14ac:dyDescent="0.25">
      <c r="A927" s="2730"/>
      <c r="B927" s="2727"/>
      <c r="C927" s="46" t="s">
        <v>16</v>
      </c>
      <c r="D927" s="1157"/>
      <c r="E927" s="292">
        <f t="shared" ref="E927:AC927" si="276">E925/E924</f>
        <v>1.1202531645569618</v>
      </c>
      <c r="F927" s="292">
        <f t="shared" si="276"/>
        <v>1.1623376623376622</v>
      </c>
      <c r="G927" s="292">
        <f t="shared" si="276"/>
        <v>1.174496644295302</v>
      </c>
      <c r="H927" s="474">
        <f t="shared" si="276"/>
        <v>1.1812080536912752</v>
      </c>
      <c r="I927" s="292">
        <f t="shared" si="276"/>
        <v>1.1604938271604937</v>
      </c>
      <c r="J927" s="292">
        <f t="shared" si="276"/>
        <v>1.1695906432748537</v>
      </c>
      <c r="K927" s="292">
        <f t="shared" si="276"/>
        <v>1.1875</v>
      </c>
      <c r="L927" s="292">
        <f t="shared" si="276"/>
        <v>1.0301507537688444</v>
      </c>
      <c r="M927" s="292">
        <f t="shared" si="276"/>
        <v>1.1684782608695652</v>
      </c>
      <c r="N927" s="474">
        <f t="shared" si="276"/>
        <v>1.2012195121951221</v>
      </c>
      <c r="O927" s="292">
        <f t="shared" si="276"/>
        <v>1.157068062827225</v>
      </c>
      <c r="P927" s="292">
        <f t="shared" si="276"/>
        <v>1.1648351648351649</v>
      </c>
      <c r="Q927" s="292">
        <f t="shared" si="276"/>
        <v>1.1297297297297295</v>
      </c>
      <c r="R927" s="292">
        <f t="shared" si="276"/>
        <v>1.1576086956521738</v>
      </c>
      <c r="S927" s="292">
        <f t="shared" si="276"/>
        <v>1.1377551020408165</v>
      </c>
      <c r="T927" s="292">
        <f t="shared" si="276"/>
        <v>1.1573033707865168</v>
      </c>
      <c r="U927" s="292">
        <f t="shared" si="276"/>
        <v>1.2</v>
      </c>
      <c r="V927" s="474">
        <f t="shared" si="276"/>
        <v>1.0666666666666669</v>
      </c>
      <c r="W927" s="292">
        <f t="shared" si="276"/>
        <v>0.98104265402843616</v>
      </c>
      <c r="X927" s="292">
        <f t="shared" si="276"/>
        <v>0.92640692640692657</v>
      </c>
      <c r="Y927" s="292">
        <f t="shared" si="276"/>
        <v>1.0490196078431373</v>
      </c>
      <c r="Z927" s="292">
        <f t="shared" si="276"/>
        <v>1.0979381443298968</v>
      </c>
      <c r="AA927" s="292">
        <f t="shared" si="276"/>
        <v>1.0510204081632653</v>
      </c>
      <c r="AB927" s="292">
        <f t="shared" si="276"/>
        <v>1.1136363636363635</v>
      </c>
      <c r="AC927" s="184">
        <f t="shared" si="276"/>
        <v>1.1169216716145236</v>
      </c>
    </row>
    <row r="928" spans="1:29" s="678" customFormat="1" ht="12" x14ac:dyDescent="0.2">
      <c r="A928" s="2728" t="s">
        <v>123</v>
      </c>
      <c r="B928" s="2725" t="s">
        <v>298</v>
      </c>
      <c r="C928" s="10" t="s">
        <v>486</v>
      </c>
      <c r="D928" s="1424" t="s">
        <v>482</v>
      </c>
      <c r="E928" s="109"/>
      <c r="F928" s="109"/>
      <c r="G928" s="109"/>
      <c r="H928" s="519"/>
      <c r="I928" s="109"/>
      <c r="J928" s="109"/>
      <c r="K928" s="109"/>
      <c r="L928" s="109"/>
      <c r="M928" s="109"/>
      <c r="N928" s="519"/>
      <c r="O928" s="109"/>
      <c r="P928" s="109"/>
      <c r="Q928" s="109"/>
      <c r="R928" s="109"/>
      <c r="S928" s="109"/>
      <c r="T928" s="109"/>
      <c r="U928" s="109"/>
      <c r="V928" s="519"/>
      <c r="W928" s="109"/>
      <c r="X928" s="109"/>
      <c r="Y928" s="109"/>
      <c r="Z928" s="109"/>
      <c r="AA928" s="109"/>
      <c r="AB928" s="109"/>
      <c r="AC928" s="121">
        <f>SUM(E928:AB928)</f>
        <v>0</v>
      </c>
    </row>
    <row r="929" spans="1:30" s="678" customFormat="1" ht="11.25" customHeight="1" x14ac:dyDescent="0.2">
      <c r="A929" s="2785"/>
      <c r="B929" s="2787"/>
      <c r="C929" s="11" t="s">
        <v>487</v>
      </c>
      <c r="D929" s="1481" t="s">
        <v>482</v>
      </c>
      <c r="E929" s="110"/>
      <c r="F929" s="110"/>
      <c r="G929" s="110"/>
      <c r="H929" s="522"/>
      <c r="I929" s="110"/>
      <c r="J929" s="110"/>
      <c r="K929" s="110"/>
      <c r="L929" s="110"/>
      <c r="M929" s="110"/>
      <c r="N929" s="522"/>
      <c r="O929" s="110"/>
      <c r="P929" s="110"/>
      <c r="Q929" s="110"/>
      <c r="R929" s="110"/>
      <c r="S929" s="110"/>
      <c r="T929" s="110"/>
      <c r="U929" s="110"/>
      <c r="V929" s="522"/>
      <c r="W929" s="110"/>
      <c r="X929" s="110"/>
      <c r="Y929" s="110"/>
      <c r="Z929" s="110"/>
      <c r="AA929" s="110"/>
      <c r="AB929" s="110"/>
      <c r="AC929" s="117">
        <f>SUM(E929:AB929)</f>
        <v>0</v>
      </c>
    </row>
    <row r="930" spans="1:30" s="678" customFormat="1" ht="11.25" customHeight="1" x14ac:dyDescent="0.2">
      <c r="A930" s="2785"/>
      <c r="B930" s="2787"/>
      <c r="C930" s="11" t="s">
        <v>8</v>
      </c>
      <c r="D930" s="1156" t="s">
        <v>508</v>
      </c>
      <c r="E930" s="111" t="s">
        <v>245</v>
      </c>
      <c r="F930" s="111"/>
      <c r="G930" s="111"/>
      <c r="H930" s="249"/>
      <c r="I930" s="111"/>
      <c r="J930" s="111"/>
      <c r="K930" s="111"/>
      <c r="L930" s="111"/>
      <c r="M930" s="111"/>
      <c r="N930" s="249"/>
      <c r="O930" s="111"/>
      <c r="P930" s="111"/>
      <c r="Q930" s="111"/>
      <c r="R930" s="111"/>
      <c r="S930" s="111"/>
      <c r="T930" s="111"/>
      <c r="U930" s="111"/>
      <c r="V930" s="249"/>
      <c r="W930" s="111"/>
      <c r="X930" s="111"/>
      <c r="Y930" s="111"/>
      <c r="Z930" s="111"/>
      <c r="AA930" s="111"/>
      <c r="AB930" s="111"/>
      <c r="AC930" s="117"/>
    </row>
    <row r="931" spans="1:30" s="678" customFormat="1" ht="11.25" x14ac:dyDescent="0.2">
      <c r="A931" s="2785"/>
      <c r="B931" s="2787"/>
      <c r="C931" s="11" t="s">
        <v>16</v>
      </c>
      <c r="D931" s="11"/>
      <c r="E931" s="110" t="e">
        <f t="shared" ref="E931:AC931" si="277">E929/E928</f>
        <v>#DIV/0!</v>
      </c>
      <c r="F931" s="110" t="e">
        <f t="shared" si="277"/>
        <v>#DIV/0!</v>
      </c>
      <c r="G931" s="110" t="e">
        <f t="shared" si="277"/>
        <v>#DIV/0!</v>
      </c>
      <c r="H931" s="428" t="e">
        <f t="shared" si="277"/>
        <v>#DIV/0!</v>
      </c>
      <c r="I931" s="110" t="e">
        <f t="shared" si="277"/>
        <v>#DIV/0!</v>
      </c>
      <c r="J931" s="110" t="e">
        <f t="shared" si="277"/>
        <v>#DIV/0!</v>
      </c>
      <c r="K931" s="110" t="e">
        <f t="shared" si="277"/>
        <v>#DIV/0!</v>
      </c>
      <c r="L931" s="110" t="e">
        <f t="shared" si="277"/>
        <v>#DIV/0!</v>
      </c>
      <c r="M931" s="110" t="e">
        <f t="shared" si="277"/>
        <v>#DIV/0!</v>
      </c>
      <c r="N931" s="428" t="e">
        <f t="shared" si="277"/>
        <v>#DIV/0!</v>
      </c>
      <c r="O931" s="110" t="e">
        <f t="shared" si="277"/>
        <v>#DIV/0!</v>
      </c>
      <c r="P931" s="110" t="e">
        <f t="shared" si="277"/>
        <v>#DIV/0!</v>
      </c>
      <c r="Q931" s="110" t="e">
        <f t="shared" si="277"/>
        <v>#DIV/0!</v>
      </c>
      <c r="R931" s="110" t="e">
        <f t="shared" si="277"/>
        <v>#DIV/0!</v>
      </c>
      <c r="S931" s="110" t="e">
        <f t="shared" si="277"/>
        <v>#DIV/0!</v>
      </c>
      <c r="T931" s="110" t="e">
        <f t="shared" si="277"/>
        <v>#DIV/0!</v>
      </c>
      <c r="U931" s="110" t="e">
        <f t="shared" si="277"/>
        <v>#DIV/0!</v>
      </c>
      <c r="V931" s="428" t="e">
        <f t="shared" si="277"/>
        <v>#DIV/0!</v>
      </c>
      <c r="W931" s="110" t="e">
        <f t="shared" si="277"/>
        <v>#DIV/0!</v>
      </c>
      <c r="X931" s="110" t="e">
        <f t="shared" si="277"/>
        <v>#DIV/0!</v>
      </c>
      <c r="Y931" s="110" t="e">
        <f t="shared" si="277"/>
        <v>#DIV/0!</v>
      </c>
      <c r="Z931" s="110" t="e">
        <f t="shared" si="277"/>
        <v>#DIV/0!</v>
      </c>
      <c r="AA931" s="110" t="e">
        <f t="shared" si="277"/>
        <v>#DIV/0!</v>
      </c>
      <c r="AB931" s="110" t="e">
        <f t="shared" si="277"/>
        <v>#DIV/0!</v>
      </c>
      <c r="AC931" s="117" t="e">
        <f t="shared" si="277"/>
        <v>#DIV/0!</v>
      </c>
    </row>
    <row r="932" spans="1:30" s="678" customFormat="1" ht="12" thickBot="1" x14ac:dyDescent="0.25">
      <c r="A932" s="2786"/>
      <c r="B932" s="2788"/>
      <c r="C932" s="45" t="s">
        <v>13</v>
      </c>
      <c r="D932" s="45"/>
      <c r="E932" s="84"/>
      <c r="F932" s="84"/>
      <c r="G932" s="84"/>
      <c r="H932" s="449"/>
      <c r="I932" s="84"/>
      <c r="J932" s="84"/>
      <c r="K932" s="84"/>
      <c r="L932" s="84"/>
      <c r="M932" s="84"/>
      <c r="N932" s="449"/>
      <c r="O932" s="84"/>
      <c r="P932" s="84"/>
      <c r="Q932" s="84"/>
      <c r="R932" s="84"/>
      <c r="S932" s="84"/>
      <c r="T932" s="84"/>
      <c r="U932" s="84"/>
      <c r="V932" s="449"/>
      <c r="W932" s="84"/>
      <c r="X932" s="84"/>
      <c r="Y932" s="84"/>
      <c r="Z932" s="84"/>
      <c r="AA932" s="84"/>
      <c r="AB932" s="84"/>
      <c r="AC932" s="85"/>
    </row>
    <row r="933" spans="1:30" s="678" customFormat="1" ht="11.25" x14ac:dyDescent="0.2">
      <c r="A933" s="330" t="s">
        <v>521</v>
      </c>
      <c r="B933" s="331"/>
      <c r="C933" s="558"/>
      <c r="D933" s="268"/>
      <c r="E933" s="268">
        <f t="shared" ref="E933:AB934" si="278">E924+E928</f>
        <v>3.7920000000000002E-2</v>
      </c>
      <c r="F933" s="268">
        <f t="shared" si="278"/>
        <v>3.696E-2</v>
      </c>
      <c r="G933" s="268">
        <f t="shared" si="278"/>
        <v>3.576E-2</v>
      </c>
      <c r="H933" s="268">
        <f t="shared" si="278"/>
        <v>3.576E-2</v>
      </c>
      <c r="I933" s="268">
        <f t="shared" si="278"/>
        <v>3.8880000000000005E-2</v>
      </c>
      <c r="J933" s="268">
        <f t="shared" si="278"/>
        <v>4.104E-2</v>
      </c>
      <c r="K933" s="268">
        <f t="shared" si="278"/>
        <v>4.224E-2</v>
      </c>
      <c r="L933" s="268">
        <f t="shared" si="278"/>
        <v>4.7759999999999997E-2</v>
      </c>
      <c r="M933" s="268">
        <f t="shared" si="278"/>
        <v>4.4159999999999998E-2</v>
      </c>
      <c r="N933" s="268">
        <f t="shared" si="278"/>
        <v>3.9359999999999999E-2</v>
      </c>
      <c r="O933" s="268">
        <f t="shared" si="278"/>
        <v>4.5840000000000006E-2</v>
      </c>
      <c r="P933" s="268">
        <f t="shared" si="278"/>
        <v>4.3679999999999997E-2</v>
      </c>
      <c r="Q933" s="268">
        <f t="shared" si="278"/>
        <v>4.4400000000000002E-2</v>
      </c>
      <c r="R933" s="268">
        <f t="shared" si="278"/>
        <v>4.4159999999999998E-2</v>
      </c>
      <c r="S933" s="268">
        <f t="shared" si="278"/>
        <v>4.7039999999999998E-2</v>
      </c>
      <c r="T933" s="268">
        <f t="shared" si="278"/>
        <v>4.2720000000000001E-2</v>
      </c>
      <c r="U933" s="268">
        <f t="shared" si="278"/>
        <v>4.5600000000000002E-2</v>
      </c>
      <c r="V933" s="268">
        <f t="shared" si="278"/>
        <v>4.6799999999999994E-2</v>
      </c>
      <c r="W933" s="268">
        <f t="shared" si="278"/>
        <v>5.0639999999999998E-2</v>
      </c>
      <c r="X933" s="268">
        <f t="shared" si="278"/>
        <v>5.5439999999999996E-2</v>
      </c>
      <c r="Y933" s="268">
        <f t="shared" si="278"/>
        <v>4.8960000000000004E-2</v>
      </c>
      <c r="Z933" s="268">
        <f t="shared" si="278"/>
        <v>4.6560000000000004E-2</v>
      </c>
      <c r="AA933" s="268">
        <f t="shared" si="278"/>
        <v>4.7039999999999998E-2</v>
      </c>
      <c r="AB933" s="268">
        <f t="shared" si="278"/>
        <v>4.224E-2</v>
      </c>
      <c r="AC933" s="268"/>
    </row>
    <row r="934" spans="1:30" s="678" customFormat="1" ht="11.25" x14ac:dyDescent="0.2">
      <c r="A934" s="258" t="s">
        <v>522</v>
      </c>
      <c r="B934" s="259"/>
      <c r="C934" s="260"/>
      <c r="D934" s="261"/>
      <c r="E934" s="268">
        <f t="shared" si="278"/>
        <v>4.2479999999999997E-2</v>
      </c>
      <c r="F934" s="268">
        <f t="shared" si="278"/>
        <v>4.2959999999999998E-2</v>
      </c>
      <c r="G934" s="268">
        <f t="shared" si="278"/>
        <v>4.2000000000000003E-2</v>
      </c>
      <c r="H934" s="268">
        <f t="shared" si="278"/>
        <v>4.224E-2</v>
      </c>
      <c r="I934" s="268">
        <f t="shared" si="278"/>
        <v>4.512E-2</v>
      </c>
      <c r="J934" s="268">
        <f t="shared" si="278"/>
        <v>4.8000000000000001E-2</v>
      </c>
      <c r="K934" s="268">
        <f t="shared" si="278"/>
        <v>5.0159999999999996E-2</v>
      </c>
      <c r="L934" s="268">
        <f t="shared" si="278"/>
        <v>4.9200000000000001E-2</v>
      </c>
      <c r="M934" s="268">
        <f t="shared" si="278"/>
        <v>5.16E-2</v>
      </c>
      <c r="N934" s="268">
        <f t="shared" si="278"/>
        <v>4.7280000000000003E-2</v>
      </c>
      <c r="O934" s="268">
        <f t="shared" si="278"/>
        <v>5.3039999999999997E-2</v>
      </c>
      <c r="P934" s="268">
        <f t="shared" si="278"/>
        <v>5.0880000000000002E-2</v>
      </c>
      <c r="Q934" s="268">
        <f t="shared" si="278"/>
        <v>5.0159999999999996E-2</v>
      </c>
      <c r="R934" s="268">
        <f t="shared" si="278"/>
        <v>5.1119999999999999E-2</v>
      </c>
      <c r="S934" s="268">
        <f t="shared" si="278"/>
        <v>5.3520000000000005E-2</v>
      </c>
      <c r="T934" s="268">
        <f t="shared" si="278"/>
        <v>4.9439999999999998E-2</v>
      </c>
      <c r="U934" s="268">
        <f t="shared" si="278"/>
        <v>5.4719999999999998E-2</v>
      </c>
      <c r="V934" s="268">
        <f t="shared" si="278"/>
        <v>4.9919999999999999E-2</v>
      </c>
      <c r="W934" s="268">
        <f t="shared" si="278"/>
        <v>4.9680000000000002E-2</v>
      </c>
      <c r="X934" s="268">
        <f t="shared" si="278"/>
        <v>5.1360000000000003E-2</v>
      </c>
      <c r="Y934" s="268">
        <f t="shared" si="278"/>
        <v>5.1360000000000003E-2</v>
      </c>
      <c r="Z934" s="268">
        <f t="shared" si="278"/>
        <v>5.1119999999999999E-2</v>
      </c>
      <c r="AA934" s="268">
        <f t="shared" si="278"/>
        <v>4.9439999999999998E-2</v>
      </c>
      <c r="AB934" s="268">
        <f t="shared" si="278"/>
        <v>4.7039999999999998E-2</v>
      </c>
      <c r="AC934" s="268"/>
    </row>
    <row r="935" spans="1:30" s="678" customFormat="1" ht="12" thickBot="1" x14ac:dyDescent="0.25">
      <c r="A935" s="263" t="s">
        <v>523</v>
      </c>
      <c r="B935" s="264"/>
      <c r="C935" s="265"/>
      <c r="D935" s="414"/>
      <c r="E935" s="414">
        <f t="shared" ref="E935:AB935" si="279">SQRT(E933*E933+E934*E934)</f>
        <v>5.6942750197018055E-2</v>
      </c>
      <c r="F935" s="414">
        <f t="shared" si="279"/>
        <v>5.6671008461117042E-2</v>
      </c>
      <c r="G935" s="414">
        <f t="shared" si="279"/>
        <v>5.516137779279992E-2</v>
      </c>
      <c r="H935" s="414">
        <f t="shared" si="279"/>
        <v>5.5344333043230359E-2</v>
      </c>
      <c r="I935" s="414">
        <f t="shared" si="279"/>
        <v>5.9560631292826308E-2</v>
      </c>
      <c r="J935" s="414">
        <f t="shared" si="279"/>
        <v>6.3152843166400671E-2</v>
      </c>
      <c r="K935" s="414">
        <f t="shared" si="279"/>
        <v>6.5576239599415886E-2</v>
      </c>
      <c r="L935" s="414">
        <f t="shared" si="279"/>
        <v>6.8568634228778388E-2</v>
      </c>
      <c r="M935" s="414">
        <f t="shared" si="279"/>
        <v>6.7916607689135947E-2</v>
      </c>
      <c r="N935" s="414">
        <f t="shared" si="279"/>
        <v>6.1519167744695638E-2</v>
      </c>
      <c r="O935" s="414">
        <f t="shared" si="279"/>
        <v>7.0103831564330352E-2</v>
      </c>
      <c r="P935" s="266">
        <f t="shared" si="279"/>
        <v>6.7057563331812162E-2</v>
      </c>
      <c r="Q935" s="414">
        <f t="shared" si="279"/>
        <v>6.6987951155413006E-2</v>
      </c>
      <c r="R935" s="414">
        <f t="shared" si="279"/>
        <v>6.7552646136180339E-2</v>
      </c>
      <c r="S935" s="414">
        <f t="shared" si="279"/>
        <v>7.1254136722017761E-2</v>
      </c>
      <c r="T935" s="414">
        <f t="shared" si="279"/>
        <v>6.5339972451784828E-2</v>
      </c>
      <c r="U935" s="414">
        <f t="shared" si="279"/>
        <v>7.1229477044268685E-2</v>
      </c>
      <c r="V935" s="414">
        <f t="shared" si="279"/>
        <v>6.8426942062319279E-2</v>
      </c>
      <c r="W935" s="266">
        <f t="shared" si="279"/>
        <v>7.0940200168874631E-2</v>
      </c>
      <c r="X935" s="414">
        <f t="shared" si="279"/>
        <v>7.5574090798368188E-2</v>
      </c>
      <c r="Y935" s="414">
        <f t="shared" si="279"/>
        <v>7.0957249101131312E-2</v>
      </c>
      <c r="Z935" s="414">
        <f t="shared" si="279"/>
        <v>6.9145411995301609E-2</v>
      </c>
      <c r="AA935" s="414">
        <f t="shared" si="279"/>
        <v>6.8242766649660377E-2</v>
      </c>
      <c r="AB935" s="414">
        <f t="shared" si="279"/>
        <v>6.322166717194351E-2</v>
      </c>
      <c r="AC935" s="415"/>
      <c r="AD935" s="120">
        <f>MAX(E935:AB935)</f>
        <v>7.5574090798368188E-2</v>
      </c>
    </row>
    <row r="936" spans="1:30" s="13" customFormat="1" ht="14.25" customHeight="1" thickBot="1" x14ac:dyDescent="0.25">
      <c r="A936" s="138" t="s">
        <v>299</v>
      </c>
      <c r="B936" s="139"/>
      <c r="C936" s="140"/>
      <c r="D936" s="416"/>
      <c r="E936" s="247">
        <v>1</v>
      </c>
      <c r="F936" s="247">
        <v>2</v>
      </c>
      <c r="G936" s="247">
        <v>3</v>
      </c>
      <c r="H936" s="247">
        <v>4</v>
      </c>
      <c r="I936" s="247">
        <v>5</v>
      </c>
      <c r="J936" s="247">
        <v>6</v>
      </c>
      <c r="K936" s="247">
        <v>7</v>
      </c>
      <c r="L936" s="247">
        <v>8</v>
      </c>
      <c r="M936" s="247">
        <v>9</v>
      </c>
      <c r="N936" s="247">
        <v>10</v>
      </c>
      <c r="O936" s="247">
        <v>11</v>
      </c>
      <c r="P936" s="247">
        <v>12</v>
      </c>
      <c r="Q936" s="247">
        <v>13</v>
      </c>
      <c r="R936" s="247">
        <v>14</v>
      </c>
      <c r="S936" s="247">
        <v>15</v>
      </c>
      <c r="T936" s="247">
        <v>16</v>
      </c>
      <c r="U936" s="247">
        <v>17</v>
      </c>
      <c r="V936" s="247">
        <v>18</v>
      </c>
      <c r="W936" s="247">
        <v>19</v>
      </c>
      <c r="X936" s="247">
        <v>20</v>
      </c>
      <c r="Y936" s="247">
        <v>21</v>
      </c>
      <c r="Z936" s="247">
        <v>22</v>
      </c>
      <c r="AA936" s="247">
        <v>23</v>
      </c>
      <c r="AB936" s="247">
        <v>24</v>
      </c>
      <c r="AC936" s="417"/>
    </row>
    <row r="937" spans="1:30" s="32" customFormat="1" ht="14.25" customHeight="1" x14ac:dyDescent="0.2">
      <c r="A937" s="834" t="s">
        <v>148</v>
      </c>
      <c r="B937" s="431"/>
      <c r="C937" s="433" t="s">
        <v>13</v>
      </c>
      <c r="D937" s="1150" t="s">
        <v>468</v>
      </c>
      <c r="E937" s="1473">
        <v>6.3600001335144043</v>
      </c>
      <c r="F937" s="1474">
        <v>6.369999885559082</v>
      </c>
      <c r="G937" s="1474">
        <v>6.3499999046325684</v>
      </c>
      <c r="H937" s="1474">
        <v>6.369999885559082</v>
      </c>
      <c r="I937" s="1474">
        <v>6.429999828338623</v>
      </c>
      <c r="J937" s="1474">
        <v>6.4600000381469727</v>
      </c>
      <c r="K937" s="1474">
        <v>6.440000057220459</v>
      </c>
      <c r="L937" s="1474">
        <v>6.4000000953674316</v>
      </c>
      <c r="M937" s="1474">
        <v>6.3499999046325684</v>
      </c>
      <c r="N937" s="1474">
        <v>6.3899998664855957</v>
      </c>
      <c r="O937" s="1474">
        <v>6.3899998664855957</v>
      </c>
      <c r="P937" s="1474">
        <v>6.3899998664855957</v>
      </c>
      <c r="Q937" s="1474">
        <v>6.4000000953674316</v>
      </c>
      <c r="R937" s="1474">
        <v>6.4000000953674316</v>
      </c>
      <c r="S937" s="1474">
        <v>6.4000000953674316</v>
      </c>
      <c r="T937" s="1474">
        <v>6.4000000953674316</v>
      </c>
      <c r="U937" s="1474">
        <v>6.4000000953674316</v>
      </c>
      <c r="V937" s="1474">
        <v>6.4000000953674316</v>
      </c>
      <c r="W937" s="1474">
        <v>6.4000000953674316</v>
      </c>
      <c r="X937" s="1474">
        <v>6.440000057220459</v>
      </c>
      <c r="Y937" s="1474">
        <v>6.4600000381469727</v>
      </c>
      <c r="Z937" s="1474">
        <v>6.4499998092651367</v>
      </c>
      <c r="AA937" s="1474">
        <v>6.4000000953674316</v>
      </c>
      <c r="AB937" s="1475">
        <v>6.4099998474121094</v>
      </c>
      <c r="AC937" s="835"/>
    </row>
    <row r="938" spans="1:30" s="32" customFormat="1" ht="14.25" customHeight="1" thickBot="1" x14ac:dyDescent="0.25">
      <c r="A938" s="836" t="s">
        <v>149</v>
      </c>
      <c r="B938" s="837"/>
      <c r="C938" s="437" t="s">
        <v>13</v>
      </c>
      <c r="D938" s="1152" t="s">
        <v>468</v>
      </c>
      <c r="E938" s="1476">
        <v>0</v>
      </c>
      <c r="F938" s="1472">
        <v>0</v>
      </c>
      <c r="G938" s="1472">
        <v>0</v>
      </c>
      <c r="H938" s="1472">
        <v>0</v>
      </c>
      <c r="I938" s="1472">
        <v>0</v>
      </c>
      <c r="J938" s="1472">
        <v>0</v>
      </c>
      <c r="K938" s="1472">
        <v>0</v>
      </c>
      <c r="L938" s="1472">
        <v>0</v>
      </c>
      <c r="M938" s="1472">
        <v>0</v>
      </c>
      <c r="N938" s="1472">
        <v>0</v>
      </c>
      <c r="O938" s="1472">
        <v>0</v>
      </c>
      <c r="P938" s="1472">
        <v>0</v>
      </c>
      <c r="Q938" s="1472">
        <v>0</v>
      </c>
      <c r="R938" s="1472">
        <v>0</v>
      </c>
      <c r="S938" s="1472">
        <v>0</v>
      </c>
      <c r="T938" s="1472">
        <v>0</v>
      </c>
      <c r="U938" s="1472">
        <v>0</v>
      </c>
      <c r="V938" s="1472">
        <v>0</v>
      </c>
      <c r="W938" s="1472">
        <v>0</v>
      </c>
      <c r="X938" s="1472">
        <v>0</v>
      </c>
      <c r="Y938" s="1472">
        <v>0</v>
      </c>
      <c r="Z938" s="1472">
        <v>0</v>
      </c>
      <c r="AA938" s="1472">
        <v>0</v>
      </c>
      <c r="AB938" s="1477">
        <v>0</v>
      </c>
      <c r="AC938" s="590"/>
    </row>
    <row r="939" spans="1:30" x14ac:dyDescent="0.2">
      <c r="A939" s="2739" t="s">
        <v>109</v>
      </c>
      <c r="B939" s="2740"/>
      <c r="C939" s="63" t="s">
        <v>486</v>
      </c>
      <c r="D939" s="63"/>
      <c r="E939" s="418"/>
      <c r="F939" s="418"/>
      <c r="G939" s="418"/>
      <c r="H939" s="492"/>
      <c r="I939" s="418"/>
      <c r="J939" s="418"/>
      <c r="K939" s="418"/>
      <c r="L939" s="418"/>
      <c r="M939" s="418"/>
      <c r="N939" s="492"/>
      <c r="O939" s="418"/>
      <c r="P939" s="418"/>
      <c r="Q939" s="418"/>
      <c r="R939" s="418"/>
      <c r="S939" s="418"/>
      <c r="T939" s="418"/>
      <c r="U939" s="418"/>
      <c r="V939" s="492"/>
      <c r="W939" s="418"/>
      <c r="X939" s="418"/>
      <c r="Y939" s="418"/>
      <c r="Z939" s="418"/>
      <c r="AA939" s="418"/>
      <c r="AB939" s="418"/>
      <c r="AC939" s="124"/>
    </row>
    <row r="940" spans="1:30" x14ac:dyDescent="0.2">
      <c r="A940" s="2791"/>
      <c r="B940" s="2793"/>
      <c r="C940" s="11" t="s">
        <v>487</v>
      </c>
      <c r="D940" s="11"/>
      <c r="E940" s="188"/>
      <c r="F940" s="188"/>
      <c r="G940" s="188"/>
      <c r="H940" s="489"/>
      <c r="I940" s="188"/>
      <c r="J940" s="188"/>
      <c r="K940" s="188"/>
      <c r="L940" s="188"/>
      <c r="M940" s="188"/>
      <c r="N940" s="489"/>
      <c r="O940" s="188"/>
      <c r="P940" s="188"/>
      <c r="Q940" s="188"/>
      <c r="R940" s="188"/>
      <c r="S940" s="188"/>
      <c r="T940" s="188"/>
      <c r="U940" s="188"/>
      <c r="V940" s="489"/>
      <c r="W940" s="188"/>
      <c r="X940" s="188"/>
      <c r="Y940" s="188"/>
      <c r="Z940" s="188"/>
      <c r="AA940" s="188"/>
      <c r="AB940" s="188"/>
      <c r="AC940" s="124"/>
    </row>
    <row r="941" spans="1:30" x14ac:dyDescent="0.2">
      <c r="A941" s="2791"/>
      <c r="B941" s="2793"/>
      <c r="C941" s="11" t="s">
        <v>8</v>
      </c>
      <c r="D941" s="11"/>
      <c r="E941" s="113"/>
      <c r="F941" s="113"/>
      <c r="G941" s="113"/>
      <c r="H941" s="429"/>
      <c r="I941" s="113"/>
      <c r="J941" s="113"/>
      <c r="K941" s="113"/>
      <c r="L941" s="113"/>
      <c r="M941" s="113"/>
      <c r="N941" s="429"/>
      <c r="O941" s="113"/>
      <c r="P941" s="113"/>
      <c r="Q941" s="113"/>
      <c r="R941" s="113"/>
      <c r="S941" s="113"/>
      <c r="T941" s="113"/>
      <c r="U941" s="113"/>
      <c r="V941" s="429"/>
      <c r="W941" s="113"/>
      <c r="X941" s="113"/>
      <c r="Y941" s="113"/>
      <c r="Z941" s="113"/>
      <c r="AA941" s="113"/>
      <c r="AB941" s="113"/>
      <c r="AC941" s="124"/>
    </row>
    <row r="942" spans="1:30" ht="13.5" thickBot="1" x14ac:dyDescent="0.25">
      <c r="A942" s="2792"/>
      <c r="B942" s="2794"/>
      <c r="C942" s="46" t="s">
        <v>16</v>
      </c>
      <c r="D942" s="46"/>
      <c r="E942" s="110"/>
      <c r="F942" s="110"/>
      <c r="G942" s="110"/>
      <c r="H942" s="428"/>
      <c r="I942" s="110"/>
      <c r="J942" s="110"/>
      <c r="K942" s="110"/>
      <c r="L942" s="110"/>
      <c r="M942" s="110"/>
      <c r="N942" s="428"/>
      <c r="O942" s="110"/>
      <c r="P942" s="110"/>
      <c r="Q942" s="110"/>
      <c r="R942" s="110"/>
      <c r="S942" s="110"/>
      <c r="T942" s="110"/>
      <c r="U942" s="110"/>
      <c r="V942" s="428"/>
      <c r="W942" s="110"/>
      <c r="X942" s="110"/>
      <c r="Y942" s="110"/>
      <c r="Z942" s="110"/>
      <c r="AA942" s="110"/>
      <c r="AB942" s="110"/>
      <c r="AC942" s="122"/>
    </row>
    <row r="943" spans="1:30" x14ac:dyDescent="0.2">
      <c r="A943" s="2728" t="s">
        <v>110</v>
      </c>
      <c r="B943" s="2725"/>
      <c r="C943" s="10" t="s">
        <v>486</v>
      </c>
      <c r="D943" s="10"/>
      <c r="E943" s="189"/>
      <c r="F943" s="189"/>
      <c r="G943" s="189"/>
      <c r="H943" s="488"/>
      <c r="I943" s="189"/>
      <c r="J943" s="189"/>
      <c r="K943" s="189"/>
      <c r="L943" s="189"/>
      <c r="M943" s="189"/>
      <c r="N943" s="488"/>
      <c r="O943" s="189"/>
      <c r="P943" s="189"/>
      <c r="Q943" s="189"/>
      <c r="R943" s="189"/>
      <c r="S943" s="189"/>
      <c r="T943" s="189"/>
      <c r="U943" s="189"/>
      <c r="V943" s="488"/>
      <c r="W943" s="189"/>
      <c r="X943" s="189"/>
      <c r="Y943" s="189"/>
      <c r="Z943" s="189"/>
      <c r="AA943" s="189"/>
      <c r="AB943" s="189"/>
      <c r="AC943" s="124"/>
    </row>
    <row r="944" spans="1:30" x14ac:dyDescent="0.2">
      <c r="A944" s="2791"/>
      <c r="B944" s="2793"/>
      <c r="C944" s="11" t="s">
        <v>487</v>
      </c>
      <c r="D944" s="11"/>
      <c r="E944" s="188"/>
      <c r="F944" s="188"/>
      <c r="G944" s="188"/>
      <c r="H944" s="489"/>
      <c r="I944" s="188"/>
      <c r="J944" s="188"/>
      <c r="K944" s="188"/>
      <c r="L944" s="188"/>
      <c r="M944" s="188"/>
      <c r="N944" s="489"/>
      <c r="O944" s="188"/>
      <c r="P944" s="188"/>
      <c r="Q944" s="188"/>
      <c r="R944" s="188"/>
      <c r="S944" s="188"/>
      <c r="T944" s="188"/>
      <c r="U944" s="188"/>
      <c r="V944" s="489"/>
      <c r="W944" s="188"/>
      <c r="X944" s="188"/>
      <c r="Y944" s="188"/>
      <c r="Z944" s="188"/>
      <c r="AA944" s="188"/>
      <c r="AB944" s="188"/>
      <c r="AC944" s="124"/>
    </row>
    <row r="945" spans="1:29" x14ac:dyDescent="0.2">
      <c r="A945" s="2791"/>
      <c r="B945" s="2793"/>
      <c r="C945" s="11" t="s">
        <v>8</v>
      </c>
      <c r="D945" s="11"/>
      <c r="E945" s="113"/>
      <c r="F945" s="113"/>
      <c r="G945" s="113"/>
      <c r="H945" s="429"/>
      <c r="I945" s="113"/>
      <c r="J945" s="113"/>
      <c r="K945" s="113"/>
      <c r="L945" s="113"/>
      <c r="M945" s="113"/>
      <c r="N945" s="429"/>
      <c r="O945" s="113"/>
      <c r="P945" s="113"/>
      <c r="Q945" s="113"/>
      <c r="R945" s="113"/>
      <c r="S945" s="113"/>
      <c r="T945" s="113"/>
      <c r="U945" s="113"/>
      <c r="V945" s="429"/>
      <c r="W945" s="113"/>
      <c r="X945" s="113"/>
      <c r="Y945" s="113"/>
      <c r="Z945" s="113"/>
      <c r="AA945" s="113"/>
      <c r="AB945" s="113"/>
      <c r="AC945" s="124"/>
    </row>
    <row r="946" spans="1:29" ht="13.5" thickBot="1" x14ac:dyDescent="0.25">
      <c r="A946" s="2792"/>
      <c r="B946" s="2794"/>
      <c r="C946" s="46" t="s">
        <v>16</v>
      </c>
      <c r="D946" s="46"/>
      <c r="E946" s="110"/>
      <c r="F946" s="110"/>
      <c r="G946" s="110"/>
      <c r="H946" s="428"/>
      <c r="I946" s="110"/>
      <c r="J946" s="110"/>
      <c r="K946" s="110"/>
      <c r="L946" s="110"/>
      <c r="M946" s="110"/>
      <c r="N946" s="428"/>
      <c r="O946" s="110"/>
      <c r="P946" s="110"/>
      <c r="Q946" s="110"/>
      <c r="R946" s="110"/>
      <c r="S946" s="110"/>
      <c r="T946" s="110"/>
      <c r="U946" s="110"/>
      <c r="V946" s="428"/>
      <c r="W946" s="110"/>
      <c r="X946" s="110"/>
      <c r="Y946" s="110"/>
      <c r="Z946" s="110"/>
      <c r="AA946" s="110"/>
      <c r="AB946" s="110"/>
      <c r="AC946" s="122"/>
    </row>
    <row r="947" spans="1:29" x14ac:dyDescent="0.2">
      <c r="A947" s="2728" t="s">
        <v>118</v>
      </c>
      <c r="B947" s="2725"/>
      <c r="C947" s="10" t="s">
        <v>486</v>
      </c>
      <c r="D947" s="10"/>
      <c r="E947" s="189"/>
      <c r="F947" s="189"/>
      <c r="G947" s="189"/>
      <c r="H947" s="488"/>
      <c r="I947" s="189"/>
      <c r="J947" s="189"/>
      <c r="K947" s="189"/>
      <c r="L947" s="189"/>
      <c r="M947" s="189"/>
      <c r="N947" s="488"/>
      <c r="O947" s="189"/>
      <c r="P947" s="189"/>
      <c r="Q947" s="189"/>
      <c r="R947" s="189"/>
      <c r="S947" s="189"/>
      <c r="T947" s="189"/>
      <c r="U947" s="189"/>
      <c r="V947" s="488"/>
      <c r="W947" s="189"/>
      <c r="X947" s="189"/>
      <c r="Y947" s="189"/>
      <c r="Z947" s="189"/>
      <c r="AA947" s="189"/>
      <c r="AB947" s="189"/>
      <c r="AC947" s="124"/>
    </row>
    <row r="948" spans="1:29" x14ac:dyDescent="0.2">
      <c r="A948" s="2791"/>
      <c r="B948" s="2793"/>
      <c r="C948" s="11" t="s">
        <v>487</v>
      </c>
      <c r="D948" s="11"/>
      <c r="E948" s="188"/>
      <c r="F948" s="188"/>
      <c r="G948" s="188"/>
      <c r="H948" s="489"/>
      <c r="I948" s="188"/>
      <c r="J948" s="188"/>
      <c r="K948" s="188"/>
      <c r="L948" s="188"/>
      <c r="M948" s="188"/>
      <c r="N948" s="489"/>
      <c r="O948" s="188"/>
      <c r="P948" s="188"/>
      <c r="Q948" s="188"/>
      <c r="R948" s="188"/>
      <c r="S948" s="188"/>
      <c r="T948" s="188"/>
      <c r="U948" s="188"/>
      <c r="V948" s="489"/>
      <c r="W948" s="188"/>
      <c r="X948" s="188"/>
      <c r="Y948" s="188"/>
      <c r="Z948" s="188"/>
      <c r="AA948" s="188"/>
      <c r="AB948" s="188"/>
      <c r="AC948" s="124"/>
    </row>
    <row r="949" spans="1:29" x14ac:dyDescent="0.2">
      <c r="A949" s="2791"/>
      <c r="B949" s="2793"/>
      <c r="C949" s="11" t="s">
        <v>8</v>
      </c>
      <c r="D949" s="11"/>
      <c r="E949" s="113"/>
      <c r="F949" s="113"/>
      <c r="G949" s="113"/>
      <c r="H949" s="429"/>
      <c r="I949" s="113"/>
      <c r="J949" s="113"/>
      <c r="K949" s="113"/>
      <c r="L949" s="113"/>
      <c r="M949" s="113"/>
      <c r="N949" s="429"/>
      <c r="O949" s="113"/>
      <c r="P949" s="113"/>
      <c r="Q949" s="113"/>
      <c r="R949" s="113"/>
      <c r="S949" s="113"/>
      <c r="T949" s="113"/>
      <c r="U949" s="113"/>
      <c r="V949" s="429"/>
      <c r="W949" s="113"/>
      <c r="X949" s="113"/>
      <c r="Y949" s="113"/>
      <c r="Z949" s="113"/>
      <c r="AA949" s="113"/>
      <c r="AB949" s="113"/>
      <c r="AC949" s="124"/>
    </row>
    <row r="950" spans="1:29" ht="13.5" thickBot="1" x14ac:dyDescent="0.25">
      <c r="A950" s="2792"/>
      <c r="B950" s="2794"/>
      <c r="C950" s="46" t="s">
        <v>16</v>
      </c>
      <c r="D950" s="46"/>
      <c r="E950" s="292"/>
      <c r="F950" s="292"/>
      <c r="G950" s="292"/>
      <c r="H950" s="474"/>
      <c r="I950" s="292"/>
      <c r="J950" s="292"/>
      <c r="K950" s="292"/>
      <c r="L950" s="292"/>
      <c r="M950" s="292"/>
      <c r="N950" s="474"/>
      <c r="O950" s="292"/>
      <c r="P950" s="292"/>
      <c r="Q950" s="292"/>
      <c r="R950" s="292"/>
      <c r="S950" s="292"/>
      <c r="T950" s="292"/>
      <c r="U950" s="292"/>
      <c r="V950" s="474"/>
      <c r="W950" s="292"/>
      <c r="X950" s="292"/>
      <c r="Y950" s="292"/>
      <c r="Z950" s="292"/>
      <c r="AA950" s="292"/>
      <c r="AB950" s="292"/>
      <c r="AC950" s="184"/>
    </row>
    <row r="951" spans="1:29" x14ac:dyDescent="0.2">
      <c r="A951" s="2728" t="s">
        <v>111</v>
      </c>
      <c r="B951" s="2722" t="s">
        <v>451</v>
      </c>
      <c r="C951" s="10" t="s">
        <v>486</v>
      </c>
      <c r="D951" s="1424" t="s">
        <v>482</v>
      </c>
      <c r="E951" s="231">
        <v>2.4030000000000003E-2</v>
      </c>
      <c r="F951" s="231">
        <v>2.4030000000000003E-2</v>
      </c>
      <c r="G951" s="231">
        <v>2.2769999999999999E-2</v>
      </c>
      <c r="H951" s="231">
        <v>2.2769999999999999E-2</v>
      </c>
      <c r="I951" s="231">
        <v>2.2949999999999998E-2</v>
      </c>
      <c r="J951" s="231">
        <v>2.5559999999999999E-2</v>
      </c>
      <c r="K951" s="231">
        <v>2.3579999999999997E-2</v>
      </c>
      <c r="L951" s="231">
        <v>2.835E-2</v>
      </c>
      <c r="M951" s="231">
        <v>2.232E-2</v>
      </c>
      <c r="N951" s="231">
        <v>1.9440000000000002E-2</v>
      </c>
      <c r="O951" s="231">
        <v>2.5020000000000001E-2</v>
      </c>
      <c r="P951" s="231">
        <v>2.538E-2</v>
      </c>
      <c r="Q951" s="231">
        <v>2.2949999999999998E-2</v>
      </c>
      <c r="R951" s="231">
        <v>2.4930000000000001E-2</v>
      </c>
      <c r="S951" s="231">
        <v>2.4660000000000001E-2</v>
      </c>
      <c r="T951" s="231">
        <v>2.3309999999999997E-2</v>
      </c>
      <c r="U951" s="231">
        <v>2.4750000000000001E-2</v>
      </c>
      <c r="V951" s="231">
        <v>2.5920000000000002E-2</v>
      </c>
      <c r="W951" s="231">
        <v>2.673E-2</v>
      </c>
      <c r="X951" s="231">
        <v>2.8709999999999999E-2</v>
      </c>
      <c r="Y951" s="231">
        <v>2.8979999999999999E-2</v>
      </c>
      <c r="Z951" s="231">
        <v>2.682E-2</v>
      </c>
      <c r="AA951" s="231">
        <v>2.6010000000000002E-2</v>
      </c>
      <c r="AB951" s="231">
        <v>2.5739999999999999E-2</v>
      </c>
      <c r="AC951" s="121">
        <f>SUM(E951:AB951)</f>
        <v>0.59570999999999996</v>
      </c>
    </row>
    <row r="952" spans="1:29" ht="13.5" thickBot="1" x14ac:dyDescent="0.25">
      <c r="A952" s="2791"/>
      <c r="B952" s="2793"/>
      <c r="C952" s="11" t="s">
        <v>487</v>
      </c>
      <c r="D952" s="1481" t="s">
        <v>482</v>
      </c>
      <c r="E952" s="333">
        <v>3.006E-2</v>
      </c>
      <c r="F952" s="333">
        <v>3.0420000000000003E-2</v>
      </c>
      <c r="G952" s="333">
        <v>2.9610000000000001E-2</v>
      </c>
      <c r="H952" s="333">
        <v>3.024E-2</v>
      </c>
      <c r="I952" s="333">
        <v>3.2399999999999998E-2</v>
      </c>
      <c r="J952" s="333">
        <v>3.3930000000000002E-2</v>
      </c>
      <c r="K952" s="333">
        <v>3.5279999999999999E-2</v>
      </c>
      <c r="L952" s="333">
        <v>3.5459999999999998E-2</v>
      </c>
      <c r="M952" s="333">
        <v>3.2490000000000005E-2</v>
      </c>
      <c r="N952" s="333">
        <v>3.2850000000000004E-2</v>
      </c>
      <c r="O952" s="333">
        <v>3.9600000000000003E-2</v>
      </c>
      <c r="P952" s="333">
        <v>3.6630000000000003E-2</v>
      </c>
      <c r="Q952" s="333">
        <v>3.5279999999999999E-2</v>
      </c>
      <c r="R952" s="333">
        <v>3.7170000000000002E-2</v>
      </c>
      <c r="S952" s="333">
        <v>3.9420000000000004E-2</v>
      </c>
      <c r="T952" s="333">
        <v>3.6630000000000003E-2</v>
      </c>
      <c r="U952" s="333">
        <v>4.0590000000000001E-2</v>
      </c>
      <c r="V952" s="333">
        <v>3.5459999999999998E-2</v>
      </c>
      <c r="W952" s="333">
        <v>3.5909999999999997E-2</v>
      </c>
      <c r="X952" s="333">
        <v>3.6810000000000002E-2</v>
      </c>
      <c r="Y952" s="333">
        <v>3.7260000000000001E-2</v>
      </c>
      <c r="Z952" s="333">
        <v>3.6990000000000002E-2</v>
      </c>
      <c r="AA952" s="333">
        <v>3.5999999999999997E-2</v>
      </c>
      <c r="AB952" s="333">
        <v>3.3840000000000002E-2</v>
      </c>
      <c r="AC952" s="117">
        <f>SUM(E952:AB952)</f>
        <v>0.84033000000000002</v>
      </c>
    </row>
    <row r="953" spans="1:29" x14ac:dyDescent="0.2">
      <c r="A953" s="2791"/>
      <c r="B953" s="2793"/>
      <c r="C953" s="11" t="s">
        <v>8</v>
      </c>
      <c r="D953" s="1156" t="s">
        <v>468</v>
      </c>
      <c r="E953" s="1487">
        <v>1</v>
      </c>
      <c r="F953" s="1486">
        <v>0</v>
      </c>
      <c r="G953" s="1486">
        <v>0</v>
      </c>
      <c r="H953" s="1486">
        <v>1</v>
      </c>
      <c r="I953" s="1486">
        <v>2</v>
      </c>
      <c r="J953" s="1486">
        <v>2</v>
      </c>
      <c r="K953" s="1486">
        <v>0</v>
      </c>
      <c r="L953" s="1486">
        <v>0</v>
      </c>
      <c r="M953" s="1486">
        <v>2</v>
      </c>
      <c r="N953" s="1486">
        <v>1</v>
      </c>
      <c r="O953" s="1486">
        <v>1</v>
      </c>
      <c r="P953" s="1486">
        <v>1</v>
      </c>
      <c r="Q953" s="1486">
        <v>1</v>
      </c>
      <c r="R953" s="1486">
        <v>1</v>
      </c>
      <c r="S953" s="1486">
        <v>1</v>
      </c>
      <c r="T953" s="1486">
        <v>1</v>
      </c>
      <c r="U953" s="1486">
        <v>1</v>
      </c>
      <c r="V953" s="1486">
        <v>1</v>
      </c>
      <c r="W953" s="1486">
        <v>1</v>
      </c>
      <c r="X953" s="1486">
        <v>1</v>
      </c>
      <c r="Y953" s="1486">
        <v>1</v>
      </c>
      <c r="Z953" s="1486">
        <v>0</v>
      </c>
      <c r="AA953" s="1486">
        <v>1</v>
      </c>
      <c r="AB953" s="1488">
        <v>1</v>
      </c>
      <c r="AC953" s="117"/>
    </row>
    <row r="954" spans="1:29" ht="13.5" thickBot="1" x14ac:dyDescent="0.25">
      <c r="A954" s="2797"/>
      <c r="B954" s="2798"/>
      <c r="C954" s="45" t="s">
        <v>16</v>
      </c>
      <c r="D954" s="45"/>
      <c r="E954" s="126">
        <f t="shared" ref="E954:AC954" si="280">E952/E951</f>
        <v>1.2509363295880149</v>
      </c>
      <c r="F954" s="126">
        <f t="shared" si="280"/>
        <v>1.2659176029962547</v>
      </c>
      <c r="G954" s="126">
        <f t="shared" si="280"/>
        <v>1.3003952569169961</v>
      </c>
      <c r="H954" s="450">
        <f t="shared" si="280"/>
        <v>1.3280632411067195</v>
      </c>
      <c r="I954" s="126">
        <f t="shared" si="280"/>
        <v>1.411764705882353</v>
      </c>
      <c r="J954" s="126">
        <f t="shared" si="280"/>
        <v>1.3274647887323945</v>
      </c>
      <c r="K954" s="126">
        <f t="shared" si="280"/>
        <v>1.4961832061068703</v>
      </c>
      <c r="L954" s="126">
        <f t="shared" si="280"/>
        <v>1.2507936507936508</v>
      </c>
      <c r="M954" s="126">
        <f t="shared" si="280"/>
        <v>1.4556451612903227</v>
      </c>
      <c r="N954" s="450">
        <f t="shared" si="280"/>
        <v>1.6898148148148149</v>
      </c>
      <c r="O954" s="126">
        <f t="shared" si="280"/>
        <v>1.5827338129496404</v>
      </c>
      <c r="P954" s="126">
        <f t="shared" si="280"/>
        <v>1.4432624113475179</v>
      </c>
      <c r="Q954" s="126">
        <f t="shared" si="280"/>
        <v>1.5372549019607844</v>
      </c>
      <c r="R954" s="126">
        <f t="shared" si="280"/>
        <v>1.4909747292418774</v>
      </c>
      <c r="S954" s="126">
        <f t="shared" si="280"/>
        <v>1.5985401459854016</v>
      </c>
      <c r="T954" s="126">
        <f t="shared" si="280"/>
        <v>1.5714285714285716</v>
      </c>
      <c r="U954" s="126">
        <f t="shared" si="280"/>
        <v>1.64</v>
      </c>
      <c r="V954" s="450">
        <f t="shared" si="280"/>
        <v>1.3680555555555554</v>
      </c>
      <c r="W954" s="126">
        <f t="shared" si="280"/>
        <v>1.3434343434343434</v>
      </c>
      <c r="X954" s="126">
        <f t="shared" si="280"/>
        <v>1.2821316614420064</v>
      </c>
      <c r="Y954" s="126">
        <f t="shared" si="280"/>
        <v>1.2857142857142858</v>
      </c>
      <c r="Z954" s="126">
        <f t="shared" si="280"/>
        <v>1.3791946308724834</v>
      </c>
      <c r="AA954" s="126">
        <f t="shared" si="280"/>
        <v>1.3840830449826989</v>
      </c>
      <c r="AB954" s="126">
        <f t="shared" si="280"/>
        <v>1.3146853146853148</v>
      </c>
      <c r="AC954" s="122">
        <f t="shared" si="280"/>
        <v>1.4106360477413509</v>
      </c>
    </row>
    <row r="955" spans="1:29" x14ac:dyDescent="0.2">
      <c r="A955" s="2739" t="s">
        <v>99</v>
      </c>
      <c r="B955" s="2740" t="s">
        <v>31</v>
      </c>
      <c r="C955" s="63" t="s">
        <v>486</v>
      </c>
      <c r="D955" s="63"/>
      <c r="E955" s="418"/>
      <c r="F955" s="418"/>
      <c r="G955" s="418"/>
      <c r="H955" s="492"/>
      <c r="I955" s="418"/>
      <c r="J955" s="418"/>
      <c r="K955" s="418"/>
      <c r="L955" s="418"/>
      <c r="M955" s="418"/>
      <c r="N955" s="492"/>
      <c r="O955" s="418"/>
      <c r="P955" s="418"/>
      <c r="Q955" s="418"/>
      <c r="R955" s="418"/>
      <c r="S955" s="418"/>
      <c r="T955" s="418"/>
      <c r="U955" s="418"/>
      <c r="V955" s="492"/>
      <c r="W955" s="418"/>
      <c r="X955" s="418"/>
      <c r="Y955" s="418"/>
      <c r="Z955" s="418"/>
      <c r="AA955" s="418"/>
      <c r="AB955" s="418"/>
      <c r="AC955" s="215"/>
    </row>
    <row r="956" spans="1:29" x14ac:dyDescent="0.2">
      <c r="A956" s="2791"/>
      <c r="B956" s="2793"/>
      <c r="C956" s="11" t="s">
        <v>487</v>
      </c>
      <c r="D956" s="11"/>
      <c r="E956" s="188"/>
      <c r="F956" s="188"/>
      <c r="G956" s="188"/>
      <c r="H956" s="489"/>
      <c r="I956" s="188"/>
      <c r="J956" s="188"/>
      <c r="K956" s="188"/>
      <c r="L956" s="188"/>
      <c r="M956" s="188"/>
      <c r="N956" s="489"/>
      <c r="O956" s="188"/>
      <c r="P956" s="188"/>
      <c r="Q956" s="188"/>
      <c r="R956" s="188"/>
      <c r="S956" s="188"/>
      <c r="T956" s="188"/>
      <c r="U956" s="188"/>
      <c r="V956" s="489"/>
      <c r="W956" s="188"/>
      <c r="X956" s="188"/>
      <c r="Y956" s="188"/>
      <c r="Z956" s="188"/>
      <c r="AA956" s="188"/>
      <c r="AB956" s="188"/>
      <c r="AC956" s="193"/>
    </row>
    <row r="957" spans="1:29" x14ac:dyDescent="0.2">
      <c r="A957" s="2791"/>
      <c r="B957" s="2793"/>
      <c r="C957" s="11" t="s">
        <v>8</v>
      </c>
      <c r="D957" s="11"/>
      <c r="E957" s="188"/>
      <c r="F957" s="188"/>
      <c r="G957" s="188"/>
      <c r="H957" s="489"/>
      <c r="I957" s="188"/>
      <c r="J957" s="188"/>
      <c r="K957" s="188"/>
      <c r="L957" s="188"/>
      <c r="M957" s="188"/>
      <c r="N957" s="489"/>
      <c r="O957" s="188"/>
      <c r="P957" s="188"/>
      <c r="Q957" s="188"/>
      <c r="R957" s="188"/>
      <c r="S957" s="188"/>
      <c r="T957" s="188"/>
      <c r="U957" s="188"/>
      <c r="V957" s="489"/>
      <c r="W957" s="188"/>
      <c r="X957" s="188"/>
      <c r="Y957" s="188"/>
      <c r="Z957" s="188"/>
      <c r="AA957" s="188"/>
      <c r="AB957" s="188"/>
      <c r="AC957" s="193"/>
    </row>
    <row r="958" spans="1:29" ht="13.5" thickBot="1" x14ac:dyDescent="0.25">
      <c r="A958" s="2792"/>
      <c r="B958" s="2794"/>
      <c r="C958" s="46" t="s">
        <v>16</v>
      </c>
      <c r="D958" s="46"/>
      <c r="E958" s="194"/>
      <c r="F958" s="194"/>
      <c r="G958" s="194"/>
      <c r="H958" s="490"/>
      <c r="I958" s="194"/>
      <c r="J958" s="194"/>
      <c r="K958" s="194"/>
      <c r="L958" s="194"/>
      <c r="M958" s="194"/>
      <c r="N958" s="490"/>
      <c r="O958" s="194"/>
      <c r="P958" s="194"/>
      <c r="Q958" s="194"/>
      <c r="R958" s="194"/>
      <c r="S958" s="194"/>
      <c r="T958" s="194"/>
      <c r="U958" s="194"/>
      <c r="V958" s="490"/>
      <c r="W958" s="194"/>
      <c r="X958" s="194"/>
      <c r="Y958" s="194"/>
      <c r="Z958" s="194"/>
      <c r="AA958" s="194"/>
      <c r="AB958" s="194"/>
      <c r="AC958" s="198"/>
    </row>
    <row r="959" spans="1:29" x14ac:dyDescent="0.2">
      <c r="A959" s="2728" t="s">
        <v>102</v>
      </c>
      <c r="B959" s="2722" t="s">
        <v>452</v>
      </c>
      <c r="C959" s="10" t="s">
        <v>486</v>
      </c>
      <c r="D959" s="1424" t="s">
        <v>482</v>
      </c>
      <c r="E959" s="80"/>
      <c r="F959" s="80"/>
      <c r="G959" s="80"/>
      <c r="H959" s="426"/>
      <c r="I959" s="80"/>
      <c r="J959" s="80"/>
      <c r="K959" s="80"/>
      <c r="L959" s="80"/>
      <c r="M959" s="80"/>
      <c r="N959" s="426"/>
      <c r="O959" s="80"/>
      <c r="P959" s="80"/>
      <c r="Q959" s="80"/>
      <c r="R959" s="80"/>
      <c r="S959" s="80"/>
      <c r="T959" s="80"/>
      <c r="U959" s="80"/>
      <c r="V959" s="426"/>
      <c r="W959" s="80"/>
      <c r="X959" s="80"/>
      <c r="Y959" s="80"/>
      <c r="Z959" s="80"/>
      <c r="AA959" s="80"/>
      <c r="AB959" s="80"/>
      <c r="AC959" s="192"/>
    </row>
    <row r="960" spans="1:29" x14ac:dyDescent="0.2">
      <c r="A960" s="2791"/>
      <c r="B960" s="2793"/>
      <c r="C960" s="11" t="s">
        <v>487</v>
      </c>
      <c r="D960" s="1481" t="s">
        <v>482</v>
      </c>
      <c r="E960" s="82"/>
      <c r="F960" s="82"/>
      <c r="G960" s="82"/>
      <c r="H960" s="430"/>
      <c r="I960" s="82"/>
      <c r="J960" s="82"/>
      <c r="K960" s="82"/>
      <c r="L960" s="82"/>
      <c r="M960" s="82"/>
      <c r="N960" s="430"/>
      <c r="O960" s="82"/>
      <c r="P960" s="82"/>
      <c r="Q960" s="82"/>
      <c r="R960" s="82"/>
      <c r="S960" s="82"/>
      <c r="T960" s="82"/>
      <c r="U960" s="82"/>
      <c r="V960" s="430"/>
      <c r="W960" s="82"/>
      <c r="X960" s="82"/>
      <c r="Y960" s="82"/>
      <c r="Z960" s="82"/>
      <c r="AA960" s="82"/>
      <c r="AB960" s="82"/>
      <c r="AC960" s="193"/>
    </row>
    <row r="961" spans="1:30" x14ac:dyDescent="0.2">
      <c r="A961" s="2791"/>
      <c r="B961" s="2793"/>
      <c r="C961" s="11" t="s">
        <v>8</v>
      </c>
      <c r="D961" s="1156" t="s">
        <v>468</v>
      </c>
      <c r="E961" s="82" t="s">
        <v>245</v>
      </c>
      <c r="F961" s="113">
        <f t="shared" ref="F961:AB961" si="281">F959*100</f>
        <v>0</v>
      </c>
      <c r="G961" s="113">
        <f t="shared" si="281"/>
        <v>0</v>
      </c>
      <c r="H961" s="429">
        <f t="shared" si="281"/>
        <v>0</v>
      </c>
      <c r="I961" s="113">
        <f t="shared" si="281"/>
        <v>0</v>
      </c>
      <c r="J961" s="113">
        <f t="shared" si="281"/>
        <v>0</v>
      </c>
      <c r="K961" s="113">
        <f t="shared" si="281"/>
        <v>0</v>
      </c>
      <c r="L961" s="113">
        <f t="shared" si="281"/>
        <v>0</v>
      </c>
      <c r="M961" s="113">
        <f t="shared" si="281"/>
        <v>0</v>
      </c>
      <c r="N961" s="429">
        <f t="shared" si="281"/>
        <v>0</v>
      </c>
      <c r="O961" s="113">
        <f t="shared" si="281"/>
        <v>0</v>
      </c>
      <c r="P961" s="113">
        <f t="shared" si="281"/>
        <v>0</v>
      </c>
      <c r="Q961" s="113">
        <f t="shared" si="281"/>
        <v>0</v>
      </c>
      <c r="R961" s="113">
        <f t="shared" si="281"/>
        <v>0</v>
      </c>
      <c r="S961" s="113">
        <f t="shared" si="281"/>
        <v>0</v>
      </c>
      <c r="T961" s="113">
        <f t="shared" si="281"/>
        <v>0</v>
      </c>
      <c r="U961" s="113">
        <f t="shared" si="281"/>
        <v>0</v>
      </c>
      <c r="V961" s="429">
        <f t="shared" si="281"/>
        <v>0</v>
      </c>
      <c r="W961" s="113">
        <f t="shared" si="281"/>
        <v>0</v>
      </c>
      <c r="X961" s="113">
        <f t="shared" si="281"/>
        <v>0</v>
      </c>
      <c r="Y961" s="113">
        <f t="shared" si="281"/>
        <v>0</v>
      </c>
      <c r="Z961" s="113">
        <f t="shared" si="281"/>
        <v>0</v>
      </c>
      <c r="AA961" s="113">
        <f t="shared" si="281"/>
        <v>0</v>
      </c>
      <c r="AB961" s="113">
        <f t="shared" si="281"/>
        <v>0</v>
      </c>
      <c r="AC961" s="117"/>
    </row>
    <row r="962" spans="1:30" ht="13.5" thickBot="1" x14ac:dyDescent="0.25">
      <c r="A962" s="2797"/>
      <c r="B962" s="2798"/>
      <c r="C962" s="45" t="s">
        <v>16</v>
      </c>
      <c r="D962" s="45"/>
      <c r="E962" s="126" t="e">
        <f t="shared" ref="E962:AC962" si="282">E960/E959</f>
        <v>#DIV/0!</v>
      </c>
      <c r="F962" s="126" t="e">
        <f t="shared" si="282"/>
        <v>#DIV/0!</v>
      </c>
      <c r="G962" s="126" t="e">
        <f t="shared" si="282"/>
        <v>#DIV/0!</v>
      </c>
      <c r="H962" s="450" t="e">
        <f t="shared" si="282"/>
        <v>#DIV/0!</v>
      </c>
      <c r="I962" s="126" t="e">
        <f t="shared" si="282"/>
        <v>#DIV/0!</v>
      </c>
      <c r="J962" s="126" t="e">
        <f t="shared" si="282"/>
        <v>#DIV/0!</v>
      </c>
      <c r="K962" s="126" t="e">
        <f t="shared" si="282"/>
        <v>#DIV/0!</v>
      </c>
      <c r="L962" s="126" t="e">
        <f t="shared" si="282"/>
        <v>#DIV/0!</v>
      </c>
      <c r="M962" s="126" t="e">
        <f t="shared" si="282"/>
        <v>#DIV/0!</v>
      </c>
      <c r="N962" s="450" t="e">
        <f t="shared" si="282"/>
        <v>#DIV/0!</v>
      </c>
      <c r="O962" s="126" t="e">
        <f t="shared" si="282"/>
        <v>#DIV/0!</v>
      </c>
      <c r="P962" s="126" t="e">
        <f t="shared" si="282"/>
        <v>#DIV/0!</v>
      </c>
      <c r="Q962" s="126" t="e">
        <f t="shared" si="282"/>
        <v>#DIV/0!</v>
      </c>
      <c r="R962" s="126" t="e">
        <f t="shared" si="282"/>
        <v>#DIV/0!</v>
      </c>
      <c r="S962" s="126" t="e">
        <f t="shared" si="282"/>
        <v>#DIV/0!</v>
      </c>
      <c r="T962" s="126" t="e">
        <f t="shared" si="282"/>
        <v>#DIV/0!</v>
      </c>
      <c r="U962" s="126" t="e">
        <f t="shared" si="282"/>
        <v>#DIV/0!</v>
      </c>
      <c r="V962" s="450" t="e">
        <f t="shared" si="282"/>
        <v>#DIV/0!</v>
      </c>
      <c r="W962" s="126" t="e">
        <f t="shared" si="282"/>
        <v>#DIV/0!</v>
      </c>
      <c r="X962" s="126" t="e">
        <f t="shared" si="282"/>
        <v>#DIV/0!</v>
      </c>
      <c r="Y962" s="126" t="e">
        <f t="shared" si="282"/>
        <v>#DIV/0!</v>
      </c>
      <c r="Z962" s="126" t="e">
        <f t="shared" si="282"/>
        <v>#DIV/0!</v>
      </c>
      <c r="AA962" s="126" t="e">
        <f t="shared" si="282"/>
        <v>#DIV/0!</v>
      </c>
      <c r="AB962" s="126" t="e">
        <f t="shared" si="282"/>
        <v>#DIV/0!</v>
      </c>
      <c r="AC962" s="122" t="e">
        <f t="shared" si="282"/>
        <v>#DIV/0!</v>
      </c>
    </row>
    <row r="963" spans="1:30" x14ac:dyDescent="0.2">
      <c r="A963" s="2739" t="s">
        <v>120</v>
      </c>
      <c r="B963" s="2740"/>
      <c r="C963" s="63" t="s">
        <v>486</v>
      </c>
      <c r="D963" s="63"/>
      <c r="E963" s="418"/>
      <c r="F963" s="418"/>
      <c r="G963" s="418"/>
      <c r="H963" s="492"/>
      <c r="I963" s="418"/>
      <c r="J963" s="418"/>
      <c r="K963" s="418"/>
      <c r="L963" s="418"/>
      <c r="M963" s="418"/>
      <c r="N963" s="492"/>
      <c r="O963" s="418"/>
      <c r="P963" s="418"/>
      <c r="Q963" s="418"/>
      <c r="R963" s="418"/>
      <c r="S963" s="418"/>
      <c r="T963" s="418"/>
      <c r="U963" s="418"/>
      <c r="V963" s="492"/>
      <c r="W963" s="418"/>
      <c r="X963" s="418"/>
      <c r="Y963" s="418"/>
      <c r="Z963" s="418"/>
      <c r="AA963" s="418"/>
      <c r="AB963" s="418"/>
      <c r="AC963" s="124"/>
    </row>
    <row r="964" spans="1:30" x14ac:dyDescent="0.2">
      <c r="A964" s="2791"/>
      <c r="B964" s="2793"/>
      <c r="C964" s="11" t="s">
        <v>487</v>
      </c>
      <c r="D964" s="11"/>
      <c r="E964" s="188"/>
      <c r="F964" s="188"/>
      <c r="G964" s="188"/>
      <c r="H964" s="489"/>
      <c r="I964" s="188"/>
      <c r="J964" s="188"/>
      <c r="K964" s="188"/>
      <c r="L964" s="188"/>
      <c r="M964" s="188"/>
      <c r="N964" s="489"/>
      <c r="O964" s="188"/>
      <c r="P964" s="188"/>
      <c r="Q964" s="188"/>
      <c r="R964" s="188"/>
      <c r="S964" s="188"/>
      <c r="T964" s="188"/>
      <c r="U964" s="188"/>
      <c r="V964" s="489"/>
      <c r="W964" s="188"/>
      <c r="X964" s="188"/>
      <c r="Y964" s="188"/>
      <c r="Z964" s="188"/>
      <c r="AA964" s="188"/>
      <c r="AB964" s="188"/>
      <c r="AC964" s="124"/>
    </row>
    <row r="965" spans="1:30" x14ac:dyDescent="0.2">
      <c r="A965" s="2791"/>
      <c r="B965" s="2793"/>
      <c r="C965" s="11" t="s">
        <v>8</v>
      </c>
      <c r="D965" s="11"/>
      <c r="E965" s="113"/>
      <c r="F965" s="113"/>
      <c r="G965" s="113"/>
      <c r="H965" s="429"/>
      <c r="I965" s="113"/>
      <c r="J965" s="113"/>
      <c r="K965" s="113"/>
      <c r="L965" s="113"/>
      <c r="M965" s="113"/>
      <c r="N965" s="429"/>
      <c r="O965" s="113"/>
      <c r="P965" s="113"/>
      <c r="Q965" s="113"/>
      <c r="R965" s="113"/>
      <c r="S965" s="113"/>
      <c r="T965" s="113"/>
      <c r="U965" s="113"/>
      <c r="V965" s="429"/>
      <c r="W965" s="113"/>
      <c r="X965" s="113"/>
      <c r="Y965" s="113"/>
      <c r="Z965" s="113"/>
      <c r="AA965" s="113"/>
      <c r="AB965" s="113"/>
      <c r="AC965" s="124"/>
    </row>
    <row r="966" spans="1:30" ht="13.5" thickBot="1" x14ac:dyDescent="0.25">
      <c r="A966" s="2792"/>
      <c r="B966" s="2794"/>
      <c r="C966" s="46" t="s">
        <v>16</v>
      </c>
      <c r="D966" s="46"/>
      <c r="E966" s="292"/>
      <c r="F966" s="292"/>
      <c r="G966" s="292"/>
      <c r="H966" s="474"/>
      <c r="I966" s="292"/>
      <c r="J966" s="292"/>
      <c r="K966" s="292"/>
      <c r="L966" s="292"/>
      <c r="M966" s="292"/>
      <c r="N966" s="474"/>
      <c r="O966" s="292"/>
      <c r="P966" s="292"/>
      <c r="Q966" s="292"/>
      <c r="R966" s="292"/>
      <c r="S966" s="292"/>
      <c r="T966" s="292"/>
      <c r="U966" s="292"/>
      <c r="V966" s="474"/>
      <c r="W966" s="292"/>
      <c r="X966" s="292"/>
      <c r="Y966" s="292"/>
      <c r="Z966" s="292"/>
      <c r="AA966" s="292"/>
      <c r="AB966" s="292"/>
      <c r="AC966" s="184"/>
    </row>
    <row r="967" spans="1:30" x14ac:dyDescent="0.2">
      <c r="A967" s="2728" t="s">
        <v>103</v>
      </c>
      <c r="B967" s="2722" t="s">
        <v>451</v>
      </c>
      <c r="C967" s="10" t="s">
        <v>486</v>
      </c>
      <c r="D967" s="1424" t="s">
        <v>482</v>
      </c>
      <c r="E967" s="80"/>
      <c r="F967" s="80"/>
      <c r="G967" s="80"/>
      <c r="H967" s="426"/>
      <c r="I967" s="80"/>
      <c r="J967" s="80"/>
      <c r="K967" s="80"/>
      <c r="L967" s="80"/>
      <c r="M967" s="80"/>
      <c r="N967" s="426"/>
      <c r="O967" s="80"/>
      <c r="P967" s="80"/>
      <c r="Q967" s="80"/>
      <c r="R967" s="80"/>
      <c r="S967" s="80"/>
      <c r="T967" s="80"/>
      <c r="U967" s="80"/>
      <c r="V967" s="426"/>
      <c r="W967" s="80"/>
      <c r="X967" s="80"/>
      <c r="Y967" s="80"/>
      <c r="Z967" s="80"/>
      <c r="AA967" s="80"/>
      <c r="AB967" s="80"/>
      <c r="AC967" s="121">
        <f>SUM(E967:AB967)</f>
        <v>0</v>
      </c>
    </row>
    <row r="968" spans="1:30" x14ac:dyDescent="0.2">
      <c r="A968" s="2791"/>
      <c r="B968" s="2793"/>
      <c r="C968" s="11" t="s">
        <v>487</v>
      </c>
      <c r="D968" s="1481" t="s">
        <v>482</v>
      </c>
      <c r="E968" s="82"/>
      <c r="F968" s="82"/>
      <c r="G968" s="82"/>
      <c r="H968" s="430"/>
      <c r="I968" s="82"/>
      <c r="J968" s="82"/>
      <c r="K968" s="82"/>
      <c r="L968" s="82"/>
      <c r="M968" s="82"/>
      <c r="N968" s="430"/>
      <c r="O968" s="82"/>
      <c r="P968" s="82"/>
      <c r="Q968" s="82"/>
      <c r="R968" s="82"/>
      <c r="S968" s="82"/>
      <c r="T968" s="82"/>
      <c r="U968" s="82"/>
      <c r="V968" s="430"/>
      <c r="W968" s="82"/>
      <c r="X968" s="82"/>
      <c r="Y968" s="82"/>
      <c r="Z968" s="82"/>
      <c r="AA968" s="82"/>
      <c r="AB968" s="82"/>
      <c r="AC968" s="117">
        <f>SUM(E968:AB968)</f>
        <v>0</v>
      </c>
    </row>
    <row r="969" spans="1:30" x14ac:dyDescent="0.2">
      <c r="A969" s="2791"/>
      <c r="B969" s="2793"/>
      <c r="C969" s="11" t="s">
        <v>8</v>
      </c>
      <c r="D969" s="1156" t="s">
        <v>468</v>
      </c>
      <c r="E969" s="82" t="s">
        <v>245</v>
      </c>
      <c r="F969" s="113"/>
      <c r="G969" s="113"/>
      <c r="H969" s="429"/>
      <c r="I969" s="113"/>
      <c r="J969" s="113"/>
      <c r="K969" s="113"/>
      <c r="L969" s="113"/>
      <c r="M969" s="113"/>
      <c r="N969" s="429"/>
      <c r="O969" s="113"/>
      <c r="P969" s="113"/>
      <c r="Q969" s="113"/>
      <c r="R969" s="113"/>
      <c r="S969" s="113"/>
      <c r="T969" s="113"/>
      <c r="U969" s="113"/>
      <c r="V969" s="429"/>
      <c r="W969" s="113"/>
      <c r="X969" s="113"/>
      <c r="Y969" s="113"/>
      <c r="Z969" s="113"/>
      <c r="AA969" s="113"/>
      <c r="AB969" s="113"/>
      <c r="AC969" s="117"/>
    </row>
    <row r="970" spans="1:30" ht="13.5" thickBot="1" x14ac:dyDescent="0.25">
      <c r="A970" s="2792"/>
      <c r="B970" s="2794"/>
      <c r="C970" s="46" t="s">
        <v>16</v>
      </c>
      <c r="D970" s="1157"/>
      <c r="E970" s="292" t="e">
        <f t="shared" ref="E970:AC970" si="283">E968/E967</f>
        <v>#DIV/0!</v>
      </c>
      <c r="F970" s="292" t="e">
        <f t="shared" si="283"/>
        <v>#DIV/0!</v>
      </c>
      <c r="G970" s="292" t="e">
        <f t="shared" si="283"/>
        <v>#DIV/0!</v>
      </c>
      <c r="H970" s="474" t="e">
        <f t="shared" si="283"/>
        <v>#DIV/0!</v>
      </c>
      <c r="I970" s="292" t="e">
        <f t="shared" si="283"/>
        <v>#DIV/0!</v>
      </c>
      <c r="J970" s="292" t="e">
        <f t="shared" si="283"/>
        <v>#DIV/0!</v>
      </c>
      <c r="K970" s="292" t="e">
        <f t="shared" si="283"/>
        <v>#DIV/0!</v>
      </c>
      <c r="L970" s="292" t="e">
        <f t="shared" si="283"/>
        <v>#DIV/0!</v>
      </c>
      <c r="M970" s="292" t="e">
        <f t="shared" si="283"/>
        <v>#DIV/0!</v>
      </c>
      <c r="N970" s="474" t="e">
        <f t="shared" si="283"/>
        <v>#DIV/0!</v>
      </c>
      <c r="O970" s="292" t="e">
        <f t="shared" si="283"/>
        <v>#DIV/0!</v>
      </c>
      <c r="P970" s="292" t="e">
        <f t="shared" si="283"/>
        <v>#DIV/0!</v>
      </c>
      <c r="Q970" s="292" t="e">
        <f t="shared" si="283"/>
        <v>#DIV/0!</v>
      </c>
      <c r="R970" s="292" t="e">
        <f t="shared" si="283"/>
        <v>#DIV/0!</v>
      </c>
      <c r="S970" s="292" t="e">
        <f t="shared" si="283"/>
        <v>#DIV/0!</v>
      </c>
      <c r="T970" s="292" t="e">
        <f t="shared" si="283"/>
        <v>#DIV/0!</v>
      </c>
      <c r="U970" s="292" t="e">
        <f t="shared" si="283"/>
        <v>#DIV/0!</v>
      </c>
      <c r="V970" s="474" t="e">
        <f t="shared" si="283"/>
        <v>#DIV/0!</v>
      </c>
      <c r="W970" s="292" t="e">
        <f t="shared" si="283"/>
        <v>#DIV/0!</v>
      </c>
      <c r="X970" s="292" t="e">
        <f t="shared" si="283"/>
        <v>#DIV/0!</v>
      </c>
      <c r="Y970" s="292" t="e">
        <f t="shared" si="283"/>
        <v>#DIV/0!</v>
      </c>
      <c r="Z970" s="292" t="e">
        <f t="shared" si="283"/>
        <v>#DIV/0!</v>
      </c>
      <c r="AA970" s="292" t="e">
        <f t="shared" si="283"/>
        <v>#DIV/0!</v>
      </c>
      <c r="AB970" s="292" t="e">
        <f t="shared" si="283"/>
        <v>#DIV/0!</v>
      </c>
      <c r="AC970" s="184" t="e">
        <f t="shared" si="283"/>
        <v>#DIV/0!</v>
      </c>
    </row>
    <row r="971" spans="1:30" x14ac:dyDescent="0.2">
      <c r="A971" s="2728" t="s">
        <v>108</v>
      </c>
      <c r="B971" s="2722" t="s">
        <v>452</v>
      </c>
      <c r="C971" s="10" t="s">
        <v>486</v>
      </c>
      <c r="D971" s="1424" t="s">
        <v>482</v>
      </c>
      <c r="E971" s="231">
        <v>1.3800000000000002E-2</v>
      </c>
      <c r="F971" s="231">
        <v>1.272E-2</v>
      </c>
      <c r="G971" s="231">
        <v>1.272E-2</v>
      </c>
      <c r="H971" s="231">
        <v>1.272E-2</v>
      </c>
      <c r="I971" s="231">
        <v>1.5960000000000002E-2</v>
      </c>
      <c r="J971" s="231">
        <v>1.5359999999999999E-2</v>
      </c>
      <c r="K971" s="231">
        <v>1.8359999999999998E-2</v>
      </c>
      <c r="L971" s="231">
        <v>1.908E-2</v>
      </c>
      <c r="M971" s="231">
        <v>2.1360000000000001E-2</v>
      </c>
      <c r="N971" s="231">
        <v>2.0279999999999999E-2</v>
      </c>
      <c r="O971" s="231">
        <v>2.052E-2</v>
      </c>
      <c r="P971" s="231">
        <v>1.7999999999999999E-2</v>
      </c>
      <c r="Q971" s="231">
        <v>2.1600000000000001E-2</v>
      </c>
      <c r="R971" s="231">
        <v>1.8839999999999999E-2</v>
      </c>
      <c r="S971" s="231">
        <v>2.1839999999999998E-2</v>
      </c>
      <c r="T971" s="231">
        <v>1.9440000000000002E-2</v>
      </c>
      <c r="U971" s="231">
        <v>2.052E-2</v>
      </c>
      <c r="V971" s="231">
        <v>2.0760000000000001E-2</v>
      </c>
      <c r="W971" s="231">
        <v>2.3879999999999998E-2</v>
      </c>
      <c r="X971" s="231">
        <v>2.6280000000000001E-2</v>
      </c>
      <c r="Y971" s="231">
        <v>1.968E-2</v>
      </c>
      <c r="Z971" s="231">
        <v>1.9559999999999998E-2</v>
      </c>
      <c r="AA971" s="231">
        <v>2.052E-2</v>
      </c>
      <c r="AB971" s="231">
        <v>1.6079999999999997E-2</v>
      </c>
      <c r="AC971" s="121">
        <f>SUM(E971:AB971)</f>
        <v>0.44988</v>
      </c>
    </row>
    <row r="972" spans="1:30" ht="13.5" thickBot="1" x14ac:dyDescent="0.25">
      <c r="A972" s="2791"/>
      <c r="B972" s="2793"/>
      <c r="C972" s="11" t="s">
        <v>487</v>
      </c>
      <c r="D972" s="1481" t="s">
        <v>482</v>
      </c>
      <c r="E972" s="333">
        <v>1.248E-2</v>
      </c>
      <c r="F972" s="333">
        <v>1.272E-2</v>
      </c>
      <c r="G972" s="333">
        <v>1.2359999999999999E-2</v>
      </c>
      <c r="H972" s="333">
        <v>1.2240000000000001E-2</v>
      </c>
      <c r="I972" s="333">
        <v>1.308E-2</v>
      </c>
      <c r="J972" s="333">
        <v>1.4160000000000001E-2</v>
      </c>
      <c r="K972" s="333">
        <v>1.512E-2</v>
      </c>
      <c r="L972" s="333">
        <v>1.4039999999999999E-2</v>
      </c>
      <c r="M972" s="333">
        <v>1.8839999999999999E-2</v>
      </c>
      <c r="N972" s="333">
        <v>1.4999999999999999E-2</v>
      </c>
      <c r="O972" s="333">
        <v>1.3679999999999999E-2</v>
      </c>
      <c r="P972" s="333">
        <v>1.4279999999999999E-2</v>
      </c>
      <c r="Q972" s="333">
        <v>1.512E-2</v>
      </c>
      <c r="R972" s="333">
        <v>1.4279999999999999E-2</v>
      </c>
      <c r="S972" s="333">
        <v>1.4160000000000001E-2</v>
      </c>
      <c r="T972" s="333">
        <v>1.332E-2</v>
      </c>
      <c r="U972" s="333">
        <v>1.4279999999999999E-2</v>
      </c>
      <c r="V972" s="333">
        <v>1.4279999999999999E-2</v>
      </c>
      <c r="W972" s="333">
        <v>1.4279999999999999E-2</v>
      </c>
      <c r="X972" s="333">
        <v>1.4760000000000001E-2</v>
      </c>
      <c r="Y972" s="333">
        <v>1.44E-2</v>
      </c>
      <c r="Z972" s="333">
        <v>1.4039999999999999E-2</v>
      </c>
      <c r="AA972" s="333">
        <v>1.3679999999999999E-2</v>
      </c>
      <c r="AB972" s="333">
        <v>1.332E-2</v>
      </c>
      <c r="AC972" s="117">
        <f>SUM(E972:AB972)</f>
        <v>0.33792</v>
      </c>
      <c r="AD972" s="678"/>
    </row>
    <row r="973" spans="1:30" x14ac:dyDescent="0.2">
      <c r="A973" s="2791"/>
      <c r="B973" s="2793"/>
      <c r="C973" s="11" t="s">
        <v>8</v>
      </c>
      <c r="D973" s="1156" t="s">
        <v>468</v>
      </c>
      <c r="E973" s="1484">
        <v>1</v>
      </c>
      <c r="F973" s="1483">
        <v>0</v>
      </c>
      <c r="G973" s="1483">
        <v>0</v>
      </c>
      <c r="H973" s="1483">
        <v>1</v>
      </c>
      <c r="I973" s="1483">
        <v>2</v>
      </c>
      <c r="J973" s="1483">
        <v>2</v>
      </c>
      <c r="K973" s="1483">
        <v>0</v>
      </c>
      <c r="L973" s="1483">
        <v>0</v>
      </c>
      <c r="M973" s="1483">
        <v>2</v>
      </c>
      <c r="N973" s="1483">
        <v>1</v>
      </c>
      <c r="O973" s="1483">
        <v>1</v>
      </c>
      <c r="P973" s="1483">
        <v>1</v>
      </c>
      <c r="Q973" s="1483">
        <v>1</v>
      </c>
      <c r="R973" s="1483">
        <v>1</v>
      </c>
      <c r="S973" s="1483">
        <v>1</v>
      </c>
      <c r="T973" s="1483">
        <v>1</v>
      </c>
      <c r="U973" s="1483">
        <v>1</v>
      </c>
      <c r="V973" s="1483">
        <v>1</v>
      </c>
      <c r="W973" s="1483">
        <v>1</v>
      </c>
      <c r="X973" s="1483">
        <v>1</v>
      </c>
      <c r="Y973" s="1483">
        <v>1</v>
      </c>
      <c r="Z973" s="1483">
        <v>0</v>
      </c>
      <c r="AA973" s="1483">
        <v>1</v>
      </c>
      <c r="AB973" s="1485">
        <v>1</v>
      </c>
      <c r="AC973" s="117"/>
    </row>
    <row r="974" spans="1:30" ht="13.5" thickBot="1" x14ac:dyDescent="0.25">
      <c r="A974" s="2797"/>
      <c r="B974" s="2798"/>
      <c r="C974" s="45" t="s">
        <v>16</v>
      </c>
      <c r="D974" s="1211"/>
      <c r="E974" s="126">
        <f t="shared" ref="E974:AC974" si="284">E972/E971</f>
        <v>0.90434782608695641</v>
      </c>
      <c r="F974" s="126">
        <f t="shared" si="284"/>
        <v>1</v>
      </c>
      <c r="G974" s="126">
        <f t="shared" si="284"/>
        <v>0.97169811320754707</v>
      </c>
      <c r="H974" s="450">
        <f t="shared" si="284"/>
        <v>0.96226415094339623</v>
      </c>
      <c r="I974" s="126">
        <f t="shared" si="284"/>
        <v>0.81954887218045103</v>
      </c>
      <c r="J974" s="126">
        <f t="shared" si="284"/>
        <v>0.92187500000000011</v>
      </c>
      <c r="K974" s="126">
        <f t="shared" si="284"/>
        <v>0.82352941176470595</v>
      </c>
      <c r="L974" s="126">
        <f t="shared" si="284"/>
        <v>0.73584905660377353</v>
      </c>
      <c r="M974" s="126">
        <f t="shared" si="284"/>
        <v>0.88202247191011229</v>
      </c>
      <c r="N974" s="450">
        <f t="shared" si="284"/>
        <v>0.73964497041420119</v>
      </c>
      <c r="O974" s="126">
        <f t="shared" si="284"/>
        <v>0.66666666666666663</v>
      </c>
      <c r="P974" s="126">
        <f t="shared" si="284"/>
        <v>0.79333333333333333</v>
      </c>
      <c r="Q974" s="126">
        <f t="shared" si="284"/>
        <v>0.7</v>
      </c>
      <c r="R974" s="126">
        <f t="shared" si="284"/>
        <v>0.7579617834394905</v>
      </c>
      <c r="S974" s="126">
        <f t="shared" si="284"/>
        <v>0.64835164835164838</v>
      </c>
      <c r="T974" s="126">
        <f t="shared" si="284"/>
        <v>0.68518518518518512</v>
      </c>
      <c r="U974" s="126">
        <f t="shared" si="284"/>
        <v>0.69590643274853803</v>
      </c>
      <c r="V974" s="450">
        <f t="shared" si="284"/>
        <v>0.68786127167630051</v>
      </c>
      <c r="W974" s="126">
        <f t="shared" si="284"/>
        <v>0.59798994974874375</v>
      </c>
      <c r="X974" s="126">
        <f t="shared" si="284"/>
        <v>0.56164383561643838</v>
      </c>
      <c r="Y974" s="126">
        <f t="shared" si="284"/>
        <v>0.73170731707317072</v>
      </c>
      <c r="Z974" s="126">
        <f t="shared" si="284"/>
        <v>0.71779141104294486</v>
      </c>
      <c r="AA974" s="126">
        <f t="shared" si="284"/>
        <v>0.66666666666666663</v>
      </c>
      <c r="AB974" s="126">
        <f t="shared" si="284"/>
        <v>0.82835820895522405</v>
      </c>
      <c r="AC974" s="122">
        <f t="shared" si="284"/>
        <v>0.75113363563616964</v>
      </c>
    </row>
    <row r="975" spans="1:30" ht="13.5" thickBot="1" x14ac:dyDescent="0.25">
      <c r="A975" s="482"/>
      <c r="B975" s="66" t="s">
        <v>18</v>
      </c>
      <c r="C975" s="63" t="s">
        <v>486</v>
      </c>
      <c r="D975" s="2599" t="s">
        <v>482</v>
      </c>
      <c r="E975" s="341">
        <v>8.5000000000000006E-5</v>
      </c>
      <c r="F975" s="341">
        <v>8.5000000000000006E-5</v>
      </c>
      <c r="G975" s="341">
        <v>8.5000000000000006E-5</v>
      </c>
      <c r="H975" s="341">
        <v>8.0000000000000007E-5</v>
      </c>
      <c r="I975" s="341">
        <v>8.5000000000000006E-5</v>
      </c>
      <c r="J975" s="341">
        <v>8.9999999999999992E-5</v>
      </c>
      <c r="K975" s="341">
        <v>8.5000000000000006E-5</v>
      </c>
      <c r="L975" s="341">
        <v>8.5000000000000006E-5</v>
      </c>
      <c r="M975" s="341">
        <v>8.5000000000000006E-5</v>
      </c>
      <c r="N975" s="341">
        <v>8.5000000000000006E-5</v>
      </c>
      <c r="O975" s="341">
        <v>8.0000000000000007E-5</v>
      </c>
      <c r="P975" s="341">
        <v>8.5000000000000006E-5</v>
      </c>
      <c r="Q975" s="341">
        <v>8.0000000000000007E-5</v>
      </c>
      <c r="R975" s="341">
        <v>8.5000000000000006E-5</v>
      </c>
      <c r="S975" s="341">
        <v>8.5000000000000006E-5</v>
      </c>
      <c r="T975" s="341">
        <v>8.0000000000000007E-5</v>
      </c>
      <c r="U975" s="341">
        <v>8.5000000000000006E-5</v>
      </c>
      <c r="V975" s="341">
        <v>8.5000000000000006E-5</v>
      </c>
      <c r="W975" s="341">
        <v>8.5000000000000006E-5</v>
      </c>
      <c r="X975" s="341">
        <v>8.5000000000000006E-5</v>
      </c>
      <c r="Y975" s="341">
        <v>8.5000000000000006E-5</v>
      </c>
      <c r="Z975" s="341">
        <v>8.5000000000000006E-5</v>
      </c>
      <c r="AA975" s="341">
        <v>8.5000000000000006E-5</v>
      </c>
      <c r="AB975" s="341">
        <v>8.5000000000000006E-5</v>
      </c>
      <c r="AC975" s="235">
        <f>SUM(E975:AB975)</f>
        <v>2.0249999999999999E-3</v>
      </c>
      <c r="AD975" s="589">
        <f>MAX(E975:AB975)</f>
        <v>8.9999999999999992E-5</v>
      </c>
    </row>
    <row r="976" spans="1:30" ht="13.5" thickBot="1" x14ac:dyDescent="0.25">
      <c r="A976" s="53"/>
      <c r="B976" s="51" t="s">
        <v>19</v>
      </c>
      <c r="C976" s="45" t="s">
        <v>486</v>
      </c>
      <c r="D976" s="2607" t="s">
        <v>482</v>
      </c>
      <c r="E976" s="341">
        <v>0</v>
      </c>
      <c r="F976" s="341">
        <v>0</v>
      </c>
      <c r="G976" s="341">
        <v>0</v>
      </c>
      <c r="H976" s="341">
        <v>0</v>
      </c>
      <c r="I976" s="341">
        <v>0</v>
      </c>
      <c r="J976" s="341">
        <v>0</v>
      </c>
      <c r="K976" s="341">
        <v>0</v>
      </c>
      <c r="L976" s="341">
        <v>0</v>
      </c>
      <c r="M976" s="341">
        <v>0</v>
      </c>
      <c r="N976" s="341">
        <v>0</v>
      </c>
      <c r="O976" s="341">
        <v>0</v>
      </c>
      <c r="P976" s="341">
        <v>0</v>
      </c>
      <c r="Q976" s="341">
        <v>0</v>
      </c>
      <c r="R976" s="341">
        <v>0</v>
      </c>
      <c r="S976" s="341">
        <v>0</v>
      </c>
      <c r="T976" s="341">
        <v>0</v>
      </c>
      <c r="U976" s="341">
        <v>0</v>
      </c>
      <c r="V976" s="341">
        <v>0</v>
      </c>
      <c r="W976" s="341">
        <v>0</v>
      </c>
      <c r="X976" s="341">
        <v>0</v>
      </c>
      <c r="Y976" s="341">
        <v>0</v>
      </c>
      <c r="Z976" s="341">
        <v>0</v>
      </c>
      <c r="AA976" s="341">
        <v>0</v>
      </c>
      <c r="AB976" s="341">
        <v>0</v>
      </c>
      <c r="AC976" s="232">
        <f>SUM(E976:AB976)</f>
        <v>0</v>
      </c>
      <c r="AD976" s="678" t="s">
        <v>474</v>
      </c>
    </row>
    <row r="977" spans="1:29" s="678" customFormat="1" ht="10.5" customHeight="1" x14ac:dyDescent="0.2">
      <c r="A977" s="2746" t="s">
        <v>152</v>
      </c>
      <c r="B977" s="2747"/>
      <c r="C977" s="12" t="s">
        <v>486</v>
      </c>
      <c r="D977" s="12"/>
      <c r="E977" s="112">
        <f>E939+E943+E947+E951+E955+E959+E963+E967+E971</f>
        <v>3.7830000000000003E-2</v>
      </c>
      <c r="F977" s="112">
        <f t="shared" ref="F977:AC978" si="285">F939+F943+F947+F951+F955+F959+F963+F967+F971</f>
        <v>3.6750000000000005E-2</v>
      </c>
      <c r="G977" s="112">
        <f t="shared" si="285"/>
        <v>3.5490000000000001E-2</v>
      </c>
      <c r="H977" s="448">
        <f t="shared" si="285"/>
        <v>3.5490000000000001E-2</v>
      </c>
      <c r="I977" s="112">
        <f t="shared" si="285"/>
        <v>3.891E-2</v>
      </c>
      <c r="J977" s="112">
        <f t="shared" si="285"/>
        <v>4.0919999999999998E-2</v>
      </c>
      <c r="K977" s="112">
        <f t="shared" si="285"/>
        <v>4.1939999999999991E-2</v>
      </c>
      <c r="L977" s="112">
        <f t="shared" si="285"/>
        <v>4.743E-2</v>
      </c>
      <c r="M977" s="112">
        <f t="shared" si="285"/>
        <v>4.3679999999999997E-2</v>
      </c>
      <c r="N977" s="448">
        <f t="shared" si="285"/>
        <v>3.9720000000000005E-2</v>
      </c>
      <c r="O977" s="112">
        <f t="shared" si="285"/>
        <v>4.5539999999999997E-2</v>
      </c>
      <c r="P977" s="112">
        <f t="shared" si="285"/>
        <v>4.3380000000000002E-2</v>
      </c>
      <c r="Q977" s="112">
        <f t="shared" si="285"/>
        <v>4.4549999999999999E-2</v>
      </c>
      <c r="R977" s="112">
        <f t="shared" si="285"/>
        <v>4.3770000000000003E-2</v>
      </c>
      <c r="S977" s="112">
        <f t="shared" si="285"/>
        <v>4.65E-2</v>
      </c>
      <c r="T977" s="112">
        <f t="shared" si="285"/>
        <v>4.2749999999999996E-2</v>
      </c>
      <c r="U977" s="112">
        <f t="shared" si="285"/>
        <v>4.5270000000000005E-2</v>
      </c>
      <c r="V977" s="448">
        <f t="shared" si="285"/>
        <v>4.6679999999999999E-2</v>
      </c>
      <c r="W977" s="112">
        <f t="shared" si="285"/>
        <v>5.0610000000000002E-2</v>
      </c>
      <c r="X977" s="112">
        <f t="shared" si="285"/>
        <v>5.4989999999999997E-2</v>
      </c>
      <c r="Y977" s="112">
        <f t="shared" si="285"/>
        <v>4.8659999999999995E-2</v>
      </c>
      <c r="Z977" s="112">
        <f t="shared" si="285"/>
        <v>4.6379999999999998E-2</v>
      </c>
      <c r="AA977" s="112">
        <f t="shared" si="285"/>
        <v>4.6530000000000002E-2</v>
      </c>
      <c r="AB977" s="112">
        <f t="shared" si="285"/>
        <v>4.1819999999999996E-2</v>
      </c>
      <c r="AC977" s="112">
        <f t="shared" si="285"/>
        <v>1.04559</v>
      </c>
    </row>
    <row r="978" spans="1:29" s="678" customFormat="1" ht="10.5" customHeight="1" thickBot="1" x14ac:dyDescent="0.25">
      <c r="A978" s="2748"/>
      <c r="B978" s="2749"/>
      <c r="C978" s="9" t="s">
        <v>487</v>
      </c>
      <c r="D978" s="240"/>
      <c r="E978" s="112">
        <f>E940+E944+E948+E952+E956+E960+E964+E968+E972</f>
        <v>4.2540000000000001E-2</v>
      </c>
      <c r="F978" s="112">
        <f t="shared" si="285"/>
        <v>4.3140000000000005E-2</v>
      </c>
      <c r="G978" s="112">
        <f t="shared" si="285"/>
        <v>4.197E-2</v>
      </c>
      <c r="H978" s="448">
        <f t="shared" si="285"/>
        <v>4.2480000000000004E-2</v>
      </c>
      <c r="I978" s="112">
        <f t="shared" si="285"/>
        <v>4.548E-2</v>
      </c>
      <c r="J978" s="112">
        <f t="shared" si="285"/>
        <v>4.8090000000000001E-2</v>
      </c>
      <c r="K978" s="112">
        <f t="shared" si="285"/>
        <v>5.04E-2</v>
      </c>
      <c r="L978" s="112">
        <f t="shared" si="285"/>
        <v>4.9499999999999995E-2</v>
      </c>
      <c r="M978" s="112">
        <f t="shared" si="285"/>
        <v>5.1330000000000001E-2</v>
      </c>
      <c r="N978" s="448">
        <f t="shared" si="285"/>
        <v>4.7850000000000004E-2</v>
      </c>
      <c r="O978" s="112">
        <f t="shared" si="285"/>
        <v>5.3280000000000001E-2</v>
      </c>
      <c r="P978" s="112">
        <f t="shared" si="285"/>
        <v>5.0910000000000004E-2</v>
      </c>
      <c r="Q978" s="112">
        <f t="shared" si="285"/>
        <v>5.04E-2</v>
      </c>
      <c r="R978" s="112">
        <f t="shared" si="285"/>
        <v>5.1450000000000003E-2</v>
      </c>
      <c r="S978" s="112">
        <f t="shared" si="285"/>
        <v>5.3580000000000003E-2</v>
      </c>
      <c r="T978" s="112">
        <f t="shared" si="285"/>
        <v>4.9950000000000001E-2</v>
      </c>
      <c r="U978" s="112">
        <f t="shared" si="285"/>
        <v>5.4870000000000002E-2</v>
      </c>
      <c r="V978" s="448">
        <f t="shared" si="285"/>
        <v>4.9739999999999999E-2</v>
      </c>
      <c r="W978" s="112">
        <f t="shared" si="285"/>
        <v>5.0189999999999999E-2</v>
      </c>
      <c r="X978" s="112">
        <f t="shared" si="285"/>
        <v>5.1570000000000005E-2</v>
      </c>
      <c r="Y978" s="112">
        <f t="shared" si="285"/>
        <v>5.1659999999999998E-2</v>
      </c>
      <c r="Z978" s="112">
        <f t="shared" si="285"/>
        <v>5.1029999999999999E-2</v>
      </c>
      <c r="AA978" s="112">
        <f t="shared" si="285"/>
        <v>4.9679999999999995E-2</v>
      </c>
      <c r="AB978" s="112">
        <f t="shared" si="285"/>
        <v>4.7160000000000001E-2</v>
      </c>
      <c r="AC978" s="112">
        <f t="shared" si="285"/>
        <v>1.17825</v>
      </c>
    </row>
    <row r="979" spans="1:29" s="678" customFormat="1" ht="10.5" customHeight="1" x14ac:dyDescent="0.2">
      <c r="A979" s="2750" t="s">
        <v>153</v>
      </c>
      <c r="B979" s="2751"/>
      <c r="C979" s="7" t="s">
        <v>486</v>
      </c>
      <c r="D979" s="7"/>
      <c r="E979" s="109">
        <f t="shared" ref="E979:AC980" si="286">E924+E928-E977</f>
        <v>8.9999999999999802E-5</v>
      </c>
      <c r="F979" s="109">
        <f t="shared" si="286"/>
        <v>2.0999999999999491E-4</v>
      </c>
      <c r="G979" s="109">
        <f t="shared" si="286"/>
        <v>2.6999999999999941E-4</v>
      </c>
      <c r="H979" s="427">
        <f t="shared" si="286"/>
        <v>2.6999999999999941E-4</v>
      </c>
      <c r="I979" s="109">
        <f t="shared" si="286"/>
        <v>-2.9999999999995308E-5</v>
      </c>
      <c r="J979" s="109">
        <f t="shared" si="286"/>
        <v>1.2000000000000205E-4</v>
      </c>
      <c r="K979" s="109">
        <f t="shared" si="286"/>
        <v>3.0000000000000859E-4</v>
      </c>
      <c r="L979" s="109">
        <f t="shared" si="286"/>
        <v>3.2999999999999696E-4</v>
      </c>
      <c r="M979" s="109">
        <f t="shared" si="286"/>
        <v>4.8000000000000126E-4</v>
      </c>
      <c r="N979" s="427">
        <f t="shared" si="286"/>
        <v>-3.6000000000000615E-4</v>
      </c>
      <c r="O979" s="109">
        <f t="shared" si="286"/>
        <v>3.0000000000000859E-4</v>
      </c>
      <c r="P979" s="109">
        <f t="shared" si="286"/>
        <v>2.9999999999999472E-4</v>
      </c>
      <c r="Q979" s="109">
        <f t="shared" si="286"/>
        <v>-1.4999999999999736E-4</v>
      </c>
      <c r="R979" s="109">
        <f t="shared" si="286"/>
        <v>3.8999999999999452E-4</v>
      </c>
      <c r="S979" s="109">
        <f t="shared" si="286"/>
        <v>5.3999999999999881E-4</v>
      </c>
      <c r="T979" s="109">
        <f t="shared" si="286"/>
        <v>-2.9999999999995308E-5</v>
      </c>
      <c r="U979" s="109">
        <f t="shared" si="286"/>
        <v>3.2999999999999696E-4</v>
      </c>
      <c r="V979" s="427">
        <f t="shared" si="286"/>
        <v>1.1999999999999511E-4</v>
      </c>
      <c r="W979" s="109">
        <f t="shared" si="286"/>
        <v>2.9999999999995308E-5</v>
      </c>
      <c r="X979" s="109">
        <f t="shared" si="286"/>
        <v>4.4999999999999901E-4</v>
      </c>
      <c r="Y979" s="109">
        <f t="shared" si="286"/>
        <v>3.0000000000000859E-4</v>
      </c>
      <c r="Z979" s="109">
        <f t="shared" si="286"/>
        <v>1.8000000000000654E-4</v>
      </c>
      <c r="AA979" s="109">
        <f t="shared" si="286"/>
        <v>5.0999999999999657E-4</v>
      </c>
      <c r="AB979" s="109">
        <f t="shared" si="286"/>
        <v>4.200000000000037E-4</v>
      </c>
      <c r="AC979" s="109">
        <f t="shared" si="286"/>
        <v>5.3700000000000969E-3</v>
      </c>
    </row>
    <row r="980" spans="1:29" s="678" customFormat="1" ht="10.5" customHeight="1" thickBot="1" x14ac:dyDescent="0.25">
      <c r="A980" s="2748"/>
      <c r="B980" s="2749"/>
      <c r="C980" s="9" t="s">
        <v>487</v>
      </c>
      <c r="D980" s="240"/>
      <c r="E980" s="112">
        <f t="shared" si="286"/>
        <v>-6.0000000000004494E-5</v>
      </c>
      <c r="F980" s="112">
        <f t="shared" si="286"/>
        <v>-1.8000000000000654E-4</v>
      </c>
      <c r="G980" s="112">
        <f t="shared" si="286"/>
        <v>3.0000000000002247E-5</v>
      </c>
      <c r="H980" s="448">
        <f t="shared" si="286"/>
        <v>-2.400000000000041E-4</v>
      </c>
      <c r="I980" s="112">
        <f t="shared" si="286"/>
        <v>-3.5999999999999921E-4</v>
      </c>
      <c r="J980" s="112">
        <f t="shared" si="286"/>
        <v>-8.9999999999999802E-5</v>
      </c>
      <c r="K980" s="112">
        <f t="shared" si="286"/>
        <v>-2.400000000000041E-4</v>
      </c>
      <c r="L980" s="112">
        <f t="shared" si="286"/>
        <v>-2.9999999999999472E-4</v>
      </c>
      <c r="M980" s="112">
        <f t="shared" si="286"/>
        <v>2.6999999999999941E-4</v>
      </c>
      <c r="N980" s="448">
        <f t="shared" si="286"/>
        <v>-5.7000000000000106E-4</v>
      </c>
      <c r="O980" s="112">
        <f t="shared" si="286"/>
        <v>-2.400000000000041E-4</v>
      </c>
      <c r="P980" s="112">
        <f t="shared" si="286"/>
        <v>-3.0000000000002247E-5</v>
      </c>
      <c r="Q980" s="112">
        <f t="shared" si="286"/>
        <v>-2.400000000000041E-4</v>
      </c>
      <c r="R980" s="112">
        <f t="shared" si="286"/>
        <v>-3.300000000000039E-4</v>
      </c>
      <c r="S980" s="112">
        <f t="shared" si="286"/>
        <v>-5.9999999999997555E-5</v>
      </c>
      <c r="T980" s="112">
        <f t="shared" si="286"/>
        <v>-5.1000000000000351E-4</v>
      </c>
      <c r="U980" s="112">
        <f t="shared" si="286"/>
        <v>-1.500000000000043E-4</v>
      </c>
      <c r="V980" s="448">
        <f t="shared" si="286"/>
        <v>1.799999999999996E-4</v>
      </c>
      <c r="W980" s="112">
        <f t="shared" si="286"/>
        <v>-5.0999999999999657E-4</v>
      </c>
      <c r="X980" s="112">
        <f t="shared" si="286"/>
        <v>-2.1000000000000185E-4</v>
      </c>
      <c r="Y980" s="112">
        <f t="shared" si="286"/>
        <v>-2.9999999999999472E-4</v>
      </c>
      <c r="Z980" s="112">
        <f t="shared" si="286"/>
        <v>8.9999999999999802E-5</v>
      </c>
      <c r="AA980" s="112">
        <f t="shared" si="286"/>
        <v>-2.3999999999999716E-4</v>
      </c>
      <c r="AB980" s="112">
        <f t="shared" si="286"/>
        <v>-1.2000000000000205E-4</v>
      </c>
      <c r="AC980" s="112">
        <f t="shared" si="286"/>
        <v>-4.4100000000002471E-3</v>
      </c>
    </row>
    <row r="981" spans="1:29" s="32" customFormat="1" ht="10.5" customHeight="1" x14ac:dyDescent="0.2">
      <c r="A981" s="2779" t="s">
        <v>9</v>
      </c>
      <c r="B981" s="2780"/>
      <c r="C981" s="14" t="s">
        <v>486</v>
      </c>
      <c r="D981" s="14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92"/>
    </row>
    <row r="982" spans="1:29" s="32" customFormat="1" ht="10.5" customHeight="1" thickBot="1" x14ac:dyDescent="0.25">
      <c r="A982" s="2781"/>
      <c r="B982" s="2782"/>
      <c r="C982" s="15" t="s">
        <v>487</v>
      </c>
      <c r="D982" s="15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4"/>
    </row>
    <row r="983" spans="1:29" s="72" customFormat="1" ht="30" customHeight="1" thickBot="1" x14ac:dyDescent="0.25">
      <c r="A983" s="64"/>
      <c r="B983" s="71"/>
      <c r="E983" s="101"/>
      <c r="F983" s="101"/>
      <c r="G983" s="101"/>
      <c r="H983" s="204"/>
      <c r="I983" s="101"/>
      <c r="J983" s="101"/>
      <c r="K983" s="101"/>
      <c r="L983" s="101"/>
      <c r="M983" s="101"/>
      <c r="N983" s="204"/>
      <c r="O983" s="101"/>
      <c r="P983" s="101"/>
      <c r="Q983" s="101"/>
      <c r="R983" s="101"/>
      <c r="S983" s="101"/>
      <c r="T983" s="101"/>
      <c r="U983" s="101"/>
      <c r="V983" s="204"/>
      <c r="W983" s="101"/>
      <c r="X983" s="101"/>
      <c r="Y983" s="101"/>
      <c r="Z983" s="101"/>
      <c r="AA983" s="101"/>
      <c r="AB983" s="101"/>
      <c r="AC983" s="101"/>
    </row>
    <row r="984" spans="1:29" s="678" customFormat="1" ht="28.5" customHeight="1" x14ac:dyDescent="0.2">
      <c r="A984" s="134" t="s">
        <v>17</v>
      </c>
      <c r="B984" s="135" t="s">
        <v>5</v>
      </c>
      <c r="C984" s="6" t="s">
        <v>14</v>
      </c>
      <c r="D984" s="243" t="s">
        <v>501</v>
      </c>
      <c r="E984" s="2732" t="s">
        <v>15</v>
      </c>
      <c r="F984" s="2732"/>
      <c r="G984" s="2732"/>
      <c r="H984" s="2732"/>
      <c r="I984" s="2732"/>
      <c r="J984" s="2732"/>
      <c r="K984" s="2732"/>
      <c r="L984" s="2732"/>
      <c r="M984" s="2732"/>
      <c r="N984" s="2732"/>
      <c r="O984" s="2732"/>
      <c r="P984" s="2732"/>
      <c r="Q984" s="2732"/>
      <c r="R984" s="2732"/>
      <c r="S984" s="2732"/>
      <c r="T984" s="2732"/>
      <c r="U984" s="2732"/>
      <c r="V984" s="2732"/>
      <c r="W984" s="2732"/>
      <c r="X984" s="2732"/>
      <c r="Y984" s="2732"/>
      <c r="Z984" s="2732"/>
      <c r="AA984" s="2732"/>
      <c r="AB984" s="2732"/>
      <c r="AC984" s="2733" t="s">
        <v>10</v>
      </c>
    </row>
    <row r="985" spans="1:29" s="13" customFormat="1" ht="12.75" customHeight="1" thickBot="1" x14ac:dyDescent="0.25">
      <c r="A985" s="2735" t="s">
        <v>368</v>
      </c>
      <c r="B985" s="2736"/>
      <c r="C985" s="17"/>
      <c r="D985" s="17"/>
      <c r="E985" s="18">
        <v>1</v>
      </c>
      <c r="F985" s="18">
        <v>2</v>
      </c>
      <c r="G985" s="18">
        <v>3</v>
      </c>
      <c r="H985" s="18">
        <v>4</v>
      </c>
      <c r="I985" s="18">
        <v>5</v>
      </c>
      <c r="J985" s="18">
        <v>6</v>
      </c>
      <c r="K985" s="18">
        <v>7</v>
      </c>
      <c r="L985" s="18">
        <v>8</v>
      </c>
      <c r="M985" s="18">
        <v>9</v>
      </c>
      <c r="N985" s="18">
        <v>10</v>
      </c>
      <c r="O985" s="18">
        <v>11</v>
      </c>
      <c r="P985" s="18">
        <v>12</v>
      </c>
      <c r="Q985" s="18">
        <v>13</v>
      </c>
      <c r="R985" s="18">
        <v>14</v>
      </c>
      <c r="S985" s="18">
        <v>15</v>
      </c>
      <c r="T985" s="18">
        <v>16</v>
      </c>
      <c r="U985" s="18">
        <v>17</v>
      </c>
      <c r="V985" s="18">
        <v>18</v>
      </c>
      <c r="W985" s="18">
        <v>19</v>
      </c>
      <c r="X985" s="18">
        <v>20</v>
      </c>
      <c r="Y985" s="18">
        <v>21</v>
      </c>
      <c r="Z985" s="18">
        <v>22</v>
      </c>
      <c r="AA985" s="18">
        <v>23</v>
      </c>
      <c r="AB985" s="18">
        <v>24</v>
      </c>
      <c r="AC985" s="2734"/>
    </row>
    <row r="986" spans="1:29" s="13" customFormat="1" ht="12.75" customHeight="1" x14ac:dyDescent="0.2">
      <c r="A986" s="19" t="s">
        <v>6</v>
      </c>
      <c r="B986" s="20"/>
      <c r="C986" s="21"/>
      <c r="D986" s="1153"/>
      <c r="E986" s="20">
        <v>1</v>
      </c>
      <c r="F986" s="20">
        <v>1</v>
      </c>
      <c r="G986" s="20">
        <v>1</v>
      </c>
      <c r="H986" s="20">
        <v>1</v>
      </c>
      <c r="I986" s="20">
        <v>1</v>
      </c>
      <c r="J986" s="20">
        <v>1</v>
      </c>
      <c r="K986" s="20">
        <v>1</v>
      </c>
      <c r="L986" s="20">
        <v>1</v>
      </c>
      <c r="M986" s="20">
        <v>1</v>
      </c>
      <c r="N986" s="20">
        <v>1</v>
      </c>
      <c r="O986" s="20">
        <v>1</v>
      </c>
      <c r="P986" s="20">
        <v>1</v>
      </c>
      <c r="Q986" s="20">
        <v>1</v>
      </c>
      <c r="R986" s="20">
        <v>1</v>
      </c>
      <c r="S986" s="20">
        <v>1</v>
      </c>
      <c r="T986" s="20">
        <v>1</v>
      </c>
      <c r="U986" s="20">
        <v>1</v>
      </c>
      <c r="V986" s="20">
        <v>1</v>
      </c>
      <c r="W986" s="20">
        <v>1</v>
      </c>
      <c r="X986" s="20">
        <v>1</v>
      </c>
      <c r="Y986" s="20">
        <v>1</v>
      </c>
      <c r="Z986" s="20">
        <v>1</v>
      </c>
      <c r="AA986" s="20">
        <v>1</v>
      </c>
      <c r="AB986" s="20">
        <v>1</v>
      </c>
      <c r="AC986" s="22"/>
    </row>
    <row r="987" spans="1:29" s="13" customFormat="1" ht="12.75" customHeight="1" thickBot="1" x14ac:dyDescent="0.25">
      <c r="A987" s="36" t="s">
        <v>296</v>
      </c>
      <c r="B987" s="37"/>
      <c r="C987" s="38"/>
      <c r="D987" s="1157"/>
      <c r="E987" s="37">
        <v>1</v>
      </c>
      <c r="F987" s="37">
        <v>1</v>
      </c>
      <c r="G987" s="37">
        <v>1</v>
      </c>
      <c r="H987" s="37">
        <v>1</v>
      </c>
      <c r="I987" s="37">
        <v>1</v>
      </c>
      <c r="J987" s="37">
        <v>1</v>
      </c>
      <c r="K987" s="37">
        <v>1</v>
      </c>
      <c r="L987" s="37">
        <v>1</v>
      </c>
      <c r="M987" s="37">
        <v>1</v>
      </c>
      <c r="N987" s="37">
        <v>1</v>
      </c>
      <c r="O987" s="37">
        <v>1</v>
      </c>
      <c r="P987" s="37">
        <v>1</v>
      </c>
      <c r="Q987" s="37">
        <v>1</v>
      </c>
      <c r="R987" s="37">
        <v>1</v>
      </c>
      <c r="S987" s="37">
        <v>1</v>
      </c>
      <c r="T987" s="37">
        <v>1</v>
      </c>
      <c r="U987" s="37">
        <v>1</v>
      </c>
      <c r="V987" s="37">
        <v>1</v>
      </c>
      <c r="W987" s="37">
        <v>1</v>
      </c>
      <c r="X987" s="37">
        <v>1</v>
      </c>
      <c r="Y987" s="37">
        <v>1</v>
      </c>
      <c r="Z987" s="37">
        <v>1</v>
      </c>
      <c r="AA987" s="37">
        <v>1</v>
      </c>
      <c r="AB987" s="37">
        <v>1</v>
      </c>
      <c r="AC987" s="39"/>
    </row>
    <row r="988" spans="1:29" s="678" customFormat="1" ht="12" x14ac:dyDescent="0.2">
      <c r="A988" s="2728" t="s">
        <v>122</v>
      </c>
      <c r="B988" s="2725" t="s">
        <v>297</v>
      </c>
      <c r="C988" s="10" t="s">
        <v>486</v>
      </c>
      <c r="D988" s="1153" t="s">
        <v>509</v>
      </c>
      <c r="E988" s="607">
        <v>2.3999999999432475E-2</v>
      </c>
      <c r="F988" s="607">
        <v>2.400000000052387E-2</v>
      </c>
      <c r="G988" s="607">
        <v>2.3999999999432475E-2</v>
      </c>
      <c r="H988" s="637">
        <v>2.400000000052387E-2</v>
      </c>
      <c r="I988" s="607">
        <v>2.3999999999432475E-2</v>
      </c>
      <c r="J988" s="607">
        <v>2.400000000052387E-2</v>
      </c>
      <c r="K988" s="607">
        <v>2.3999999999432475E-2</v>
      </c>
      <c r="L988" s="607">
        <v>2.400000000052387E-2</v>
      </c>
      <c r="M988" s="607">
        <v>2.3999999999432475E-2</v>
      </c>
      <c r="N988" s="862">
        <v>2.400000000052387E-2</v>
      </c>
      <c r="O988" s="607">
        <v>4.7999999999956341E-2</v>
      </c>
      <c r="P988" s="607">
        <v>7.1999999999388817E-2</v>
      </c>
      <c r="Q988" s="607">
        <v>2.400000000052387E-2</v>
      </c>
      <c r="R988" s="607">
        <v>2.3999999999432475E-2</v>
      </c>
      <c r="S988" s="607">
        <v>2.400000000052387E-2</v>
      </c>
      <c r="T988" s="607">
        <v>2.3999999999432475E-2</v>
      </c>
      <c r="U988" s="607">
        <v>2.400000000052387E-2</v>
      </c>
      <c r="V988" s="637">
        <v>2.3999999999432475E-2</v>
      </c>
      <c r="W988" s="607">
        <v>2.400000000052387E-2</v>
      </c>
      <c r="X988" s="607">
        <v>2.3999999999432475E-2</v>
      </c>
      <c r="Y988" s="607">
        <v>2.400000000052387E-2</v>
      </c>
      <c r="Z988" s="607">
        <v>2.400000000052387E-2</v>
      </c>
      <c r="AA988" s="607">
        <v>2.3999999999432475E-2</v>
      </c>
      <c r="AB988" s="607">
        <v>2.400000000052387E-2</v>
      </c>
      <c r="AC988" s="121">
        <f>SUM(E988:AB988)</f>
        <v>0.64799999999995617</v>
      </c>
    </row>
    <row r="989" spans="1:29" s="678" customFormat="1" ht="11.25" x14ac:dyDescent="0.2">
      <c r="A989" s="2729"/>
      <c r="B989" s="2726"/>
      <c r="C989" s="325" t="s">
        <v>487</v>
      </c>
      <c r="D989" s="2606" t="s">
        <v>509</v>
      </c>
      <c r="E989" s="115">
        <v>0</v>
      </c>
      <c r="F989" s="115">
        <v>2.3999999996158292E-2</v>
      </c>
      <c r="G989" s="115">
        <v>2.400000000052387E-2</v>
      </c>
      <c r="H989" s="428">
        <v>1.2000000002444722E-2</v>
      </c>
      <c r="I989" s="115">
        <v>1.1999999998079146E-2</v>
      </c>
      <c r="J989" s="115">
        <v>1.2000000002444722E-2</v>
      </c>
      <c r="K989" s="115">
        <v>3.5999999998603018E-2</v>
      </c>
      <c r="L989" s="115">
        <v>2.400000000052387E-2</v>
      </c>
      <c r="M989" s="115">
        <v>4.8000000001047739E-2</v>
      </c>
      <c r="N989" s="863">
        <v>9.5999999997729901E-2</v>
      </c>
      <c r="O989" s="115">
        <v>9.6000000002095479E-2</v>
      </c>
      <c r="P989" s="115">
        <v>9.5999999997729901E-2</v>
      </c>
      <c r="Q989" s="115">
        <v>9.6000000002095479E-2</v>
      </c>
      <c r="R989" s="115">
        <v>9.5999999997729901E-2</v>
      </c>
      <c r="S989" s="115">
        <v>7.2000000001571599E-2</v>
      </c>
      <c r="T989" s="115">
        <v>7.1999999997206035E-2</v>
      </c>
      <c r="U989" s="115">
        <v>1.2000000002444722E-2</v>
      </c>
      <c r="V989" s="863">
        <v>1.1999999998079146E-2</v>
      </c>
      <c r="W989" s="115">
        <v>1.2000000002444722E-2</v>
      </c>
      <c r="X989" s="115">
        <v>1.1999999998079146E-2</v>
      </c>
      <c r="Y989" s="115">
        <v>1.2000000002444722E-2</v>
      </c>
      <c r="Z989" s="115">
        <v>3.5999999998603018E-2</v>
      </c>
      <c r="AA989" s="115">
        <v>4.8000000001047739E-2</v>
      </c>
      <c r="AB989" s="115">
        <v>1.4399999998568091E-2</v>
      </c>
      <c r="AC989" s="117">
        <f>SUM(E989:AB989)</f>
        <v>0.974399999997695</v>
      </c>
    </row>
    <row r="990" spans="1:29" s="678" customFormat="1" ht="12" x14ac:dyDescent="0.2">
      <c r="A990" s="2729"/>
      <c r="B990" s="2726"/>
      <c r="C990" s="11" t="s">
        <v>8</v>
      </c>
      <c r="D990" s="1156" t="s">
        <v>468</v>
      </c>
      <c r="E990" s="2006">
        <v>1</v>
      </c>
      <c r="F990" s="2007">
        <v>1</v>
      </c>
      <c r="G990" s="2007">
        <v>1</v>
      </c>
      <c r="H990" s="2007">
        <v>1</v>
      </c>
      <c r="I990" s="2007">
        <v>1</v>
      </c>
      <c r="J990" s="2007">
        <v>1</v>
      </c>
      <c r="K990" s="2007">
        <v>1</v>
      </c>
      <c r="L990" s="2007">
        <v>1</v>
      </c>
      <c r="M990" s="2007">
        <v>18</v>
      </c>
      <c r="N990" s="2007">
        <v>8</v>
      </c>
      <c r="O990" s="2007">
        <v>13</v>
      </c>
      <c r="P990" s="2007">
        <v>3</v>
      </c>
      <c r="Q990" s="2007">
        <v>3</v>
      </c>
      <c r="R990" s="2007">
        <v>13</v>
      </c>
      <c r="S990" s="2007">
        <v>7</v>
      </c>
      <c r="T990" s="2007">
        <v>3</v>
      </c>
      <c r="U990" s="2007">
        <v>1</v>
      </c>
      <c r="V990" s="2007">
        <v>1</v>
      </c>
      <c r="W990" s="2007">
        <v>1</v>
      </c>
      <c r="X990" s="2007">
        <v>1</v>
      </c>
      <c r="Y990" s="2007">
        <v>1</v>
      </c>
      <c r="Z990" s="2007">
        <v>1</v>
      </c>
      <c r="AA990" s="2007">
        <v>1</v>
      </c>
      <c r="AB990" s="2008">
        <v>1</v>
      </c>
      <c r="AC990" s="117"/>
    </row>
    <row r="991" spans="1:29" s="678" customFormat="1" ht="12" thickBot="1" x14ac:dyDescent="0.25">
      <c r="A991" s="2730"/>
      <c r="B991" s="2727"/>
      <c r="C991" s="46" t="s">
        <v>16</v>
      </c>
      <c r="D991" s="1157"/>
      <c r="E991" s="292">
        <f t="shared" ref="E991:AC991" si="287">E989/E988</f>
        <v>0</v>
      </c>
      <c r="F991" s="292">
        <f t="shared" si="287"/>
        <v>0.99999999981810095</v>
      </c>
      <c r="G991" s="292">
        <f t="shared" si="287"/>
        <v>1.0000000000454747</v>
      </c>
      <c r="H991" s="484">
        <f t="shared" si="287"/>
        <v>0.50000000009094947</v>
      </c>
      <c r="I991" s="292">
        <f t="shared" si="287"/>
        <v>0.49999999993178784</v>
      </c>
      <c r="J991" s="292">
        <f t="shared" si="287"/>
        <v>0.50000000009094947</v>
      </c>
      <c r="K991" s="292">
        <f t="shared" si="287"/>
        <v>1.4999999999772626</v>
      </c>
      <c r="L991" s="292">
        <f t="shared" si="287"/>
        <v>1</v>
      </c>
      <c r="M991" s="292">
        <f t="shared" si="287"/>
        <v>2.0000000000909495</v>
      </c>
      <c r="N991" s="865">
        <f t="shared" si="287"/>
        <v>3.9999999998181011</v>
      </c>
      <c r="O991" s="292">
        <f t="shared" si="287"/>
        <v>2.0000000000454747</v>
      </c>
      <c r="P991" s="292">
        <f t="shared" si="287"/>
        <v>1.3333333333131223</v>
      </c>
      <c r="Q991" s="292">
        <f t="shared" si="287"/>
        <v>4</v>
      </c>
      <c r="R991" s="292">
        <f t="shared" si="287"/>
        <v>4</v>
      </c>
      <c r="S991" s="292">
        <f t="shared" si="287"/>
        <v>2.9999999999999996</v>
      </c>
      <c r="T991" s="292">
        <f t="shared" si="287"/>
        <v>2.9999999999545253</v>
      </c>
      <c r="U991" s="292">
        <f t="shared" si="287"/>
        <v>0.50000000009094947</v>
      </c>
      <c r="V991" s="865">
        <f t="shared" si="287"/>
        <v>0.49999999993178784</v>
      </c>
      <c r="W991" s="292">
        <f t="shared" si="287"/>
        <v>0.50000000009094947</v>
      </c>
      <c r="X991" s="292">
        <f t="shared" si="287"/>
        <v>0.49999999993178784</v>
      </c>
      <c r="Y991" s="292">
        <f t="shared" si="287"/>
        <v>0.50000000009094947</v>
      </c>
      <c r="Z991" s="292">
        <f t="shared" si="287"/>
        <v>1.4999999999090505</v>
      </c>
      <c r="AA991" s="292">
        <f t="shared" si="287"/>
        <v>2.0000000000909495</v>
      </c>
      <c r="AB991" s="292">
        <f t="shared" si="287"/>
        <v>0.5999999999272404</v>
      </c>
      <c r="AC991" s="184">
        <f t="shared" si="287"/>
        <v>1.5037037037002483</v>
      </c>
    </row>
    <row r="992" spans="1:29" s="678" customFormat="1" ht="11.25" x14ac:dyDescent="0.2">
      <c r="A992" s="2728" t="s">
        <v>102</v>
      </c>
      <c r="B992" s="2725" t="s">
        <v>298</v>
      </c>
      <c r="C992" s="10" t="s">
        <v>486</v>
      </c>
      <c r="D992" s="1153" t="s">
        <v>509</v>
      </c>
      <c r="E992" s="109">
        <v>3.6000000000785806E-2</v>
      </c>
      <c r="F992" s="109">
        <v>3.5999999999148713E-2</v>
      </c>
      <c r="G992" s="109">
        <v>3.6000000000785806E-2</v>
      </c>
      <c r="H992" s="427">
        <v>3.5999999999148713E-2</v>
      </c>
      <c r="I992" s="109">
        <v>3.6000000000785806E-2</v>
      </c>
      <c r="J992" s="109">
        <v>3.5999999999148713E-2</v>
      </c>
      <c r="K992" s="109">
        <v>3.6000000000785806E-2</v>
      </c>
      <c r="L992" s="109">
        <v>7.1999999999934519E-2</v>
      </c>
      <c r="M992" s="109">
        <v>3.5999999999148713E-2</v>
      </c>
      <c r="N992" s="866">
        <v>3.6000000000785806E-2</v>
      </c>
      <c r="O992" s="109">
        <v>3.5999999999148713E-2</v>
      </c>
      <c r="P992" s="109">
        <v>3.6000000000785806E-2</v>
      </c>
      <c r="Q992" s="109">
        <v>3.5999999999148713E-2</v>
      </c>
      <c r="R992" s="109">
        <v>3.6000000000785806E-2</v>
      </c>
      <c r="S992" s="109">
        <v>3.5999999999148713E-2</v>
      </c>
      <c r="T992" s="109">
        <v>3.6000000000785806E-2</v>
      </c>
      <c r="U992" s="109">
        <v>7.1999999999934519E-2</v>
      </c>
      <c r="V992" s="866">
        <v>3.6000000000785806E-2</v>
      </c>
      <c r="W992" s="109">
        <v>3.5999999999148713E-2</v>
      </c>
      <c r="X992" s="109">
        <v>3.6000000000785806E-2</v>
      </c>
      <c r="Y992" s="109">
        <v>3.5999999999148713E-2</v>
      </c>
      <c r="Z992" s="109">
        <v>3.6000000000785806E-2</v>
      </c>
      <c r="AA992" s="109">
        <v>3.5999999999148713E-2</v>
      </c>
      <c r="AB992" s="109">
        <v>3.6000000000785806E-2</v>
      </c>
      <c r="AC992" s="121">
        <f>SUM(E992:AB992)</f>
        <v>0.93600000000078609</v>
      </c>
    </row>
    <row r="993" spans="1:30" s="678" customFormat="1" ht="11.25" x14ac:dyDescent="0.2">
      <c r="A993" s="2785"/>
      <c r="B993" s="2787"/>
      <c r="C993" s="325" t="s">
        <v>487</v>
      </c>
      <c r="D993" s="2606" t="s">
        <v>509</v>
      </c>
      <c r="E993" s="245">
        <v>0</v>
      </c>
      <c r="F993" s="245">
        <v>0</v>
      </c>
      <c r="G993" s="245">
        <v>0</v>
      </c>
      <c r="H993" s="245">
        <v>0</v>
      </c>
      <c r="I993" s="245">
        <v>0</v>
      </c>
      <c r="J993" s="245">
        <v>0</v>
      </c>
      <c r="K993" s="245">
        <v>0</v>
      </c>
      <c r="L993" s="245">
        <v>0</v>
      </c>
      <c r="M993" s="245">
        <v>0</v>
      </c>
      <c r="N993" s="867">
        <v>0</v>
      </c>
      <c r="O993" s="245">
        <v>0</v>
      </c>
      <c r="P993" s="245">
        <v>0</v>
      </c>
      <c r="Q993" s="245">
        <v>0</v>
      </c>
      <c r="R993" s="245">
        <v>0</v>
      </c>
      <c r="S993" s="245">
        <v>0</v>
      </c>
      <c r="T993" s="245">
        <v>0</v>
      </c>
      <c r="U993" s="245">
        <v>0</v>
      </c>
      <c r="V993" s="867">
        <v>0</v>
      </c>
      <c r="W993" s="245">
        <v>0</v>
      </c>
      <c r="X993" s="245">
        <v>0</v>
      </c>
      <c r="Y993" s="245">
        <v>0</v>
      </c>
      <c r="Z993" s="245">
        <v>0</v>
      </c>
      <c r="AA993" s="245">
        <v>0</v>
      </c>
      <c r="AB993" s="245">
        <v>0</v>
      </c>
      <c r="AC993" s="117">
        <f>SUM(E993:AB993)</f>
        <v>0</v>
      </c>
      <c r="AD993" s="678" t="s">
        <v>474</v>
      </c>
    </row>
    <row r="994" spans="1:30" s="678" customFormat="1" ht="12" x14ac:dyDescent="0.2">
      <c r="A994" s="2785"/>
      <c r="B994" s="2787"/>
      <c r="C994" s="11" t="s">
        <v>8</v>
      </c>
      <c r="D994" s="1156" t="s">
        <v>468</v>
      </c>
      <c r="E994" s="2009">
        <v>3</v>
      </c>
      <c r="F994" s="2010">
        <v>2</v>
      </c>
      <c r="G994" s="2010">
        <v>2</v>
      </c>
      <c r="H994" s="2010">
        <v>3</v>
      </c>
      <c r="I994" s="2010">
        <v>3</v>
      </c>
      <c r="J994" s="2010">
        <v>3</v>
      </c>
      <c r="K994" s="2010">
        <v>3</v>
      </c>
      <c r="L994" s="2010">
        <v>3</v>
      </c>
      <c r="M994" s="2010">
        <v>3</v>
      </c>
      <c r="N994" s="2010">
        <v>4</v>
      </c>
      <c r="O994" s="2010">
        <v>4</v>
      </c>
      <c r="P994" s="2010">
        <v>3</v>
      </c>
      <c r="Q994" s="2010">
        <v>3</v>
      </c>
      <c r="R994" s="2010">
        <v>3</v>
      </c>
      <c r="S994" s="2010">
        <v>2</v>
      </c>
      <c r="T994" s="2010">
        <v>4</v>
      </c>
      <c r="U994" s="2010">
        <v>5</v>
      </c>
      <c r="V994" s="2010">
        <v>6</v>
      </c>
      <c r="W994" s="2010">
        <v>3</v>
      </c>
      <c r="X994" s="2010">
        <v>5</v>
      </c>
      <c r="Y994" s="2010">
        <v>5</v>
      </c>
      <c r="Z994" s="2010">
        <v>5</v>
      </c>
      <c r="AA994" s="2010">
        <v>4</v>
      </c>
      <c r="AB994" s="2011">
        <v>3</v>
      </c>
      <c r="AC994" s="117"/>
    </row>
    <row r="995" spans="1:30" s="678" customFormat="1" ht="12" thickBot="1" x14ac:dyDescent="0.25">
      <c r="A995" s="2786"/>
      <c r="B995" s="2788"/>
      <c r="C995" s="45" t="s">
        <v>16</v>
      </c>
      <c r="D995" s="45"/>
      <c r="E995" s="126">
        <f t="shared" ref="E995:AC995" si="288">E993/E992</f>
        <v>0</v>
      </c>
      <c r="F995" s="126">
        <f t="shared" si="288"/>
        <v>0</v>
      </c>
      <c r="G995" s="126">
        <f t="shared" si="288"/>
        <v>0</v>
      </c>
      <c r="H995" s="581">
        <f t="shared" si="288"/>
        <v>0</v>
      </c>
      <c r="I995" s="126">
        <f t="shared" si="288"/>
        <v>0</v>
      </c>
      <c r="J995" s="126">
        <f t="shared" si="288"/>
        <v>0</v>
      </c>
      <c r="K995" s="126">
        <f t="shared" si="288"/>
        <v>0</v>
      </c>
      <c r="L995" s="126">
        <f t="shared" si="288"/>
        <v>0</v>
      </c>
      <c r="M995" s="126">
        <f t="shared" si="288"/>
        <v>0</v>
      </c>
      <c r="N995" s="581">
        <f t="shared" si="288"/>
        <v>0</v>
      </c>
      <c r="O995" s="126">
        <f t="shared" si="288"/>
        <v>0</v>
      </c>
      <c r="P995" s="126">
        <f t="shared" si="288"/>
        <v>0</v>
      </c>
      <c r="Q995" s="126">
        <f t="shared" si="288"/>
        <v>0</v>
      </c>
      <c r="R995" s="126">
        <f t="shared" si="288"/>
        <v>0</v>
      </c>
      <c r="S995" s="126">
        <f t="shared" si="288"/>
        <v>0</v>
      </c>
      <c r="T995" s="126">
        <f t="shared" si="288"/>
        <v>0</v>
      </c>
      <c r="U995" s="126">
        <f t="shared" si="288"/>
        <v>0</v>
      </c>
      <c r="V995" s="581">
        <f t="shared" si="288"/>
        <v>0</v>
      </c>
      <c r="W995" s="126">
        <f t="shared" si="288"/>
        <v>0</v>
      </c>
      <c r="X995" s="126">
        <f t="shared" si="288"/>
        <v>0</v>
      </c>
      <c r="Y995" s="126">
        <f t="shared" si="288"/>
        <v>0</v>
      </c>
      <c r="Z995" s="126">
        <f t="shared" si="288"/>
        <v>0</v>
      </c>
      <c r="AA995" s="126">
        <f t="shared" si="288"/>
        <v>0</v>
      </c>
      <c r="AB995" s="126">
        <f t="shared" si="288"/>
        <v>0</v>
      </c>
      <c r="AC995" s="122">
        <f t="shared" si="288"/>
        <v>0</v>
      </c>
    </row>
    <row r="996" spans="1:30" s="678" customFormat="1" ht="11.25" x14ac:dyDescent="0.2">
      <c r="A996" s="330" t="s">
        <v>521</v>
      </c>
      <c r="B996" s="331"/>
      <c r="C996" s="558"/>
      <c r="D996" s="268"/>
      <c r="E996" s="268">
        <f t="shared" ref="E996:AB997" si="289">E988+E992</f>
        <v>6.0000000000218282E-2</v>
      </c>
      <c r="F996" s="268">
        <f t="shared" si="289"/>
        <v>5.9999999999672579E-2</v>
      </c>
      <c r="G996" s="268">
        <f t="shared" si="289"/>
        <v>6.0000000000218282E-2</v>
      </c>
      <c r="H996" s="268">
        <f t="shared" si="289"/>
        <v>5.9999999999672579E-2</v>
      </c>
      <c r="I996" s="268">
        <f t="shared" si="289"/>
        <v>6.0000000000218282E-2</v>
      </c>
      <c r="J996" s="268">
        <f t="shared" si="289"/>
        <v>5.9999999999672579E-2</v>
      </c>
      <c r="K996" s="268">
        <f t="shared" si="289"/>
        <v>6.0000000000218282E-2</v>
      </c>
      <c r="L996" s="268">
        <f t="shared" si="289"/>
        <v>9.6000000000458385E-2</v>
      </c>
      <c r="M996" s="268">
        <f t="shared" si="289"/>
        <v>5.9999999998581188E-2</v>
      </c>
      <c r="N996" s="268">
        <f t="shared" si="289"/>
        <v>6.0000000001309672E-2</v>
      </c>
      <c r="O996" s="268">
        <f t="shared" si="289"/>
        <v>8.3999999999105054E-2</v>
      </c>
      <c r="P996" s="268">
        <f t="shared" si="289"/>
        <v>0.10800000000017462</v>
      </c>
      <c r="Q996" s="268">
        <f t="shared" si="289"/>
        <v>5.9999999999672579E-2</v>
      </c>
      <c r="R996" s="268">
        <f t="shared" si="289"/>
        <v>6.0000000000218282E-2</v>
      </c>
      <c r="S996" s="268">
        <f t="shared" si="289"/>
        <v>5.9999999999672579E-2</v>
      </c>
      <c r="T996" s="256">
        <f t="shared" si="289"/>
        <v>6.0000000000218282E-2</v>
      </c>
      <c r="U996" s="268">
        <f t="shared" si="289"/>
        <v>9.6000000000458385E-2</v>
      </c>
      <c r="V996" s="268">
        <f t="shared" si="289"/>
        <v>6.0000000000218282E-2</v>
      </c>
      <c r="W996" s="268">
        <f t="shared" si="289"/>
        <v>5.9999999999672579E-2</v>
      </c>
      <c r="X996" s="268">
        <f t="shared" si="289"/>
        <v>6.0000000000218282E-2</v>
      </c>
      <c r="Y996" s="268">
        <f t="shared" si="289"/>
        <v>5.9999999999672579E-2</v>
      </c>
      <c r="Z996" s="268">
        <f t="shared" si="289"/>
        <v>6.0000000001309672E-2</v>
      </c>
      <c r="AA996" s="510">
        <f t="shared" si="289"/>
        <v>5.9999999998581188E-2</v>
      </c>
      <c r="AB996" s="268">
        <f t="shared" si="289"/>
        <v>6.0000000001309672E-2</v>
      </c>
      <c r="AC996" s="268"/>
    </row>
    <row r="997" spans="1:30" s="678" customFormat="1" ht="11.25" x14ac:dyDescent="0.2">
      <c r="A997" s="258" t="s">
        <v>522</v>
      </c>
      <c r="B997" s="259"/>
      <c r="C997" s="260"/>
      <c r="D997" s="261"/>
      <c r="E997" s="268">
        <f t="shared" si="289"/>
        <v>0</v>
      </c>
      <c r="F997" s="268">
        <f t="shared" si="289"/>
        <v>2.3999999996158292E-2</v>
      </c>
      <c r="G997" s="268">
        <f t="shared" si="289"/>
        <v>2.400000000052387E-2</v>
      </c>
      <c r="H997" s="268">
        <f t="shared" si="289"/>
        <v>1.2000000002444722E-2</v>
      </c>
      <c r="I997" s="268">
        <f t="shared" si="289"/>
        <v>1.1999999998079146E-2</v>
      </c>
      <c r="J997" s="268">
        <f t="shared" si="289"/>
        <v>1.2000000002444722E-2</v>
      </c>
      <c r="K997" s="268">
        <f t="shared" si="289"/>
        <v>3.5999999998603018E-2</v>
      </c>
      <c r="L997" s="268">
        <f t="shared" si="289"/>
        <v>2.400000000052387E-2</v>
      </c>
      <c r="M997" s="268">
        <f t="shared" si="289"/>
        <v>4.8000000001047739E-2</v>
      </c>
      <c r="N997" s="268">
        <f t="shared" si="289"/>
        <v>9.5999999997729901E-2</v>
      </c>
      <c r="O997" s="268">
        <f t="shared" si="289"/>
        <v>9.6000000002095479E-2</v>
      </c>
      <c r="P997" s="268">
        <f t="shared" si="289"/>
        <v>9.5999999997729901E-2</v>
      </c>
      <c r="Q997" s="268">
        <f t="shared" si="289"/>
        <v>9.6000000002095479E-2</v>
      </c>
      <c r="R997" s="268">
        <f t="shared" si="289"/>
        <v>9.5999999997729901E-2</v>
      </c>
      <c r="S997" s="268">
        <f t="shared" si="289"/>
        <v>7.2000000001571599E-2</v>
      </c>
      <c r="T997" s="268">
        <f t="shared" si="289"/>
        <v>7.1999999997206035E-2</v>
      </c>
      <c r="U997" s="268">
        <f t="shared" si="289"/>
        <v>1.2000000002444722E-2</v>
      </c>
      <c r="V997" s="268">
        <f t="shared" si="289"/>
        <v>1.1999999998079146E-2</v>
      </c>
      <c r="W997" s="268">
        <f t="shared" si="289"/>
        <v>1.2000000002444722E-2</v>
      </c>
      <c r="X997" s="268">
        <f t="shared" si="289"/>
        <v>1.1999999998079146E-2</v>
      </c>
      <c r="Y997" s="268">
        <f t="shared" si="289"/>
        <v>1.2000000002444722E-2</v>
      </c>
      <c r="Z997" s="268">
        <f t="shared" si="289"/>
        <v>3.5999999998603018E-2</v>
      </c>
      <c r="AA997" s="510">
        <f t="shared" si="289"/>
        <v>4.8000000001047739E-2</v>
      </c>
      <c r="AB997" s="268">
        <f t="shared" si="289"/>
        <v>1.4399999998568091E-2</v>
      </c>
      <c r="AC997" s="268"/>
    </row>
    <row r="998" spans="1:30" s="678" customFormat="1" ht="12" thickBot="1" x14ac:dyDescent="0.25">
      <c r="A998" s="263" t="s">
        <v>523</v>
      </c>
      <c r="B998" s="264"/>
      <c r="C998" s="265"/>
      <c r="D998" s="266"/>
      <c r="E998" s="266">
        <f t="shared" ref="E998:AB998" si="290">SQRT(E996*E996+E997*E997)</f>
        <v>6.0000000000218282E-2</v>
      </c>
      <c r="F998" s="266">
        <f t="shared" si="290"/>
        <v>6.4621977683883267E-2</v>
      </c>
      <c r="G998" s="266">
        <f t="shared" si="290"/>
        <v>6.4621977686011273E-2</v>
      </c>
      <c r="H998" s="266">
        <f t="shared" si="290"/>
        <v>6.11882341632718E-2</v>
      </c>
      <c r="I998" s="266">
        <f t="shared" si="290"/>
        <v>6.1188234162950751E-2</v>
      </c>
      <c r="J998" s="266">
        <f t="shared" si="290"/>
        <v>6.11882341632718E-2</v>
      </c>
      <c r="K998" s="266">
        <f t="shared" si="290"/>
        <v>6.9971422737612032E-2</v>
      </c>
      <c r="L998" s="266">
        <f t="shared" si="290"/>
        <v>9.8954535015395598E-2</v>
      </c>
      <c r="M998" s="266">
        <f t="shared" si="290"/>
        <v>7.6837490848740794E-2</v>
      </c>
      <c r="N998" s="266">
        <f t="shared" si="290"/>
        <v>0.11320777358344833</v>
      </c>
      <c r="O998" s="266">
        <f t="shared" si="290"/>
        <v>0.12756174975380347</v>
      </c>
      <c r="P998" s="266">
        <f t="shared" si="290"/>
        <v>0.14449913494412989</v>
      </c>
      <c r="Q998" s="266">
        <f t="shared" si="290"/>
        <v>0.11320777358628267</v>
      </c>
      <c r="R998" s="266">
        <f t="shared" si="290"/>
        <v>0.11320777358286989</v>
      </c>
      <c r="S998" s="266">
        <f t="shared" si="290"/>
        <v>9.372299611187758E-2</v>
      </c>
      <c r="T998" s="266">
        <f t="shared" si="290"/>
        <v>9.3722996108873219E-2</v>
      </c>
      <c r="U998" s="266">
        <f t="shared" si="290"/>
        <v>9.6747092980340677E-2</v>
      </c>
      <c r="V998" s="266">
        <f t="shared" si="290"/>
        <v>6.1188234162950751E-2</v>
      </c>
      <c r="W998" s="266">
        <f t="shared" si="290"/>
        <v>6.11882341632718E-2</v>
      </c>
      <c r="X998" s="266">
        <f t="shared" si="290"/>
        <v>6.1188234162950751E-2</v>
      </c>
      <c r="Y998" s="266">
        <f t="shared" si="290"/>
        <v>6.11882341632718E-2</v>
      </c>
      <c r="Z998" s="266">
        <f t="shared" si="290"/>
        <v>6.9971422738547895E-2</v>
      </c>
      <c r="AA998" s="509">
        <f t="shared" si="290"/>
        <v>7.6837490848740794E-2</v>
      </c>
      <c r="AB998" s="266">
        <f t="shared" si="290"/>
        <v>6.170380863541506E-2</v>
      </c>
      <c r="AC998" s="267"/>
      <c r="AD998" s="120">
        <f>MAX(E998:AB998)</f>
        <v>0.14449913494412989</v>
      </c>
    </row>
    <row r="999" spans="1:30" s="13" customFormat="1" ht="14.25" customHeight="1" thickBot="1" x14ac:dyDescent="0.25">
      <c r="A999" s="827" t="s">
        <v>894</v>
      </c>
      <c r="B999" s="816"/>
      <c r="C999" s="11" t="s">
        <v>8</v>
      </c>
      <c r="D999" s="1970" t="s">
        <v>898</v>
      </c>
      <c r="E999" s="2021">
        <v>9</v>
      </c>
      <c r="F999" s="2022">
        <v>9</v>
      </c>
      <c r="G999" s="2022">
        <v>9</v>
      </c>
      <c r="H999" s="2022">
        <v>9</v>
      </c>
      <c r="I999" s="2022">
        <v>10</v>
      </c>
      <c r="J999" s="2022">
        <v>11</v>
      </c>
      <c r="K999" s="2022">
        <v>14</v>
      </c>
      <c r="L999" s="2022">
        <v>14</v>
      </c>
      <c r="M999" s="2022">
        <v>16</v>
      </c>
      <c r="N999" s="2022">
        <v>13</v>
      </c>
      <c r="O999" s="2022">
        <v>13</v>
      </c>
      <c r="P999" s="2022">
        <v>11</v>
      </c>
      <c r="Q999" s="2022">
        <v>12</v>
      </c>
      <c r="R999" s="2022">
        <v>12</v>
      </c>
      <c r="S999" s="2022">
        <v>13</v>
      </c>
      <c r="T999" s="2022">
        <v>11</v>
      </c>
      <c r="U999" s="2022">
        <v>11</v>
      </c>
      <c r="V999" s="2022">
        <v>10</v>
      </c>
      <c r="W999" s="2022">
        <v>11</v>
      </c>
      <c r="X999" s="2022">
        <v>11</v>
      </c>
      <c r="Y999" s="2022">
        <v>11</v>
      </c>
      <c r="Z999" s="2022">
        <v>11</v>
      </c>
      <c r="AA999" s="2022">
        <v>10</v>
      </c>
      <c r="AB999" s="2023">
        <v>10</v>
      </c>
      <c r="AC999" s="141"/>
    </row>
    <row r="1000" spans="1:30" s="32" customFormat="1" ht="14.25" customHeight="1" x14ac:dyDescent="0.2">
      <c r="A1000" s="834" t="s">
        <v>148</v>
      </c>
      <c r="B1000" s="431"/>
      <c r="C1000" s="433" t="s">
        <v>13</v>
      </c>
      <c r="D1000" s="1150" t="s">
        <v>468</v>
      </c>
      <c r="E1000" s="2001">
        <v>6.2199997901916504</v>
      </c>
      <c r="F1000" s="2002">
        <v>6.2199997901916504</v>
      </c>
      <c r="G1000" s="2002">
        <v>6.2199997901916504</v>
      </c>
      <c r="H1000" s="2002">
        <v>6.2199997901916504</v>
      </c>
      <c r="I1000" s="2002">
        <v>6.2800002098083496</v>
      </c>
      <c r="J1000" s="2002">
        <v>6.309999942779541</v>
      </c>
      <c r="K1000" s="2002">
        <v>6.3000001907348633</v>
      </c>
      <c r="L1000" s="2002">
        <v>6.3000001907348633</v>
      </c>
      <c r="M1000" s="2002">
        <v>6.2300000190734863</v>
      </c>
      <c r="N1000" s="2002">
        <v>6.2699999809265137</v>
      </c>
      <c r="O1000" s="2002">
        <v>6.2399997711181641</v>
      </c>
      <c r="P1000" s="2002">
        <v>6.2899999618530273</v>
      </c>
      <c r="Q1000" s="2002">
        <v>6.2699999809265137</v>
      </c>
      <c r="R1000" s="2002">
        <v>6.2399997711181641</v>
      </c>
      <c r="S1000" s="2002">
        <v>6.2600002288818359</v>
      </c>
      <c r="T1000" s="2002">
        <v>6.2699999809265137</v>
      </c>
      <c r="U1000" s="2002">
        <v>6.2800002098083496</v>
      </c>
      <c r="V1000" s="2002">
        <v>6.2800002098083496</v>
      </c>
      <c r="W1000" s="2002">
        <v>6.2800002098083496</v>
      </c>
      <c r="X1000" s="2002">
        <v>6.2800002098083496</v>
      </c>
      <c r="Y1000" s="2002">
        <v>6.2899999618530273</v>
      </c>
      <c r="Z1000" s="2002">
        <v>6.2899999618530273</v>
      </c>
      <c r="AA1000" s="2002">
        <v>6.25</v>
      </c>
      <c r="AB1000" s="2003">
        <v>6.2199997901916504</v>
      </c>
      <c r="AC1000" s="434"/>
    </row>
    <row r="1001" spans="1:30" s="32" customFormat="1" ht="14.25" customHeight="1" thickBot="1" x14ac:dyDescent="0.25">
      <c r="A1001" s="836" t="s">
        <v>149</v>
      </c>
      <c r="B1001" s="837"/>
      <c r="C1001" s="437" t="s">
        <v>13</v>
      </c>
      <c r="D1001" s="1152" t="s">
        <v>468</v>
      </c>
      <c r="E1001" s="2004">
        <v>6.3899998664855957</v>
      </c>
      <c r="F1001" s="2000">
        <v>6.3899998664855957</v>
      </c>
      <c r="G1001" s="2000">
        <v>6.3899998664855957</v>
      </c>
      <c r="H1001" s="2000">
        <v>6.4000000953674316</v>
      </c>
      <c r="I1001" s="2000">
        <v>6.4499998092651367</v>
      </c>
      <c r="J1001" s="2000">
        <v>6.4899997711181641</v>
      </c>
      <c r="K1001" s="2000">
        <v>6.4800000190734863</v>
      </c>
      <c r="L1001" s="2000">
        <v>6.4800000190734863</v>
      </c>
      <c r="M1001" s="2000">
        <v>6.440000057220459</v>
      </c>
      <c r="N1001" s="2000">
        <v>6.4499998092651367</v>
      </c>
      <c r="O1001" s="2000">
        <v>6.4499998092651367</v>
      </c>
      <c r="P1001" s="2000">
        <v>6.4600000381469727</v>
      </c>
      <c r="Q1001" s="2000">
        <v>6.4499998092651367</v>
      </c>
      <c r="R1001" s="2000">
        <v>6.440000057220459</v>
      </c>
      <c r="S1001" s="2000">
        <v>6.4499998092651367</v>
      </c>
      <c r="T1001" s="2000">
        <v>6.4499998092651367</v>
      </c>
      <c r="U1001" s="2000">
        <v>6.4600000381469727</v>
      </c>
      <c r="V1001" s="2000">
        <v>6.4499998092651367</v>
      </c>
      <c r="W1001" s="2000">
        <v>6.4600000381469727</v>
      </c>
      <c r="X1001" s="2000">
        <v>6.4600000381469727</v>
      </c>
      <c r="Y1001" s="2000">
        <v>6.4699997901916504</v>
      </c>
      <c r="Z1001" s="2000">
        <v>6.4699997901916504</v>
      </c>
      <c r="AA1001" s="2000">
        <v>6.429999828338623</v>
      </c>
      <c r="AB1001" s="2005">
        <v>6.4000000953674316</v>
      </c>
      <c r="AC1001" s="439"/>
    </row>
    <row r="1002" spans="1:30" x14ac:dyDescent="0.2">
      <c r="A1002" s="2728" t="s">
        <v>124</v>
      </c>
      <c r="B1002" s="2725" t="s">
        <v>31</v>
      </c>
      <c r="C1002" s="10" t="s">
        <v>486</v>
      </c>
      <c r="D1002" s="10"/>
      <c r="E1002" s="80"/>
      <c r="F1002" s="80"/>
      <c r="G1002" s="80"/>
      <c r="H1002" s="426"/>
      <c r="I1002" s="80"/>
      <c r="J1002" s="80"/>
      <c r="K1002" s="80"/>
      <c r="L1002" s="80"/>
      <c r="M1002" s="80"/>
      <c r="N1002" s="426"/>
      <c r="O1002" s="189"/>
      <c r="P1002" s="189"/>
      <c r="Q1002" s="189"/>
      <c r="R1002" s="189"/>
      <c r="S1002" s="189"/>
      <c r="T1002" s="189"/>
      <c r="U1002" s="189"/>
      <c r="V1002" s="426"/>
      <c r="W1002" s="189"/>
      <c r="X1002" s="189"/>
      <c r="Y1002" s="189"/>
      <c r="Z1002" s="189"/>
      <c r="AA1002" s="189"/>
      <c r="AB1002" s="189"/>
      <c r="AC1002" s="192"/>
    </row>
    <row r="1003" spans="1:30" x14ac:dyDescent="0.2">
      <c r="A1003" s="2791"/>
      <c r="B1003" s="2793"/>
      <c r="C1003" s="11" t="s">
        <v>487</v>
      </c>
      <c r="D1003" s="11"/>
      <c r="E1003" s="82"/>
      <c r="F1003" s="82"/>
      <c r="G1003" s="82"/>
      <c r="H1003" s="430"/>
      <c r="I1003" s="82"/>
      <c r="J1003" s="82"/>
      <c r="K1003" s="82"/>
      <c r="L1003" s="82"/>
      <c r="M1003" s="82"/>
      <c r="N1003" s="430"/>
      <c r="O1003" s="188"/>
      <c r="P1003" s="188"/>
      <c r="Q1003" s="188"/>
      <c r="R1003" s="188"/>
      <c r="S1003" s="188"/>
      <c r="T1003" s="188"/>
      <c r="U1003" s="188"/>
      <c r="V1003" s="430"/>
      <c r="W1003" s="188"/>
      <c r="X1003" s="188"/>
      <c r="Y1003" s="188"/>
      <c r="Z1003" s="188"/>
      <c r="AA1003" s="188"/>
      <c r="AB1003" s="188"/>
      <c r="AC1003" s="193"/>
    </row>
    <row r="1004" spans="1:30" x14ac:dyDescent="0.2">
      <c r="A1004" s="2791"/>
      <c r="B1004" s="2793"/>
      <c r="C1004" s="11" t="s">
        <v>8</v>
      </c>
      <c r="D1004" s="11"/>
      <c r="E1004" s="82"/>
      <c r="F1004" s="82"/>
      <c r="G1004" s="82"/>
      <c r="H1004" s="430"/>
      <c r="I1004" s="82"/>
      <c r="J1004" s="82"/>
      <c r="K1004" s="82"/>
      <c r="L1004" s="82"/>
      <c r="M1004" s="82"/>
      <c r="N1004" s="430"/>
      <c r="O1004" s="188"/>
      <c r="P1004" s="188"/>
      <c r="Q1004" s="188"/>
      <c r="R1004" s="188"/>
      <c r="S1004" s="188"/>
      <c r="T1004" s="188"/>
      <c r="U1004" s="188"/>
      <c r="V1004" s="430"/>
      <c r="W1004" s="188"/>
      <c r="X1004" s="188"/>
      <c r="Y1004" s="188"/>
      <c r="Z1004" s="188"/>
      <c r="AA1004" s="188"/>
      <c r="AB1004" s="188"/>
      <c r="AC1004" s="193"/>
    </row>
    <row r="1005" spans="1:30" ht="13.5" thickBot="1" x14ac:dyDescent="0.25">
      <c r="A1005" s="2792"/>
      <c r="B1005" s="2794"/>
      <c r="C1005" s="46" t="s">
        <v>16</v>
      </c>
      <c r="D1005" s="46"/>
      <c r="E1005" s="90"/>
      <c r="F1005" s="90"/>
      <c r="G1005" s="90"/>
      <c r="H1005" s="868"/>
      <c r="I1005" s="90"/>
      <c r="J1005" s="90"/>
      <c r="K1005" s="90"/>
      <c r="L1005" s="90"/>
      <c r="M1005" s="90"/>
      <c r="N1005" s="451"/>
      <c r="O1005" s="194"/>
      <c r="P1005" s="194"/>
      <c r="Q1005" s="194"/>
      <c r="R1005" s="194"/>
      <c r="S1005" s="194"/>
      <c r="T1005" s="194"/>
      <c r="U1005" s="194"/>
      <c r="V1005" s="451"/>
      <c r="W1005" s="194"/>
      <c r="X1005" s="194"/>
      <c r="Y1005" s="194"/>
      <c r="Z1005" s="194"/>
      <c r="AA1005" s="194"/>
      <c r="AB1005" s="194"/>
      <c r="AC1005" s="198"/>
    </row>
    <row r="1006" spans="1:30" x14ac:dyDescent="0.2">
      <c r="A1006" s="2728" t="s">
        <v>94</v>
      </c>
      <c r="B1006" s="2725" t="s">
        <v>369</v>
      </c>
      <c r="C1006" s="10" t="s">
        <v>486</v>
      </c>
      <c r="D1006" s="1153" t="s">
        <v>509</v>
      </c>
      <c r="E1006" s="109">
        <v>6.0000000001309674E-3</v>
      </c>
      <c r="F1006" s="109">
        <v>6.0000000001309674E-3</v>
      </c>
      <c r="G1006" s="109">
        <v>6.0000000001309674E-3</v>
      </c>
      <c r="H1006" s="869">
        <v>5.9999999995852702E-3</v>
      </c>
      <c r="I1006" s="109">
        <v>6.0000000001309674E-3</v>
      </c>
      <c r="J1006" s="109">
        <v>6.0000000001309674E-3</v>
      </c>
      <c r="K1006" s="109">
        <v>6.0000000001309674E-3</v>
      </c>
      <c r="L1006" s="109">
        <v>1.1999999999716238E-2</v>
      </c>
      <c r="M1006" s="109">
        <v>9.5999999999912683E-2</v>
      </c>
      <c r="N1006" s="869">
        <v>8.4000000000196445E-2</v>
      </c>
      <c r="O1006" s="109">
        <v>4.7999999999956341E-2</v>
      </c>
      <c r="P1006" s="109">
        <v>7.8000000000065475E-2</v>
      </c>
      <c r="Q1006" s="109">
        <v>1.7999999999847204E-2</v>
      </c>
      <c r="R1006" s="109">
        <v>2.3999999999978171E-2</v>
      </c>
      <c r="S1006" s="109">
        <v>3.6000000000240104E-2</v>
      </c>
      <c r="T1006" s="109">
        <v>1.7999999999847204E-2</v>
      </c>
      <c r="U1006" s="109">
        <v>1.2000000000261935E-2</v>
      </c>
      <c r="V1006" s="869">
        <v>5.9999999995852702E-3</v>
      </c>
      <c r="W1006" s="109">
        <v>6.0000000001309674E-3</v>
      </c>
      <c r="X1006" s="109">
        <v>6.0000000001309674E-3</v>
      </c>
      <c r="Y1006" s="109">
        <v>6.0000000001309674E-3</v>
      </c>
      <c r="Z1006" s="109">
        <v>5.9999999995852702E-3</v>
      </c>
      <c r="AA1006" s="109">
        <v>6.0000000001309674E-3</v>
      </c>
      <c r="AB1006" s="109">
        <v>6.0000000001309674E-3</v>
      </c>
      <c r="AC1006" s="121">
        <f>SUM(E1006:AB1006)</f>
        <v>0.51000000000021828</v>
      </c>
    </row>
    <row r="1007" spans="1:30" x14ac:dyDescent="0.2">
      <c r="A1007" s="2791"/>
      <c r="B1007" s="2793"/>
      <c r="C1007" s="325" t="s">
        <v>487</v>
      </c>
      <c r="D1007" s="2606" t="s">
        <v>509</v>
      </c>
      <c r="E1007" s="110">
        <v>0.03</v>
      </c>
      <c r="F1007" s="110">
        <v>0.03</v>
      </c>
      <c r="G1007" s="110">
        <v>0.03</v>
      </c>
      <c r="H1007" s="110">
        <v>0.03</v>
      </c>
      <c r="I1007" s="110">
        <v>0.03</v>
      </c>
      <c r="J1007" s="110">
        <v>0.03</v>
      </c>
      <c r="K1007" s="110">
        <v>0.03</v>
      </c>
      <c r="L1007" s="110">
        <v>0.03</v>
      </c>
      <c r="M1007" s="110">
        <v>0.03</v>
      </c>
      <c r="N1007" s="110">
        <v>0.03</v>
      </c>
      <c r="O1007" s="110">
        <v>0.03</v>
      </c>
      <c r="P1007" s="110">
        <v>0.03</v>
      </c>
      <c r="Q1007" s="110">
        <v>0.03</v>
      </c>
      <c r="R1007" s="110">
        <v>0.03</v>
      </c>
      <c r="S1007" s="110">
        <v>0.03</v>
      </c>
      <c r="T1007" s="110">
        <v>0.03</v>
      </c>
      <c r="U1007" s="110">
        <v>0.03</v>
      </c>
      <c r="V1007" s="110">
        <v>0.03</v>
      </c>
      <c r="W1007" s="110">
        <v>0.03</v>
      </c>
      <c r="X1007" s="110">
        <v>0.03</v>
      </c>
      <c r="Y1007" s="110">
        <v>0.03</v>
      </c>
      <c r="Z1007" s="110">
        <v>0.03</v>
      </c>
      <c r="AA1007" s="110">
        <v>0.03</v>
      </c>
      <c r="AB1007" s="110">
        <v>0.03</v>
      </c>
      <c r="AC1007" s="117">
        <f>SUM(E1007:AB1007)</f>
        <v>0.72000000000000042</v>
      </c>
    </row>
    <row r="1008" spans="1:30" x14ac:dyDescent="0.2">
      <c r="A1008" s="2791"/>
      <c r="B1008" s="2793"/>
      <c r="C1008" s="11" t="s">
        <v>8</v>
      </c>
      <c r="D1008" s="1156" t="s">
        <v>468</v>
      </c>
      <c r="E1008" s="2012">
        <v>1</v>
      </c>
      <c r="F1008" s="2013">
        <v>1</v>
      </c>
      <c r="G1008" s="2013">
        <v>1</v>
      </c>
      <c r="H1008" s="2013">
        <v>1</v>
      </c>
      <c r="I1008" s="2013">
        <v>1</v>
      </c>
      <c r="J1008" s="2013">
        <v>1</v>
      </c>
      <c r="K1008" s="2013">
        <v>2</v>
      </c>
      <c r="L1008" s="2013">
        <v>2</v>
      </c>
      <c r="M1008" s="2013">
        <v>18</v>
      </c>
      <c r="N1008" s="2013">
        <v>8</v>
      </c>
      <c r="O1008" s="2013">
        <v>13</v>
      </c>
      <c r="P1008" s="2013">
        <v>4</v>
      </c>
      <c r="Q1008" s="2013">
        <v>3</v>
      </c>
      <c r="R1008" s="2013">
        <v>14</v>
      </c>
      <c r="S1008" s="2013">
        <v>7</v>
      </c>
      <c r="T1008" s="2013">
        <v>3</v>
      </c>
      <c r="U1008" s="2013">
        <v>1</v>
      </c>
      <c r="V1008" s="2013">
        <v>1</v>
      </c>
      <c r="W1008" s="2013">
        <v>1</v>
      </c>
      <c r="X1008" s="2013">
        <v>1</v>
      </c>
      <c r="Y1008" s="2013">
        <v>1</v>
      </c>
      <c r="Z1008" s="2013">
        <v>1</v>
      </c>
      <c r="AA1008" s="2013">
        <v>1</v>
      </c>
      <c r="AB1008" s="2014">
        <v>1</v>
      </c>
      <c r="AC1008" s="117"/>
    </row>
    <row r="1009" spans="1:31" ht="13.5" thickBot="1" x14ac:dyDescent="0.25">
      <c r="A1009" s="2797"/>
      <c r="B1009" s="2798"/>
      <c r="C1009" s="45" t="s">
        <v>16</v>
      </c>
      <c r="D1009" s="45"/>
      <c r="E1009" s="126">
        <f t="shared" ref="E1009:AC1009" si="291">E1007/E1006</f>
        <v>4.9999999998908606</v>
      </c>
      <c r="F1009" s="126">
        <f t="shared" si="291"/>
        <v>4.9999999998908606</v>
      </c>
      <c r="G1009" s="126">
        <f t="shared" si="291"/>
        <v>4.9999999998908606</v>
      </c>
      <c r="H1009" s="870">
        <f t="shared" si="291"/>
        <v>5.000000000345608</v>
      </c>
      <c r="I1009" s="126">
        <f t="shared" si="291"/>
        <v>4.9999999998908606</v>
      </c>
      <c r="J1009" s="126">
        <f t="shared" si="291"/>
        <v>4.9999999998908606</v>
      </c>
      <c r="K1009" s="126">
        <f t="shared" si="291"/>
        <v>4.9999999998908606</v>
      </c>
      <c r="L1009" s="126">
        <f t="shared" si="291"/>
        <v>2.5000000000591172</v>
      </c>
      <c r="M1009" s="126">
        <f t="shared" si="291"/>
        <v>0.31250000000028422</v>
      </c>
      <c r="N1009" s="870">
        <f t="shared" si="291"/>
        <v>0.35714285714202193</v>
      </c>
      <c r="O1009" s="126">
        <f t="shared" si="291"/>
        <v>0.62500000000056843</v>
      </c>
      <c r="P1009" s="126">
        <f t="shared" si="291"/>
        <v>0.38461538461506173</v>
      </c>
      <c r="Q1009" s="126">
        <f t="shared" si="291"/>
        <v>1.6666666666808143</v>
      </c>
      <c r="R1009" s="126">
        <f t="shared" si="291"/>
        <v>1.2500000000011369</v>
      </c>
      <c r="S1009" s="126">
        <f t="shared" si="291"/>
        <v>0.83333333332777537</v>
      </c>
      <c r="T1009" s="126">
        <f t="shared" si="291"/>
        <v>1.6666666666808143</v>
      </c>
      <c r="U1009" s="126">
        <f t="shared" si="291"/>
        <v>2.4999999999454303</v>
      </c>
      <c r="V1009" s="870">
        <f t="shared" si="291"/>
        <v>5.000000000345608</v>
      </c>
      <c r="W1009" s="126">
        <f t="shared" si="291"/>
        <v>4.9999999998908606</v>
      </c>
      <c r="X1009" s="126">
        <f t="shared" si="291"/>
        <v>4.9999999998908606</v>
      </c>
      <c r="Y1009" s="126">
        <f t="shared" si="291"/>
        <v>4.9999999998908606</v>
      </c>
      <c r="Z1009" s="126">
        <f t="shared" si="291"/>
        <v>5.000000000345608</v>
      </c>
      <c r="AA1009" s="126">
        <f t="shared" si="291"/>
        <v>4.9999999998908606</v>
      </c>
      <c r="AB1009" s="126">
        <f t="shared" si="291"/>
        <v>4.9999999998908606</v>
      </c>
      <c r="AC1009" s="122">
        <f t="shared" si="291"/>
        <v>1.4117647058817495</v>
      </c>
    </row>
    <row r="1010" spans="1:31" x14ac:dyDescent="0.2">
      <c r="A1010" s="2739" t="s">
        <v>99</v>
      </c>
      <c r="B1010" s="2740" t="s">
        <v>370</v>
      </c>
      <c r="C1010" s="63" t="s">
        <v>486</v>
      </c>
      <c r="D1010" s="1201" t="s">
        <v>509</v>
      </c>
      <c r="E1010" s="112">
        <v>5.9999999999945427E-3</v>
      </c>
      <c r="F1010" s="112">
        <v>5.9999999999945427E-3</v>
      </c>
      <c r="G1010" s="112">
        <v>5.9999999999945427E-3</v>
      </c>
      <c r="H1010" s="871">
        <v>5.9999999999945427E-3</v>
      </c>
      <c r="I1010" s="112">
        <v>5.9999999999945427E-3</v>
      </c>
      <c r="J1010" s="112">
        <v>1.1999999999989085E-2</v>
      </c>
      <c r="K1010" s="112">
        <v>6.0000000000627546E-3</v>
      </c>
      <c r="L1010" s="112">
        <v>5.9999999999945427E-3</v>
      </c>
      <c r="M1010" s="112">
        <v>1.1999999999989085E-2</v>
      </c>
      <c r="N1010" s="871">
        <v>5.9999999999945427E-3</v>
      </c>
      <c r="O1010" s="112">
        <v>1.1999999999989085E-2</v>
      </c>
      <c r="P1010" s="112">
        <v>1.1999999999989085E-2</v>
      </c>
      <c r="Q1010" s="112">
        <v>5.9999999999945427E-3</v>
      </c>
      <c r="R1010" s="112">
        <v>1.1999999999989085E-2</v>
      </c>
      <c r="S1010" s="112">
        <v>1.2000000000057298E-2</v>
      </c>
      <c r="T1010" s="112">
        <v>1.1999999999989085E-2</v>
      </c>
      <c r="U1010" s="112">
        <v>1.799999999998363E-2</v>
      </c>
      <c r="V1010" s="871">
        <v>2.3999999999978171E-2</v>
      </c>
      <c r="W1010" s="112">
        <v>2.4000000000046384E-2</v>
      </c>
      <c r="X1010" s="112">
        <v>1.1999999999989085E-2</v>
      </c>
      <c r="Y1010" s="112">
        <v>2.3999999999978171E-2</v>
      </c>
      <c r="Z1010" s="112">
        <v>2.3999999999978171E-2</v>
      </c>
      <c r="AA1010" s="112">
        <v>3.0000000000040924E-2</v>
      </c>
      <c r="AB1010" s="112">
        <v>1.1999999999989085E-2</v>
      </c>
      <c r="AC1010" s="124">
        <f>SUM(E1010:AB1010)</f>
        <v>0.3059999999999945</v>
      </c>
    </row>
    <row r="1011" spans="1:31" x14ac:dyDescent="0.2">
      <c r="A1011" s="2791"/>
      <c r="B1011" s="2793"/>
      <c r="C1011" s="325" t="s">
        <v>487</v>
      </c>
      <c r="D1011" s="2592" t="s">
        <v>509</v>
      </c>
      <c r="E1011" s="110">
        <v>1.8000000000000682E-2</v>
      </c>
      <c r="F1011" s="110">
        <v>1.8000000000000682E-2</v>
      </c>
      <c r="G1011" s="110">
        <v>1.8000000000000682E-2</v>
      </c>
      <c r="H1011" s="863">
        <v>2.3999999999995223E-2</v>
      </c>
      <c r="I1011" s="110">
        <v>1.8000000000000682E-2</v>
      </c>
      <c r="J1011" s="110">
        <v>1.8000000000000682E-2</v>
      </c>
      <c r="K1011" s="110">
        <v>2.4000000000012279E-2</v>
      </c>
      <c r="L1011" s="110">
        <v>1.799999999998363E-2</v>
      </c>
      <c r="M1011" s="110">
        <v>2.4000000000012279E-2</v>
      </c>
      <c r="N1011" s="863">
        <v>1.8000000000000682E-2</v>
      </c>
      <c r="O1011" s="110">
        <v>2.9999999999989767E-2</v>
      </c>
      <c r="P1011" s="110">
        <v>1.8000000000000682E-2</v>
      </c>
      <c r="Q1011" s="110">
        <v>1.8000000000000682E-2</v>
      </c>
      <c r="R1011" s="110">
        <v>3.000000000000682E-2</v>
      </c>
      <c r="S1011" s="110">
        <v>1.1999999999989085E-2</v>
      </c>
      <c r="T1011" s="110">
        <v>1.8000000000000682E-2</v>
      </c>
      <c r="U1011" s="110">
        <v>1.2000000000006139E-2</v>
      </c>
      <c r="V1011" s="863">
        <v>1.2000000000006139E-2</v>
      </c>
      <c r="W1011" s="110">
        <v>1.1999999999989085E-2</v>
      </c>
      <c r="X1011" s="110">
        <v>0</v>
      </c>
      <c r="Y1011" s="110">
        <v>1.2000000000006139E-2</v>
      </c>
      <c r="Z1011" s="110">
        <v>5.9999999999945427E-3</v>
      </c>
      <c r="AA1011" s="110">
        <v>1.8000000000000682E-2</v>
      </c>
      <c r="AB1011" s="110">
        <v>0</v>
      </c>
      <c r="AC1011" s="124">
        <f>SUM(E1011:AB1011)</f>
        <v>0.39599999999999791</v>
      </c>
      <c r="AD1011" s="678"/>
    </row>
    <row r="1012" spans="1:31" x14ac:dyDescent="0.2">
      <c r="A1012" s="2791"/>
      <c r="B1012" s="2793"/>
      <c r="C1012" s="11" t="s">
        <v>8</v>
      </c>
      <c r="D1012" s="1275" t="s">
        <v>468</v>
      </c>
      <c r="E1012" s="2015">
        <v>2</v>
      </c>
      <c r="F1012" s="2016">
        <v>2</v>
      </c>
      <c r="G1012" s="2016">
        <v>1</v>
      </c>
      <c r="H1012" s="2016">
        <v>2</v>
      </c>
      <c r="I1012" s="2016">
        <v>2</v>
      </c>
      <c r="J1012" s="2016">
        <v>2</v>
      </c>
      <c r="K1012" s="2016">
        <v>1</v>
      </c>
      <c r="L1012" s="2016">
        <v>2</v>
      </c>
      <c r="M1012" s="2016">
        <v>2</v>
      </c>
      <c r="N1012" s="2016">
        <v>2</v>
      </c>
      <c r="O1012" s="2016">
        <v>2</v>
      </c>
      <c r="P1012" s="2016">
        <v>2</v>
      </c>
      <c r="Q1012" s="2016">
        <v>2</v>
      </c>
      <c r="R1012" s="2016">
        <v>2</v>
      </c>
      <c r="S1012" s="2016">
        <v>1</v>
      </c>
      <c r="T1012" s="2016">
        <v>2</v>
      </c>
      <c r="U1012" s="2016">
        <v>2</v>
      </c>
      <c r="V1012" s="2016">
        <v>3</v>
      </c>
      <c r="W1012" s="2016">
        <v>2</v>
      </c>
      <c r="X1012" s="2016">
        <v>2</v>
      </c>
      <c r="Y1012" s="2016">
        <v>2</v>
      </c>
      <c r="Z1012" s="2016">
        <v>2</v>
      </c>
      <c r="AA1012" s="2016">
        <v>2</v>
      </c>
      <c r="AB1012" s="2017">
        <v>2</v>
      </c>
      <c r="AC1012" s="124"/>
    </row>
    <row r="1013" spans="1:31" ht="13.5" thickBot="1" x14ac:dyDescent="0.25">
      <c r="A1013" s="2792"/>
      <c r="B1013" s="2794"/>
      <c r="C1013" s="46" t="s">
        <v>16</v>
      </c>
      <c r="D1013" s="46"/>
      <c r="E1013" s="110">
        <f t="shared" ref="E1013:AC1013" si="292">E1011/E1010</f>
        <v>3.0000000000028422</v>
      </c>
      <c r="F1013" s="110">
        <f t="shared" si="292"/>
        <v>3.0000000000028422</v>
      </c>
      <c r="G1013" s="110">
        <f t="shared" si="292"/>
        <v>3.0000000000028422</v>
      </c>
      <c r="H1013" s="863">
        <f t="shared" si="292"/>
        <v>4.0000000000028422</v>
      </c>
      <c r="I1013" s="110">
        <f t="shared" si="292"/>
        <v>3.0000000000028422</v>
      </c>
      <c r="J1013" s="110">
        <f t="shared" si="292"/>
        <v>1.5000000000014211</v>
      </c>
      <c r="K1013" s="110">
        <f t="shared" si="292"/>
        <v>3.9999999999602101</v>
      </c>
      <c r="L1013" s="110">
        <f t="shared" si="292"/>
        <v>3.0000000000000004</v>
      </c>
      <c r="M1013" s="110">
        <f t="shared" si="292"/>
        <v>2.0000000000028422</v>
      </c>
      <c r="N1013" s="863">
        <f t="shared" si="292"/>
        <v>3.0000000000028422</v>
      </c>
      <c r="O1013" s="110">
        <f t="shared" si="292"/>
        <v>2.5000000000014211</v>
      </c>
      <c r="P1013" s="110">
        <f t="shared" si="292"/>
        <v>1.5000000000014211</v>
      </c>
      <c r="Q1013" s="110">
        <f t="shared" si="292"/>
        <v>3.0000000000028422</v>
      </c>
      <c r="R1013" s="110">
        <f t="shared" si="292"/>
        <v>2.5000000000028422</v>
      </c>
      <c r="S1013" s="110">
        <f t="shared" si="292"/>
        <v>0.99999999999431555</v>
      </c>
      <c r="T1013" s="110">
        <f t="shared" si="292"/>
        <v>1.5000000000014211</v>
      </c>
      <c r="U1013" s="110">
        <f t="shared" si="292"/>
        <v>0.66666666666761409</v>
      </c>
      <c r="V1013" s="863">
        <f t="shared" si="292"/>
        <v>0.50000000000071054</v>
      </c>
      <c r="W1013" s="110">
        <f t="shared" si="292"/>
        <v>0.49999999999857891</v>
      </c>
      <c r="X1013" s="110">
        <f t="shared" si="292"/>
        <v>0</v>
      </c>
      <c r="Y1013" s="110">
        <f t="shared" si="292"/>
        <v>0.50000000000071054</v>
      </c>
      <c r="Z1013" s="110">
        <f t="shared" si="292"/>
        <v>0.25</v>
      </c>
      <c r="AA1013" s="110">
        <f t="shared" si="292"/>
        <v>0.59999999999920428</v>
      </c>
      <c r="AB1013" s="110">
        <f t="shared" si="292"/>
        <v>0</v>
      </c>
      <c r="AC1013" s="122">
        <f t="shared" si="292"/>
        <v>1.29411764705884</v>
      </c>
    </row>
    <row r="1014" spans="1:31" x14ac:dyDescent="0.2">
      <c r="A1014" s="2728" t="s">
        <v>110</v>
      </c>
      <c r="B1014" s="2725" t="s">
        <v>773</v>
      </c>
      <c r="C1014" s="10" t="s">
        <v>486</v>
      </c>
      <c r="D1014" s="1153" t="s">
        <v>509</v>
      </c>
      <c r="E1014" s="109">
        <v>1.1999999999989085E-2</v>
      </c>
      <c r="F1014" s="109">
        <v>2.4000000000251018E-2</v>
      </c>
      <c r="G1014" s="109">
        <v>1.1999999999989085E-2</v>
      </c>
      <c r="H1014" s="869">
        <v>1.1999999999989085E-2</v>
      </c>
      <c r="I1014" s="109">
        <v>1.1999999999989085E-2</v>
      </c>
      <c r="J1014" s="109">
        <v>1.1999999999989085E-2</v>
      </c>
      <c r="K1014" s="109">
        <v>2.3999999999978171E-2</v>
      </c>
      <c r="L1014" s="109">
        <v>3.599999999996726E-2</v>
      </c>
      <c r="M1014" s="109">
        <v>2.3999999999978171E-2</v>
      </c>
      <c r="N1014" s="869">
        <v>2.3999999999978171E-2</v>
      </c>
      <c r="O1014" s="109">
        <v>2.3999999999978171E-2</v>
      </c>
      <c r="P1014" s="109">
        <v>2.3999999999978171E-2</v>
      </c>
      <c r="Q1014" s="109">
        <v>2.3999999999978171E-2</v>
      </c>
      <c r="R1014" s="109">
        <v>2.3999999999978171E-2</v>
      </c>
      <c r="S1014" s="109">
        <v>2.3999999999978171E-2</v>
      </c>
      <c r="T1014" s="109">
        <v>2.4000000000251018E-2</v>
      </c>
      <c r="U1014" s="109">
        <v>2.3999999999978171E-2</v>
      </c>
      <c r="V1014" s="869">
        <v>2.3999999999978171E-2</v>
      </c>
      <c r="W1014" s="109">
        <v>3.599999999996726E-2</v>
      </c>
      <c r="X1014" s="109">
        <v>3.599999999996726E-2</v>
      </c>
      <c r="Y1014" s="109">
        <v>3.599999999996726E-2</v>
      </c>
      <c r="Z1014" s="109">
        <v>2.3999999999978171E-2</v>
      </c>
      <c r="AA1014" s="109">
        <v>3.599999999996726E-2</v>
      </c>
      <c r="AB1014" s="109">
        <v>2.3999999999978171E-2</v>
      </c>
      <c r="AC1014" s="124">
        <f>SUM(E1014:AB1014)</f>
        <v>0.57600000000002183</v>
      </c>
      <c r="AD1014" s="678"/>
    </row>
    <row r="1015" spans="1:31" x14ac:dyDescent="0.2">
      <c r="A1015" s="2791"/>
      <c r="B1015" s="2793"/>
      <c r="C1015" s="325" t="s">
        <v>487</v>
      </c>
      <c r="D1015" s="2592" t="s">
        <v>509</v>
      </c>
      <c r="E1015" s="110">
        <v>0</v>
      </c>
      <c r="F1015" s="110">
        <v>1.1999999999989085E-2</v>
      </c>
      <c r="G1015" s="110">
        <v>0</v>
      </c>
      <c r="H1015" s="863">
        <v>0</v>
      </c>
      <c r="I1015" s="110">
        <v>1.1999999999989085E-2</v>
      </c>
      <c r="J1015" s="110">
        <v>0</v>
      </c>
      <c r="K1015" s="110">
        <v>1.2000000000057298E-2</v>
      </c>
      <c r="L1015" s="110">
        <v>0</v>
      </c>
      <c r="M1015" s="110">
        <v>1.1999999999989085E-2</v>
      </c>
      <c r="N1015" s="863">
        <v>1.1999999999989085E-2</v>
      </c>
      <c r="O1015" s="110">
        <v>0</v>
      </c>
      <c r="P1015" s="110">
        <v>1.1999999999989085E-2</v>
      </c>
      <c r="Q1015" s="110">
        <v>0</v>
      </c>
      <c r="R1015" s="110">
        <v>1.1999999999989085E-2</v>
      </c>
      <c r="S1015" s="110">
        <v>0</v>
      </c>
      <c r="T1015" s="110">
        <v>1.1999999999989085E-2</v>
      </c>
      <c r="U1015" s="110">
        <v>0</v>
      </c>
      <c r="V1015" s="863">
        <v>1.2000000000057298E-2</v>
      </c>
      <c r="W1015" s="110">
        <v>1.1999999999989085E-2</v>
      </c>
      <c r="X1015" s="110">
        <v>0</v>
      </c>
      <c r="Y1015" s="110">
        <v>1.1999999999989085E-2</v>
      </c>
      <c r="Z1015" s="110">
        <v>0</v>
      </c>
      <c r="AA1015" s="110">
        <v>1.1999999999989085E-2</v>
      </c>
      <c r="AB1015" s="110">
        <v>0</v>
      </c>
      <c r="AC1015" s="124">
        <f>SUM(E1015:AB1015)</f>
        <v>0.14400000000000546</v>
      </c>
      <c r="AD1015" s="678"/>
    </row>
    <row r="1016" spans="1:31" x14ac:dyDescent="0.2">
      <c r="A1016" s="2791"/>
      <c r="B1016" s="2793"/>
      <c r="C1016" s="11" t="s">
        <v>8</v>
      </c>
      <c r="D1016" s="1275" t="s">
        <v>468</v>
      </c>
      <c r="E1016" s="2018">
        <v>1</v>
      </c>
      <c r="F1016" s="2019">
        <v>1</v>
      </c>
      <c r="G1016" s="2019">
        <v>1</v>
      </c>
      <c r="H1016" s="2019">
        <v>2</v>
      </c>
      <c r="I1016" s="2019">
        <v>2</v>
      </c>
      <c r="J1016" s="2019">
        <v>2</v>
      </c>
      <c r="K1016" s="2019">
        <v>3</v>
      </c>
      <c r="L1016" s="2019">
        <v>3</v>
      </c>
      <c r="M1016" s="2019">
        <v>2</v>
      </c>
      <c r="N1016" s="2019">
        <v>3</v>
      </c>
      <c r="O1016" s="2019">
        <v>3</v>
      </c>
      <c r="P1016" s="2019">
        <v>2</v>
      </c>
      <c r="Q1016" s="2019">
        <v>2</v>
      </c>
      <c r="R1016" s="2019">
        <v>1</v>
      </c>
      <c r="S1016" s="2019">
        <v>2</v>
      </c>
      <c r="T1016" s="2019">
        <v>2</v>
      </c>
      <c r="U1016" s="2019">
        <v>3</v>
      </c>
      <c r="V1016" s="2019">
        <v>3</v>
      </c>
      <c r="W1016" s="2019">
        <v>2</v>
      </c>
      <c r="X1016" s="2019">
        <v>3</v>
      </c>
      <c r="Y1016" s="2019">
        <v>4</v>
      </c>
      <c r="Z1016" s="2019">
        <v>3</v>
      </c>
      <c r="AA1016" s="2019">
        <v>2</v>
      </c>
      <c r="AB1016" s="2020">
        <v>1</v>
      </c>
      <c r="AC1016" s="124"/>
    </row>
    <row r="1017" spans="1:31" ht="13.5" thickBot="1" x14ac:dyDescent="0.25">
      <c r="A1017" s="2792"/>
      <c r="B1017" s="2794"/>
      <c r="C1017" s="46" t="s">
        <v>16</v>
      </c>
      <c r="D1017" s="46"/>
      <c r="E1017" s="110">
        <f t="shared" ref="E1017:AB1017" si="293">E1015/E1014</f>
        <v>0</v>
      </c>
      <c r="F1017" s="110">
        <f t="shared" si="293"/>
        <v>0.49999999999431566</v>
      </c>
      <c r="G1017" s="110">
        <f t="shared" si="293"/>
        <v>0</v>
      </c>
      <c r="H1017" s="870">
        <f t="shared" si="293"/>
        <v>0</v>
      </c>
      <c r="I1017" s="110">
        <f t="shared" si="293"/>
        <v>1</v>
      </c>
      <c r="J1017" s="110">
        <f t="shared" si="293"/>
        <v>0</v>
      </c>
      <c r="K1017" s="110">
        <f t="shared" si="293"/>
        <v>0.50000000000284217</v>
      </c>
      <c r="L1017" s="110">
        <f t="shared" si="293"/>
        <v>0</v>
      </c>
      <c r="M1017" s="110">
        <f t="shared" si="293"/>
        <v>0.5</v>
      </c>
      <c r="N1017" s="870">
        <f t="shared" si="293"/>
        <v>0.5</v>
      </c>
      <c r="O1017" s="110">
        <f t="shared" si="293"/>
        <v>0</v>
      </c>
      <c r="P1017" s="110">
        <f t="shared" si="293"/>
        <v>0.5</v>
      </c>
      <c r="Q1017" s="110">
        <f t="shared" si="293"/>
        <v>0</v>
      </c>
      <c r="R1017" s="110">
        <f t="shared" si="293"/>
        <v>0.5</v>
      </c>
      <c r="S1017" s="110">
        <f t="shared" si="293"/>
        <v>0</v>
      </c>
      <c r="T1017" s="110">
        <f t="shared" si="293"/>
        <v>0.49999999999431566</v>
      </c>
      <c r="U1017" s="110">
        <f t="shared" si="293"/>
        <v>0</v>
      </c>
      <c r="V1017" s="870">
        <f t="shared" si="293"/>
        <v>0.50000000000284217</v>
      </c>
      <c r="W1017" s="110">
        <f t="shared" si="293"/>
        <v>0.33333333333333331</v>
      </c>
      <c r="X1017" s="110">
        <f t="shared" si="293"/>
        <v>0</v>
      </c>
      <c r="Y1017" s="110">
        <f t="shared" si="293"/>
        <v>0.33333333333333331</v>
      </c>
      <c r="Z1017" s="110">
        <f t="shared" si="293"/>
        <v>0</v>
      </c>
      <c r="AA1017" s="110">
        <f t="shared" si="293"/>
        <v>0.33333333333333331</v>
      </c>
      <c r="AB1017" s="110">
        <f t="shared" si="293"/>
        <v>0</v>
      </c>
      <c r="AC1017" s="195"/>
    </row>
    <row r="1018" spans="1:31" x14ac:dyDescent="0.2">
      <c r="A1018" s="2728" t="s">
        <v>111</v>
      </c>
      <c r="B1018" s="2725" t="s">
        <v>478</v>
      </c>
      <c r="C1018" s="10" t="s">
        <v>486</v>
      </c>
      <c r="D1018" s="1153" t="s">
        <v>509</v>
      </c>
      <c r="E1018" s="109">
        <v>3.5999999999148709E-3</v>
      </c>
      <c r="F1018" s="109">
        <v>3.5999999999148709E-3</v>
      </c>
      <c r="G1018" s="109">
        <v>3.5999999999148709E-3</v>
      </c>
      <c r="H1018" s="866">
        <v>3.5999999999148709E-3</v>
      </c>
      <c r="I1018" s="109">
        <v>3.5999999999148709E-3</v>
      </c>
      <c r="J1018" s="109">
        <v>3.5999999999148709E-3</v>
      </c>
      <c r="K1018" s="109">
        <v>3.5999999999148709E-3</v>
      </c>
      <c r="L1018" s="109">
        <v>3.5999999999148709E-3</v>
      </c>
      <c r="M1018" s="109">
        <v>3.5999999999148709E-3</v>
      </c>
      <c r="N1018" s="866">
        <v>3.5999999999148709E-3</v>
      </c>
      <c r="O1018" s="109">
        <v>3.5999999999148709E-3</v>
      </c>
      <c r="P1018" s="109">
        <v>3.5999999999148709E-3</v>
      </c>
      <c r="Q1018" s="109">
        <v>3.5999999999148709E-3</v>
      </c>
      <c r="R1018" s="109">
        <v>3.5999999999148709E-3</v>
      </c>
      <c r="S1018" s="109">
        <v>3.5999999999148709E-3</v>
      </c>
      <c r="T1018" s="109">
        <v>3.5999999999148709E-3</v>
      </c>
      <c r="U1018" s="109">
        <v>3.5999999999148709E-3</v>
      </c>
      <c r="V1018" s="866">
        <v>3.5999999999148709E-3</v>
      </c>
      <c r="W1018" s="109">
        <v>3.5999999999148709E-3</v>
      </c>
      <c r="X1018" s="109">
        <v>3.5999999999148709E-3</v>
      </c>
      <c r="Y1018" s="109">
        <v>3.5999999999148709E-3</v>
      </c>
      <c r="Z1018" s="109">
        <v>3.5999999999148709E-3</v>
      </c>
      <c r="AA1018" s="109">
        <v>3.5999999999148709E-3</v>
      </c>
      <c r="AB1018" s="109">
        <v>3.5999999999148709E-3</v>
      </c>
      <c r="AC1018" s="124">
        <f>SUM(E1018:AB1018)</f>
        <v>8.6399999997956889E-2</v>
      </c>
    </row>
    <row r="1019" spans="1:31" x14ac:dyDescent="0.2">
      <c r="A1019" s="2791"/>
      <c r="B1019" s="2775"/>
      <c r="C1019" s="325" t="s">
        <v>487</v>
      </c>
      <c r="D1019" s="2592" t="s">
        <v>509</v>
      </c>
      <c r="E1019" s="110">
        <v>0</v>
      </c>
      <c r="F1019" s="110">
        <v>0</v>
      </c>
      <c r="G1019" s="110">
        <v>0</v>
      </c>
      <c r="H1019" s="863">
        <v>0</v>
      </c>
      <c r="I1019" s="110">
        <v>0</v>
      </c>
      <c r="J1019" s="110">
        <v>0</v>
      </c>
      <c r="K1019" s="110">
        <v>0</v>
      </c>
      <c r="L1019" s="110">
        <v>0</v>
      </c>
      <c r="M1019" s="110">
        <v>0</v>
      </c>
      <c r="N1019" s="863">
        <v>0</v>
      </c>
      <c r="O1019" s="110">
        <v>0</v>
      </c>
      <c r="P1019" s="110">
        <v>0</v>
      </c>
      <c r="Q1019" s="110">
        <v>0</v>
      </c>
      <c r="R1019" s="110">
        <v>0</v>
      </c>
      <c r="S1019" s="110">
        <v>0</v>
      </c>
      <c r="T1019" s="110">
        <v>0</v>
      </c>
      <c r="U1019" s="110">
        <v>0</v>
      </c>
      <c r="V1019" s="863">
        <v>0</v>
      </c>
      <c r="W1019" s="110">
        <v>0</v>
      </c>
      <c r="X1019" s="110">
        <v>0</v>
      </c>
      <c r="Y1019" s="110">
        <v>0</v>
      </c>
      <c r="Z1019" s="110">
        <v>0</v>
      </c>
      <c r="AA1019" s="110">
        <v>0</v>
      </c>
      <c r="AB1019" s="110">
        <v>0</v>
      </c>
      <c r="AC1019" s="124">
        <f>SUM(E1019:AB1019)</f>
        <v>0</v>
      </c>
      <c r="AD1019" s="678" t="s">
        <v>474</v>
      </c>
    </row>
    <row r="1020" spans="1:31" x14ac:dyDescent="0.2">
      <c r="A1020" s="2791"/>
      <c r="B1020" s="2775"/>
      <c r="C1020" s="11" t="s">
        <v>8</v>
      </c>
      <c r="D1020" s="1275" t="s">
        <v>468</v>
      </c>
      <c r="E1020" s="785">
        <v>0</v>
      </c>
      <c r="F1020" s="783">
        <v>0</v>
      </c>
      <c r="G1020" s="783">
        <v>0</v>
      </c>
      <c r="H1020" s="864">
        <v>0</v>
      </c>
      <c r="I1020" s="783">
        <v>0</v>
      </c>
      <c r="J1020" s="783">
        <v>0</v>
      </c>
      <c r="K1020" s="783">
        <v>0</v>
      </c>
      <c r="L1020" s="783">
        <v>0</v>
      </c>
      <c r="M1020" s="783">
        <v>0</v>
      </c>
      <c r="N1020" s="864">
        <v>0</v>
      </c>
      <c r="O1020" s="783">
        <v>0</v>
      </c>
      <c r="P1020" s="783">
        <v>0</v>
      </c>
      <c r="Q1020" s="783">
        <v>0</v>
      </c>
      <c r="R1020" s="783">
        <v>0</v>
      </c>
      <c r="S1020" s="783">
        <v>0</v>
      </c>
      <c r="T1020" s="783">
        <v>0</v>
      </c>
      <c r="U1020" s="783">
        <v>0</v>
      </c>
      <c r="V1020" s="864">
        <v>0</v>
      </c>
      <c r="W1020" s="783">
        <v>0</v>
      </c>
      <c r="X1020" s="783">
        <v>0</v>
      </c>
      <c r="Y1020" s="783">
        <v>0</v>
      </c>
      <c r="Z1020" s="783">
        <v>0</v>
      </c>
      <c r="AA1020" s="783">
        <v>0</v>
      </c>
      <c r="AB1020" s="784">
        <v>0</v>
      </c>
      <c r="AC1020" s="124"/>
    </row>
    <row r="1021" spans="1:31" ht="13.5" thickBot="1" x14ac:dyDescent="0.25">
      <c r="A1021" s="2792"/>
      <c r="B1021" s="2823"/>
      <c r="C1021" s="46" t="s">
        <v>16</v>
      </c>
      <c r="D1021" s="1157"/>
      <c r="E1021" s="110">
        <f t="shared" ref="E1021:AC1021" si="294">E1019/E1018</f>
        <v>0</v>
      </c>
      <c r="F1021" s="110">
        <f t="shared" si="294"/>
        <v>0</v>
      </c>
      <c r="G1021" s="110">
        <f t="shared" si="294"/>
        <v>0</v>
      </c>
      <c r="H1021" s="863">
        <f t="shared" si="294"/>
        <v>0</v>
      </c>
      <c r="I1021" s="110">
        <f t="shared" si="294"/>
        <v>0</v>
      </c>
      <c r="J1021" s="110">
        <f t="shared" si="294"/>
        <v>0</v>
      </c>
      <c r="K1021" s="110">
        <f t="shared" si="294"/>
        <v>0</v>
      </c>
      <c r="L1021" s="110">
        <f t="shared" si="294"/>
        <v>0</v>
      </c>
      <c r="M1021" s="110">
        <f t="shared" si="294"/>
        <v>0</v>
      </c>
      <c r="N1021" s="863">
        <f t="shared" si="294"/>
        <v>0</v>
      </c>
      <c r="O1021" s="110">
        <f t="shared" si="294"/>
        <v>0</v>
      </c>
      <c r="P1021" s="110">
        <f t="shared" si="294"/>
        <v>0</v>
      </c>
      <c r="Q1021" s="110">
        <f t="shared" si="294"/>
        <v>0</v>
      </c>
      <c r="R1021" s="110">
        <f t="shared" si="294"/>
        <v>0</v>
      </c>
      <c r="S1021" s="110">
        <f t="shared" si="294"/>
        <v>0</v>
      </c>
      <c r="T1021" s="110">
        <f t="shared" si="294"/>
        <v>0</v>
      </c>
      <c r="U1021" s="110">
        <f t="shared" si="294"/>
        <v>0</v>
      </c>
      <c r="V1021" s="863">
        <f t="shared" si="294"/>
        <v>0</v>
      </c>
      <c r="W1021" s="110">
        <f t="shared" si="294"/>
        <v>0</v>
      </c>
      <c r="X1021" s="110">
        <f t="shared" si="294"/>
        <v>0</v>
      </c>
      <c r="Y1021" s="110">
        <f t="shared" si="294"/>
        <v>0</v>
      </c>
      <c r="Z1021" s="110">
        <f t="shared" si="294"/>
        <v>0</v>
      </c>
      <c r="AA1021" s="110">
        <f t="shared" si="294"/>
        <v>0</v>
      </c>
      <c r="AB1021" s="110">
        <f t="shared" si="294"/>
        <v>0</v>
      </c>
      <c r="AC1021" s="122">
        <f t="shared" si="294"/>
        <v>0</v>
      </c>
    </row>
    <row r="1022" spans="1:31" x14ac:dyDescent="0.2">
      <c r="A1022" s="52"/>
      <c r="B1022" s="49" t="s">
        <v>18</v>
      </c>
      <c r="C1022" s="10" t="s">
        <v>486</v>
      </c>
      <c r="D1022" s="1153" t="s">
        <v>509</v>
      </c>
      <c r="E1022" s="226">
        <v>2.9999999998835846E-4</v>
      </c>
      <c r="F1022" s="226">
        <v>2.9999999998835846E-4</v>
      </c>
      <c r="G1022" s="226">
        <v>4.0000000000873115E-4</v>
      </c>
      <c r="H1022" s="872">
        <v>2.9999999998835846E-4</v>
      </c>
      <c r="I1022" s="226">
        <v>4.0000000000873115E-4</v>
      </c>
      <c r="J1022" s="226">
        <v>2.9999999998835846E-4</v>
      </c>
      <c r="K1022" s="226">
        <v>5.0000000002910379E-4</v>
      </c>
      <c r="L1022" s="226">
        <v>5.0000000002910379E-4</v>
      </c>
      <c r="M1022" s="226">
        <v>1.999999999679858E-4</v>
      </c>
      <c r="N1022" s="872">
        <v>2.9999999998835846E-4</v>
      </c>
      <c r="O1022" s="226">
        <v>5.0000000002910379E-4</v>
      </c>
      <c r="P1022" s="226">
        <v>2.9999999998835846E-4</v>
      </c>
      <c r="Q1022" s="226">
        <v>2.9999999998835846E-4</v>
      </c>
      <c r="R1022" s="226">
        <v>4.0000000000873115E-4</v>
      </c>
      <c r="S1022" s="226">
        <v>2.9999999998835846E-4</v>
      </c>
      <c r="T1022" s="226">
        <v>2.9999999998835846E-4</v>
      </c>
      <c r="U1022" s="226">
        <v>4.0000000000873115E-4</v>
      </c>
      <c r="V1022" s="872">
        <v>2.9999999998835846E-4</v>
      </c>
      <c r="W1022" s="226">
        <v>1.0000000002037268E-4</v>
      </c>
      <c r="X1022" s="226">
        <v>5.9999999997671692E-4</v>
      </c>
      <c r="Y1022" s="226">
        <v>1.0000000002037268E-4</v>
      </c>
      <c r="Z1022" s="226">
        <v>9.0000000003783494E-4</v>
      </c>
      <c r="AA1022" s="226">
        <v>2.9999999998835846E-4</v>
      </c>
      <c r="AB1022" s="226">
        <v>6.9999999999708967E-4</v>
      </c>
      <c r="AC1022" s="127">
        <f>SUM(E1022:AB1022)</f>
        <v>9.0000000000145502E-3</v>
      </c>
      <c r="AD1022" s="678" t="s">
        <v>476</v>
      </c>
      <c r="AE1022" s="589">
        <f>MAX(E1022:AB1022)</f>
        <v>9.0000000003783494E-4</v>
      </c>
    </row>
    <row r="1023" spans="1:31" ht="13.5" thickBot="1" x14ac:dyDescent="0.25">
      <c r="A1023" s="53"/>
      <c r="B1023" s="51" t="s">
        <v>19</v>
      </c>
      <c r="C1023" s="45" t="s">
        <v>486</v>
      </c>
      <c r="D1023" s="1211"/>
      <c r="E1023" s="84"/>
      <c r="F1023" s="84"/>
      <c r="G1023" s="84"/>
      <c r="H1023" s="873"/>
      <c r="I1023" s="84"/>
      <c r="J1023" s="84"/>
      <c r="K1023" s="84"/>
      <c r="L1023" s="84"/>
      <c r="M1023" s="84"/>
      <c r="N1023" s="873"/>
      <c r="O1023" s="190"/>
      <c r="P1023" s="190"/>
      <c r="Q1023" s="190"/>
      <c r="R1023" s="190"/>
      <c r="S1023" s="190"/>
      <c r="T1023" s="190"/>
      <c r="U1023" s="190"/>
      <c r="V1023" s="449"/>
      <c r="W1023" s="190"/>
      <c r="X1023" s="190"/>
      <c r="Y1023" s="190"/>
      <c r="Z1023" s="190"/>
      <c r="AA1023" s="190"/>
      <c r="AB1023" s="190"/>
      <c r="AC1023" s="122">
        <f>SUM(E1023:AB1023)</f>
        <v>0</v>
      </c>
    </row>
    <row r="1024" spans="1:31" s="678" customFormat="1" ht="10.5" customHeight="1" x14ac:dyDescent="0.2">
      <c r="A1024" s="2746" t="s">
        <v>152</v>
      </c>
      <c r="B1024" s="2747"/>
      <c r="C1024" s="12" t="s">
        <v>486</v>
      </c>
      <c r="D1024" s="12"/>
      <c r="E1024" s="112">
        <f>E1002+E1006+E1010+E1014+E1018</f>
        <v>2.7600000000029469E-2</v>
      </c>
      <c r="F1024" s="112">
        <f t="shared" ref="F1024:AC1025" si="295">F1002+F1006+F1010+F1014+F1018</f>
        <v>3.9600000000291402E-2</v>
      </c>
      <c r="G1024" s="112">
        <f t="shared" si="295"/>
        <v>2.7600000000029469E-2</v>
      </c>
      <c r="H1024" s="871">
        <f t="shared" si="295"/>
        <v>2.7599999999483767E-2</v>
      </c>
      <c r="I1024" s="112">
        <f t="shared" si="295"/>
        <v>2.7600000000029469E-2</v>
      </c>
      <c r="J1024" s="112">
        <f t="shared" si="295"/>
        <v>3.3600000000024006E-2</v>
      </c>
      <c r="K1024" s="112">
        <f t="shared" si="295"/>
        <v>3.9600000000086767E-2</v>
      </c>
      <c r="L1024" s="112">
        <f t="shared" si="295"/>
        <v>5.7599999999592914E-2</v>
      </c>
      <c r="M1024" s="112">
        <f t="shared" si="295"/>
        <v>0.1355999999997948</v>
      </c>
      <c r="N1024" s="871">
        <f t="shared" si="295"/>
        <v>0.11760000000008403</v>
      </c>
      <c r="O1024" s="112">
        <f t="shared" si="295"/>
        <v>8.7599999999838474E-2</v>
      </c>
      <c r="P1024" s="112">
        <f t="shared" si="295"/>
        <v>0.11759999999994761</v>
      </c>
      <c r="Q1024" s="112">
        <f t="shared" si="295"/>
        <v>5.1599999999734789E-2</v>
      </c>
      <c r="R1024" s="112">
        <f t="shared" si="295"/>
        <v>6.3599999999860296E-2</v>
      </c>
      <c r="S1024" s="112">
        <f t="shared" si="295"/>
        <v>7.5600000000190432E-2</v>
      </c>
      <c r="T1024" s="112">
        <f t="shared" si="295"/>
        <v>5.7600000000002184E-2</v>
      </c>
      <c r="U1024" s="112">
        <f t="shared" si="295"/>
        <v>5.760000000013861E-2</v>
      </c>
      <c r="V1024" s="448">
        <f t="shared" si="295"/>
        <v>5.7599999999456482E-2</v>
      </c>
      <c r="W1024" s="112">
        <f t="shared" si="295"/>
        <v>6.9600000000059475E-2</v>
      </c>
      <c r="X1024" s="112">
        <f t="shared" si="295"/>
        <v>5.7600000000002184E-2</v>
      </c>
      <c r="Y1024" s="112">
        <f t="shared" si="295"/>
        <v>6.9599999999991266E-2</v>
      </c>
      <c r="Z1024" s="112">
        <f t="shared" si="295"/>
        <v>5.7599999999456482E-2</v>
      </c>
      <c r="AA1024" s="112">
        <f t="shared" si="295"/>
        <v>7.5600000000054013E-2</v>
      </c>
      <c r="AB1024" s="112">
        <f t="shared" si="295"/>
        <v>4.5600000000013095E-2</v>
      </c>
      <c r="AC1024" s="112">
        <f t="shared" si="295"/>
        <v>1.4783999999981914</v>
      </c>
    </row>
    <row r="1025" spans="1:30" s="678" customFormat="1" ht="10.5" customHeight="1" thickBot="1" x14ac:dyDescent="0.25">
      <c r="A1025" s="2748"/>
      <c r="B1025" s="2749"/>
      <c r="C1025" s="9" t="s">
        <v>487</v>
      </c>
      <c r="D1025" s="240"/>
      <c r="E1025" s="112">
        <f>E1003+E1007+E1011+E1015+E1019</f>
        <v>4.8000000000000681E-2</v>
      </c>
      <c r="F1025" s="112">
        <f t="shared" si="295"/>
        <v>5.999999999998977E-2</v>
      </c>
      <c r="G1025" s="112">
        <f t="shared" si="295"/>
        <v>4.8000000000000681E-2</v>
      </c>
      <c r="H1025" s="448">
        <f t="shared" si="295"/>
        <v>5.3999999999995218E-2</v>
      </c>
      <c r="I1025" s="112">
        <f t="shared" si="295"/>
        <v>5.999999999998977E-2</v>
      </c>
      <c r="J1025" s="112">
        <f t="shared" si="295"/>
        <v>4.8000000000000681E-2</v>
      </c>
      <c r="K1025" s="112">
        <f t="shared" si="295"/>
        <v>6.6000000000069572E-2</v>
      </c>
      <c r="L1025" s="112">
        <f t="shared" si="295"/>
        <v>4.7999999999983625E-2</v>
      </c>
      <c r="M1025" s="112">
        <f t="shared" si="295"/>
        <v>6.6000000000001363E-2</v>
      </c>
      <c r="N1025" s="448">
        <f t="shared" si="295"/>
        <v>5.999999999998977E-2</v>
      </c>
      <c r="O1025" s="112">
        <f t="shared" si="295"/>
        <v>5.999999999998977E-2</v>
      </c>
      <c r="P1025" s="112">
        <f t="shared" si="295"/>
        <v>5.999999999998977E-2</v>
      </c>
      <c r="Q1025" s="112">
        <f t="shared" si="295"/>
        <v>4.8000000000000681E-2</v>
      </c>
      <c r="R1025" s="112">
        <f t="shared" si="295"/>
        <v>7.1999999999995901E-2</v>
      </c>
      <c r="S1025" s="112">
        <f t="shared" si="295"/>
        <v>4.1999999999989088E-2</v>
      </c>
      <c r="T1025" s="112">
        <f t="shared" si="295"/>
        <v>5.999999999998977E-2</v>
      </c>
      <c r="U1025" s="112">
        <f t="shared" si="295"/>
        <v>4.2000000000006137E-2</v>
      </c>
      <c r="V1025" s="448">
        <f t="shared" si="295"/>
        <v>5.4000000000063435E-2</v>
      </c>
      <c r="W1025" s="112">
        <f t="shared" si="295"/>
        <v>5.3999999999978177E-2</v>
      </c>
      <c r="X1025" s="112">
        <f t="shared" si="295"/>
        <v>0.03</v>
      </c>
      <c r="Y1025" s="112">
        <f t="shared" si="295"/>
        <v>5.3999999999995218E-2</v>
      </c>
      <c r="Z1025" s="112">
        <f t="shared" si="295"/>
        <v>3.5999999999994543E-2</v>
      </c>
      <c r="AA1025" s="112">
        <f t="shared" si="295"/>
        <v>5.999999999998977E-2</v>
      </c>
      <c r="AB1025" s="112">
        <f t="shared" si="295"/>
        <v>0.03</v>
      </c>
      <c r="AC1025" s="112">
        <f t="shared" si="295"/>
        <v>1.2600000000000038</v>
      </c>
    </row>
    <row r="1026" spans="1:30" s="678" customFormat="1" ht="10.5" customHeight="1" x14ac:dyDescent="0.2">
      <c r="A1026" s="2750" t="s">
        <v>153</v>
      </c>
      <c r="B1026" s="2751"/>
      <c r="C1026" s="7" t="s">
        <v>486</v>
      </c>
      <c r="D1026" s="7"/>
      <c r="E1026" s="109">
        <f t="shared" ref="E1026:AC1027" si="296">E988+E992-E1024</f>
        <v>3.2400000000188812E-2</v>
      </c>
      <c r="F1026" s="109">
        <f t="shared" si="296"/>
        <v>2.0399999999381177E-2</v>
      </c>
      <c r="G1026" s="109">
        <f t="shared" si="296"/>
        <v>3.2400000000188812E-2</v>
      </c>
      <c r="H1026" s="427">
        <f t="shared" si="296"/>
        <v>3.2400000000188812E-2</v>
      </c>
      <c r="I1026" s="109">
        <f t="shared" si="296"/>
        <v>3.2400000000188812E-2</v>
      </c>
      <c r="J1026" s="109">
        <f t="shared" si="296"/>
        <v>2.6399999999648573E-2</v>
      </c>
      <c r="K1026" s="109">
        <f t="shared" si="296"/>
        <v>2.0400000000131514E-2</v>
      </c>
      <c r="L1026" s="109">
        <f t="shared" si="296"/>
        <v>3.8400000000865471E-2</v>
      </c>
      <c r="M1026" s="109">
        <f t="shared" si="296"/>
        <v>-7.5600000001213613E-2</v>
      </c>
      <c r="N1026" s="427">
        <f t="shared" si="296"/>
        <v>-5.7599999998774354E-2</v>
      </c>
      <c r="O1026" s="109">
        <f t="shared" si="296"/>
        <v>-3.6000000007334193E-3</v>
      </c>
      <c r="P1026" s="109">
        <f t="shared" si="296"/>
        <v>-9.5999999997729846E-3</v>
      </c>
      <c r="Q1026" s="109">
        <f t="shared" si="296"/>
        <v>8.3999999999377906E-3</v>
      </c>
      <c r="R1026" s="109">
        <f t="shared" si="296"/>
        <v>-3.5999999996420146E-3</v>
      </c>
      <c r="S1026" s="109">
        <f t="shared" si="296"/>
        <v>-1.5600000000517852E-2</v>
      </c>
      <c r="T1026" s="109">
        <f t="shared" si="296"/>
        <v>2.4000000002160973E-3</v>
      </c>
      <c r="U1026" s="109">
        <f t="shared" si="296"/>
        <v>3.8400000000319776E-2</v>
      </c>
      <c r="V1026" s="427">
        <f t="shared" si="296"/>
        <v>2.4000000007617997E-3</v>
      </c>
      <c r="W1026" s="109">
        <f t="shared" si="296"/>
        <v>-9.6000000003868963E-3</v>
      </c>
      <c r="X1026" s="109">
        <f t="shared" si="296"/>
        <v>2.4000000002160973E-3</v>
      </c>
      <c r="Y1026" s="109">
        <f t="shared" si="296"/>
        <v>-9.6000000003186869E-3</v>
      </c>
      <c r="Z1026" s="109">
        <f t="shared" si="296"/>
        <v>2.4000000018531906E-3</v>
      </c>
      <c r="AA1026" s="109">
        <f t="shared" si="296"/>
        <v>-1.5600000001472825E-2</v>
      </c>
      <c r="AB1026" s="109">
        <f t="shared" si="296"/>
        <v>1.4400000001296577E-2</v>
      </c>
      <c r="AC1026" s="109">
        <f t="shared" si="296"/>
        <v>0.10560000000255076</v>
      </c>
    </row>
    <row r="1027" spans="1:30" s="678" customFormat="1" ht="10.5" customHeight="1" thickBot="1" x14ac:dyDescent="0.25">
      <c r="A1027" s="2748"/>
      <c r="B1027" s="2749"/>
      <c r="C1027" s="9" t="s">
        <v>487</v>
      </c>
      <c r="D1027" s="240"/>
      <c r="E1027" s="112">
        <f t="shared" si="296"/>
        <v>-4.8000000000000681E-2</v>
      </c>
      <c r="F1027" s="112">
        <f t="shared" si="296"/>
        <v>-3.6000000003831481E-2</v>
      </c>
      <c r="G1027" s="112">
        <f t="shared" si="296"/>
        <v>-2.3999999999476811E-2</v>
      </c>
      <c r="H1027" s="448">
        <f t="shared" si="296"/>
        <v>-4.1999999997550497E-2</v>
      </c>
      <c r="I1027" s="112">
        <f t="shared" si="296"/>
        <v>-4.8000000001910625E-2</v>
      </c>
      <c r="J1027" s="112">
        <f t="shared" si="296"/>
        <v>-3.5999999997555959E-2</v>
      </c>
      <c r="K1027" s="112">
        <f t="shared" si="296"/>
        <v>-3.0000000001466555E-2</v>
      </c>
      <c r="L1027" s="112">
        <f t="shared" si="296"/>
        <v>-2.3999999999459756E-2</v>
      </c>
      <c r="M1027" s="112">
        <f t="shared" si="296"/>
        <v>-1.7999999998953624E-2</v>
      </c>
      <c r="N1027" s="448">
        <f t="shared" si="296"/>
        <v>3.5999999997740131E-2</v>
      </c>
      <c r="O1027" s="112">
        <f t="shared" si="296"/>
        <v>3.6000000002105709E-2</v>
      </c>
      <c r="P1027" s="112">
        <f t="shared" si="296"/>
        <v>3.5999999997740131E-2</v>
      </c>
      <c r="Q1027" s="112">
        <f t="shared" si="296"/>
        <v>4.8000000002094798E-2</v>
      </c>
      <c r="R1027" s="112">
        <f t="shared" si="296"/>
        <v>2.3999999997734001E-2</v>
      </c>
      <c r="S1027" s="112">
        <f t="shared" si="296"/>
        <v>3.0000000001582511E-2</v>
      </c>
      <c r="T1027" s="112">
        <f t="shared" si="296"/>
        <v>1.1999999997216265E-2</v>
      </c>
      <c r="U1027" s="112">
        <f t="shared" si="296"/>
        <v>-2.9999999997561415E-2</v>
      </c>
      <c r="V1027" s="448">
        <f t="shared" si="296"/>
        <v>-4.200000000198429E-2</v>
      </c>
      <c r="W1027" s="112">
        <f t="shared" si="296"/>
        <v>-4.1999999997533455E-2</v>
      </c>
      <c r="X1027" s="112">
        <f t="shared" si="296"/>
        <v>-1.8000000001920854E-2</v>
      </c>
      <c r="Y1027" s="112">
        <f t="shared" si="296"/>
        <v>-4.1999999997550497E-2</v>
      </c>
      <c r="Z1027" s="112">
        <f t="shared" si="296"/>
        <v>-1.3915257834895556E-12</v>
      </c>
      <c r="AA1027" s="112">
        <f t="shared" si="296"/>
        <v>-1.1999999998942031E-2</v>
      </c>
      <c r="AB1027" s="112">
        <f t="shared" si="296"/>
        <v>-1.5600000001431908E-2</v>
      </c>
      <c r="AC1027" s="112">
        <f t="shared" si="296"/>
        <v>-0.28560000000230878</v>
      </c>
    </row>
    <row r="1028" spans="1:30" s="32" customFormat="1" ht="10.5" customHeight="1" x14ac:dyDescent="0.2">
      <c r="A1028" s="2779" t="s">
        <v>9</v>
      </c>
      <c r="B1028" s="2780"/>
      <c r="C1028" s="14" t="s">
        <v>486</v>
      </c>
      <c r="D1028" s="14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92"/>
    </row>
    <row r="1029" spans="1:30" s="32" customFormat="1" ht="10.5" customHeight="1" thickBot="1" x14ac:dyDescent="0.25">
      <c r="A1029" s="2781"/>
      <c r="B1029" s="2782"/>
      <c r="C1029" s="15" t="s">
        <v>487</v>
      </c>
      <c r="D1029" s="15"/>
      <c r="E1029" s="93"/>
      <c r="F1029" s="93"/>
      <c r="G1029" s="93"/>
      <c r="H1029" s="93"/>
      <c r="I1029" s="93"/>
      <c r="J1029" s="93"/>
      <c r="K1029" s="93"/>
      <c r="L1029" s="93"/>
      <c r="M1029" s="93"/>
      <c r="N1029" s="93"/>
      <c r="O1029" s="93"/>
      <c r="P1029" s="93"/>
      <c r="Q1029" s="93"/>
      <c r="R1029" s="93"/>
      <c r="S1029" s="93"/>
      <c r="T1029" s="93"/>
      <c r="U1029" s="93"/>
      <c r="V1029" s="93"/>
      <c r="W1029" s="93"/>
      <c r="X1029" s="93"/>
      <c r="Y1029" s="93"/>
      <c r="Z1029" s="93"/>
      <c r="AA1029" s="93"/>
      <c r="AB1029" s="93"/>
      <c r="AC1029" s="94"/>
    </row>
    <row r="1030" spans="1:30" s="72" customFormat="1" ht="30" customHeight="1" thickBot="1" x14ac:dyDescent="0.25">
      <c r="A1030" s="40"/>
      <c r="B1030" s="41"/>
      <c r="C1030" s="42"/>
      <c r="D1030" s="42"/>
      <c r="E1030" s="98"/>
      <c r="F1030" s="98"/>
      <c r="G1030" s="98"/>
      <c r="H1030" s="100"/>
      <c r="I1030" s="98"/>
      <c r="J1030" s="98"/>
      <c r="K1030" s="98"/>
      <c r="L1030" s="98"/>
      <c r="M1030" s="98"/>
      <c r="N1030" s="204"/>
      <c r="O1030" s="101"/>
      <c r="P1030" s="101"/>
      <c r="Q1030" s="101"/>
      <c r="R1030" s="101"/>
      <c r="S1030" s="101"/>
      <c r="T1030" s="101"/>
      <c r="U1030" s="101"/>
      <c r="V1030" s="204"/>
      <c r="W1030" s="101"/>
      <c r="X1030" s="101"/>
      <c r="Y1030" s="101"/>
      <c r="Z1030" s="101"/>
      <c r="AA1030" s="101"/>
      <c r="AB1030" s="101"/>
      <c r="AC1030" s="101"/>
    </row>
    <row r="1031" spans="1:30" s="678" customFormat="1" ht="28.5" customHeight="1" x14ac:dyDescent="0.2">
      <c r="A1031" s="134" t="s">
        <v>17</v>
      </c>
      <c r="B1031" s="135" t="s">
        <v>5</v>
      </c>
      <c r="C1031" s="6" t="s">
        <v>14</v>
      </c>
      <c r="D1031" s="243" t="s">
        <v>501</v>
      </c>
      <c r="E1031" s="2732" t="s">
        <v>15</v>
      </c>
      <c r="F1031" s="2732"/>
      <c r="G1031" s="2732"/>
      <c r="H1031" s="2732"/>
      <c r="I1031" s="2732"/>
      <c r="J1031" s="2732"/>
      <c r="K1031" s="2732"/>
      <c r="L1031" s="2732"/>
      <c r="M1031" s="2732"/>
      <c r="N1031" s="2732"/>
      <c r="O1031" s="2732"/>
      <c r="P1031" s="2732"/>
      <c r="Q1031" s="2732"/>
      <c r="R1031" s="2732"/>
      <c r="S1031" s="2732"/>
      <c r="T1031" s="2732"/>
      <c r="U1031" s="2732"/>
      <c r="V1031" s="2732"/>
      <c r="W1031" s="2732"/>
      <c r="X1031" s="2732"/>
      <c r="Y1031" s="2732"/>
      <c r="Z1031" s="2732"/>
      <c r="AA1031" s="2732"/>
      <c r="AB1031" s="2732"/>
      <c r="AC1031" s="2733" t="s">
        <v>10</v>
      </c>
    </row>
    <row r="1032" spans="1:30" s="13" customFormat="1" ht="12.75" customHeight="1" thickBot="1" x14ac:dyDescent="0.25">
      <c r="A1032" s="2735" t="s">
        <v>371</v>
      </c>
      <c r="B1032" s="2736"/>
      <c r="C1032" s="17"/>
      <c r="D1032" s="17"/>
      <c r="E1032" s="18">
        <v>1</v>
      </c>
      <c r="F1032" s="18">
        <v>2</v>
      </c>
      <c r="G1032" s="18">
        <v>3</v>
      </c>
      <c r="H1032" s="18">
        <v>4</v>
      </c>
      <c r="I1032" s="18">
        <v>5</v>
      </c>
      <c r="J1032" s="18">
        <v>6</v>
      </c>
      <c r="K1032" s="18">
        <v>7</v>
      </c>
      <c r="L1032" s="18">
        <v>8</v>
      </c>
      <c r="M1032" s="18">
        <v>9</v>
      </c>
      <c r="N1032" s="18">
        <v>10</v>
      </c>
      <c r="O1032" s="18">
        <v>11</v>
      </c>
      <c r="P1032" s="18">
        <v>12</v>
      </c>
      <c r="Q1032" s="18">
        <v>13</v>
      </c>
      <c r="R1032" s="18">
        <v>14</v>
      </c>
      <c r="S1032" s="18">
        <v>15</v>
      </c>
      <c r="T1032" s="18">
        <v>16</v>
      </c>
      <c r="U1032" s="18">
        <v>17</v>
      </c>
      <c r="V1032" s="18">
        <v>18</v>
      </c>
      <c r="W1032" s="18">
        <v>19</v>
      </c>
      <c r="X1032" s="18">
        <v>20</v>
      </c>
      <c r="Y1032" s="18">
        <v>21</v>
      </c>
      <c r="Z1032" s="18">
        <v>22</v>
      </c>
      <c r="AA1032" s="18">
        <v>23</v>
      </c>
      <c r="AB1032" s="18">
        <v>24</v>
      </c>
      <c r="AC1032" s="2734"/>
    </row>
    <row r="1033" spans="1:30" s="13" customFormat="1" ht="12.75" customHeight="1" thickBot="1" x14ac:dyDescent="0.25">
      <c r="A1033" s="167" t="s">
        <v>295</v>
      </c>
      <c r="B1033" s="168"/>
      <c r="C1033" s="169"/>
      <c r="D1033" s="2587"/>
      <c r="E1033" s="168">
        <v>2</v>
      </c>
      <c r="F1033" s="168">
        <v>2</v>
      </c>
      <c r="G1033" s="168">
        <v>2</v>
      </c>
      <c r="H1033" s="168">
        <v>2</v>
      </c>
      <c r="I1033" s="168">
        <v>2</v>
      </c>
      <c r="J1033" s="168">
        <v>2</v>
      </c>
      <c r="K1033" s="168">
        <v>2</v>
      </c>
      <c r="L1033" s="168">
        <v>2</v>
      </c>
      <c r="M1033" s="168">
        <v>2</v>
      </c>
      <c r="N1033" s="168">
        <v>2</v>
      </c>
      <c r="O1033" s="168">
        <v>2</v>
      </c>
      <c r="P1033" s="168">
        <v>2</v>
      </c>
      <c r="Q1033" s="168">
        <v>2</v>
      </c>
      <c r="R1033" s="168">
        <v>2</v>
      </c>
      <c r="S1033" s="168">
        <v>2</v>
      </c>
      <c r="T1033" s="168">
        <v>2</v>
      </c>
      <c r="U1033" s="168">
        <v>2</v>
      </c>
      <c r="V1033" s="168">
        <v>2</v>
      </c>
      <c r="W1033" s="168">
        <v>2</v>
      </c>
      <c r="X1033" s="168">
        <v>2</v>
      </c>
      <c r="Y1033" s="168">
        <v>2</v>
      </c>
      <c r="Z1033" s="168">
        <v>2</v>
      </c>
      <c r="AA1033" s="168">
        <v>2</v>
      </c>
      <c r="AB1033" s="168">
        <v>2</v>
      </c>
      <c r="AC1033" s="638"/>
    </row>
    <row r="1034" spans="1:30" s="678" customFormat="1" thickBot="1" x14ac:dyDescent="0.25">
      <c r="A1034" s="2728" t="s">
        <v>94</v>
      </c>
      <c r="B1034" s="2722" t="s">
        <v>692</v>
      </c>
      <c r="C1034" s="10" t="s">
        <v>486</v>
      </c>
      <c r="D1034" s="1424" t="s">
        <v>482</v>
      </c>
      <c r="E1034" s="231">
        <v>0.14712</v>
      </c>
      <c r="F1034" s="231">
        <v>0.13775999999999999</v>
      </c>
      <c r="G1034" s="231">
        <v>0.12936</v>
      </c>
      <c r="H1034" s="231">
        <v>0.13056000000000001</v>
      </c>
      <c r="I1034" s="231">
        <v>0.13103999999999999</v>
      </c>
      <c r="J1034" s="231">
        <v>0.14568</v>
      </c>
      <c r="K1034" s="231">
        <v>0.15359999999999999</v>
      </c>
      <c r="L1034" s="231">
        <v>0.17327999999999999</v>
      </c>
      <c r="M1034" s="231">
        <v>0.1704</v>
      </c>
      <c r="N1034" s="231">
        <v>0.17304</v>
      </c>
      <c r="O1034" s="231">
        <v>0.17760000000000001</v>
      </c>
      <c r="P1034" s="231">
        <v>0.18215999999999999</v>
      </c>
      <c r="Q1034" s="231">
        <v>0.17280000000000001</v>
      </c>
      <c r="R1034" s="231">
        <v>0.24647999999999998</v>
      </c>
      <c r="S1034" s="231">
        <v>0.19103999999999999</v>
      </c>
      <c r="T1034" s="231">
        <v>0.11087999999999999</v>
      </c>
      <c r="U1034" s="231">
        <v>0.11256000000000001</v>
      </c>
      <c r="V1034" s="231">
        <v>0.114</v>
      </c>
      <c r="W1034" s="231">
        <v>0.11952</v>
      </c>
      <c r="X1034" s="231">
        <v>0.12720000000000001</v>
      </c>
      <c r="Y1034" s="231">
        <v>0.12359999999999999</v>
      </c>
      <c r="Z1034" s="231">
        <v>0.12287999999999999</v>
      </c>
      <c r="AA1034" s="231">
        <v>0.11112000000000001</v>
      </c>
      <c r="AB1034" s="231">
        <v>0.10199999999999999</v>
      </c>
      <c r="AC1034" s="121">
        <f>SUM(E1034:AB1034)</f>
        <v>3.5056800000000004</v>
      </c>
    </row>
    <row r="1035" spans="1:30" s="678" customFormat="1" thickBot="1" x14ac:dyDescent="0.25">
      <c r="A1035" s="2729"/>
      <c r="B1035" s="2726"/>
      <c r="C1035" s="11" t="s">
        <v>487</v>
      </c>
      <c r="D1035" s="1481" t="s">
        <v>482</v>
      </c>
      <c r="E1035" s="333">
        <v>0</v>
      </c>
      <c r="F1035" s="333">
        <v>0</v>
      </c>
      <c r="G1035" s="333">
        <v>0</v>
      </c>
      <c r="H1035" s="231">
        <v>0</v>
      </c>
      <c r="I1035" s="333">
        <v>0</v>
      </c>
      <c r="J1035" s="333">
        <v>0</v>
      </c>
      <c r="K1035" s="333">
        <v>0</v>
      </c>
      <c r="L1035" s="333">
        <v>0</v>
      </c>
      <c r="M1035" s="333">
        <v>0</v>
      </c>
      <c r="N1035" s="231">
        <v>0</v>
      </c>
      <c r="O1035" s="333">
        <v>0</v>
      </c>
      <c r="P1035" s="333">
        <v>0</v>
      </c>
      <c r="Q1035" s="333">
        <v>0</v>
      </c>
      <c r="R1035" s="333">
        <v>0</v>
      </c>
      <c r="S1035" s="333">
        <v>0</v>
      </c>
      <c r="T1035" s="333">
        <v>0</v>
      </c>
      <c r="U1035" s="333">
        <v>0</v>
      </c>
      <c r="V1035" s="333">
        <v>0</v>
      </c>
      <c r="W1035" s="333">
        <v>0</v>
      </c>
      <c r="X1035" s="333">
        <v>0</v>
      </c>
      <c r="Y1035" s="333">
        <v>0</v>
      </c>
      <c r="Z1035" s="333">
        <v>0</v>
      </c>
      <c r="AA1035" s="333">
        <v>0</v>
      </c>
      <c r="AB1035" s="333">
        <v>0</v>
      </c>
      <c r="AC1035" s="117">
        <f>SUM(E1035:AB1035)</f>
        <v>0</v>
      </c>
      <c r="AD1035" s="678" t="s">
        <v>474</v>
      </c>
    </row>
    <row r="1036" spans="1:30" s="678" customFormat="1" ht="12" x14ac:dyDescent="0.2">
      <c r="A1036" s="2729"/>
      <c r="B1036" s="2726"/>
      <c r="C1036" s="11" t="s">
        <v>8</v>
      </c>
      <c r="D1036" s="1156" t="s">
        <v>468</v>
      </c>
      <c r="E1036" s="1995">
        <v>14</v>
      </c>
      <c r="F1036" s="1994">
        <v>13</v>
      </c>
      <c r="G1036" s="1994">
        <v>12</v>
      </c>
      <c r="H1036" s="1994">
        <v>13</v>
      </c>
      <c r="I1036" s="1994">
        <v>13</v>
      </c>
      <c r="J1036" s="1994">
        <v>14</v>
      </c>
      <c r="K1036" s="1994">
        <v>14</v>
      </c>
      <c r="L1036" s="1994">
        <v>17</v>
      </c>
      <c r="M1036" s="1994">
        <v>18</v>
      </c>
      <c r="N1036" s="1994">
        <v>16</v>
      </c>
      <c r="O1036" s="1994">
        <v>17</v>
      </c>
      <c r="P1036" s="1994">
        <v>20</v>
      </c>
      <c r="Q1036" s="1994">
        <v>16</v>
      </c>
      <c r="R1036" s="1994">
        <v>45</v>
      </c>
      <c r="S1036" s="1994">
        <v>10</v>
      </c>
      <c r="T1036" s="1994">
        <v>11</v>
      </c>
      <c r="U1036" s="1994">
        <v>12</v>
      </c>
      <c r="V1036" s="1994">
        <v>11</v>
      </c>
      <c r="W1036" s="1994">
        <v>13</v>
      </c>
      <c r="X1036" s="1994">
        <v>12</v>
      </c>
      <c r="Y1036" s="1994">
        <v>14</v>
      </c>
      <c r="Z1036" s="1994">
        <v>12</v>
      </c>
      <c r="AA1036" s="1994">
        <v>11</v>
      </c>
      <c r="AB1036" s="1996">
        <v>9</v>
      </c>
      <c r="AC1036" s="117"/>
    </row>
    <row r="1037" spans="1:30" s="678" customFormat="1" ht="11.25" x14ac:dyDescent="0.2">
      <c r="A1037" s="2729"/>
      <c r="B1037" s="2726"/>
      <c r="C1037" s="11" t="s">
        <v>16</v>
      </c>
      <c r="D1037" s="11"/>
      <c r="E1037" s="110">
        <f t="shared" ref="E1037:AC1037" si="297">E1035/E1034</f>
        <v>0</v>
      </c>
      <c r="F1037" s="110">
        <f t="shared" si="297"/>
        <v>0</v>
      </c>
      <c r="G1037" s="110">
        <f t="shared" si="297"/>
        <v>0</v>
      </c>
      <c r="H1037" s="428">
        <f t="shared" si="297"/>
        <v>0</v>
      </c>
      <c r="I1037" s="110">
        <f t="shared" si="297"/>
        <v>0</v>
      </c>
      <c r="J1037" s="110">
        <f t="shared" si="297"/>
        <v>0</v>
      </c>
      <c r="K1037" s="110">
        <f t="shared" si="297"/>
        <v>0</v>
      </c>
      <c r="L1037" s="110">
        <f t="shared" si="297"/>
        <v>0</v>
      </c>
      <c r="M1037" s="110">
        <f t="shared" si="297"/>
        <v>0</v>
      </c>
      <c r="N1037" s="428">
        <f t="shared" si="297"/>
        <v>0</v>
      </c>
      <c r="O1037" s="110">
        <f t="shared" si="297"/>
        <v>0</v>
      </c>
      <c r="P1037" s="110">
        <f t="shared" si="297"/>
        <v>0</v>
      </c>
      <c r="Q1037" s="110">
        <f t="shared" si="297"/>
        <v>0</v>
      </c>
      <c r="R1037" s="110">
        <f t="shared" si="297"/>
        <v>0</v>
      </c>
      <c r="S1037" s="110">
        <f t="shared" si="297"/>
        <v>0</v>
      </c>
      <c r="T1037" s="110">
        <f t="shared" si="297"/>
        <v>0</v>
      </c>
      <c r="U1037" s="110">
        <f t="shared" si="297"/>
        <v>0</v>
      </c>
      <c r="V1037" s="428">
        <f t="shared" si="297"/>
        <v>0</v>
      </c>
      <c r="W1037" s="110">
        <f t="shared" si="297"/>
        <v>0</v>
      </c>
      <c r="X1037" s="110">
        <f t="shared" si="297"/>
        <v>0</v>
      </c>
      <c r="Y1037" s="110">
        <f t="shared" si="297"/>
        <v>0</v>
      </c>
      <c r="Z1037" s="110">
        <f t="shared" si="297"/>
        <v>0</v>
      </c>
      <c r="AA1037" s="110">
        <f t="shared" si="297"/>
        <v>0</v>
      </c>
      <c r="AB1037" s="110">
        <f t="shared" si="297"/>
        <v>0</v>
      </c>
      <c r="AC1037" s="117">
        <f t="shared" si="297"/>
        <v>0</v>
      </c>
    </row>
    <row r="1038" spans="1:30" s="678" customFormat="1" ht="12" thickBot="1" x14ac:dyDescent="0.25">
      <c r="A1038" s="2741"/>
      <c r="B1038" s="2754"/>
      <c r="C1038" s="45" t="s">
        <v>13</v>
      </c>
      <c r="D1038" s="45"/>
      <c r="E1038" s="84"/>
      <c r="F1038" s="84"/>
      <c r="G1038" s="84"/>
      <c r="H1038" s="449"/>
      <c r="I1038" s="84"/>
      <c r="J1038" s="84"/>
      <c r="K1038" s="84"/>
      <c r="L1038" s="84"/>
      <c r="M1038" s="84"/>
      <c r="N1038" s="449"/>
      <c r="O1038" s="84"/>
      <c r="P1038" s="84"/>
      <c r="Q1038" s="84"/>
      <c r="R1038" s="84"/>
      <c r="S1038" s="84"/>
      <c r="T1038" s="84"/>
      <c r="U1038" s="84"/>
      <c r="V1038" s="449"/>
      <c r="W1038" s="84"/>
      <c r="X1038" s="84"/>
      <c r="Y1038" s="84"/>
      <c r="Z1038" s="84"/>
      <c r="AA1038" s="84"/>
      <c r="AB1038" s="84"/>
      <c r="AC1038" s="85"/>
    </row>
    <row r="1039" spans="1:30" s="678" customFormat="1" ht="12" thickBot="1" x14ac:dyDescent="0.25">
      <c r="A1039" s="639" t="s">
        <v>517</v>
      </c>
      <c r="B1039" s="640"/>
      <c r="C1039" s="641"/>
      <c r="D1039" s="302"/>
      <c r="E1039" s="302">
        <f>SQRT(E1034*E1034+E1035*E1035)</f>
        <v>0.14712</v>
      </c>
      <c r="F1039" s="302">
        <f t="shared" ref="F1039:AB1039" si="298">SQRT(F1034*F1034+F1035*F1035)</f>
        <v>0.13775999999999999</v>
      </c>
      <c r="G1039" s="302">
        <f t="shared" si="298"/>
        <v>0.12936</v>
      </c>
      <c r="H1039" s="302">
        <f t="shared" si="298"/>
        <v>0.13056000000000001</v>
      </c>
      <c r="I1039" s="302">
        <f t="shared" si="298"/>
        <v>0.13103999999999999</v>
      </c>
      <c r="J1039" s="302">
        <f t="shared" si="298"/>
        <v>0.14568</v>
      </c>
      <c r="K1039" s="302">
        <f t="shared" si="298"/>
        <v>0.15359999999999999</v>
      </c>
      <c r="L1039" s="302">
        <f t="shared" si="298"/>
        <v>0.17327999999999999</v>
      </c>
      <c r="M1039" s="302">
        <f t="shared" si="298"/>
        <v>0.1704</v>
      </c>
      <c r="N1039" s="302">
        <f t="shared" si="298"/>
        <v>0.17304</v>
      </c>
      <c r="O1039" s="302">
        <f t="shared" si="298"/>
        <v>0.17760000000000001</v>
      </c>
      <c r="P1039" s="302">
        <f t="shared" si="298"/>
        <v>0.18215999999999999</v>
      </c>
      <c r="Q1039" s="302">
        <f t="shared" si="298"/>
        <v>0.17280000000000001</v>
      </c>
      <c r="R1039" s="302">
        <f t="shared" si="298"/>
        <v>0.24647999999999998</v>
      </c>
      <c r="S1039" s="302">
        <f t="shared" si="298"/>
        <v>0.19103999999999999</v>
      </c>
      <c r="T1039" s="302">
        <f t="shared" si="298"/>
        <v>0.11087999999999999</v>
      </c>
      <c r="U1039" s="302">
        <f t="shared" si="298"/>
        <v>0.11256000000000001</v>
      </c>
      <c r="V1039" s="302">
        <f t="shared" si="298"/>
        <v>0.114</v>
      </c>
      <c r="W1039" s="302">
        <f t="shared" si="298"/>
        <v>0.11952</v>
      </c>
      <c r="X1039" s="302">
        <f t="shared" si="298"/>
        <v>0.12720000000000001</v>
      </c>
      <c r="Y1039" s="302">
        <f t="shared" si="298"/>
        <v>0.12359999999999999</v>
      </c>
      <c r="Z1039" s="302">
        <f t="shared" si="298"/>
        <v>0.12287999999999999</v>
      </c>
      <c r="AA1039" s="302">
        <f t="shared" si="298"/>
        <v>0.11112000000000001</v>
      </c>
      <c r="AB1039" s="302">
        <f t="shared" si="298"/>
        <v>0.10199999999999999</v>
      </c>
      <c r="AC1039" s="874"/>
      <c r="AD1039" s="120">
        <f>MAX(E1039:AB1039)</f>
        <v>0.24647999999999998</v>
      </c>
    </row>
    <row r="1040" spans="1:30" s="13" customFormat="1" ht="14.25" customHeight="1" thickBot="1" x14ac:dyDescent="0.25">
      <c r="A1040" s="143" t="s">
        <v>299</v>
      </c>
      <c r="B1040" s="144"/>
      <c r="C1040" s="145"/>
      <c r="D1040" s="145"/>
      <c r="E1040" s="146">
        <v>1</v>
      </c>
      <c r="F1040" s="146">
        <v>2</v>
      </c>
      <c r="G1040" s="146">
        <v>3</v>
      </c>
      <c r="H1040" s="146">
        <v>4</v>
      </c>
      <c r="I1040" s="146">
        <v>5</v>
      </c>
      <c r="J1040" s="146">
        <v>6</v>
      </c>
      <c r="K1040" s="146">
        <v>7</v>
      </c>
      <c r="L1040" s="146">
        <v>8</v>
      </c>
      <c r="M1040" s="146">
        <v>9</v>
      </c>
      <c r="N1040" s="146">
        <v>10</v>
      </c>
      <c r="O1040" s="146">
        <v>11</v>
      </c>
      <c r="P1040" s="146">
        <v>12</v>
      </c>
      <c r="Q1040" s="146">
        <v>13</v>
      </c>
      <c r="R1040" s="146">
        <v>14</v>
      </c>
      <c r="S1040" s="146">
        <v>15</v>
      </c>
      <c r="T1040" s="146">
        <v>16</v>
      </c>
      <c r="U1040" s="146">
        <v>17</v>
      </c>
      <c r="V1040" s="146">
        <v>18</v>
      </c>
      <c r="W1040" s="146">
        <v>19</v>
      </c>
      <c r="X1040" s="146">
        <v>20</v>
      </c>
      <c r="Y1040" s="146">
        <v>21</v>
      </c>
      <c r="Z1040" s="146">
        <v>22</v>
      </c>
      <c r="AA1040" s="146">
        <v>23</v>
      </c>
      <c r="AB1040" s="146">
        <v>24</v>
      </c>
      <c r="AC1040" s="147"/>
    </row>
    <row r="1041" spans="1:31" s="32" customFormat="1" ht="14.25" customHeight="1" thickBot="1" x14ac:dyDescent="0.25">
      <c r="A1041" s="836" t="s">
        <v>148</v>
      </c>
      <c r="B1041" s="837"/>
      <c r="C1041" s="437" t="s">
        <v>13</v>
      </c>
      <c r="D1041" s="1152" t="s">
        <v>468</v>
      </c>
      <c r="E1041" s="1988">
        <v>6.4899997711181641</v>
      </c>
      <c r="F1041" s="1989">
        <v>6.5</v>
      </c>
      <c r="G1041" s="1989">
        <v>6.5</v>
      </c>
      <c r="H1041" s="1989">
        <v>6.5100002288818359</v>
      </c>
      <c r="I1041" s="1989">
        <v>6.570000171661377</v>
      </c>
      <c r="J1041" s="1989">
        <v>6.5999999046325684</v>
      </c>
      <c r="K1041" s="1989">
        <v>6.5900001525878906</v>
      </c>
      <c r="L1041" s="1989">
        <v>6.5799999237060547</v>
      </c>
      <c r="M1041" s="1989">
        <v>6.5500001907348633</v>
      </c>
      <c r="N1041" s="1989">
        <v>6.570000171661377</v>
      </c>
      <c r="O1041" s="1989">
        <v>6.5500001907348633</v>
      </c>
      <c r="P1041" s="1989">
        <v>6.559999942779541</v>
      </c>
      <c r="Q1041" s="1989">
        <v>6.559999942779541</v>
      </c>
      <c r="R1041" s="1989">
        <v>6.5500001907348633</v>
      </c>
      <c r="S1041" s="1989">
        <v>6.570000171661377</v>
      </c>
      <c r="T1041" s="1989">
        <v>6.5799999237060547</v>
      </c>
      <c r="U1041" s="1989">
        <v>6.570000171661377</v>
      </c>
      <c r="V1041" s="1989">
        <v>6.570000171661377</v>
      </c>
      <c r="W1041" s="1989">
        <v>6.5799999237060547</v>
      </c>
      <c r="X1041" s="1989">
        <v>6.570000171661377</v>
      </c>
      <c r="Y1041" s="1989">
        <v>6.5799999237060547</v>
      </c>
      <c r="Z1041" s="1989">
        <v>6.5900001525878906</v>
      </c>
      <c r="AA1041" s="1989">
        <v>6.5500001907348633</v>
      </c>
      <c r="AB1041" s="1990">
        <v>6.5199999809265137</v>
      </c>
      <c r="AC1041" s="434"/>
    </row>
    <row r="1042" spans="1:31" x14ac:dyDescent="0.2">
      <c r="A1042" s="2728" t="s">
        <v>125</v>
      </c>
      <c r="B1042" s="2725" t="s">
        <v>454</v>
      </c>
      <c r="C1042" s="10" t="s">
        <v>486</v>
      </c>
      <c r="D1042" s="10"/>
      <c r="E1042" s="80"/>
      <c r="F1042" s="80"/>
      <c r="G1042" s="80"/>
      <c r="H1042" s="426"/>
      <c r="I1042" s="80"/>
      <c r="J1042" s="80"/>
      <c r="K1042" s="80"/>
      <c r="L1042" s="80"/>
      <c r="M1042" s="80"/>
      <c r="N1042" s="426"/>
      <c r="O1042" s="189"/>
      <c r="P1042" s="189"/>
      <c r="Q1042" s="189"/>
      <c r="R1042" s="189"/>
      <c r="S1042" s="189"/>
      <c r="T1042" s="189"/>
      <c r="U1042" s="189"/>
      <c r="V1042" s="426"/>
      <c r="W1042" s="189"/>
      <c r="X1042" s="189"/>
      <c r="Y1042" s="189"/>
      <c r="Z1042" s="189"/>
      <c r="AA1042" s="189"/>
      <c r="AB1042" s="189"/>
      <c r="AC1042" s="124"/>
    </row>
    <row r="1043" spans="1:31" x14ac:dyDescent="0.2">
      <c r="A1043" s="2791"/>
      <c r="B1043" s="2775"/>
      <c r="C1043" s="11" t="s">
        <v>487</v>
      </c>
      <c r="D1043" s="11"/>
      <c r="E1043" s="82"/>
      <c r="F1043" s="82"/>
      <c r="G1043" s="82"/>
      <c r="H1043" s="430"/>
      <c r="I1043" s="82"/>
      <c r="J1043" s="82"/>
      <c r="K1043" s="82"/>
      <c r="L1043" s="82"/>
      <c r="M1043" s="82"/>
      <c r="N1043" s="430"/>
      <c r="O1043" s="188"/>
      <c r="P1043" s="188"/>
      <c r="Q1043" s="188"/>
      <c r="R1043" s="188"/>
      <c r="S1043" s="188"/>
      <c r="T1043" s="188"/>
      <c r="U1043" s="188"/>
      <c r="V1043" s="430"/>
      <c r="W1043" s="188"/>
      <c r="X1043" s="188"/>
      <c r="Y1043" s="188"/>
      <c r="Z1043" s="188"/>
      <c r="AA1043" s="188"/>
      <c r="AB1043" s="188"/>
      <c r="AC1043" s="124"/>
    </row>
    <row r="1044" spans="1:31" x14ac:dyDescent="0.2">
      <c r="A1044" s="2791"/>
      <c r="B1044" s="2775"/>
      <c r="C1044" s="11" t="s">
        <v>8</v>
      </c>
      <c r="D1044" s="11"/>
      <c r="E1044" s="113"/>
      <c r="F1044" s="113"/>
      <c r="G1044" s="113"/>
      <c r="H1044" s="429"/>
      <c r="I1044" s="113"/>
      <c r="J1044" s="113"/>
      <c r="K1044" s="113"/>
      <c r="L1044" s="113"/>
      <c r="M1044" s="113"/>
      <c r="N1044" s="429"/>
      <c r="O1044" s="113"/>
      <c r="P1044" s="113"/>
      <c r="Q1044" s="113"/>
      <c r="R1044" s="113"/>
      <c r="S1044" s="113"/>
      <c r="T1044" s="113"/>
      <c r="U1044" s="113"/>
      <c r="V1044" s="429"/>
      <c r="W1044" s="113"/>
      <c r="X1044" s="113"/>
      <c r="Y1044" s="113"/>
      <c r="Z1044" s="113"/>
      <c r="AA1044" s="113"/>
      <c r="AB1044" s="113"/>
      <c r="AC1044" s="124"/>
    </row>
    <row r="1045" spans="1:31" ht="13.5" thickBot="1" x14ac:dyDescent="0.25">
      <c r="A1045" s="2792"/>
      <c r="B1045" s="2823"/>
      <c r="C1045" s="46" t="s">
        <v>16</v>
      </c>
      <c r="D1045" s="46"/>
      <c r="E1045" s="292"/>
      <c r="F1045" s="292"/>
      <c r="G1045" s="292"/>
      <c r="H1045" s="474"/>
      <c r="I1045" s="292"/>
      <c r="J1045" s="292"/>
      <c r="K1045" s="292"/>
      <c r="L1045" s="292"/>
      <c r="M1045" s="292"/>
      <c r="N1045" s="474"/>
      <c r="O1045" s="292"/>
      <c r="P1045" s="292"/>
      <c r="Q1045" s="292"/>
      <c r="R1045" s="292"/>
      <c r="S1045" s="292"/>
      <c r="T1045" s="292"/>
      <c r="U1045" s="292"/>
      <c r="V1045" s="474"/>
      <c r="W1045" s="292"/>
      <c r="X1045" s="292"/>
      <c r="Y1045" s="292"/>
      <c r="Z1045" s="292"/>
      <c r="AA1045" s="292"/>
      <c r="AB1045" s="292"/>
      <c r="AC1045" s="184"/>
    </row>
    <row r="1046" spans="1:31" ht="13.5" thickBot="1" x14ac:dyDescent="0.25">
      <c r="A1046" s="2728" t="s">
        <v>101</v>
      </c>
      <c r="B1046" s="2722" t="s">
        <v>453</v>
      </c>
      <c r="C1046" s="10" t="s">
        <v>486</v>
      </c>
      <c r="D1046" s="1424" t="s">
        <v>482</v>
      </c>
      <c r="E1046" s="231">
        <v>5.6100000000000004E-2</v>
      </c>
      <c r="F1046" s="231">
        <v>5.16E-2</v>
      </c>
      <c r="G1046" s="231">
        <v>4.9500000000000002E-2</v>
      </c>
      <c r="H1046" s="231">
        <v>4.8420000000000005E-2</v>
      </c>
      <c r="I1046" s="231">
        <v>5.0639999999999998E-2</v>
      </c>
      <c r="J1046" s="231">
        <v>5.5560000000000005E-2</v>
      </c>
      <c r="K1046" s="231">
        <v>6.2520000000000006E-2</v>
      </c>
      <c r="L1046" s="231">
        <v>7.1940000000000004E-2</v>
      </c>
      <c r="M1046" s="231">
        <v>7.3139999999999997E-2</v>
      </c>
      <c r="N1046" s="231">
        <v>7.5600000000000001E-2</v>
      </c>
      <c r="O1046" s="231">
        <v>7.9260000000000011E-2</v>
      </c>
      <c r="P1046" s="231">
        <v>7.740000000000001E-2</v>
      </c>
      <c r="Q1046" s="231">
        <v>7.3799999999999991E-2</v>
      </c>
      <c r="R1046" s="231">
        <v>7.578E-2</v>
      </c>
      <c r="S1046" s="231">
        <v>7.3859999999999995E-2</v>
      </c>
      <c r="T1046" s="231">
        <v>7.0620000000000002E-2</v>
      </c>
      <c r="U1046" s="231">
        <v>7.1940000000000004E-2</v>
      </c>
      <c r="V1046" s="231">
        <v>7.2359999999999994E-2</v>
      </c>
      <c r="W1046" s="231">
        <v>7.5299999999999992E-2</v>
      </c>
      <c r="X1046" s="231">
        <v>8.2979999999999998E-2</v>
      </c>
      <c r="Y1046" s="231">
        <v>7.7879999999999991E-2</v>
      </c>
      <c r="Z1046" s="231">
        <v>7.578E-2</v>
      </c>
      <c r="AA1046" s="231">
        <v>6.6420000000000007E-2</v>
      </c>
      <c r="AB1046" s="231">
        <v>6.1679999999999999E-2</v>
      </c>
      <c r="AC1046" s="121">
        <f>SUM(E1046:AB1046)</f>
        <v>1.6300799999999998</v>
      </c>
      <c r="AD1046" s="4">
        <f>MAX(E1046:AB1046)</f>
        <v>8.2979999999999998E-2</v>
      </c>
      <c r="AE1046" s="4">
        <f>MIN(E1046:AB1046)</f>
        <v>4.8420000000000005E-2</v>
      </c>
    </row>
    <row r="1047" spans="1:31" ht="13.5" thickBot="1" x14ac:dyDescent="0.25">
      <c r="A1047" s="2824"/>
      <c r="B1047" s="2793"/>
      <c r="C1047" s="11" t="s">
        <v>487</v>
      </c>
      <c r="D1047" s="1481" t="s">
        <v>482</v>
      </c>
      <c r="E1047" s="333">
        <v>4.0259999999999997E-2</v>
      </c>
      <c r="F1047" s="333">
        <v>4.0079999999999998E-2</v>
      </c>
      <c r="G1047" s="333">
        <v>4.0379999999999999E-2</v>
      </c>
      <c r="H1047" s="231">
        <v>4.0079999999999998E-2</v>
      </c>
      <c r="I1047" s="333">
        <v>4.1399999999999999E-2</v>
      </c>
      <c r="J1047" s="333">
        <v>4.2779999999999999E-2</v>
      </c>
      <c r="K1047" s="333">
        <v>4.428E-2</v>
      </c>
      <c r="L1047" s="333">
        <v>4.548E-2</v>
      </c>
      <c r="M1047" s="333">
        <v>4.3920000000000001E-2</v>
      </c>
      <c r="N1047" s="231">
        <v>4.4340000000000004E-2</v>
      </c>
      <c r="O1047" s="333">
        <v>4.512E-2</v>
      </c>
      <c r="P1047" s="333">
        <v>4.4880000000000003E-2</v>
      </c>
      <c r="Q1047" s="333">
        <v>4.632E-2</v>
      </c>
      <c r="R1047" s="333">
        <v>4.4520000000000004E-2</v>
      </c>
      <c r="S1047" s="333">
        <v>4.614E-2</v>
      </c>
      <c r="T1047" s="333">
        <v>4.6560000000000004E-2</v>
      </c>
      <c r="U1047" s="333">
        <v>4.8000000000000001E-2</v>
      </c>
      <c r="V1047" s="333">
        <v>4.6799999999999994E-2</v>
      </c>
      <c r="W1047" s="333">
        <v>4.6799999999999994E-2</v>
      </c>
      <c r="X1047" s="333">
        <v>4.7939999999999997E-2</v>
      </c>
      <c r="Y1047" s="333">
        <v>4.6079999999999996E-2</v>
      </c>
      <c r="Z1047" s="333">
        <v>4.53E-2</v>
      </c>
      <c r="AA1047" s="333">
        <v>4.5060000000000003E-2</v>
      </c>
      <c r="AB1047" s="333">
        <v>4.2720000000000001E-2</v>
      </c>
      <c r="AC1047" s="117">
        <f>SUM(E1047:AB1047)</f>
        <v>1.0652400000000002</v>
      </c>
      <c r="AD1047" s="678"/>
    </row>
    <row r="1048" spans="1:31" ht="13.5" thickBot="1" x14ac:dyDescent="0.25">
      <c r="A1048" s="2824"/>
      <c r="B1048" s="2793"/>
      <c r="C1048" s="11" t="s">
        <v>8</v>
      </c>
      <c r="D1048" s="1156" t="s">
        <v>468</v>
      </c>
      <c r="E1048" s="1997">
        <v>6</v>
      </c>
      <c r="F1048" s="1998">
        <v>5</v>
      </c>
      <c r="G1048" s="1998">
        <v>5</v>
      </c>
      <c r="H1048" s="1998">
        <v>5</v>
      </c>
      <c r="I1048" s="1998">
        <v>6</v>
      </c>
      <c r="J1048" s="1998">
        <v>5</v>
      </c>
      <c r="K1048" s="1998">
        <v>6</v>
      </c>
      <c r="L1048" s="1998">
        <v>7</v>
      </c>
      <c r="M1048" s="1998">
        <v>7</v>
      </c>
      <c r="N1048" s="1998">
        <v>7</v>
      </c>
      <c r="O1048" s="1998">
        <v>8</v>
      </c>
      <c r="P1048" s="1998">
        <v>8</v>
      </c>
      <c r="Q1048" s="1998">
        <v>8</v>
      </c>
      <c r="R1048" s="1998">
        <v>7</v>
      </c>
      <c r="S1048" s="1998">
        <v>6</v>
      </c>
      <c r="T1048" s="1998">
        <v>7</v>
      </c>
      <c r="U1048" s="1998">
        <v>7</v>
      </c>
      <c r="V1048" s="1998">
        <v>7</v>
      </c>
      <c r="W1048" s="1998">
        <v>8</v>
      </c>
      <c r="X1048" s="1998">
        <v>8</v>
      </c>
      <c r="Y1048" s="1998">
        <v>9</v>
      </c>
      <c r="Z1048" s="1998">
        <v>7</v>
      </c>
      <c r="AA1048" s="1998">
        <v>6</v>
      </c>
      <c r="AB1048" s="1999">
        <v>6</v>
      </c>
      <c r="AC1048" s="117"/>
    </row>
    <row r="1049" spans="1:31" ht="13.5" thickBot="1" x14ac:dyDescent="0.25">
      <c r="A1049" s="2825"/>
      <c r="B1049" s="2794"/>
      <c r="C1049" s="46" t="s">
        <v>16</v>
      </c>
      <c r="D1049" s="46"/>
      <c r="E1049" s="292">
        <f t="shared" ref="E1049:AC1049" si="299">E1047/E1046</f>
        <v>0.7176470588235293</v>
      </c>
      <c r="F1049" s="292">
        <f t="shared" si="299"/>
        <v>0.77674418604651163</v>
      </c>
      <c r="G1049" s="292">
        <f t="shared" si="299"/>
        <v>0.81575757575757568</v>
      </c>
      <c r="H1049" s="474">
        <f t="shared" si="299"/>
        <v>0.82775712515489452</v>
      </c>
      <c r="I1049" s="292">
        <f t="shared" si="299"/>
        <v>0.81753554502369674</v>
      </c>
      <c r="J1049" s="292">
        <f t="shared" si="299"/>
        <v>0.76997840172786169</v>
      </c>
      <c r="K1049" s="292">
        <f t="shared" si="299"/>
        <v>0.70825335892514385</v>
      </c>
      <c r="L1049" s="292">
        <f t="shared" si="299"/>
        <v>0.63219349457881568</v>
      </c>
      <c r="M1049" s="292">
        <f t="shared" si="299"/>
        <v>0.60049220672682535</v>
      </c>
      <c r="N1049" s="474">
        <f t="shared" si="299"/>
        <v>0.58650793650793653</v>
      </c>
      <c r="O1049" s="292">
        <f t="shared" si="299"/>
        <v>0.56926570779712327</v>
      </c>
      <c r="P1049" s="292">
        <f t="shared" si="299"/>
        <v>0.57984496124031004</v>
      </c>
      <c r="Q1049" s="292">
        <f t="shared" si="299"/>
        <v>0.62764227642276427</v>
      </c>
      <c r="R1049" s="292">
        <f t="shared" si="299"/>
        <v>0.58749010292953296</v>
      </c>
      <c r="S1049" s="292">
        <f t="shared" si="299"/>
        <v>0.62469536961819661</v>
      </c>
      <c r="T1049" s="292">
        <f t="shared" si="299"/>
        <v>0.65930331350892102</v>
      </c>
      <c r="U1049" s="292">
        <f t="shared" si="299"/>
        <v>0.66722268557130937</v>
      </c>
      <c r="V1049" s="474">
        <f t="shared" si="299"/>
        <v>0.6467661691542288</v>
      </c>
      <c r="W1049" s="292">
        <f t="shared" si="299"/>
        <v>0.62151394422310757</v>
      </c>
      <c r="X1049" s="292">
        <f t="shared" si="299"/>
        <v>0.57772957339117859</v>
      </c>
      <c r="Y1049" s="292">
        <f t="shared" si="299"/>
        <v>0.59167950693374427</v>
      </c>
      <c r="Z1049" s="292">
        <f t="shared" si="299"/>
        <v>0.59778305621536021</v>
      </c>
      <c r="AA1049" s="292">
        <f t="shared" si="299"/>
        <v>0.67841011743450763</v>
      </c>
      <c r="AB1049" s="292">
        <f t="shared" si="299"/>
        <v>0.69260700389105057</v>
      </c>
      <c r="AC1049" s="184">
        <f t="shared" si="299"/>
        <v>0.65348939929328642</v>
      </c>
    </row>
    <row r="1050" spans="1:31" ht="13.5" thickBot="1" x14ac:dyDescent="0.25">
      <c r="A1050" s="2728" t="s">
        <v>124</v>
      </c>
      <c r="B1050" s="2725" t="s">
        <v>454</v>
      </c>
      <c r="C1050" s="10" t="s">
        <v>486</v>
      </c>
      <c r="D1050" s="1424" t="s">
        <v>482</v>
      </c>
      <c r="E1050" s="231">
        <v>8.7930000000000008E-2</v>
      </c>
      <c r="F1050" s="231">
        <v>8.3159999999999998E-2</v>
      </c>
      <c r="G1050" s="231">
        <v>7.6950000000000005E-2</v>
      </c>
      <c r="H1050" s="231">
        <v>7.9289999999999999E-2</v>
      </c>
      <c r="I1050" s="231">
        <v>7.7310000000000004E-2</v>
      </c>
      <c r="J1050" s="231">
        <v>8.7300000000000003E-2</v>
      </c>
      <c r="K1050" s="231">
        <v>8.8020000000000001E-2</v>
      </c>
      <c r="L1050" s="231">
        <v>9.7920000000000007E-2</v>
      </c>
      <c r="M1050" s="231">
        <v>9.3959999999999988E-2</v>
      </c>
      <c r="N1050" s="231">
        <v>9.4319999999999987E-2</v>
      </c>
      <c r="O1050" s="231">
        <v>9.5039999999999999E-2</v>
      </c>
      <c r="P1050" s="231">
        <v>0.10161000000000001</v>
      </c>
      <c r="Q1050" s="231">
        <v>9.5849999999999991E-2</v>
      </c>
      <c r="R1050" s="231">
        <v>0.16758000000000001</v>
      </c>
      <c r="S1050" s="231">
        <v>0.11394</v>
      </c>
      <c r="T1050" s="231">
        <v>3.7170000000000002E-2</v>
      </c>
      <c r="U1050" s="231">
        <v>3.7440000000000001E-2</v>
      </c>
      <c r="V1050" s="231">
        <v>3.8429999999999999E-2</v>
      </c>
      <c r="W1050" s="231">
        <v>4.104E-2</v>
      </c>
      <c r="X1050" s="231">
        <v>4.122E-2</v>
      </c>
      <c r="Y1050" s="231">
        <v>4.2750000000000003E-2</v>
      </c>
      <c r="Z1050" s="231">
        <v>4.3740000000000001E-2</v>
      </c>
      <c r="AA1050" s="231">
        <v>4.1669999999999999E-2</v>
      </c>
      <c r="AB1050" s="231">
        <v>3.7440000000000001E-2</v>
      </c>
      <c r="AC1050" s="121">
        <f>SUM(E1050:AB1050)</f>
        <v>1.8010799999999998</v>
      </c>
      <c r="AD1050" s="4">
        <f>MAX(E1050:AB1050)</f>
        <v>0.16758000000000001</v>
      </c>
      <c r="AE1050" s="4">
        <f>MIN(E1050:AB1050)</f>
        <v>3.7170000000000002E-2</v>
      </c>
    </row>
    <row r="1051" spans="1:31" ht="13.5" thickBot="1" x14ac:dyDescent="0.25">
      <c r="A1051" s="2791"/>
      <c r="B1051" s="2793"/>
      <c r="C1051" s="11" t="s">
        <v>487</v>
      </c>
      <c r="D1051" s="1481" t="s">
        <v>482</v>
      </c>
      <c r="E1051" s="333">
        <v>3.168E-2</v>
      </c>
      <c r="F1051" s="333">
        <v>2.9430000000000001E-2</v>
      </c>
      <c r="G1051" s="333">
        <v>2.5020000000000001E-2</v>
      </c>
      <c r="H1051" s="231">
        <v>2.673E-2</v>
      </c>
      <c r="I1051" s="333">
        <v>2.511E-2</v>
      </c>
      <c r="J1051" s="333">
        <v>3.024E-2</v>
      </c>
      <c r="K1051" s="333">
        <v>2.9520000000000001E-2</v>
      </c>
      <c r="L1051" s="333">
        <v>3.2039999999999999E-2</v>
      </c>
      <c r="M1051" s="333">
        <v>3.0510000000000002E-2</v>
      </c>
      <c r="N1051" s="231">
        <v>3.4200000000000001E-2</v>
      </c>
      <c r="O1051" s="333">
        <v>3.2310000000000005E-2</v>
      </c>
      <c r="P1051" s="333">
        <v>3.3390000000000003E-2</v>
      </c>
      <c r="Q1051" s="333">
        <v>3.2490000000000005E-2</v>
      </c>
      <c r="R1051" s="333">
        <v>3.3299999999999996E-2</v>
      </c>
      <c r="S1051" s="333">
        <v>1.9530000000000002E-2</v>
      </c>
      <c r="T1051" s="333">
        <v>0</v>
      </c>
      <c r="U1051" s="333">
        <v>0</v>
      </c>
      <c r="V1051" s="333">
        <v>0</v>
      </c>
      <c r="W1051" s="333">
        <v>0</v>
      </c>
      <c r="X1051" s="333">
        <v>0</v>
      </c>
      <c r="Y1051" s="333">
        <v>0</v>
      </c>
      <c r="Z1051" s="333">
        <v>0</v>
      </c>
      <c r="AA1051" s="333">
        <v>0</v>
      </c>
      <c r="AB1051" s="333">
        <v>0</v>
      </c>
      <c r="AC1051" s="117">
        <f>SUM(E1051:AB1051)</f>
        <v>0.44549999999999995</v>
      </c>
      <c r="AD1051" s="678"/>
    </row>
    <row r="1052" spans="1:31" x14ac:dyDescent="0.2">
      <c r="A1052" s="2791"/>
      <c r="B1052" s="2793"/>
      <c r="C1052" s="11" t="s">
        <v>8</v>
      </c>
      <c r="D1052" s="1156" t="s">
        <v>468</v>
      </c>
      <c r="E1052" s="1992">
        <v>4</v>
      </c>
      <c r="F1052" s="1991">
        <v>4</v>
      </c>
      <c r="G1052" s="1991">
        <v>4</v>
      </c>
      <c r="H1052" s="1991">
        <v>5</v>
      </c>
      <c r="I1052" s="1991">
        <v>4</v>
      </c>
      <c r="J1052" s="1991">
        <v>6</v>
      </c>
      <c r="K1052" s="1991">
        <v>5</v>
      </c>
      <c r="L1052" s="1991">
        <v>6</v>
      </c>
      <c r="M1052" s="1991">
        <v>7</v>
      </c>
      <c r="N1052" s="1991">
        <v>6</v>
      </c>
      <c r="O1052" s="1991">
        <v>6</v>
      </c>
      <c r="P1052" s="1991">
        <v>8</v>
      </c>
      <c r="Q1052" s="1991">
        <v>5</v>
      </c>
      <c r="R1052" s="1991">
        <v>26</v>
      </c>
      <c r="S1052" s="1991">
        <v>2</v>
      </c>
      <c r="T1052" s="1991">
        <v>3</v>
      </c>
      <c r="U1052" s="1991">
        <v>2</v>
      </c>
      <c r="V1052" s="1991">
        <v>2</v>
      </c>
      <c r="W1052" s="1991">
        <v>3</v>
      </c>
      <c r="X1052" s="1991">
        <v>2</v>
      </c>
      <c r="Y1052" s="1991">
        <v>3</v>
      </c>
      <c r="Z1052" s="1991">
        <v>2</v>
      </c>
      <c r="AA1052" s="1991">
        <v>2</v>
      </c>
      <c r="AB1052" s="1993">
        <v>2</v>
      </c>
      <c r="AC1052" s="117"/>
    </row>
    <row r="1053" spans="1:31" ht="13.5" thickBot="1" x14ac:dyDescent="0.25">
      <c r="A1053" s="2792"/>
      <c r="B1053" s="2794"/>
      <c r="C1053" s="46" t="s">
        <v>16</v>
      </c>
      <c r="D1053" s="46"/>
      <c r="E1053" s="292">
        <f t="shared" ref="E1053:AC1053" si="300">E1051/E1050</f>
        <v>0.36028659160696003</v>
      </c>
      <c r="F1053" s="292">
        <f t="shared" si="300"/>
        <v>0.35389610389610393</v>
      </c>
      <c r="G1053" s="292">
        <f t="shared" si="300"/>
        <v>0.32514619883040935</v>
      </c>
      <c r="H1053" s="474">
        <f t="shared" si="300"/>
        <v>0.33711691259931897</v>
      </c>
      <c r="I1053" s="292">
        <f t="shared" si="300"/>
        <v>0.32479627473806749</v>
      </c>
      <c r="J1053" s="292">
        <f t="shared" si="300"/>
        <v>0.34639175257731958</v>
      </c>
      <c r="K1053" s="292">
        <f t="shared" si="300"/>
        <v>0.33537832310838445</v>
      </c>
      <c r="L1053" s="292">
        <f t="shared" si="300"/>
        <v>0.32720588235294112</v>
      </c>
      <c r="M1053" s="292">
        <f t="shared" si="300"/>
        <v>0.32471264367816099</v>
      </c>
      <c r="N1053" s="474">
        <f t="shared" si="300"/>
        <v>0.36259541984732829</v>
      </c>
      <c r="O1053" s="292">
        <f t="shared" si="300"/>
        <v>0.33996212121212127</v>
      </c>
      <c r="P1053" s="292">
        <f t="shared" si="300"/>
        <v>0.32860938883968116</v>
      </c>
      <c r="Q1053" s="292">
        <f t="shared" si="300"/>
        <v>0.33896713615023483</v>
      </c>
      <c r="R1053" s="292">
        <f t="shared" si="300"/>
        <v>0.19871106337271749</v>
      </c>
      <c r="S1053" s="292">
        <f t="shared" si="300"/>
        <v>0.17140600315955767</v>
      </c>
      <c r="T1053" s="292">
        <f t="shared" si="300"/>
        <v>0</v>
      </c>
      <c r="U1053" s="292">
        <f t="shared" si="300"/>
        <v>0</v>
      </c>
      <c r="V1053" s="474">
        <f t="shared" si="300"/>
        <v>0</v>
      </c>
      <c r="W1053" s="292">
        <f t="shared" si="300"/>
        <v>0</v>
      </c>
      <c r="X1053" s="292">
        <f t="shared" si="300"/>
        <v>0</v>
      </c>
      <c r="Y1053" s="292">
        <f t="shared" si="300"/>
        <v>0</v>
      </c>
      <c r="Z1053" s="292">
        <f t="shared" si="300"/>
        <v>0</v>
      </c>
      <c r="AA1053" s="292">
        <f t="shared" si="300"/>
        <v>0</v>
      </c>
      <c r="AB1053" s="292">
        <f t="shared" si="300"/>
        <v>0</v>
      </c>
      <c r="AC1053" s="184">
        <f t="shared" si="300"/>
        <v>0.24735158904657206</v>
      </c>
    </row>
    <row r="1054" spans="1:31" ht="13.5" thickBot="1" x14ac:dyDescent="0.25">
      <c r="A1054" s="2728" t="s">
        <v>108</v>
      </c>
      <c r="B1054" s="2725" t="s">
        <v>691</v>
      </c>
      <c r="C1054" s="10" t="s">
        <v>486</v>
      </c>
      <c r="D1054" s="1424" t="s">
        <v>482</v>
      </c>
      <c r="E1054" s="231">
        <v>3.0000000000000001E-3</v>
      </c>
      <c r="F1054" s="231">
        <v>2.9399999999999999E-3</v>
      </c>
      <c r="G1054" s="231">
        <v>2.9399999999999999E-3</v>
      </c>
      <c r="H1054" s="231">
        <v>2.9399999999999999E-3</v>
      </c>
      <c r="I1054" s="231">
        <v>2.9399999999999999E-3</v>
      </c>
      <c r="J1054" s="231">
        <v>3.0600000000000002E-3</v>
      </c>
      <c r="K1054" s="231">
        <v>3.0600000000000002E-3</v>
      </c>
      <c r="L1054" s="231">
        <v>3.2400000000000003E-3</v>
      </c>
      <c r="M1054" s="231">
        <v>3.2400000000000003E-3</v>
      </c>
      <c r="N1054" s="231">
        <v>3.1800000000000001E-3</v>
      </c>
      <c r="O1054" s="231">
        <v>3.2400000000000003E-3</v>
      </c>
      <c r="P1054" s="231">
        <v>3.2400000000000003E-3</v>
      </c>
      <c r="Q1054" s="231">
        <v>3.3E-3</v>
      </c>
      <c r="R1054" s="231">
        <v>3.1800000000000001E-3</v>
      </c>
      <c r="S1054" s="231">
        <v>3.1800000000000001E-3</v>
      </c>
      <c r="T1054" s="231">
        <v>3.2400000000000003E-3</v>
      </c>
      <c r="U1054" s="231">
        <v>3.3E-3</v>
      </c>
      <c r="V1054" s="231">
        <v>3.2400000000000003E-3</v>
      </c>
      <c r="W1054" s="231">
        <v>3.3E-3</v>
      </c>
      <c r="X1054" s="231">
        <v>3.2400000000000003E-3</v>
      </c>
      <c r="Y1054" s="231">
        <v>3.1800000000000001E-3</v>
      </c>
      <c r="Z1054" s="231">
        <v>3.2400000000000003E-3</v>
      </c>
      <c r="AA1054" s="231">
        <v>3.1199999999999999E-3</v>
      </c>
      <c r="AB1054" s="231">
        <v>3.0000000000000001E-3</v>
      </c>
      <c r="AC1054" s="121">
        <f>SUM(E1054:AB1054)</f>
        <v>7.554000000000001E-2</v>
      </c>
      <c r="AD1054" s="678"/>
    </row>
    <row r="1055" spans="1:31" ht="13.5" thickBot="1" x14ac:dyDescent="0.25">
      <c r="A1055" s="2791"/>
      <c r="B1055" s="2793"/>
      <c r="C1055" s="11" t="s">
        <v>487</v>
      </c>
      <c r="D1055" s="1481" t="s">
        <v>482</v>
      </c>
      <c r="E1055" s="333">
        <v>7.1399999999999996E-3</v>
      </c>
      <c r="F1055" s="333">
        <v>7.1399999999999996E-3</v>
      </c>
      <c r="G1055" s="333">
        <v>7.0800000000000004E-3</v>
      </c>
      <c r="H1055" s="231">
        <v>7.1999999999999998E-3</v>
      </c>
      <c r="I1055" s="333">
        <v>7.6799999999999993E-3</v>
      </c>
      <c r="J1055" s="333">
        <v>8.1600000000000006E-3</v>
      </c>
      <c r="K1055" s="333">
        <v>8.4600000000000005E-3</v>
      </c>
      <c r="L1055" s="333">
        <v>8.4600000000000005E-3</v>
      </c>
      <c r="M1055" s="333">
        <v>8.0999999999999996E-3</v>
      </c>
      <c r="N1055" s="231">
        <v>7.7999999999999996E-3</v>
      </c>
      <c r="O1055" s="333">
        <v>7.92E-3</v>
      </c>
      <c r="P1055" s="333">
        <v>8.0399999999999985E-3</v>
      </c>
      <c r="Q1055" s="333">
        <v>8.0999999999999996E-3</v>
      </c>
      <c r="R1055" s="333">
        <v>7.7999999999999996E-3</v>
      </c>
      <c r="S1055" s="333">
        <v>7.92E-3</v>
      </c>
      <c r="T1055" s="333">
        <v>8.1600000000000006E-3</v>
      </c>
      <c r="U1055" s="333">
        <v>8.2799999999999992E-3</v>
      </c>
      <c r="V1055" s="333">
        <v>8.2799999999999992E-3</v>
      </c>
      <c r="W1055" s="333">
        <v>8.1600000000000006E-3</v>
      </c>
      <c r="X1055" s="333">
        <v>8.2199999999999999E-3</v>
      </c>
      <c r="Y1055" s="333">
        <v>8.2199999999999999E-3</v>
      </c>
      <c r="Z1055" s="333">
        <v>8.2199999999999999E-3</v>
      </c>
      <c r="AA1055" s="333">
        <v>7.980000000000001E-3</v>
      </c>
      <c r="AB1055" s="333">
        <v>7.4999999999999997E-3</v>
      </c>
      <c r="AC1055" s="117">
        <f>SUM(E1055:AB1055)</f>
        <v>0.19002000000000002</v>
      </c>
      <c r="AD1055" s="678"/>
    </row>
    <row r="1056" spans="1:31" x14ac:dyDescent="0.2">
      <c r="A1056" s="2791"/>
      <c r="B1056" s="2793"/>
      <c r="C1056" s="11" t="s">
        <v>8</v>
      </c>
      <c r="D1056" s="1156" t="s">
        <v>468</v>
      </c>
      <c r="E1056" s="754">
        <v>0</v>
      </c>
      <c r="F1056" s="754">
        <v>0</v>
      </c>
      <c r="G1056" s="754">
        <v>0</v>
      </c>
      <c r="H1056" s="875">
        <v>0</v>
      </c>
      <c r="I1056" s="754">
        <v>0</v>
      </c>
      <c r="J1056" s="754">
        <v>0</v>
      </c>
      <c r="K1056" s="754">
        <v>0</v>
      </c>
      <c r="L1056" s="754">
        <v>0</v>
      </c>
      <c r="M1056" s="754">
        <v>0</v>
      </c>
      <c r="N1056" s="875">
        <v>0</v>
      </c>
      <c r="O1056" s="754">
        <v>0</v>
      </c>
      <c r="P1056" s="754">
        <v>0</v>
      </c>
      <c r="Q1056" s="754">
        <v>0</v>
      </c>
      <c r="R1056" s="754">
        <v>0</v>
      </c>
      <c r="S1056" s="754">
        <v>0</v>
      </c>
      <c r="T1056" s="754">
        <v>0</v>
      </c>
      <c r="U1056" s="754">
        <v>0</v>
      </c>
      <c r="V1056" s="875">
        <v>0</v>
      </c>
      <c r="W1056" s="754">
        <v>0</v>
      </c>
      <c r="X1056" s="754">
        <v>0</v>
      </c>
      <c r="Y1056" s="754">
        <v>0</v>
      </c>
      <c r="Z1056" s="754">
        <v>0</v>
      </c>
      <c r="AA1056" s="754">
        <v>0</v>
      </c>
      <c r="AB1056" s="754">
        <v>0</v>
      </c>
      <c r="AC1056" s="117"/>
    </row>
    <row r="1057" spans="1:30" ht="13.5" thickBot="1" x14ac:dyDescent="0.25">
      <c r="A1057" s="2797"/>
      <c r="B1057" s="2798"/>
      <c r="C1057" s="45" t="s">
        <v>16</v>
      </c>
      <c r="D1057" s="1211"/>
      <c r="E1057" s="126"/>
      <c r="F1057" s="126"/>
      <c r="G1057" s="126"/>
      <c r="H1057" s="450"/>
      <c r="I1057" s="126"/>
      <c r="J1057" s="126"/>
      <c r="K1057" s="126"/>
      <c r="L1057" s="126"/>
      <c r="M1057" s="126"/>
      <c r="N1057" s="450"/>
      <c r="O1057" s="126"/>
      <c r="P1057" s="126"/>
      <c r="Q1057" s="126"/>
      <c r="R1057" s="126"/>
      <c r="S1057" s="126"/>
      <c r="T1057" s="126"/>
      <c r="U1057" s="126"/>
      <c r="V1057" s="450"/>
      <c r="W1057" s="126"/>
      <c r="X1057" s="126"/>
      <c r="Y1057" s="126"/>
      <c r="Z1057" s="126"/>
      <c r="AA1057" s="126"/>
      <c r="AB1057" s="126"/>
      <c r="AC1057" s="122">
        <f>AC1055/AC1054</f>
        <v>2.5154884829229549</v>
      </c>
    </row>
    <row r="1058" spans="1:30" ht="13.5" thickBot="1" x14ac:dyDescent="0.25">
      <c r="A1058" s="876"/>
      <c r="B1058" s="877" t="s">
        <v>20</v>
      </c>
      <c r="C1058" s="208" t="s">
        <v>486</v>
      </c>
      <c r="D1058" s="2599" t="s">
        <v>482</v>
      </c>
      <c r="E1058" s="231">
        <v>1.9289999999999999E-3</v>
      </c>
      <c r="F1058" s="231">
        <v>2.542E-3</v>
      </c>
      <c r="G1058" s="231">
        <v>3.7569999999999999E-3</v>
      </c>
      <c r="H1058" s="231">
        <v>2.274E-3</v>
      </c>
      <c r="I1058" s="231">
        <v>1.9239999999999999E-3</v>
      </c>
      <c r="J1058" s="231">
        <v>1.926E-3</v>
      </c>
      <c r="K1058" s="231">
        <v>3.5430000000000001E-3</v>
      </c>
      <c r="L1058" s="231">
        <v>2.9320000000000001E-3</v>
      </c>
      <c r="M1058" s="231">
        <v>1.926E-3</v>
      </c>
      <c r="N1058" s="231">
        <v>1.928E-3</v>
      </c>
      <c r="O1058" s="231">
        <v>2.7499999999999998E-3</v>
      </c>
      <c r="P1058" s="231">
        <v>3.7559999999999998E-3</v>
      </c>
      <c r="Q1058" s="231">
        <v>2.0369999999999997E-3</v>
      </c>
      <c r="R1058" s="231">
        <v>1.916E-3</v>
      </c>
      <c r="S1058" s="231">
        <v>2.1199999999999999E-3</v>
      </c>
      <c r="T1058" s="231">
        <v>3.7420000000000001E-3</v>
      </c>
      <c r="U1058" s="231">
        <v>2.5099999999999996E-3</v>
      </c>
      <c r="V1058" s="231">
        <v>1.9109999999999999E-3</v>
      </c>
      <c r="W1058" s="231">
        <v>1.91E-3</v>
      </c>
      <c r="X1058" s="231">
        <v>2.555E-3</v>
      </c>
      <c r="Y1058" s="231">
        <v>3.7290000000000001E-3</v>
      </c>
      <c r="Z1058" s="231">
        <v>2.1429999999999999E-3</v>
      </c>
      <c r="AA1058" s="231">
        <v>1.9139999999999999E-3</v>
      </c>
      <c r="AB1058" s="231">
        <v>1.916E-3</v>
      </c>
      <c r="AC1058" s="246">
        <f>SUM(E1058:AB1058)</f>
        <v>5.9590000000000004E-2</v>
      </c>
      <c r="AD1058" s="363">
        <f>MAX(E1058:AB1058)</f>
        <v>3.7569999999999999E-3</v>
      </c>
    </row>
    <row r="1059" spans="1:30" s="678" customFormat="1" ht="10.5" customHeight="1" x14ac:dyDescent="0.2">
      <c r="A1059" s="2746" t="s">
        <v>152</v>
      </c>
      <c r="B1059" s="2747"/>
      <c r="C1059" s="12" t="s">
        <v>486</v>
      </c>
      <c r="D1059" s="12"/>
      <c r="E1059" s="112">
        <f>E1042+E1046+E1050+E1054</f>
        <v>0.14703000000000002</v>
      </c>
      <c r="F1059" s="112">
        <f t="shared" ref="F1059:AC1060" si="301">F1042+F1046+F1050+F1054</f>
        <v>0.13769999999999999</v>
      </c>
      <c r="G1059" s="112">
        <f t="shared" si="301"/>
        <v>0.12939000000000001</v>
      </c>
      <c r="H1059" s="448">
        <f t="shared" si="301"/>
        <v>0.13064999999999999</v>
      </c>
      <c r="I1059" s="112">
        <f t="shared" si="301"/>
        <v>0.13089000000000001</v>
      </c>
      <c r="J1059" s="112">
        <f t="shared" si="301"/>
        <v>0.14592000000000002</v>
      </c>
      <c r="K1059" s="112">
        <f t="shared" si="301"/>
        <v>0.15360000000000001</v>
      </c>
      <c r="L1059" s="112">
        <f t="shared" si="301"/>
        <v>0.1731</v>
      </c>
      <c r="M1059" s="112">
        <f t="shared" si="301"/>
        <v>0.17033999999999996</v>
      </c>
      <c r="N1059" s="448">
        <f t="shared" si="301"/>
        <v>0.17309999999999998</v>
      </c>
      <c r="O1059" s="112">
        <f t="shared" si="301"/>
        <v>0.17754</v>
      </c>
      <c r="P1059" s="112">
        <f t="shared" si="301"/>
        <v>0.18225</v>
      </c>
      <c r="Q1059" s="112">
        <f t="shared" si="301"/>
        <v>0.17294999999999996</v>
      </c>
      <c r="R1059" s="112">
        <f t="shared" si="301"/>
        <v>0.24654000000000001</v>
      </c>
      <c r="S1059" s="112">
        <f t="shared" si="301"/>
        <v>0.19097999999999998</v>
      </c>
      <c r="T1059" s="112">
        <f t="shared" si="301"/>
        <v>0.11103</v>
      </c>
      <c r="U1059" s="112">
        <f t="shared" si="301"/>
        <v>0.11268</v>
      </c>
      <c r="V1059" s="448">
        <f t="shared" si="301"/>
        <v>0.11403000000000001</v>
      </c>
      <c r="W1059" s="112">
        <f t="shared" si="301"/>
        <v>0.11964</v>
      </c>
      <c r="X1059" s="112">
        <f t="shared" si="301"/>
        <v>0.12744</v>
      </c>
      <c r="Y1059" s="112">
        <f t="shared" si="301"/>
        <v>0.12380999999999999</v>
      </c>
      <c r="Z1059" s="112">
        <f t="shared" si="301"/>
        <v>0.12276000000000001</v>
      </c>
      <c r="AA1059" s="112">
        <f t="shared" si="301"/>
        <v>0.11121</v>
      </c>
      <c r="AB1059" s="112">
        <f t="shared" si="301"/>
        <v>0.10212</v>
      </c>
      <c r="AC1059" s="112">
        <f t="shared" si="301"/>
        <v>3.5066999999999995</v>
      </c>
    </row>
    <row r="1060" spans="1:30" s="678" customFormat="1" ht="10.5" customHeight="1" thickBot="1" x14ac:dyDescent="0.25">
      <c r="A1060" s="2748"/>
      <c r="B1060" s="2749"/>
      <c r="C1060" s="9" t="s">
        <v>487</v>
      </c>
      <c r="D1060" s="240"/>
      <c r="E1060" s="112">
        <f>E1043+E1047+E1051+E1055</f>
        <v>7.9079999999999998E-2</v>
      </c>
      <c r="F1060" s="112">
        <f t="shared" si="301"/>
        <v>7.6649999999999996E-2</v>
      </c>
      <c r="G1060" s="112">
        <f t="shared" si="301"/>
        <v>7.2480000000000003E-2</v>
      </c>
      <c r="H1060" s="448">
        <f t="shared" si="301"/>
        <v>7.4009999999999992E-2</v>
      </c>
      <c r="I1060" s="112">
        <f t="shared" si="301"/>
        <v>7.4190000000000006E-2</v>
      </c>
      <c r="J1060" s="112">
        <f t="shared" si="301"/>
        <v>8.1180000000000002E-2</v>
      </c>
      <c r="K1060" s="112">
        <f t="shared" si="301"/>
        <v>8.226E-2</v>
      </c>
      <c r="L1060" s="112">
        <f t="shared" si="301"/>
        <v>8.5980000000000001E-2</v>
      </c>
      <c r="M1060" s="112">
        <f t="shared" si="301"/>
        <v>8.2529999999999992E-2</v>
      </c>
      <c r="N1060" s="448">
        <f t="shared" si="301"/>
        <v>8.634E-2</v>
      </c>
      <c r="O1060" s="112">
        <f t="shared" si="301"/>
        <v>8.5349999999999995E-2</v>
      </c>
      <c r="P1060" s="112">
        <f t="shared" si="301"/>
        <v>8.6309999999999998E-2</v>
      </c>
      <c r="Q1060" s="112">
        <f t="shared" si="301"/>
        <v>8.6910000000000001E-2</v>
      </c>
      <c r="R1060" s="112">
        <f t="shared" si="301"/>
        <v>8.5620000000000002E-2</v>
      </c>
      <c r="S1060" s="112">
        <f t="shared" si="301"/>
        <v>7.3590000000000003E-2</v>
      </c>
      <c r="T1060" s="112">
        <f t="shared" si="301"/>
        <v>5.4720000000000005E-2</v>
      </c>
      <c r="U1060" s="112">
        <f t="shared" si="301"/>
        <v>5.6279999999999997E-2</v>
      </c>
      <c r="V1060" s="448">
        <f t="shared" si="301"/>
        <v>5.507999999999999E-2</v>
      </c>
      <c r="W1060" s="112">
        <f t="shared" si="301"/>
        <v>5.4959999999999995E-2</v>
      </c>
      <c r="X1060" s="112">
        <f t="shared" si="301"/>
        <v>5.6159999999999995E-2</v>
      </c>
      <c r="Y1060" s="112">
        <f t="shared" si="301"/>
        <v>5.4299999999999994E-2</v>
      </c>
      <c r="Z1060" s="112">
        <f t="shared" si="301"/>
        <v>5.3519999999999998E-2</v>
      </c>
      <c r="AA1060" s="112">
        <f t="shared" si="301"/>
        <v>5.3040000000000004E-2</v>
      </c>
      <c r="AB1060" s="112">
        <f t="shared" si="301"/>
        <v>5.0220000000000001E-2</v>
      </c>
      <c r="AC1060" s="112">
        <f t="shared" si="301"/>
        <v>1.7007600000000003</v>
      </c>
    </row>
    <row r="1061" spans="1:30" s="678" customFormat="1" ht="10.5" customHeight="1" x14ac:dyDescent="0.2">
      <c r="A1061" s="2750" t="s">
        <v>153</v>
      </c>
      <c r="B1061" s="2751"/>
      <c r="C1061" s="7" t="s">
        <v>486</v>
      </c>
      <c r="D1061" s="7"/>
      <c r="E1061" s="109">
        <f>E1034-E1059</f>
        <v>8.9999999999978986E-5</v>
      </c>
      <c r="F1061" s="109">
        <f t="shared" ref="F1061:AC1062" si="302">F1034-F1059</f>
        <v>6.0000000000004494E-5</v>
      </c>
      <c r="G1061" s="109">
        <f t="shared" si="302"/>
        <v>-3.0000000000002247E-5</v>
      </c>
      <c r="H1061" s="427">
        <f t="shared" si="302"/>
        <v>-8.9999999999978986E-5</v>
      </c>
      <c r="I1061" s="109">
        <f t="shared" si="302"/>
        <v>1.4999999999998348E-4</v>
      </c>
      <c r="J1061" s="109">
        <f t="shared" si="302"/>
        <v>-2.4000000000001798E-4</v>
      </c>
      <c r="K1061" s="109">
        <f t="shared" si="302"/>
        <v>0</v>
      </c>
      <c r="L1061" s="109">
        <f t="shared" si="302"/>
        <v>1.7999999999998573E-4</v>
      </c>
      <c r="M1061" s="109">
        <f t="shared" si="302"/>
        <v>6.000000000003225E-5</v>
      </c>
      <c r="N1061" s="427">
        <f t="shared" si="302"/>
        <v>-5.9999999999976739E-5</v>
      </c>
      <c r="O1061" s="109">
        <f t="shared" si="302"/>
        <v>6.0000000000004494E-5</v>
      </c>
      <c r="P1061" s="109">
        <f t="shared" si="302"/>
        <v>-9.0000000000006741E-5</v>
      </c>
      <c r="Q1061" s="109">
        <f t="shared" si="302"/>
        <v>-1.4999999999995572E-4</v>
      </c>
      <c r="R1061" s="109">
        <f t="shared" si="302"/>
        <v>-6.000000000003225E-5</v>
      </c>
      <c r="S1061" s="109">
        <f t="shared" si="302"/>
        <v>6.0000000000004494E-5</v>
      </c>
      <c r="T1061" s="109">
        <f t="shared" si="302"/>
        <v>-1.5000000000001124E-4</v>
      </c>
      <c r="U1061" s="109">
        <f t="shared" si="302"/>
        <v>-1.1999999999999511E-4</v>
      </c>
      <c r="V1061" s="427">
        <f t="shared" si="302"/>
        <v>-3.0000000000002247E-5</v>
      </c>
      <c r="W1061" s="109">
        <f t="shared" si="302"/>
        <v>-1.1999999999999511E-4</v>
      </c>
      <c r="X1061" s="109">
        <f t="shared" si="302"/>
        <v>-2.3999999999999022E-4</v>
      </c>
      <c r="Y1061" s="109">
        <f t="shared" si="302"/>
        <v>-2.1000000000000185E-4</v>
      </c>
      <c r="Z1061" s="109">
        <f t="shared" si="302"/>
        <v>1.1999999999998123E-4</v>
      </c>
      <c r="AA1061" s="109">
        <f t="shared" si="302"/>
        <v>-8.9999999999992863E-5</v>
      </c>
      <c r="AB1061" s="109">
        <f t="shared" si="302"/>
        <v>-1.2000000000000899E-4</v>
      </c>
      <c r="AC1061" s="109">
        <f t="shared" si="302"/>
        <v>-1.0199999999991327E-3</v>
      </c>
    </row>
    <row r="1062" spans="1:30" s="678" customFormat="1" ht="10.5" customHeight="1" thickBot="1" x14ac:dyDescent="0.25">
      <c r="A1062" s="2748"/>
      <c r="B1062" s="2749"/>
      <c r="C1062" s="9" t="s">
        <v>487</v>
      </c>
      <c r="D1062" s="240"/>
      <c r="E1062" s="112">
        <f>E1035-E1060</f>
        <v>-7.9079999999999998E-2</v>
      </c>
      <c r="F1062" s="112">
        <f t="shared" si="302"/>
        <v>-7.6649999999999996E-2</v>
      </c>
      <c r="G1062" s="112">
        <f t="shared" si="302"/>
        <v>-7.2480000000000003E-2</v>
      </c>
      <c r="H1062" s="448">
        <f t="shared" si="302"/>
        <v>-7.4009999999999992E-2</v>
      </c>
      <c r="I1062" s="112">
        <f t="shared" si="302"/>
        <v>-7.4190000000000006E-2</v>
      </c>
      <c r="J1062" s="112">
        <f t="shared" si="302"/>
        <v>-8.1180000000000002E-2</v>
      </c>
      <c r="K1062" s="112">
        <f t="shared" si="302"/>
        <v>-8.226E-2</v>
      </c>
      <c r="L1062" s="112">
        <f t="shared" si="302"/>
        <v>-8.5980000000000001E-2</v>
      </c>
      <c r="M1062" s="112">
        <f t="shared" si="302"/>
        <v>-8.2529999999999992E-2</v>
      </c>
      <c r="N1062" s="448">
        <f t="shared" si="302"/>
        <v>-8.634E-2</v>
      </c>
      <c r="O1062" s="112">
        <f t="shared" si="302"/>
        <v>-8.5349999999999995E-2</v>
      </c>
      <c r="P1062" s="112">
        <f t="shared" si="302"/>
        <v>-8.6309999999999998E-2</v>
      </c>
      <c r="Q1062" s="112">
        <f t="shared" si="302"/>
        <v>-8.6910000000000001E-2</v>
      </c>
      <c r="R1062" s="112">
        <f t="shared" si="302"/>
        <v>-8.5620000000000002E-2</v>
      </c>
      <c r="S1062" s="112">
        <f t="shared" si="302"/>
        <v>-7.3590000000000003E-2</v>
      </c>
      <c r="T1062" s="112">
        <f t="shared" si="302"/>
        <v>-5.4720000000000005E-2</v>
      </c>
      <c r="U1062" s="112">
        <f t="shared" si="302"/>
        <v>-5.6279999999999997E-2</v>
      </c>
      <c r="V1062" s="448">
        <f t="shared" si="302"/>
        <v>-5.507999999999999E-2</v>
      </c>
      <c r="W1062" s="112">
        <f t="shared" si="302"/>
        <v>-5.4959999999999995E-2</v>
      </c>
      <c r="X1062" s="112">
        <f t="shared" si="302"/>
        <v>-5.6159999999999995E-2</v>
      </c>
      <c r="Y1062" s="112">
        <f t="shared" si="302"/>
        <v>-5.4299999999999994E-2</v>
      </c>
      <c r="Z1062" s="112">
        <f t="shared" si="302"/>
        <v>-5.3519999999999998E-2</v>
      </c>
      <c r="AA1062" s="112">
        <f t="shared" si="302"/>
        <v>-5.3040000000000004E-2</v>
      </c>
      <c r="AB1062" s="112">
        <f t="shared" si="302"/>
        <v>-5.0220000000000001E-2</v>
      </c>
      <c r="AC1062" s="112">
        <f t="shared" si="302"/>
        <v>-1.7007600000000003</v>
      </c>
    </row>
    <row r="1063" spans="1:30" s="32" customFormat="1" ht="10.5" customHeight="1" x14ac:dyDescent="0.2">
      <c r="A1063" s="2779" t="s">
        <v>9</v>
      </c>
      <c r="B1063" s="2780"/>
      <c r="C1063" s="14" t="s">
        <v>486</v>
      </c>
      <c r="D1063" s="14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92"/>
    </row>
    <row r="1064" spans="1:30" s="32" customFormat="1" ht="10.5" customHeight="1" thickBot="1" x14ac:dyDescent="0.25">
      <c r="A1064" s="2781"/>
      <c r="B1064" s="2782"/>
      <c r="C1064" s="15" t="s">
        <v>487</v>
      </c>
      <c r="D1064" s="15"/>
      <c r="E1064" s="93"/>
      <c r="F1064" s="93"/>
      <c r="G1064" s="93"/>
      <c r="H1064" s="93"/>
      <c r="I1064" s="93"/>
      <c r="J1064" s="93"/>
      <c r="K1064" s="93"/>
      <c r="L1064" s="93"/>
      <c r="M1064" s="93"/>
      <c r="N1064" s="93"/>
      <c r="O1064" s="93"/>
      <c r="P1064" s="93"/>
      <c r="Q1064" s="93"/>
      <c r="R1064" s="93"/>
      <c r="S1064" s="93"/>
      <c r="T1064" s="93"/>
      <c r="U1064" s="93"/>
      <c r="V1064" s="93"/>
      <c r="W1064" s="93"/>
      <c r="X1064" s="93"/>
      <c r="Y1064" s="93"/>
      <c r="Z1064" s="93"/>
      <c r="AA1064" s="93"/>
      <c r="AB1064" s="93"/>
      <c r="AC1064" s="94"/>
    </row>
    <row r="1065" spans="1:30" s="159" customFormat="1" ht="30" customHeight="1" thickBot="1" x14ac:dyDescent="0.25">
      <c r="A1065" s="40"/>
      <c r="B1065" s="41"/>
      <c r="C1065" s="57"/>
      <c r="D1065" s="57"/>
      <c r="E1065" s="100"/>
      <c r="F1065" s="100"/>
      <c r="G1065" s="100"/>
      <c r="H1065" s="100"/>
      <c r="I1065" s="100"/>
      <c r="J1065" s="100"/>
      <c r="K1065" s="100"/>
      <c r="L1065" s="100"/>
      <c r="M1065" s="100"/>
      <c r="N1065" s="204"/>
      <c r="O1065" s="204"/>
      <c r="P1065" s="204"/>
      <c r="Q1065" s="204"/>
      <c r="R1065" s="204"/>
      <c r="S1065" s="204"/>
      <c r="T1065" s="204"/>
      <c r="U1065" s="204"/>
      <c r="V1065" s="204"/>
      <c r="W1065" s="204"/>
      <c r="X1065" s="204"/>
      <c r="Y1065" s="204"/>
      <c r="Z1065" s="204"/>
      <c r="AA1065" s="204"/>
      <c r="AB1065" s="204"/>
      <c r="AC1065" s="204"/>
    </row>
    <row r="1066" spans="1:30" s="678" customFormat="1" ht="28.5" customHeight="1" x14ac:dyDescent="0.2">
      <c r="A1066" s="134" t="s">
        <v>17</v>
      </c>
      <c r="B1066" s="135" t="s">
        <v>5</v>
      </c>
      <c r="C1066" s="6" t="s">
        <v>14</v>
      </c>
      <c r="D1066" s="243" t="s">
        <v>501</v>
      </c>
      <c r="E1066" s="2743" t="s">
        <v>15</v>
      </c>
      <c r="F1066" s="2744"/>
      <c r="G1066" s="2744"/>
      <c r="H1066" s="2744"/>
      <c r="I1066" s="2744"/>
      <c r="J1066" s="2744"/>
      <c r="K1066" s="2744"/>
      <c r="L1066" s="2744"/>
      <c r="M1066" s="2744"/>
      <c r="N1066" s="2744"/>
      <c r="O1066" s="2744"/>
      <c r="P1066" s="2744"/>
      <c r="Q1066" s="2744"/>
      <c r="R1066" s="2744"/>
      <c r="S1066" s="2744"/>
      <c r="T1066" s="2744"/>
      <c r="U1066" s="2744"/>
      <c r="V1066" s="2744"/>
      <c r="W1066" s="2744"/>
      <c r="X1066" s="2744"/>
      <c r="Y1066" s="2744"/>
      <c r="Z1066" s="2744"/>
      <c r="AA1066" s="2744"/>
      <c r="AB1066" s="2745"/>
      <c r="AC1066" s="2733" t="s">
        <v>10</v>
      </c>
    </row>
    <row r="1067" spans="1:30" s="13" customFormat="1" ht="12.75" customHeight="1" thickBot="1" x14ac:dyDescent="0.25">
      <c r="A1067" s="2735" t="s">
        <v>372</v>
      </c>
      <c r="B1067" s="2736"/>
      <c r="C1067" s="17"/>
      <c r="D1067" s="17"/>
      <c r="E1067" s="18">
        <v>1</v>
      </c>
      <c r="F1067" s="18">
        <v>2</v>
      </c>
      <c r="G1067" s="18">
        <v>3</v>
      </c>
      <c r="H1067" s="18">
        <v>4</v>
      </c>
      <c r="I1067" s="18">
        <v>5</v>
      </c>
      <c r="J1067" s="18">
        <v>6</v>
      </c>
      <c r="K1067" s="18">
        <v>7</v>
      </c>
      <c r="L1067" s="18">
        <v>8</v>
      </c>
      <c r="M1067" s="18">
        <v>9</v>
      </c>
      <c r="N1067" s="18">
        <v>10</v>
      </c>
      <c r="O1067" s="18">
        <v>11</v>
      </c>
      <c r="P1067" s="18">
        <v>12</v>
      </c>
      <c r="Q1067" s="18">
        <v>13</v>
      </c>
      <c r="R1067" s="18">
        <v>14</v>
      </c>
      <c r="S1067" s="18">
        <v>15</v>
      </c>
      <c r="T1067" s="18">
        <v>16</v>
      </c>
      <c r="U1067" s="18">
        <v>17</v>
      </c>
      <c r="V1067" s="18">
        <v>18</v>
      </c>
      <c r="W1067" s="18">
        <v>19</v>
      </c>
      <c r="X1067" s="18">
        <v>20</v>
      </c>
      <c r="Y1067" s="18">
        <v>21</v>
      </c>
      <c r="Z1067" s="18">
        <v>22</v>
      </c>
      <c r="AA1067" s="18">
        <v>23</v>
      </c>
      <c r="AB1067" s="18">
        <v>24</v>
      </c>
      <c r="AC1067" s="2763"/>
    </row>
    <row r="1068" spans="1:30" s="13" customFormat="1" ht="12.75" customHeight="1" x14ac:dyDescent="0.2">
      <c r="A1068" s="19" t="s">
        <v>295</v>
      </c>
      <c r="B1068" s="20"/>
      <c r="C1068" s="21"/>
      <c r="D1068" s="1153"/>
      <c r="E1068" s="20">
        <v>5</v>
      </c>
      <c r="F1068" s="20">
        <v>5</v>
      </c>
      <c r="G1068" s="20">
        <v>5</v>
      </c>
      <c r="H1068" s="20">
        <v>5</v>
      </c>
      <c r="I1068" s="20">
        <v>5</v>
      </c>
      <c r="J1068" s="20">
        <v>5</v>
      </c>
      <c r="K1068" s="20">
        <v>5</v>
      </c>
      <c r="L1068" s="20">
        <v>5</v>
      </c>
      <c r="M1068" s="20">
        <v>5</v>
      </c>
      <c r="N1068" s="20">
        <v>5</v>
      </c>
      <c r="O1068" s="20">
        <v>5</v>
      </c>
      <c r="P1068" s="20">
        <v>5</v>
      </c>
      <c r="Q1068" s="20">
        <v>5</v>
      </c>
      <c r="R1068" s="20">
        <v>5</v>
      </c>
      <c r="S1068" s="20">
        <v>5</v>
      </c>
      <c r="T1068" s="20">
        <v>5</v>
      </c>
      <c r="U1068" s="20">
        <v>5</v>
      </c>
      <c r="V1068" s="20">
        <v>5</v>
      </c>
      <c r="W1068" s="20">
        <v>5</v>
      </c>
      <c r="X1068" s="20">
        <v>5</v>
      </c>
      <c r="Y1068" s="20">
        <v>5</v>
      </c>
      <c r="Z1068" s="20">
        <v>5</v>
      </c>
      <c r="AA1068" s="20">
        <v>5</v>
      </c>
      <c r="AB1068" s="20">
        <v>5</v>
      </c>
      <c r="AC1068" s="22"/>
    </row>
    <row r="1069" spans="1:30" s="13" customFormat="1" ht="12.75" customHeight="1" thickBot="1" x14ac:dyDescent="0.25">
      <c r="A1069" s="36" t="s">
        <v>296</v>
      </c>
      <c r="B1069" s="37"/>
      <c r="C1069" s="38"/>
      <c r="D1069" s="1157"/>
      <c r="E1069" s="37">
        <v>3</v>
      </c>
      <c r="F1069" s="37">
        <v>3</v>
      </c>
      <c r="G1069" s="37">
        <v>3</v>
      </c>
      <c r="H1069" s="37">
        <v>3</v>
      </c>
      <c r="I1069" s="37">
        <v>3</v>
      </c>
      <c r="J1069" s="37">
        <v>3</v>
      </c>
      <c r="K1069" s="37">
        <v>3</v>
      </c>
      <c r="L1069" s="37">
        <v>3</v>
      </c>
      <c r="M1069" s="37">
        <v>3</v>
      </c>
      <c r="N1069" s="37">
        <v>3</v>
      </c>
      <c r="O1069" s="37">
        <v>3</v>
      </c>
      <c r="P1069" s="37">
        <v>3</v>
      </c>
      <c r="Q1069" s="37">
        <v>3</v>
      </c>
      <c r="R1069" s="37">
        <v>3</v>
      </c>
      <c r="S1069" s="37">
        <v>3</v>
      </c>
      <c r="T1069" s="37">
        <v>3</v>
      </c>
      <c r="U1069" s="37">
        <v>3</v>
      </c>
      <c r="V1069" s="37">
        <v>3</v>
      </c>
      <c r="W1069" s="37">
        <v>3</v>
      </c>
      <c r="X1069" s="37">
        <v>3</v>
      </c>
      <c r="Y1069" s="37">
        <v>3</v>
      </c>
      <c r="Z1069" s="37">
        <v>3</v>
      </c>
      <c r="AA1069" s="37">
        <v>3</v>
      </c>
      <c r="AB1069" s="37">
        <v>3</v>
      </c>
      <c r="AC1069" s="39"/>
    </row>
    <row r="1070" spans="1:30" s="678" customFormat="1" ht="12" x14ac:dyDescent="0.2">
      <c r="A1070" s="2826" t="s">
        <v>108</v>
      </c>
      <c r="B1070" s="2827" t="s">
        <v>955</v>
      </c>
      <c r="C1070" s="10" t="s">
        <v>486</v>
      </c>
      <c r="D1070" s="1153" t="s">
        <v>468</v>
      </c>
      <c r="E1070" s="1276">
        <v>0.47999998927116394</v>
      </c>
      <c r="F1070" s="1276">
        <v>0.43999999761581421</v>
      </c>
      <c r="G1070" s="1276">
        <v>0.46000000834465027</v>
      </c>
      <c r="H1070" s="1276">
        <v>0.46000000834465027</v>
      </c>
      <c r="I1070" s="1276">
        <v>0.5</v>
      </c>
      <c r="J1070" s="1276">
        <v>0.49000000953674316</v>
      </c>
      <c r="K1070" s="1276">
        <v>0.57999998331069946</v>
      </c>
      <c r="L1070" s="1276">
        <v>0.63999998569488525</v>
      </c>
      <c r="M1070" s="1276">
        <v>0.73000001907348633</v>
      </c>
      <c r="N1070" s="1276">
        <v>0.86000001430511475</v>
      </c>
      <c r="O1070" s="1276">
        <v>0.82999998331069946</v>
      </c>
      <c r="P1070" s="1276">
        <v>0.87000000476837158</v>
      </c>
      <c r="Q1070" s="1276">
        <v>0.80000001192092896</v>
      </c>
      <c r="R1070" s="1276">
        <v>0.81000000238418579</v>
      </c>
      <c r="S1070" s="1276">
        <v>0.81000000238418579</v>
      </c>
      <c r="T1070" s="1276">
        <v>0.87000000476837158</v>
      </c>
      <c r="U1070" s="1276">
        <v>0.82999998331069946</v>
      </c>
      <c r="V1070" s="1276">
        <v>0.8399999737739563</v>
      </c>
      <c r="W1070" s="1276">
        <v>0.76999998092651367</v>
      </c>
      <c r="X1070" s="1276">
        <v>0.75999999046325684</v>
      </c>
      <c r="Y1070" s="1276">
        <v>0.72000002861022949</v>
      </c>
      <c r="Z1070" s="1276">
        <v>0.68999999761581421</v>
      </c>
      <c r="AA1070" s="1276">
        <v>0.56999999284744263</v>
      </c>
      <c r="AB1070" s="1276">
        <v>0.52999997138977051</v>
      </c>
      <c r="AC1070" s="121">
        <f>SUM(E1070:AB1070)</f>
        <v>16.339999943971634</v>
      </c>
    </row>
    <row r="1071" spans="1:30" s="678" customFormat="1" ht="12" x14ac:dyDescent="0.2">
      <c r="A1071" s="2791"/>
      <c r="B1071" s="2828"/>
      <c r="C1071" s="11" t="s">
        <v>487</v>
      </c>
      <c r="D1071" s="1156" t="s">
        <v>468</v>
      </c>
      <c r="E1071" s="1276">
        <v>0.34000000357627869</v>
      </c>
      <c r="F1071" s="1276">
        <v>0.34000000357627869</v>
      </c>
      <c r="G1071" s="1276">
        <v>0.34000000357627869</v>
      </c>
      <c r="H1071" s="1276">
        <v>0.34999999403953552</v>
      </c>
      <c r="I1071" s="1276">
        <v>0.36000001430511475</v>
      </c>
      <c r="J1071" s="1276">
        <v>0.34999999403953552</v>
      </c>
      <c r="K1071" s="1276">
        <v>0.38999998569488525</v>
      </c>
      <c r="L1071" s="1276">
        <v>0.40000000596046448</v>
      </c>
      <c r="M1071" s="1276">
        <v>0.38999998569488525</v>
      </c>
      <c r="N1071" s="1276">
        <v>0.46000000834465027</v>
      </c>
      <c r="O1071" s="1276">
        <v>0.40999999642372131</v>
      </c>
      <c r="P1071" s="1276">
        <v>0.40999999642372131</v>
      </c>
      <c r="Q1071" s="1276">
        <v>0.37999999523162842</v>
      </c>
      <c r="R1071" s="1276">
        <v>0.40000000596046448</v>
      </c>
      <c r="S1071" s="1276">
        <v>0.38999998569488525</v>
      </c>
      <c r="T1071" s="1276">
        <v>0.40000000596046448</v>
      </c>
      <c r="U1071" s="1276">
        <v>0.41999998688697815</v>
      </c>
      <c r="V1071" s="1276">
        <v>0.40999999642372131</v>
      </c>
      <c r="W1071" s="1276">
        <v>0.37999999523162842</v>
      </c>
      <c r="X1071" s="1276">
        <v>0.37999999523162842</v>
      </c>
      <c r="Y1071" s="1276">
        <v>0.37000000476837158</v>
      </c>
      <c r="Z1071" s="1276">
        <v>0.40000000596046448</v>
      </c>
      <c r="AA1071" s="1276">
        <v>0.34999999403953552</v>
      </c>
      <c r="AB1071" s="1276">
        <v>0.34999999403953552</v>
      </c>
      <c r="AC1071" s="124">
        <f>SUM(E1071:AB1071)</f>
        <v>9.1699999570846558</v>
      </c>
    </row>
    <row r="1072" spans="1:30" s="678" customFormat="1" ht="12" x14ac:dyDescent="0.2">
      <c r="A1072" s="2791"/>
      <c r="B1072" s="2828"/>
      <c r="C1072" s="11" t="s">
        <v>8</v>
      </c>
      <c r="D1072" s="1156" t="s">
        <v>468</v>
      </c>
      <c r="E1072" s="1277">
        <v>56</v>
      </c>
      <c r="F1072" s="1277">
        <v>52</v>
      </c>
      <c r="G1072" s="1277">
        <v>55</v>
      </c>
      <c r="H1072" s="1277">
        <v>55</v>
      </c>
      <c r="I1072" s="1277">
        <v>57</v>
      </c>
      <c r="J1072" s="1277">
        <v>55</v>
      </c>
      <c r="K1072" s="1277">
        <v>65</v>
      </c>
      <c r="L1072" s="1277">
        <v>69</v>
      </c>
      <c r="M1072" s="1277">
        <v>75</v>
      </c>
      <c r="N1072" s="1277">
        <v>92</v>
      </c>
      <c r="O1072" s="1277">
        <v>88</v>
      </c>
      <c r="P1072" s="1277">
        <v>92</v>
      </c>
      <c r="Q1072" s="1277">
        <v>85</v>
      </c>
      <c r="R1072" s="1277">
        <v>88</v>
      </c>
      <c r="S1072" s="1277">
        <v>85</v>
      </c>
      <c r="T1072" s="1277">
        <v>90</v>
      </c>
      <c r="U1072" s="1277">
        <v>90</v>
      </c>
      <c r="V1072" s="1277">
        <v>86</v>
      </c>
      <c r="W1072" s="1277">
        <v>80</v>
      </c>
      <c r="X1072" s="1277">
        <v>80</v>
      </c>
      <c r="Y1072" s="1277">
        <v>77</v>
      </c>
      <c r="Z1072" s="1277">
        <v>75</v>
      </c>
      <c r="AA1072" s="1277">
        <v>63</v>
      </c>
      <c r="AB1072" s="1277">
        <v>60</v>
      </c>
      <c r="AC1072" s="124"/>
    </row>
    <row r="1073" spans="1:42" s="678" customFormat="1" ht="12.75" customHeight="1" thickBot="1" x14ac:dyDescent="0.25">
      <c r="A1073" s="2797"/>
      <c r="B1073" s="2829"/>
      <c r="C1073" s="45" t="s">
        <v>16</v>
      </c>
      <c r="D1073" s="1211"/>
      <c r="E1073" s="126">
        <f>E1071/E1070</f>
        <v>0.70833335661639818</v>
      </c>
      <c r="F1073" s="126">
        <f t="shared" ref="F1073:AC1073" si="303">F1071/F1070</f>
        <v>0.77272728504228205</v>
      </c>
      <c r="G1073" s="126">
        <f t="shared" si="303"/>
        <v>0.73913042914889948</v>
      </c>
      <c r="H1073" s="126">
        <f t="shared" si="303"/>
        <v>0.76086953845727245</v>
      </c>
      <c r="I1073" s="126">
        <f t="shared" si="303"/>
        <v>0.72000002861022949</v>
      </c>
      <c r="J1073" s="126">
        <f t="shared" si="303"/>
        <v>0.71428568821954364</v>
      </c>
      <c r="K1073" s="126">
        <f t="shared" si="303"/>
        <v>0.67241378778793282</v>
      </c>
      <c r="L1073" s="126">
        <f t="shared" si="303"/>
        <v>0.62500002328306492</v>
      </c>
      <c r="M1073" s="126">
        <f t="shared" si="303"/>
        <v>0.53424654178759057</v>
      </c>
      <c r="N1073" s="126">
        <f t="shared" si="303"/>
        <v>0.5348837217361363</v>
      </c>
      <c r="O1073" s="126">
        <f t="shared" si="303"/>
        <v>0.49397590923835388</v>
      </c>
      <c r="P1073" s="126">
        <f t="shared" si="303"/>
        <v>0.47126436112248016</v>
      </c>
      <c r="Q1073" s="126">
        <f t="shared" si="303"/>
        <v>0.47499998696148416</v>
      </c>
      <c r="R1073" s="126">
        <f t="shared" si="303"/>
        <v>0.49382716639887503</v>
      </c>
      <c r="S1073" s="126">
        <f t="shared" si="303"/>
        <v>0.48148146240363454</v>
      </c>
      <c r="T1073" s="126">
        <f t="shared" si="303"/>
        <v>0.45977011927368933</v>
      </c>
      <c r="U1073" s="126">
        <f t="shared" si="303"/>
        <v>0.50602409076164612</v>
      </c>
      <c r="V1073" s="126">
        <f t="shared" si="303"/>
        <v>0.48809524907681984</v>
      </c>
      <c r="W1073" s="126">
        <f t="shared" si="303"/>
        <v>0.49350649953833492</v>
      </c>
      <c r="X1073" s="126">
        <f t="shared" si="303"/>
        <v>0.5</v>
      </c>
      <c r="Y1073" s="126">
        <f t="shared" si="303"/>
        <v>0.51388887509151793</v>
      </c>
      <c r="Z1073" s="126">
        <f t="shared" si="303"/>
        <v>0.5797101555689872</v>
      </c>
      <c r="AA1073" s="126">
        <f t="shared" si="303"/>
        <v>0.61403508496746784</v>
      </c>
      <c r="AB1073" s="126">
        <f t="shared" si="303"/>
        <v>0.66037738289261128</v>
      </c>
      <c r="AC1073" s="122">
        <f t="shared" si="303"/>
        <v>0.56119950970182053</v>
      </c>
    </row>
    <row r="1074" spans="1:42" s="304" customFormat="1" ht="11.25" customHeight="1" x14ac:dyDescent="0.2">
      <c r="A1074" s="2841" t="s">
        <v>102</v>
      </c>
      <c r="B1074" s="2828" t="s">
        <v>956</v>
      </c>
      <c r="C1074" s="63" t="s">
        <v>486</v>
      </c>
      <c r="D1074" s="1201" t="s">
        <v>468</v>
      </c>
      <c r="E1074" s="1285">
        <v>0.50999999046325684</v>
      </c>
      <c r="F1074" s="1285">
        <v>0.44999998807907104</v>
      </c>
      <c r="G1074" s="1285">
        <v>0.4699999988079071</v>
      </c>
      <c r="H1074" s="1285">
        <v>0.47999998927116394</v>
      </c>
      <c r="I1074" s="1285">
        <v>0.44999998807907104</v>
      </c>
      <c r="J1074" s="1285">
        <v>0.4699999988079071</v>
      </c>
      <c r="K1074" s="1285">
        <v>0.51999998092651367</v>
      </c>
      <c r="L1074" s="1285">
        <v>0.62999999523162842</v>
      </c>
      <c r="M1074" s="1285">
        <v>0.68000000715255737</v>
      </c>
      <c r="N1074" s="1285">
        <v>0.70999997854232788</v>
      </c>
      <c r="O1074" s="1285">
        <v>0.70999997854232788</v>
      </c>
      <c r="P1074" s="1285">
        <v>0.68999999761581421</v>
      </c>
      <c r="Q1074" s="1285">
        <v>0.64999997615814209</v>
      </c>
      <c r="R1074" s="1285">
        <v>0.68999999761581421</v>
      </c>
      <c r="S1074" s="1285">
        <v>0.73000001907348633</v>
      </c>
      <c r="T1074" s="1285">
        <v>0.73000001907348633</v>
      </c>
      <c r="U1074" s="1285">
        <v>0.67000001668930054</v>
      </c>
      <c r="V1074" s="1285">
        <v>0.68999999761581421</v>
      </c>
      <c r="W1074" s="1285">
        <v>0.68999999761581421</v>
      </c>
      <c r="X1074" s="1285">
        <v>0.68999999761581421</v>
      </c>
      <c r="Y1074" s="1285">
        <v>0.68000000715255737</v>
      </c>
      <c r="Z1074" s="1285">
        <v>0.64999997615814209</v>
      </c>
      <c r="AA1074" s="1285">
        <v>0.60000002384185791</v>
      </c>
      <c r="AB1074" s="1285">
        <v>0.56000000238418579</v>
      </c>
      <c r="AC1074" s="124">
        <f>SUM(E1074:AB1074)</f>
        <v>14.799999922513962</v>
      </c>
      <c r="AD1074" s="678"/>
      <c r="AE1074" s="678"/>
      <c r="AF1074" s="678"/>
      <c r="AG1074" s="678"/>
      <c r="AH1074" s="678"/>
      <c r="AI1074" s="678"/>
      <c r="AJ1074" s="678"/>
      <c r="AK1074" s="678"/>
      <c r="AL1074" s="678"/>
      <c r="AM1074" s="678"/>
      <c r="AN1074" s="678"/>
      <c r="AO1074" s="678"/>
      <c r="AP1074" s="678"/>
    </row>
    <row r="1075" spans="1:42" s="304" customFormat="1" ht="11.25" customHeight="1" x14ac:dyDescent="0.2">
      <c r="A1075" s="2791"/>
      <c r="B1075" s="2828"/>
      <c r="C1075" s="11" t="s">
        <v>487</v>
      </c>
      <c r="D1075" s="1156" t="s">
        <v>468</v>
      </c>
      <c r="E1075" s="1285">
        <v>0.34000000357627869</v>
      </c>
      <c r="F1075" s="1285">
        <v>0.33000001311302185</v>
      </c>
      <c r="G1075" s="1285">
        <v>0.31999999284744263</v>
      </c>
      <c r="H1075" s="1285">
        <v>0.33000001311302185</v>
      </c>
      <c r="I1075" s="1285">
        <v>0.34999999403953552</v>
      </c>
      <c r="J1075" s="1285">
        <v>0.37000000476837158</v>
      </c>
      <c r="K1075" s="1285">
        <v>0.36000001430511475</v>
      </c>
      <c r="L1075" s="1285">
        <v>0.40999999642372131</v>
      </c>
      <c r="M1075" s="1285">
        <v>0.44999998807907104</v>
      </c>
      <c r="N1075" s="1285">
        <v>0.43999999761581421</v>
      </c>
      <c r="O1075" s="1285">
        <v>0.43999999761581421</v>
      </c>
      <c r="P1075" s="1285">
        <v>0.40999999642372131</v>
      </c>
      <c r="Q1075" s="1285">
        <v>0.38999998569488525</v>
      </c>
      <c r="R1075" s="1285">
        <v>0.43999999761581421</v>
      </c>
      <c r="S1075" s="1285">
        <v>0.43999999761581421</v>
      </c>
      <c r="T1075" s="1285">
        <v>0.43999999761581421</v>
      </c>
      <c r="U1075" s="1285">
        <v>0.37999999523162842</v>
      </c>
      <c r="V1075" s="1285">
        <v>0.37999999523162842</v>
      </c>
      <c r="W1075" s="1285">
        <v>0.37000000476837158</v>
      </c>
      <c r="X1075" s="1285">
        <v>0.36000001430511475</v>
      </c>
      <c r="Y1075" s="1285">
        <v>0.36000001430511475</v>
      </c>
      <c r="Z1075" s="1285">
        <v>0.36000001430511475</v>
      </c>
      <c r="AA1075" s="1285">
        <v>0.34000000357627869</v>
      </c>
      <c r="AB1075" s="1285">
        <v>0.33000001311302185</v>
      </c>
      <c r="AC1075" s="124">
        <f>SUM(E1075:AB1075)</f>
        <v>9.14000004529953</v>
      </c>
      <c r="AD1075" s="678"/>
      <c r="AE1075" s="678"/>
      <c r="AF1075" s="678"/>
      <c r="AG1075" s="678"/>
      <c r="AH1075" s="678"/>
      <c r="AI1075" s="678"/>
      <c r="AJ1075" s="678"/>
      <c r="AK1075" s="678"/>
      <c r="AL1075" s="678"/>
      <c r="AM1075" s="678"/>
      <c r="AN1075" s="678"/>
      <c r="AO1075" s="678"/>
      <c r="AP1075" s="678"/>
    </row>
    <row r="1076" spans="1:42" s="304" customFormat="1" ht="11.25" customHeight="1" x14ac:dyDescent="0.2">
      <c r="A1076" s="2791"/>
      <c r="B1076" s="2828"/>
      <c r="C1076" s="11" t="s">
        <v>8</v>
      </c>
      <c r="D1076" s="1156" t="s">
        <v>468</v>
      </c>
      <c r="E1076" s="1286">
        <v>55</v>
      </c>
      <c r="F1076" s="1286">
        <v>51</v>
      </c>
      <c r="G1076" s="1286">
        <v>52</v>
      </c>
      <c r="H1076" s="1286">
        <v>53</v>
      </c>
      <c r="I1076" s="1286">
        <v>51</v>
      </c>
      <c r="J1076" s="1286">
        <v>54</v>
      </c>
      <c r="K1076" s="1286">
        <v>57</v>
      </c>
      <c r="L1076" s="1286">
        <v>67</v>
      </c>
      <c r="M1076" s="1286">
        <v>74</v>
      </c>
      <c r="N1076" s="1286">
        <v>73</v>
      </c>
      <c r="O1076" s="1286">
        <v>75</v>
      </c>
      <c r="P1076" s="1286">
        <v>72</v>
      </c>
      <c r="Q1076" s="1286">
        <v>68</v>
      </c>
      <c r="R1076" s="1286">
        <v>72</v>
      </c>
      <c r="S1076" s="1286">
        <v>74</v>
      </c>
      <c r="T1076" s="1286">
        <v>76</v>
      </c>
      <c r="U1076" s="1286">
        <v>68</v>
      </c>
      <c r="V1076" s="1286">
        <v>71</v>
      </c>
      <c r="W1076" s="1286">
        <v>71</v>
      </c>
      <c r="X1076" s="1286">
        <v>71</v>
      </c>
      <c r="Y1076" s="1286">
        <v>69</v>
      </c>
      <c r="Z1076" s="1286">
        <v>67</v>
      </c>
      <c r="AA1076" s="1286">
        <v>63</v>
      </c>
      <c r="AB1076" s="1286">
        <v>60</v>
      </c>
      <c r="AC1076" s="124"/>
      <c r="AD1076" s="678"/>
      <c r="AE1076" s="678"/>
      <c r="AF1076" s="678"/>
      <c r="AG1076" s="678"/>
      <c r="AH1076" s="678"/>
      <c r="AI1076" s="678"/>
      <c r="AJ1076" s="678"/>
      <c r="AK1076" s="678"/>
      <c r="AL1076" s="678"/>
      <c r="AM1076" s="678"/>
      <c r="AN1076" s="678"/>
      <c r="AO1076" s="678"/>
      <c r="AP1076" s="678"/>
    </row>
    <row r="1077" spans="1:42" s="304" customFormat="1" ht="11.25" customHeight="1" thickBot="1" x14ac:dyDescent="0.25">
      <c r="A1077" s="2797"/>
      <c r="B1077" s="2740"/>
      <c r="C1077" s="11" t="s">
        <v>16</v>
      </c>
      <c r="D1077" s="11"/>
      <c r="E1077" s="110">
        <f>E1075/E1074</f>
        <v>0.66666668614530911</v>
      </c>
      <c r="F1077" s="110">
        <f t="shared" ref="F1077:AC1077" si="304">F1075/F1074</f>
        <v>0.73333338190008224</v>
      </c>
      <c r="G1077" s="110">
        <f t="shared" si="304"/>
        <v>0.68085105033846882</v>
      </c>
      <c r="H1077" s="110">
        <f t="shared" si="304"/>
        <v>0.68750004268561893</v>
      </c>
      <c r="I1077" s="110">
        <f t="shared" si="304"/>
        <v>0.77777778513637608</v>
      </c>
      <c r="J1077" s="110">
        <f t="shared" si="304"/>
        <v>0.7872340546953781</v>
      </c>
      <c r="K1077" s="110">
        <f t="shared" si="304"/>
        <v>0.69230774521122507</v>
      </c>
      <c r="L1077" s="110">
        <f t="shared" si="304"/>
        <v>0.65079365004277345</v>
      </c>
      <c r="M1077" s="110">
        <f t="shared" si="304"/>
        <v>0.66176468139082534</v>
      </c>
      <c r="N1077" s="110">
        <f t="shared" si="304"/>
        <v>0.61971832523031944</v>
      </c>
      <c r="O1077" s="110">
        <f t="shared" si="304"/>
        <v>0.61971832523031944</v>
      </c>
      <c r="P1077" s="110">
        <f t="shared" si="304"/>
        <v>0.59420289542088611</v>
      </c>
      <c r="Q1077" s="110">
        <f t="shared" si="304"/>
        <v>0.6</v>
      </c>
      <c r="R1077" s="110">
        <f t="shared" si="304"/>
        <v>0.63768115816835447</v>
      </c>
      <c r="S1077" s="110">
        <f t="shared" si="304"/>
        <v>0.60273970701296797</v>
      </c>
      <c r="T1077" s="110">
        <f t="shared" si="304"/>
        <v>0.60273970701296797</v>
      </c>
      <c r="U1077" s="110">
        <f t="shared" si="304"/>
        <v>0.56716415785978413</v>
      </c>
      <c r="V1077" s="110">
        <f t="shared" si="304"/>
        <v>0.55072463267341776</v>
      </c>
      <c r="W1077" s="110">
        <f t="shared" si="304"/>
        <v>0.53623189282151895</v>
      </c>
      <c r="X1077" s="110">
        <f t="shared" si="304"/>
        <v>0.52173915296962003</v>
      </c>
      <c r="Y1077" s="110">
        <f t="shared" si="304"/>
        <v>0.52941178017421564</v>
      </c>
      <c r="Z1077" s="110">
        <f t="shared" si="304"/>
        <v>0.55384619616898012</v>
      </c>
      <c r="AA1077" s="110">
        <f t="shared" si="304"/>
        <v>0.56666665010982153</v>
      </c>
      <c r="AB1077" s="110">
        <f t="shared" si="304"/>
        <v>0.58928573519295568</v>
      </c>
      <c r="AC1077" s="110">
        <f t="shared" si="304"/>
        <v>0.61756757386164829</v>
      </c>
      <c r="AD1077" s="678"/>
      <c r="AE1077" s="678"/>
      <c r="AF1077" s="678"/>
      <c r="AG1077" s="678"/>
      <c r="AH1077" s="678"/>
      <c r="AI1077" s="678"/>
      <c r="AJ1077" s="678"/>
      <c r="AK1077" s="678"/>
      <c r="AL1077" s="678"/>
      <c r="AM1077" s="678"/>
      <c r="AN1077" s="678"/>
      <c r="AO1077" s="678"/>
      <c r="AP1077" s="678"/>
    </row>
    <row r="1078" spans="1:42" s="678" customFormat="1" ht="11.25" x14ac:dyDescent="0.2">
      <c r="A1078" s="253" t="s">
        <v>521</v>
      </c>
      <c r="B1078" s="254"/>
      <c r="C1078" s="255"/>
      <c r="D1078" s="255"/>
      <c r="E1078" s="256">
        <f t="shared" ref="E1078:AB1079" si="305">E1070+E1074</f>
        <v>0.98999997973442078</v>
      </c>
      <c r="F1078" s="256">
        <f t="shared" si="305"/>
        <v>0.88999998569488525</v>
      </c>
      <c r="G1078" s="256">
        <f t="shared" si="305"/>
        <v>0.93000000715255737</v>
      </c>
      <c r="H1078" s="256">
        <f t="shared" si="305"/>
        <v>0.93999999761581421</v>
      </c>
      <c r="I1078" s="256">
        <f t="shared" si="305"/>
        <v>0.94999998807907104</v>
      </c>
      <c r="J1078" s="256">
        <f t="shared" si="305"/>
        <v>0.96000000834465027</v>
      </c>
      <c r="K1078" s="256">
        <f t="shared" si="305"/>
        <v>1.0999999642372131</v>
      </c>
      <c r="L1078" s="256">
        <f t="shared" si="305"/>
        <v>1.2699999809265137</v>
      </c>
      <c r="M1078" s="256">
        <f t="shared" si="305"/>
        <v>1.4100000262260437</v>
      </c>
      <c r="N1078" s="256">
        <f t="shared" si="305"/>
        <v>1.5699999928474426</v>
      </c>
      <c r="O1078" s="256">
        <f t="shared" si="305"/>
        <v>1.5399999618530273</v>
      </c>
      <c r="P1078" s="256">
        <f t="shared" si="305"/>
        <v>1.5600000023841858</v>
      </c>
      <c r="Q1078" s="256">
        <f t="shared" si="305"/>
        <v>1.449999988079071</v>
      </c>
      <c r="R1078" s="256">
        <f t="shared" si="305"/>
        <v>1.5</v>
      </c>
      <c r="S1078" s="256">
        <f>S1070+S1074</f>
        <v>1.5400000214576721</v>
      </c>
      <c r="T1078" s="256">
        <f t="shared" si="305"/>
        <v>1.6000000238418579</v>
      </c>
      <c r="U1078" s="256">
        <f t="shared" si="305"/>
        <v>1.5</v>
      </c>
      <c r="V1078" s="256">
        <f t="shared" si="305"/>
        <v>1.5299999713897705</v>
      </c>
      <c r="W1078" s="256">
        <f t="shared" si="305"/>
        <v>1.4599999785423279</v>
      </c>
      <c r="X1078" s="256">
        <f t="shared" si="305"/>
        <v>1.449999988079071</v>
      </c>
      <c r="Y1078" s="256">
        <f t="shared" si="305"/>
        <v>1.4000000357627869</v>
      </c>
      <c r="Z1078" s="256">
        <f t="shared" si="305"/>
        <v>1.3399999737739563</v>
      </c>
      <c r="AA1078" s="256">
        <f t="shared" si="305"/>
        <v>1.1700000166893005</v>
      </c>
      <c r="AB1078" s="256">
        <f t="shared" si="305"/>
        <v>1.0899999737739563</v>
      </c>
      <c r="AC1078" s="256"/>
    </row>
    <row r="1079" spans="1:42" s="678" customFormat="1" ht="11.25" x14ac:dyDescent="0.2">
      <c r="A1079" s="258" t="s">
        <v>522</v>
      </c>
      <c r="B1079" s="259"/>
      <c r="C1079" s="260"/>
      <c r="D1079" s="260"/>
      <c r="E1079" s="268">
        <f t="shared" si="305"/>
        <v>0.68000000715255737</v>
      </c>
      <c r="F1079" s="268">
        <f t="shared" si="305"/>
        <v>0.67000001668930054</v>
      </c>
      <c r="G1079" s="268">
        <f t="shared" si="305"/>
        <v>0.65999999642372131</v>
      </c>
      <c r="H1079" s="268">
        <f t="shared" si="305"/>
        <v>0.68000000715255737</v>
      </c>
      <c r="I1079" s="268">
        <f t="shared" si="305"/>
        <v>0.71000000834465027</v>
      </c>
      <c r="J1079" s="268">
        <f t="shared" si="305"/>
        <v>0.7199999988079071</v>
      </c>
      <c r="K1079" s="268">
        <f t="shared" si="305"/>
        <v>0.75</v>
      </c>
      <c r="L1079" s="268">
        <f t="shared" si="305"/>
        <v>0.81000000238418579</v>
      </c>
      <c r="M1079" s="268">
        <f t="shared" si="305"/>
        <v>0.8399999737739563</v>
      </c>
      <c r="N1079" s="268">
        <f t="shared" si="305"/>
        <v>0.90000000596046448</v>
      </c>
      <c r="O1079" s="268">
        <f t="shared" si="305"/>
        <v>0.84999999403953552</v>
      </c>
      <c r="P1079" s="268">
        <f t="shared" si="305"/>
        <v>0.81999999284744263</v>
      </c>
      <c r="Q1079" s="268">
        <f t="shared" si="305"/>
        <v>0.76999998092651367</v>
      </c>
      <c r="R1079" s="268">
        <f t="shared" si="305"/>
        <v>0.84000000357627869</v>
      </c>
      <c r="S1079" s="268">
        <f t="shared" si="305"/>
        <v>0.82999998331069946</v>
      </c>
      <c r="T1079" s="268">
        <f t="shared" si="305"/>
        <v>0.84000000357627869</v>
      </c>
      <c r="U1079" s="268">
        <f t="shared" si="305"/>
        <v>0.79999998211860657</v>
      </c>
      <c r="V1079" s="268">
        <f t="shared" si="305"/>
        <v>0.78999999165534973</v>
      </c>
      <c r="W1079" s="268">
        <f t="shared" si="305"/>
        <v>0.75</v>
      </c>
      <c r="X1079" s="268">
        <f t="shared" si="305"/>
        <v>0.74000000953674316</v>
      </c>
      <c r="Y1079" s="268">
        <f t="shared" si="305"/>
        <v>0.73000001907348633</v>
      </c>
      <c r="Z1079" s="268">
        <f t="shared" si="305"/>
        <v>0.76000002026557922</v>
      </c>
      <c r="AA1079" s="268">
        <f t="shared" si="305"/>
        <v>0.68999999761581421</v>
      </c>
      <c r="AB1079" s="268">
        <f t="shared" si="305"/>
        <v>0.68000000715255737</v>
      </c>
      <c r="AC1079" s="268"/>
    </row>
    <row r="1080" spans="1:42" s="678" customFormat="1" ht="12" thickBot="1" x14ac:dyDescent="0.25">
      <c r="A1080" s="263" t="s">
        <v>523</v>
      </c>
      <c r="B1080" s="264"/>
      <c r="C1080" s="265"/>
      <c r="D1080" s="265"/>
      <c r="E1080" s="266">
        <f>SQRT(E1078*E1078+E1079*E1079)</f>
        <v>1.201041202291425</v>
      </c>
      <c r="F1080" s="266">
        <f t="shared" ref="F1080:AB1080" si="306">SQRT(F1078*F1078+F1079*F1079)</f>
        <v>1.1140017939395606</v>
      </c>
      <c r="G1080" s="266">
        <f t="shared" si="306"/>
        <v>1.1403946722880938</v>
      </c>
      <c r="H1080" s="266">
        <f t="shared" si="306"/>
        <v>1.1601724032423839</v>
      </c>
      <c r="I1080" s="266">
        <f t="shared" si="306"/>
        <v>1.1860016817861763</v>
      </c>
      <c r="J1080" s="266">
        <f t="shared" si="306"/>
        <v>1.2000000059604645</v>
      </c>
      <c r="K1080" s="266">
        <f t="shared" si="306"/>
        <v>1.3313526660212425</v>
      </c>
      <c r="L1080" s="266">
        <f t="shared" si="306"/>
        <v>1.5063200043203722</v>
      </c>
      <c r="M1080" s="266">
        <f t="shared" si="306"/>
        <v>1.6412495330990018</v>
      </c>
      <c r="N1080" s="266">
        <f t="shared" si="306"/>
        <v>1.809668474685296</v>
      </c>
      <c r="O1080" s="266">
        <f t="shared" si="306"/>
        <v>1.75900536450988</v>
      </c>
      <c r="P1080" s="266">
        <f t="shared" si="306"/>
        <v>1.7623847467872802</v>
      </c>
      <c r="Q1080" s="266">
        <f t="shared" si="306"/>
        <v>1.6417673209246606</v>
      </c>
      <c r="R1080" s="266">
        <f t="shared" si="306"/>
        <v>1.7191858555747102</v>
      </c>
      <c r="S1080" s="266">
        <f t="shared" si="306"/>
        <v>1.7494284890744725</v>
      </c>
      <c r="T1080" s="266">
        <f t="shared" si="306"/>
        <v>1.8070971424641493</v>
      </c>
      <c r="U1080" s="266">
        <f t="shared" si="306"/>
        <v>1.6999999915852266</v>
      </c>
      <c r="V1080" s="266">
        <f t="shared" si="306"/>
        <v>1.7219175065223511</v>
      </c>
      <c r="W1080" s="266">
        <f t="shared" si="306"/>
        <v>1.6413713587557197</v>
      </c>
      <c r="X1080" s="266">
        <f t="shared" si="306"/>
        <v>1.6279127677930676</v>
      </c>
      <c r="Y1080" s="266">
        <f t="shared" si="306"/>
        <v>1.578892057103048</v>
      </c>
      <c r="Z1080" s="266">
        <f t="shared" si="306"/>
        <v>1.5405193801175903</v>
      </c>
      <c r="AA1080" s="266">
        <f t="shared" si="306"/>
        <v>1.3583077838850763</v>
      </c>
      <c r="AB1080" s="266">
        <f t="shared" si="306"/>
        <v>1.2847178493952294</v>
      </c>
      <c r="AC1080" s="267"/>
      <c r="AD1080" s="120">
        <f>MAX(E1080:AB1080)</f>
        <v>1.809668474685296</v>
      </c>
    </row>
    <row r="1081" spans="1:42" s="678" customFormat="1" ht="11.25" x14ac:dyDescent="0.2">
      <c r="A1081" s="253" t="s">
        <v>872</v>
      </c>
      <c r="B1081" s="254"/>
      <c r="C1081" s="255"/>
      <c r="D1081" s="255" t="s">
        <v>784</v>
      </c>
      <c r="E1081" s="256">
        <f t="shared" ref="E1081:AB1081" si="307">1.73*E1072*E1110/1000</f>
        <v>0.61034401847839359</v>
      </c>
      <c r="F1081" s="256">
        <f t="shared" si="307"/>
        <v>0.56764759485244742</v>
      </c>
      <c r="G1081" s="256">
        <f t="shared" si="307"/>
        <v>0.59849349637031557</v>
      </c>
      <c r="H1081" s="256">
        <f t="shared" si="307"/>
        <v>0.60039649455547339</v>
      </c>
      <c r="I1081" s="256">
        <f t="shared" si="307"/>
        <v>0.62617349059581762</v>
      </c>
      <c r="J1081" s="256">
        <f t="shared" si="307"/>
        <v>0.60705701088905339</v>
      </c>
      <c r="K1081" s="256">
        <f t="shared" si="307"/>
        <v>0.71405748927593227</v>
      </c>
      <c r="L1081" s="256">
        <f t="shared" si="307"/>
        <v>0.7568058182144165</v>
      </c>
      <c r="M1081" s="256">
        <f t="shared" si="307"/>
        <v>0.81483002722263331</v>
      </c>
      <c r="N1081" s="256">
        <f t="shared" si="307"/>
        <v>0.99475000000000002</v>
      </c>
      <c r="O1081" s="256">
        <f t="shared" si="307"/>
        <v>0.94845520290374763</v>
      </c>
      <c r="P1081" s="256">
        <f t="shared" si="307"/>
        <v>0.99475000000000002</v>
      </c>
      <c r="Q1081" s="256">
        <f t="shared" si="307"/>
        <v>0.92053303365707406</v>
      </c>
      <c r="R1081" s="256">
        <f t="shared" si="307"/>
        <v>0.95150000000000001</v>
      </c>
      <c r="S1081" s="256">
        <f>1.73*S1072*S1110/1000</f>
        <v>0.92200349719524388</v>
      </c>
      <c r="T1081" s="256">
        <f t="shared" si="307"/>
        <v>0.97468203563690181</v>
      </c>
      <c r="U1081" s="256">
        <f t="shared" si="307"/>
        <v>0.97468203563690181</v>
      </c>
      <c r="V1081" s="256">
        <f t="shared" si="307"/>
        <v>0.93731402837753297</v>
      </c>
      <c r="W1081" s="256">
        <f t="shared" si="307"/>
        <v>0.87330399208068854</v>
      </c>
      <c r="X1081" s="256">
        <f t="shared" si="307"/>
        <v>0.87053599472045906</v>
      </c>
      <c r="Y1081" s="256">
        <f t="shared" si="307"/>
        <v>0.84188722286701201</v>
      </c>
      <c r="Z1081" s="256">
        <f t="shared" si="307"/>
        <v>0.8200200222730637</v>
      </c>
      <c r="AA1081" s="256">
        <f t="shared" si="307"/>
        <v>0.68772689376354224</v>
      </c>
      <c r="AB1081" s="256">
        <f t="shared" si="307"/>
        <v>0.65394001979827876</v>
      </c>
      <c r="AC1081" s="256"/>
    </row>
    <row r="1082" spans="1:42" s="678" customFormat="1" ht="11.25" x14ac:dyDescent="0.2">
      <c r="A1082" s="258" t="s">
        <v>872</v>
      </c>
      <c r="B1082" s="259"/>
      <c r="C1082" s="260"/>
      <c r="D1082" s="260" t="s">
        <v>785</v>
      </c>
      <c r="E1082" s="268">
        <f t="shared" ref="E1082:AB1082" si="308">1.73*E1076*E1111/1000</f>
        <v>0.62323251814842229</v>
      </c>
      <c r="F1082" s="268">
        <f t="shared" si="308"/>
        <v>0.57878879495143898</v>
      </c>
      <c r="G1082" s="268">
        <f t="shared" si="308"/>
        <v>0.59013759485244743</v>
      </c>
      <c r="H1082" s="268">
        <f t="shared" si="308"/>
        <v>0.60240331573963168</v>
      </c>
      <c r="I1082" s="268">
        <f t="shared" si="308"/>
        <v>0.58408258990287787</v>
      </c>
      <c r="J1082" s="268">
        <f t="shared" si="308"/>
        <v>0.62124300890922557</v>
      </c>
      <c r="K1082" s="268">
        <f t="shared" si="308"/>
        <v>0.65279818871498108</v>
      </c>
      <c r="L1082" s="268">
        <f t="shared" si="308"/>
        <v>0.76268779115676877</v>
      </c>
      <c r="M1082" s="268">
        <f t="shared" si="308"/>
        <v>0.83469039755821239</v>
      </c>
      <c r="N1082" s="268">
        <f t="shared" si="308"/>
        <v>0.82341079759120939</v>
      </c>
      <c r="O1082" s="268">
        <f t="shared" si="308"/>
        <v>0.84337499999999999</v>
      </c>
      <c r="P1082" s="268">
        <f t="shared" si="308"/>
        <v>0.81960479049682622</v>
      </c>
      <c r="Q1082" s="268">
        <f t="shared" si="308"/>
        <v>0.77171839326858527</v>
      </c>
      <c r="R1082" s="268">
        <f t="shared" si="308"/>
        <v>0.8121311976242066</v>
      </c>
      <c r="S1082" s="268">
        <f t="shared" si="308"/>
        <v>0.83469039755821239</v>
      </c>
      <c r="T1082" s="268">
        <f t="shared" si="308"/>
        <v>0.85724959749221796</v>
      </c>
      <c r="U1082" s="268">
        <f t="shared" si="308"/>
        <v>0.77054202243804937</v>
      </c>
      <c r="V1082" s="268">
        <f t="shared" si="308"/>
        <v>0.80207992577075959</v>
      </c>
      <c r="W1082" s="268">
        <f t="shared" si="308"/>
        <v>0.80453652342796333</v>
      </c>
      <c r="X1082" s="268">
        <f t="shared" si="308"/>
        <v>0.80453652342796333</v>
      </c>
      <c r="Y1082" s="268">
        <f t="shared" si="308"/>
        <v>0.78187352276802058</v>
      </c>
      <c r="Z1082" s="268">
        <f t="shared" si="308"/>
        <v>0.76152871989727022</v>
      </c>
      <c r="AA1082" s="268">
        <f t="shared" si="308"/>
        <v>0.71279459584236149</v>
      </c>
      <c r="AB1082" s="268">
        <f t="shared" si="308"/>
        <v>0.67781402177810657</v>
      </c>
      <c r="AC1082" s="268"/>
    </row>
    <row r="1083" spans="1:42" s="678" customFormat="1" ht="12" thickBot="1" x14ac:dyDescent="0.25">
      <c r="A1083" s="263" t="s">
        <v>872</v>
      </c>
      <c r="B1083" s="264"/>
      <c r="C1083" s="265"/>
      <c r="D1083" s="265" t="s">
        <v>786</v>
      </c>
      <c r="E1083" s="266">
        <f>E1081+E1082</f>
        <v>1.2335765366268159</v>
      </c>
      <c r="F1083" s="266">
        <f t="shared" ref="F1083:AB1083" si="309">F1081+F1082</f>
        <v>1.1464363898038865</v>
      </c>
      <c r="G1083" s="266">
        <f t="shared" si="309"/>
        <v>1.1886310912227631</v>
      </c>
      <c r="H1083" s="266">
        <f t="shared" si="309"/>
        <v>1.202799810295105</v>
      </c>
      <c r="I1083" s="266">
        <f t="shared" si="309"/>
        <v>1.2102560804986955</v>
      </c>
      <c r="J1083" s="266">
        <f t="shared" si="309"/>
        <v>1.228300019798279</v>
      </c>
      <c r="K1083" s="266">
        <f t="shared" si="309"/>
        <v>1.3668556779909133</v>
      </c>
      <c r="L1083" s="266">
        <f t="shared" si="309"/>
        <v>1.5194936093711853</v>
      </c>
      <c r="M1083" s="266">
        <f t="shared" si="309"/>
        <v>1.6495204247808457</v>
      </c>
      <c r="N1083" s="266">
        <f t="shared" si="309"/>
        <v>1.8181607975912093</v>
      </c>
      <c r="O1083" s="266">
        <f t="shared" si="309"/>
        <v>1.7918302029037476</v>
      </c>
      <c r="P1083" s="266">
        <f t="shared" si="309"/>
        <v>1.8143547904968262</v>
      </c>
      <c r="Q1083" s="266">
        <f t="shared" si="309"/>
        <v>1.6922514269256594</v>
      </c>
      <c r="R1083" s="266">
        <f t="shared" si="309"/>
        <v>1.7636311976242065</v>
      </c>
      <c r="S1083" s="266">
        <f t="shared" si="309"/>
        <v>1.7566938947534563</v>
      </c>
      <c r="T1083" s="266">
        <f t="shared" si="309"/>
        <v>1.8319316331291198</v>
      </c>
      <c r="U1083" s="266">
        <f t="shared" si="309"/>
        <v>1.7452240580749512</v>
      </c>
      <c r="V1083" s="266">
        <f t="shared" si="309"/>
        <v>1.7393939541482926</v>
      </c>
      <c r="W1083" s="266">
        <f t="shared" si="309"/>
        <v>1.677840515508652</v>
      </c>
      <c r="X1083" s="266">
        <f t="shared" si="309"/>
        <v>1.6750725181484225</v>
      </c>
      <c r="Y1083" s="266">
        <f t="shared" si="309"/>
        <v>1.6237607456350327</v>
      </c>
      <c r="Z1083" s="266">
        <f t="shared" si="309"/>
        <v>1.5815487421703338</v>
      </c>
      <c r="AA1083" s="266">
        <f t="shared" si="309"/>
        <v>1.4005214896059037</v>
      </c>
      <c r="AB1083" s="266">
        <f t="shared" si="309"/>
        <v>1.3317540415763853</v>
      </c>
      <c r="AC1083" s="267"/>
    </row>
    <row r="1084" spans="1:42" s="13" customFormat="1" ht="14.25" customHeight="1" thickBot="1" x14ac:dyDescent="0.25">
      <c r="A1084" s="138" t="s">
        <v>136</v>
      </c>
      <c r="B1084" s="139"/>
      <c r="C1084" s="140"/>
      <c r="D1084" s="140"/>
      <c r="E1084" s="419">
        <v>1</v>
      </c>
      <c r="F1084" s="419">
        <v>2</v>
      </c>
      <c r="G1084" s="419">
        <v>3</v>
      </c>
      <c r="H1084" s="419">
        <v>4</v>
      </c>
      <c r="I1084" s="419">
        <v>5</v>
      </c>
      <c r="J1084" s="419">
        <v>6</v>
      </c>
      <c r="K1084" s="419">
        <v>7</v>
      </c>
      <c r="L1084" s="419">
        <v>8</v>
      </c>
      <c r="M1084" s="419">
        <v>9</v>
      </c>
      <c r="N1084" s="419">
        <v>10</v>
      </c>
      <c r="O1084" s="419">
        <v>11</v>
      </c>
      <c r="P1084" s="419">
        <v>12</v>
      </c>
      <c r="Q1084" s="419">
        <v>13</v>
      </c>
      <c r="R1084" s="419">
        <v>14</v>
      </c>
      <c r="S1084" s="419">
        <v>15</v>
      </c>
      <c r="T1084" s="419">
        <v>16</v>
      </c>
      <c r="U1084" s="419">
        <v>17</v>
      </c>
      <c r="V1084" s="419">
        <v>18</v>
      </c>
      <c r="W1084" s="419">
        <v>19</v>
      </c>
      <c r="X1084" s="419">
        <v>20</v>
      </c>
      <c r="Y1084" s="419">
        <v>21</v>
      </c>
      <c r="Z1084" s="419">
        <v>22</v>
      </c>
      <c r="AA1084" s="419">
        <v>23</v>
      </c>
      <c r="AB1084" s="419">
        <v>24</v>
      </c>
      <c r="AC1084" s="420"/>
    </row>
    <row r="1085" spans="1:42" s="32" customFormat="1" ht="14.25" customHeight="1" x14ac:dyDescent="0.2">
      <c r="A1085" s="834" t="s">
        <v>137</v>
      </c>
      <c r="B1085" s="431"/>
      <c r="C1085" s="433" t="s">
        <v>13</v>
      </c>
      <c r="D1085" s="1150" t="s">
        <v>468</v>
      </c>
      <c r="E1085" s="1300">
        <v>36.779998779296875</v>
      </c>
      <c r="F1085" s="1300">
        <v>37.029998779296875</v>
      </c>
      <c r="G1085" s="1300">
        <v>36.889999389648438</v>
      </c>
      <c r="H1085" s="1300">
        <v>36.779998779296875</v>
      </c>
      <c r="I1085" s="1300">
        <v>37.029998779296875</v>
      </c>
      <c r="J1085" s="1300">
        <v>37.209999084472656</v>
      </c>
      <c r="K1085" s="1300">
        <v>37.130001068115234</v>
      </c>
      <c r="L1085" s="1300">
        <v>37.169998168945313</v>
      </c>
      <c r="M1085" s="1300">
        <v>36.889999389648438</v>
      </c>
      <c r="N1085" s="1300">
        <v>36.580001831054687</v>
      </c>
      <c r="O1085" s="1300">
        <v>36.650001525878906</v>
      </c>
      <c r="P1085" s="1300">
        <v>36.610000610351562</v>
      </c>
      <c r="Q1085" s="1300">
        <v>36.610000610351562</v>
      </c>
      <c r="R1085" s="1300">
        <v>36.540000915527344</v>
      </c>
      <c r="S1085" s="1300">
        <v>36.650001525878906</v>
      </c>
      <c r="T1085" s="1300">
        <v>36.580001831054687</v>
      </c>
      <c r="U1085" s="1300">
        <v>36.610000610351562</v>
      </c>
      <c r="V1085" s="1300">
        <v>37.060001373291016</v>
      </c>
      <c r="W1085" s="1300">
        <v>36.849998474121094</v>
      </c>
      <c r="X1085" s="1300">
        <v>36.990001678466797</v>
      </c>
      <c r="Y1085" s="1300">
        <v>36.849998474121094</v>
      </c>
      <c r="Z1085" s="1300">
        <v>36.889999389648438</v>
      </c>
      <c r="AA1085" s="1300">
        <v>37.029998779296875</v>
      </c>
      <c r="AB1085" s="1300">
        <v>36.680000305175781</v>
      </c>
      <c r="AC1085" s="835"/>
    </row>
    <row r="1086" spans="1:42" s="32" customFormat="1" ht="14.25" customHeight="1" thickBot="1" x14ac:dyDescent="0.25">
      <c r="A1086" s="836" t="s">
        <v>138</v>
      </c>
      <c r="B1086" s="837"/>
      <c r="C1086" s="437" t="s">
        <v>13</v>
      </c>
      <c r="D1086" s="1152" t="s">
        <v>468</v>
      </c>
      <c r="E1086" s="1299">
        <v>36.400001525878906</v>
      </c>
      <c r="F1086" s="1299">
        <v>36.580001831054687</v>
      </c>
      <c r="G1086" s="1299">
        <v>36.650001525878906</v>
      </c>
      <c r="H1086" s="1299">
        <v>36.400001525878906</v>
      </c>
      <c r="I1086" s="1299">
        <v>36.959999084472656</v>
      </c>
      <c r="J1086" s="1299">
        <v>36.889999389648438</v>
      </c>
      <c r="K1086" s="1299">
        <v>37.029998779296875</v>
      </c>
      <c r="L1086" s="1299">
        <v>36.540000915527344</v>
      </c>
      <c r="M1086" s="1299">
        <v>36.509998321533203</v>
      </c>
      <c r="N1086" s="1299">
        <v>36.470001220703125</v>
      </c>
      <c r="O1086" s="1299">
        <v>36.299999237060547</v>
      </c>
      <c r="P1086" s="1299">
        <v>36.540000915527344</v>
      </c>
      <c r="Q1086" s="1299">
        <v>36.540000915527344</v>
      </c>
      <c r="R1086" s="1299">
        <v>36.470001220703125</v>
      </c>
      <c r="S1086" s="1299">
        <v>36.439998626708984</v>
      </c>
      <c r="T1086" s="1299">
        <v>36.259998321533203</v>
      </c>
      <c r="U1086" s="1299">
        <v>36.580001831054687</v>
      </c>
      <c r="V1086" s="1299">
        <v>36.509998321533203</v>
      </c>
      <c r="W1086" s="1299">
        <v>36.580001831054687</v>
      </c>
      <c r="X1086" s="1299">
        <v>36.470001220703125</v>
      </c>
      <c r="Y1086" s="1299">
        <v>36.650001525878906</v>
      </c>
      <c r="Z1086" s="1299">
        <v>36.610000610351562</v>
      </c>
      <c r="AA1086" s="1299">
        <v>36.580001831054687</v>
      </c>
      <c r="AB1086" s="1299">
        <v>36.299999237060547</v>
      </c>
      <c r="AC1086" s="590"/>
    </row>
    <row r="1087" spans="1:42" s="158" customFormat="1" x14ac:dyDescent="0.2">
      <c r="A1087" s="2728"/>
      <c r="B1087" s="2725" t="s">
        <v>373</v>
      </c>
      <c r="C1087" s="10" t="s">
        <v>486</v>
      </c>
      <c r="D1087" s="1153" t="s">
        <v>469</v>
      </c>
      <c r="E1087" s="811"/>
      <c r="F1087" s="811"/>
      <c r="G1087" s="811"/>
      <c r="H1087" s="426"/>
      <c r="I1087" s="811"/>
      <c r="J1087" s="811"/>
      <c r="K1087" s="811"/>
      <c r="L1087" s="811"/>
      <c r="M1087" s="811"/>
      <c r="N1087" s="426"/>
      <c r="O1087" s="282"/>
      <c r="P1087" s="282"/>
      <c r="Q1087" s="282"/>
      <c r="R1087" s="282"/>
      <c r="S1087" s="282"/>
      <c r="T1087" s="282"/>
      <c r="U1087" s="282"/>
      <c r="V1087" s="426"/>
      <c r="W1087" s="282"/>
      <c r="X1087" s="282"/>
      <c r="Y1087" s="282"/>
      <c r="Z1087" s="282"/>
      <c r="AA1087" s="282"/>
      <c r="AB1087" s="282"/>
      <c r="AC1087" s="216">
        <f>SUM(E1087:AB1087)</f>
        <v>0</v>
      </c>
    </row>
    <row r="1088" spans="1:42" s="158" customFormat="1" x14ac:dyDescent="0.2">
      <c r="A1088" s="2830"/>
      <c r="B1088" s="2832"/>
      <c r="C1088" s="11" t="s">
        <v>487</v>
      </c>
      <c r="D1088" s="1156" t="s">
        <v>469</v>
      </c>
      <c r="E1088" s="88"/>
      <c r="F1088" s="88"/>
      <c r="G1088" s="88"/>
      <c r="H1088" s="430"/>
      <c r="I1088" s="88"/>
      <c r="J1088" s="88"/>
      <c r="K1088" s="88"/>
      <c r="L1088" s="88"/>
      <c r="M1088" s="88"/>
      <c r="N1088" s="430"/>
      <c r="O1088" s="202"/>
      <c r="P1088" s="202"/>
      <c r="Q1088" s="202"/>
      <c r="R1088" s="202"/>
      <c r="S1088" s="202"/>
      <c r="T1088" s="202"/>
      <c r="U1088" s="202"/>
      <c r="V1088" s="430"/>
      <c r="W1088" s="202"/>
      <c r="X1088" s="202"/>
      <c r="Y1088" s="202"/>
      <c r="Z1088" s="202"/>
      <c r="AA1088" s="202"/>
      <c r="AB1088" s="202"/>
      <c r="AC1088" s="216">
        <f>SUM(E1088:AB1088)</f>
        <v>0</v>
      </c>
    </row>
    <row r="1089" spans="1:50" s="158" customFormat="1" x14ac:dyDescent="0.2">
      <c r="A1089" s="2830"/>
      <c r="B1089" s="2832"/>
      <c r="C1089" s="11" t="s">
        <v>8</v>
      </c>
      <c r="D1089" s="1156" t="s">
        <v>469</v>
      </c>
      <c r="E1089" s="113" t="s">
        <v>292</v>
      </c>
      <c r="F1089" s="113">
        <f t="shared" ref="F1089:AB1089" si="310">F1087*18</f>
        <v>0</v>
      </c>
      <c r="G1089" s="113">
        <f t="shared" si="310"/>
        <v>0</v>
      </c>
      <c r="H1089" s="429">
        <f t="shared" si="310"/>
        <v>0</v>
      </c>
      <c r="I1089" s="113">
        <f t="shared" si="310"/>
        <v>0</v>
      </c>
      <c r="J1089" s="113">
        <f t="shared" si="310"/>
        <v>0</v>
      </c>
      <c r="K1089" s="113">
        <f t="shared" si="310"/>
        <v>0</v>
      </c>
      <c r="L1089" s="113">
        <f t="shared" si="310"/>
        <v>0</v>
      </c>
      <c r="M1089" s="113">
        <f t="shared" si="310"/>
        <v>0</v>
      </c>
      <c r="N1089" s="429">
        <f t="shared" si="310"/>
        <v>0</v>
      </c>
      <c r="O1089" s="113">
        <f t="shared" si="310"/>
        <v>0</v>
      </c>
      <c r="P1089" s="113">
        <f t="shared" si="310"/>
        <v>0</v>
      </c>
      <c r="Q1089" s="113">
        <f t="shared" si="310"/>
        <v>0</v>
      </c>
      <c r="R1089" s="113">
        <f t="shared" si="310"/>
        <v>0</v>
      </c>
      <c r="S1089" s="113">
        <f t="shared" si="310"/>
        <v>0</v>
      </c>
      <c r="T1089" s="113">
        <f t="shared" si="310"/>
        <v>0</v>
      </c>
      <c r="U1089" s="113">
        <f t="shared" si="310"/>
        <v>0</v>
      </c>
      <c r="V1089" s="429">
        <f t="shared" si="310"/>
        <v>0</v>
      </c>
      <c r="W1089" s="113">
        <f t="shared" si="310"/>
        <v>0</v>
      </c>
      <c r="X1089" s="113">
        <f t="shared" si="310"/>
        <v>0</v>
      </c>
      <c r="Y1089" s="113">
        <f t="shared" si="310"/>
        <v>0</v>
      </c>
      <c r="Z1089" s="113">
        <f t="shared" si="310"/>
        <v>0</v>
      </c>
      <c r="AA1089" s="113">
        <f t="shared" si="310"/>
        <v>0</v>
      </c>
      <c r="AB1089" s="113">
        <f t="shared" si="310"/>
        <v>0</v>
      </c>
      <c r="AC1089" s="216"/>
    </row>
    <row r="1090" spans="1:50" s="158" customFormat="1" ht="13.5" thickBot="1" x14ac:dyDescent="0.25">
      <c r="A1090" s="2831"/>
      <c r="B1090" s="2833"/>
      <c r="C1090" s="46" t="s">
        <v>16</v>
      </c>
      <c r="D1090" s="1157"/>
      <c r="E1090" s="115" t="e">
        <f t="shared" ref="E1090:AC1090" si="311">E1088/E1087</f>
        <v>#DIV/0!</v>
      </c>
      <c r="F1090" s="115" t="e">
        <f t="shared" si="311"/>
        <v>#DIV/0!</v>
      </c>
      <c r="G1090" s="115" t="e">
        <f t="shared" si="311"/>
        <v>#DIV/0!</v>
      </c>
      <c r="H1090" s="428" t="e">
        <f t="shared" si="311"/>
        <v>#DIV/0!</v>
      </c>
      <c r="I1090" s="115" t="e">
        <f t="shared" si="311"/>
        <v>#DIV/0!</v>
      </c>
      <c r="J1090" s="115" t="e">
        <f t="shared" si="311"/>
        <v>#DIV/0!</v>
      </c>
      <c r="K1090" s="115" t="e">
        <f t="shared" si="311"/>
        <v>#DIV/0!</v>
      </c>
      <c r="L1090" s="115" t="e">
        <f t="shared" si="311"/>
        <v>#DIV/0!</v>
      </c>
      <c r="M1090" s="115" t="e">
        <f t="shared" si="311"/>
        <v>#DIV/0!</v>
      </c>
      <c r="N1090" s="428" t="e">
        <f t="shared" si="311"/>
        <v>#DIV/0!</v>
      </c>
      <c r="O1090" s="115" t="e">
        <f t="shared" si="311"/>
        <v>#DIV/0!</v>
      </c>
      <c r="P1090" s="115" t="e">
        <f t="shared" si="311"/>
        <v>#DIV/0!</v>
      </c>
      <c r="Q1090" s="115" t="e">
        <f t="shared" si="311"/>
        <v>#DIV/0!</v>
      </c>
      <c r="R1090" s="115" t="e">
        <f t="shared" si="311"/>
        <v>#DIV/0!</v>
      </c>
      <c r="S1090" s="115" t="e">
        <f t="shared" si="311"/>
        <v>#DIV/0!</v>
      </c>
      <c r="T1090" s="115" t="e">
        <f t="shared" si="311"/>
        <v>#DIV/0!</v>
      </c>
      <c r="U1090" s="115" t="e">
        <f t="shared" si="311"/>
        <v>#DIV/0!</v>
      </c>
      <c r="V1090" s="428" t="e">
        <f t="shared" si="311"/>
        <v>#DIV/0!</v>
      </c>
      <c r="W1090" s="115" t="e">
        <f t="shared" si="311"/>
        <v>#DIV/0!</v>
      </c>
      <c r="X1090" s="115" t="e">
        <f t="shared" si="311"/>
        <v>#DIV/0!</v>
      </c>
      <c r="Y1090" s="115" t="e">
        <f t="shared" si="311"/>
        <v>#DIV/0!</v>
      </c>
      <c r="Z1090" s="115" t="e">
        <f t="shared" si="311"/>
        <v>#DIV/0!</v>
      </c>
      <c r="AA1090" s="115" t="e">
        <f t="shared" si="311"/>
        <v>#DIV/0!</v>
      </c>
      <c r="AB1090" s="115" t="e">
        <f t="shared" si="311"/>
        <v>#DIV/0!</v>
      </c>
      <c r="AC1090" s="123" t="e">
        <f t="shared" si="311"/>
        <v>#DIV/0!</v>
      </c>
    </row>
    <row r="1091" spans="1:50" s="158" customFormat="1" x14ac:dyDescent="0.2">
      <c r="A1091" s="2728"/>
      <c r="B1091" s="2725" t="s">
        <v>534</v>
      </c>
      <c r="C1091" s="10" t="s">
        <v>486</v>
      </c>
      <c r="D1091" s="1153" t="s">
        <v>469</v>
      </c>
      <c r="E1091" s="811"/>
      <c r="F1091" s="811"/>
      <c r="G1091" s="811"/>
      <c r="H1091" s="426"/>
      <c r="I1091" s="811"/>
      <c r="J1091" s="811"/>
      <c r="K1091" s="811"/>
      <c r="L1091" s="811"/>
      <c r="M1091" s="811"/>
      <c r="N1091" s="426"/>
      <c r="O1091" s="282"/>
      <c r="P1091" s="282"/>
      <c r="Q1091" s="282"/>
      <c r="R1091" s="282"/>
      <c r="S1091" s="282"/>
      <c r="T1091" s="282"/>
      <c r="U1091" s="282"/>
      <c r="V1091" s="426"/>
      <c r="W1091" s="282"/>
      <c r="X1091" s="282"/>
      <c r="Y1091" s="282"/>
      <c r="Z1091" s="282"/>
      <c r="AA1091" s="282"/>
      <c r="AB1091" s="282"/>
      <c r="AC1091" s="216">
        <f>SUM(E1091:AB1091)</f>
        <v>0</v>
      </c>
    </row>
    <row r="1092" spans="1:50" s="158" customFormat="1" x14ac:dyDescent="0.2">
      <c r="A1092" s="2830"/>
      <c r="B1092" s="2832"/>
      <c r="C1092" s="11" t="s">
        <v>487</v>
      </c>
      <c r="D1092" s="1156" t="s">
        <v>469</v>
      </c>
      <c r="E1092" s="88"/>
      <c r="F1092" s="88"/>
      <c r="G1092" s="88"/>
      <c r="H1092" s="430"/>
      <c r="I1092" s="88"/>
      <c r="J1092" s="88"/>
      <c r="K1092" s="88"/>
      <c r="L1092" s="88"/>
      <c r="M1092" s="88"/>
      <c r="N1092" s="430"/>
      <c r="O1092" s="202"/>
      <c r="P1092" s="202"/>
      <c r="Q1092" s="202"/>
      <c r="R1092" s="202"/>
      <c r="S1092" s="202"/>
      <c r="T1092" s="202"/>
      <c r="U1092" s="202"/>
      <c r="V1092" s="430"/>
      <c r="W1092" s="202"/>
      <c r="X1092" s="202"/>
      <c r="Y1092" s="202"/>
      <c r="Z1092" s="202"/>
      <c r="AA1092" s="202"/>
      <c r="AB1092" s="202"/>
      <c r="AC1092" s="216">
        <f>SUM(E1092:AB1092)</f>
        <v>0</v>
      </c>
    </row>
    <row r="1093" spans="1:50" s="158" customFormat="1" x14ac:dyDescent="0.2">
      <c r="A1093" s="2830"/>
      <c r="B1093" s="2832"/>
      <c r="C1093" s="11" t="s">
        <v>8</v>
      </c>
      <c r="D1093" s="1156" t="s">
        <v>469</v>
      </c>
      <c r="E1093" s="113" t="s">
        <v>245</v>
      </c>
      <c r="F1093" s="113">
        <f t="shared" ref="F1093:AB1093" si="312">F1091*18</f>
        <v>0</v>
      </c>
      <c r="G1093" s="113">
        <f t="shared" si="312"/>
        <v>0</v>
      </c>
      <c r="H1093" s="429">
        <f t="shared" si="312"/>
        <v>0</v>
      </c>
      <c r="I1093" s="113">
        <f t="shared" si="312"/>
        <v>0</v>
      </c>
      <c r="J1093" s="113">
        <f t="shared" si="312"/>
        <v>0</v>
      </c>
      <c r="K1093" s="113">
        <f t="shared" si="312"/>
        <v>0</v>
      </c>
      <c r="L1093" s="113">
        <f t="shared" si="312"/>
        <v>0</v>
      </c>
      <c r="M1093" s="113">
        <f t="shared" si="312"/>
        <v>0</v>
      </c>
      <c r="N1093" s="429">
        <f t="shared" si="312"/>
        <v>0</v>
      </c>
      <c r="O1093" s="113">
        <f t="shared" si="312"/>
        <v>0</v>
      </c>
      <c r="P1093" s="113">
        <f t="shared" si="312"/>
        <v>0</v>
      </c>
      <c r="Q1093" s="113">
        <f t="shared" si="312"/>
        <v>0</v>
      </c>
      <c r="R1093" s="113">
        <f t="shared" si="312"/>
        <v>0</v>
      </c>
      <c r="S1093" s="113">
        <f t="shared" si="312"/>
        <v>0</v>
      </c>
      <c r="T1093" s="113">
        <f t="shared" si="312"/>
        <v>0</v>
      </c>
      <c r="U1093" s="113">
        <f t="shared" si="312"/>
        <v>0</v>
      </c>
      <c r="V1093" s="429">
        <f t="shared" si="312"/>
        <v>0</v>
      </c>
      <c r="W1093" s="113">
        <f t="shared" si="312"/>
        <v>0</v>
      </c>
      <c r="X1093" s="113">
        <f t="shared" si="312"/>
        <v>0</v>
      </c>
      <c r="Y1093" s="113">
        <f t="shared" si="312"/>
        <v>0</v>
      </c>
      <c r="Z1093" s="113">
        <f t="shared" si="312"/>
        <v>0</v>
      </c>
      <c r="AA1093" s="113">
        <f t="shared" si="312"/>
        <v>0</v>
      </c>
      <c r="AB1093" s="113">
        <f t="shared" si="312"/>
        <v>0</v>
      </c>
      <c r="AC1093" s="216"/>
    </row>
    <row r="1094" spans="1:50" s="158" customFormat="1" ht="13.5" thickBot="1" x14ac:dyDescent="0.25">
      <c r="A1094" s="2831"/>
      <c r="B1094" s="2833"/>
      <c r="C1094" s="46" t="s">
        <v>16</v>
      </c>
      <c r="D1094" s="1157"/>
      <c r="E1094" s="115" t="e">
        <f t="shared" ref="E1094:AC1094" si="313">E1092/E1091</f>
        <v>#DIV/0!</v>
      </c>
      <c r="F1094" s="115" t="e">
        <f t="shared" si="313"/>
        <v>#DIV/0!</v>
      </c>
      <c r="G1094" s="115" t="e">
        <f t="shared" si="313"/>
        <v>#DIV/0!</v>
      </c>
      <c r="H1094" s="428" t="e">
        <f t="shared" si="313"/>
        <v>#DIV/0!</v>
      </c>
      <c r="I1094" s="115" t="e">
        <f t="shared" si="313"/>
        <v>#DIV/0!</v>
      </c>
      <c r="J1094" s="115" t="e">
        <f t="shared" si="313"/>
        <v>#DIV/0!</v>
      </c>
      <c r="K1094" s="115" t="e">
        <f t="shared" si="313"/>
        <v>#DIV/0!</v>
      </c>
      <c r="L1094" s="115" t="e">
        <f t="shared" si="313"/>
        <v>#DIV/0!</v>
      </c>
      <c r="M1094" s="115" t="e">
        <f t="shared" si="313"/>
        <v>#DIV/0!</v>
      </c>
      <c r="N1094" s="428" t="e">
        <f t="shared" si="313"/>
        <v>#DIV/0!</v>
      </c>
      <c r="O1094" s="115" t="e">
        <f t="shared" si="313"/>
        <v>#DIV/0!</v>
      </c>
      <c r="P1094" s="115" t="e">
        <f t="shared" si="313"/>
        <v>#DIV/0!</v>
      </c>
      <c r="Q1094" s="115" t="e">
        <f t="shared" si="313"/>
        <v>#DIV/0!</v>
      </c>
      <c r="R1094" s="115" t="e">
        <f t="shared" si="313"/>
        <v>#DIV/0!</v>
      </c>
      <c r="S1094" s="115" t="e">
        <f t="shared" si="313"/>
        <v>#DIV/0!</v>
      </c>
      <c r="T1094" s="115" t="e">
        <f t="shared" si="313"/>
        <v>#DIV/0!</v>
      </c>
      <c r="U1094" s="115" t="e">
        <f t="shared" si="313"/>
        <v>#DIV/0!</v>
      </c>
      <c r="V1094" s="428" t="e">
        <f t="shared" si="313"/>
        <v>#DIV/0!</v>
      </c>
      <c r="W1094" s="115" t="e">
        <f t="shared" si="313"/>
        <v>#DIV/0!</v>
      </c>
      <c r="X1094" s="115" t="e">
        <f t="shared" si="313"/>
        <v>#DIV/0!</v>
      </c>
      <c r="Y1094" s="115" t="e">
        <f t="shared" si="313"/>
        <v>#DIV/0!</v>
      </c>
      <c r="Z1094" s="115" t="e">
        <f t="shared" si="313"/>
        <v>#DIV/0!</v>
      </c>
      <c r="AA1094" s="115" t="e">
        <f t="shared" si="313"/>
        <v>#DIV/0!</v>
      </c>
      <c r="AB1094" s="115" t="e">
        <f t="shared" si="313"/>
        <v>#DIV/0!</v>
      </c>
      <c r="AC1094" s="123" t="e">
        <f t="shared" si="313"/>
        <v>#DIV/0!</v>
      </c>
    </row>
    <row r="1095" spans="1:50" s="158" customFormat="1" x14ac:dyDescent="0.2">
      <c r="A1095" s="2728"/>
      <c r="B1095" s="2725" t="s">
        <v>374</v>
      </c>
      <c r="C1095" s="10" t="s">
        <v>486</v>
      </c>
      <c r="D1095" s="1153" t="s">
        <v>469</v>
      </c>
      <c r="E1095" s="811"/>
      <c r="F1095" s="811"/>
      <c r="G1095" s="811"/>
      <c r="H1095" s="426"/>
      <c r="I1095" s="811"/>
      <c r="J1095" s="811"/>
      <c r="K1095" s="811"/>
      <c r="L1095" s="811"/>
      <c r="M1095" s="811"/>
      <c r="N1095" s="426"/>
      <c r="O1095" s="282"/>
      <c r="P1095" s="282"/>
      <c r="Q1095" s="282"/>
      <c r="R1095" s="282"/>
      <c r="S1095" s="282"/>
      <c r="T1095" s="282"/>
      <c r="U1095" s="282"/>
      <c r="V1095" s="426"/>
      <c r="W1095" s="282"/>
      <c r="X1095" s="282"/>
      <c r="Y1095" s="282"/>
      <c r="Z1095" s="282"/>
      <c r="AA1095" s="282"/>
      <c r="AB1095" s="282"/>
      <c r="AC1095" s="216">
        <f>SUM(E1095:AB1095)</f>
        <v>0</v>
      </c>
    </row>
    <row r="1096" spans="1:50" s="158" customFormat="1" x14ac:dyDescent="0.2">
      <c r="A1096" s="2830"/>
      <c r="B1096" s="2832"/>
      <c r="C1096" s="11" t="s">
        <v>487</v>
      </c>
      <c r="D1096" s="1156" t="s">
        <v>469</v>
      </c>
      <c r="E1096" s="88"/>
      <c r="F1096" s="88"/>
      <c r="G1096" s="88"/>
      <c r="H1096" s="430"/>
      <c r="I1096" s="88"/>
      <c r="J1096" s="88"/>
      <c r="K1096" s="88"/>
      <c r="L1096" s="88"/>
      <c r="M1096" s="88"/>
      <c r="N1096" s="430"/>
      <c r="O1096" s="202"/>
      <c r="P1096" s="202"/>
      <c r="Q1096" s="202"/>
      <c r="R1096" s="202"/>
      <c r="S1096" s="202"/>
      <c r="T1096" s="202"/>
      <c r="U1096" s="202"/>
      <c r="V1096" s="430"/>
      <c r="W1096" s="202"/>
      <c r="X1096" s="202"/>
      <c r="Y1096" s="202"/>
      <c r="Z1096" s="202"/>
      <c r="AA1096" s="202"/>
      <c r="AB1096" s="202"/>
      <c r="AC1096" s="216">
        <f>SUM(E1096:AB1096)</f>
        <v>0</v>
      </c>
    </row>
    <row r="1097" spans="1:50" s="158" customFormat="1" x14ac:dyDescent="0.2">
      <c r="A1097" s="2830"/>
      <c r="B1097" s="2832"/>
      <c r="C1097" s="11" t="s">
        <v>8</v>
      </c>
      <c r="D1097" s="1156" t="s">
        <v>469</v>
      </c>
      <c r="E1097" s="113" t="s">
        <v>292</v>
      </c>
      <c r="F1097" s="113">
        <f t="shared" ref="F1097:AB1097" si="314">F1095*18</f>
        <v>0</v>
      </c>
      <c r="G1097" s="113">
        <f t="shared" si="314"/>
        <v>0</v>
      </c>
      <c r="H1097" s="429">
        <f t="shared" si="314"/>
        <v>0</v>
      </c>
      <c r="I1097" s="113">
        <f t="shared" si="314"/>
        <v>0</v>
      </c>
      <c r="J1097" s="113">
        <f t="shared" si="314"/>
        <v>0</v>
      </c>
      <c r="K1097" s="113">
        <f t="shared" si="314"/>
        <v>0</v>
      </c>
      <c r="L1097" s="113">
        <f t="shared" si="314"/>
        <v>0</v>
      </c>
      <c r="M1097" s="113">
        <f t="shared" si="314"/>
        <v>0</v>
      </c>
      <c r="N1097" s="429">
        <f t="shared" si="314"/>
        <v>0</v>
      </c>
      <c r="O1097" s="113">
        <f t="shared" si="314"/>
        <v>0</v>
      </c>
      <c r="P1097" s="113">
        <f t="shared" si="314"/>
        <v>0</v>
      </c>
      <c r="Q1097" s="113">
        <f t="shared" si="314"/>
        <v>0</v>
      </c>
      <c r="R1097" s="113">
        <f t="shared" si="314"/>
        <v>0</v>
      </c>
      <c r="S1097" s="113">
        <f t="shared" si="314"/>
        <v>0</v>
      </c>
      <c r="T1097" s="113">
        <f t="shared" si="314"/>
        <v>0</v>
      </c>
      <c r="U1097" s="113">
        <f t="shared" si="314"/>
        <v>0</v>
      </c>
      <c r="V1097" s="429">
        <f t="shared" si="314"/>
        <v>0</v>
      </c>
      <c r="W1097" s="113">
        <f t="shared" si="314"/>
        <v>0</v>
      </c>
      <c r="X1097" s="113">
        <f t="shared" si="314"/>
        <v>0</v>
      </c>
      <c r="Y1097" s="113">
        <f t="shared" si="314"/>
        <v>0</v>
      </c>
      <c r="Z1097" s="113">
        <f t="shared" si="314"/>
        <v>0</v>
      </c>
      <c r="AA1097" s="113">
        <f t="shared" si="314"/>
        <v>0</v>
      </c>
      <c r="AB1097" s="113">
        <f t="shared" si="314"/>
        <v>0</v>
      </c>
      <c r="AC1097" s="216"/>
    </row>
    <row r="1098" spans="1:50" s="158" customFormat="1" ht="13.5" thickBot="1" x14ac:dyDescent="0.25">
      <c r="A1098" s="2831"/>
      <c r="B1098" s="2833"/>
      <c r="C1098" s="46" t="s">
        <v>16</v>
      </c>
      <c r="D1098" s="1157"/>
      <c r="E1098" s="115" t="e">
        <f t="shared" ref="E1098:AB1098" si="315">E1096/E1095</f>
        <v>#DIV/0!</v>
      </c>
      <c r="F1098" s="115" t="e">
        <f t="shared" si="315"/>
        <v>#DIV/0!</v>
      </c>
      <c r="G1098" s="115" t="e">
        <f t="shared" si="315"/>
        <v>#DIV/0!</v>
      </c>
      <c r="H1098" s="428" t="e">
        <f t="shared" si="315"/>
        <v>#DIV/0!</v>
      </c>
      <c r="I1098" s="115" t="e">
        <f t="shared" si="315"/>
        <v>#DIV/0!</v>
      </c>
      <c r="J1098" s="115" t="e">
        <f t="shared" si="315"/>
        <v>#DIV/0!</v>
      </c>
      <c r="K1098" s="115" t="e">
        <f t="shared" si="315"/>
        <v>#DIV/0!</v>
      </c>
      <c r="L1098" s="115" t="e">
        <f t="shared" si="315"/>
        <v>#DIV/0!</v>
      </c>
      <c r="M1098" s="115" t="e">
        <f t="shared" si="315"/>
        <v>#DIV/0!</v>
      </c>
      <c r="N1098" s="428" t="e">
        <f t="shared" si="315"/>
        <v>#DIV/0!</v>
      </c>
      <c r="O1098" s="115" t="e">
        <f t="shared" si="315"/>
        <v>#DIV/0!</v>
      </c>
      <c r="P1098" s="115" t="e">
        <f t="shared" si="315"/>
        <v>#DIV/0!</v>
      </c>
      <c r="Q1098" s="115" t="e">
        <f t="shared" si="315"/>
        <v>#DIV/0!</v>
      </c>
      <c r="R1098" s="115" t="e">
        <f t="shared" si="315"/>
        <v>#DIV/0!</v>
      </c>
      <c r="S1098" s="115" t="e">
        <f t="shared" si="315"/>
        <v>#DIV/0!</v>
      </c>
      <c r="T1098" s="115" t="e">
        <f t="shared" si="315"/>
        <v>#DIV/0!</v>
      </c>
      <c r="U1098" s="115" t="e">
        <f t="shared" si="315"/>
        <v>#DIV/0!</v>
      </c>
      <c r="V1098" s="428" t="e">
        <f t="shared" si="315"/>
        <v>#DIV/0!</v>
      </c>
      <c r="W1098" s="115" t="e">
        <f t="shared" si="315"/>
        <v>#DIV/0!</v>
      </c>
      <c r="X1098" s="115" t="e">
        <f t="shared" si="315"/>
        <v>#DIV/0!</v>
      </c>
      <c r="Y1098" s="115" t="e">
        <f t="shared" si="315"/>
        <v>#DIV/0!</v>
      </c>
      <c r="Z1098" s="115" t="e">
        <f t="shared" si="315"/>
        <v>#DIV/0!</v>
      </c>
      <c r="AA1098" s="115" t="e">
        <f t="shared" si="315"/>
        <v>#DIV/0!</v>
      </c>
      <c r="AB1098" s="115" t="e">
        <f t="shared" si="315"/>
        <v>#DIV/0!</v>
      </c>
      <c r="AC1098" s="123" t="s">
        <v>450</v>
      </c>
    </row>
    <row r="1099" spans="1:50" s="305" customFormat="1" x14ac:dyDescent="0.2">
      <c r="A1099" s="2728"/>
      <c r="B1099" s="2725" t="s">
        <v>375</v>
      </c>
      <c r="C1099" s="10" t="s">
        <v>486</v>
      </c>
      <c r="D1099" s="1153" t="s">
        <v>508</v>
      </c>
      <c r="E1099" s="109">
        <f t="shared" ref="E1099:AB1100" si="316">E1256+E1699+E1756</f>
        <v>9.9199999999986896E-2</v>
      </c>
      <c r="F1099" s="109">
        <f t="shared" si="316"/>
        <v>0.10359999999999382</v>
      </c>
      <c r="G1099" s="109">
        <f t="shared" si="316"/>
        <v>9.7600000000002907E-2</v>
      </c>
      <c r="H1099" s="427">
        <f t="shared" si="316"/>
        <v>0.10080000000000292</v>
      </c>
      <c r="I1099" s="109">
        <f t="shared" si="316"/>
        <v>0.11439999999998436</v>
      </c>
      <c r="J1099" s="109">
        <f t="shared" si="316"/>
        <v>0.12199999999999454</v>
      </c>
      <c r="K1099" s="109">
        <f t="shared" si="316"/>
        <v>0.12600000000000144</v>
      </c>
      <c r="L1099" s="109">
        <f t="shared" si="316"/>
        <v>0.14839999999999309</v>
      </c>
      <c r="M1099" s="109">
        <f t="shared" si="316"/>
        <v>0.15879999999999236</v>
      </c>
      <c r="N1099" s="427">
        <f t="shared" si="316"/>
        <v>0.15720000000009005</v>
      </c>
      <c r="O1099" s="109">
        <f t="shared" si="316"/>
        <v>0.15359999999999746</v>
      </c>
      <c r="P1099" s="109">
        <f t="shared" si="316"/>
        <v>0.15639999999999527</v>
      </c>
      <c r="Q1099" s="109">
        <f t="shared" si="316"/>
        <v>0.1715999999999909</v>
      </c>
      <c r="R1099" s="109">
        <f t="shared" si="316"/>
        <v>0.17199999999998947</v>
      </c>
      <c r="S1099" s="109">
        <f t="shared" si="316"/>
        <v>0.16120000000000437</v>
      </c>
      <c r="T1099" s="109">
        <f t="shared" si="316"/>
        <v>0.18559999999999383</v>
      </c>
      <c r="U1099" s="109">
        <f t="shared" si="316"/>
        <v>0.18639999999998069</v>
      </c>
      <c r="V1099" s="427">
        <f t="shared" si="316"/>
        <v>0.19439999999999164</v>
      </c>
      <c r="W1099" s="109">
        <f t="shared" si="316"/>
        <v>0.19279999999999672</v>
      </c>
      <c r="X1099" s="109">
        <f t="shared" si="316"/>
        <v>0.201999999999976</v>
      </c>
      <c r="Y1099" s="109">
        <f t="shared" si="316"/>
        <v>0.19119999999999893</v>
      </c>
      <c r="Z1099" s="109">
        <f t="shared" si="316"/>
        <v>0.1747999999999898</v>
      </c>
      <c r="AA1099" s="109">
        <f t="shared" si="316"/>
        <v>0.15800000000011624</v>
      </c>
      <c r="AB1099" s="109">
        <f t="shared" si="316"/>
        <v>0.14399999999997415</v>
      </c>
      <c r="AC1099" s="124">
        <f>SUM(E1099:AB1099)</f>
        <v>3.672000000000037</v>
      </c>
      <c r="AD1099" s="678"/>
      <c r="AE1099" s="678"/>
      <c r="AF1099" s="678"/>
      <c r="AG1099" s="678"/>
      <c r="AH1099" s="678"/>
      <c r="AI1099" s="678"/>
      <c r="AJ1099" s="678"/>
      <c r="AK1099" s="678"/>
      <c r="AL1099" s="678"/>
      <c r="AM1099" s="678"/>
      <c r="AN1099" s="678"/>
      <c r="AO1099" s="678"/>
      <c r="AP1099" s="678"/>
      <c r="AQ1099" s="304"/>
      <c r="AR1099" s="304"/>
      <c r="AS1099" s="304"/>
      <c r="AT1099" s="304"/>
      <c r="AU1099" s="304"/>
      <c r="AV1099" s="304"/>
      <c r="AW1099" s="304"/>
      <c r="AX1099" s="304"/>
    </row>
    <row r="1100" spans="1:50" s="305" customFormat="1" x14ac:dyDescent="0.2">
      <c r="A1100" s="2830"/>
      <c r="B1100" s="2832"/>
      <c r="C1100" s="11" t="s">
        <v>487</v>
      </c>
      <c r="D1100" s="1156" t="s">
        <v>508</v>
      </c>
      <c r="E1100" s="86">
        <f t="shared" si="316"/>
        <v>0.18319999999999925</v>
      </c>
      <c r="F1100" s="86">
        <f t="shared" si="316"/>
        <v>0.16079999999999892</v>
      </c>
      <c r="G1100" s="86">
        <f t="shared" si="316"/>
        <v>0.17160000000000081</v>
      </c>
      <c r="H1100" s="474">
        <f t="shared" si="316"/>
        <v>0.17039999999999964</v>
      </c>
      <c r="I1100" s="86">
        <f t="shared" si="316"/>
        <v>0.17440000000000044</v>
      </c>
      <c r="J1100" s="86">
        <f t="shared" si="316"/>
        <v>0.17479999999999926</v>
      </c>
      <c r="K1100" s="86">
        <f t="shared" si="316"/>
        <v>0.18320000000000108</v>
      </c>
      <c r="L1100" s="86">
        <f t="shared" si="316"/>
        <v>0.17720000000000052</v>
      </c>
      <c r="M1100" s="86">
        <f t="shared" si="316"/>
        <v>0.17799999999999988</v>
      </c>
      <c r="N1100" s="474">
        <f t="shared" si="316"/>
        <v>0.18039999999999845</v>
      </c>
      <c r="O1100" s="86">
        <f t="shared" si="316"/>
        <v>0.1844000000000009</v>
      </c>
      <c r="P1100" s="86">
        <f t="shared" si="316"/>
        <v>0.18359999999999888</v>
      </c>
      <c r="Q1100" s="86">
        <f t="shared" si="316"/>
        <v>0.18000000000000063</v>
      </c>
      <c r="R1100" s="86">
        <f t="shared" si="316"/>
        <v>0.18559999999999971</v>
      </c>
      <c r="S1100" s="86">
        <f t="shared" si="316"/>
        <v>0.18800000000000108</v>
      </c>
      <c r="T1100" s="86">
        <f t="shared" si="316"/>
        <v>0.18919999999999981</v>
      </c>
      <c r="U1100" s="86">
        <f t="shared" si="316"/>
        <v>0.18799999999999908</v>
      </c>
      <c r="V1100" s="474">
        <f t="shared" si="316"/>
        <v>0.19200000000000148</v>
      </c>
      <c r="W1100" s="86">
        <f t="shared" si="316"/>
        <v>0.19079999999999916</v>
      </c>
      <c r="X1100" s="86">
        <f t="shared" si="316"/>
        <v>0.19199999999999989</v>
      </c>
      <c r="Y1100" s="86">
        <f t="shared" si="316"/>
        <v>0.19199999999999884</v>
      </c>
      <c r="Z1100" s="86">
        <f t="shared" si="316"/>
        <v>0.18760000000000207</v>
      </c>
      <c r="AA1100" s="86">
        <f t="shared" si="316"/>
        <v>0.17559999999999901</v>
      </c>
      <c r="AB1100" s="86">
        <f t="shared" si="316"/>
        <v>0.17360000000000009</v>
      </c>
      <c r="AC1100" s="124">
        <f>SUM(E1100:AB1100)</f>
        <v>4.3563999999999989</v>
      </c>
      <c r="AD1100" s="678"/>
      <c r="AE1100" s="678"/>
      <c r="AF1100" s="678"/>
      <c r="AG1100" s="678"/>
      <c r="AH1100" s="678"/>
      <c r="AI1100" s="678"/>
      <c r="AJ1100" s="678"/>
      <c r="AK1100" s="678"/>
      <c r="AL1100" s="678"/>
      <c r="AM1100" s="678"/>
      <c r="AN1100" s="678"/>
      <c r="AO1100" s="678"/>
      <c r="AP1100" s="678"/>
      <c r="AQ1100" s="304"/>
      <c r="AR1100" s="304"/>
      <c r="AS1100" s="304"/>
      <c r="AT1100" s="304"/>
      <c r="AU1100" s="304"/>
      <c r="AV1100" s="304"/>
      <c r="AW1100" s="304"/>
      <c r="AX1100" s="304"/>
    </row>
    <row r="1101" spans="1:50" s="305" customFormat="1" x14ac:dyDescent="0.2">
      <c r="A1101" s="2830"/>
      <c r="B1101" s="2832"/>
      <c r="C1101" s="63" t="s">
        <v>486</v>
      </c>
      <c r="D1101" s="1156" t="s">
        <v>468</v>
      </c>
      <c r="E1101" s="1272">
        <v>0.18999999761581421</v>
      </c>
      <c r="F1101" s="1272">
        <v>0.18999999761581421</v>
      </c>
      <c r="G1101" s="1272">
        <v>0.20000000298023224</v>
      </c>
      <c r="H1101" s="1272">
        <v>0.20000000298023224</v>
      </c>
      <c r="I1101" s="1272">
        <v>0.20999999344348907</v>
      </c>
      <c r="J1101" s="1272">
        <v>0.23000000417232513</v>
      </c>
      <c r="K1101" s="1272">
        <v>0.23999999463558197</v>
      </c>
      <c r="L1101" s="1272">
        <v>0.23999999463558197</v>
      </c>
      <c r="M1101" s="1272">
        <v>0.25</v>
      </c>
      <c r="N1101" s="1272">
        <v>0.25</v>
      </c>
      <c r="O1101" s="1272">
        <v>0.23999999463558197</v>
      </c>
      <c r="P1101" s="1272">
        <v>0.23999999463558197</v>
      </c>
      <c r="Q1101" s="1272">
        <v>0.27000001072883606</v>
      </c>
      <c r="R1101" s="1272">
        <v>0.25</v>
      </c>
      <c r="S1101" s="1272">
        <v>0.27000001072883606</v>
      </c>
      <c r="T1101" s="1272">
        <v>0.27000001072883606</v>
      </c>
      <c r="U1101" s="1272">
        <v>0.27000001072883606</v>
      </c>
      <c r="V1101" s="1272">
        <v>0.2800000011920929</v>
      </c>
      <c r="W1101" s="1272">
        <v>0.28999999165534973</v>
      </c>
      <c r="X1101" s="1272">
        <v>0.28999999165534973</v>
      </c>
      <c r="Y1101" s="1272">
        <v>0.2800000011920929</v>
      </c>
      <c r="Z1101" s="1272">
        <v>0.27000001072883606</v>
      </c>
      <c r="AA1101" s="1272">
        <v>0.23999999463558197</v>
      </c>
      <c r="AB1101" s="1272">
        <v>0.2199999988079071</v>
      </c>
      <c r="AC1101" s="124"/>
      <c r="AD1101" s="678"/>
      <c r="AE1101" s="678"/>
      <c r="AF1101" s="678"/>
      <c r="AG1101" s="678"/>
      <c r="AH1101" s="678"/>
      <c r="AI1101" s="678"/>
      <c r="AJ1101" s="678"/>
      <c r="AK1101" s="678"/>
      <c r="AL1101" s="678"/>
      <c r="AM1101" s="678"/>
      <c r="AN1101" s="678"/>
      <c r="AO1101" s="678"/>
      <c r="AP1101" s="678"/>
      <c r="AQ1101" s="304"/>
      <c r="AR1101" s="304"/>
      <c r="AS1101" s="304"/>
      <c r="AT1101" s="304"/>
      <c r="AU1101" s="304"/>
      <c r="AV1101" s="304"/>
      <c r="AW1101" s="304"/>
      <c r="AX1101" s="304"/>
    </row>
    <row r="1102" spans="1:50" s="305" customFormat="1" ht="13.5" thickBot="1" x14ac:dyDescent="0.25">
      <c r="A1102" s="2831"/>
      <c r="B1102" s="2833"/>
      <c r="C1102" s="46" t="s">
        <v>487</v>
      </c>
      <c r="D1102" s="1157" t="s">
        <v>468</v>
      </c>
      <c r="E1102" s="1272">
        <v>0.10999999940395355</v>
      </c>
      <c r="F1102" s="1272">
        <v>0.10999999940395355</v>
      </c>
      <c r="G1102" s="1272">
        <v>0.10999999940395355</v>
      </c>
      <c r="H1102" s="1272">
        <v>0.11999999731779099</v>
      </c>
      <c r="I1102" s="1272">
        <v>0.12999999523162842</v>
      </c>
      <c r="J1102" s="1272">
        <v>0.12999999523162842</v>
      </c>
      <c r="K1102" s="1272">
        <v>0.12999999523162842</v>
      </c>
      <c r="L1102" s="1272">
        <v>0.11999999731779099</v>
      </c>
      <c r="M1102" s="1272">
        <v>0.10999999940395355</v>
      </c>
      <c r="N1102" s="1272">
        <v>0.10999999940395355</v>
      </c>
      <c r="O1102" s="1272">
        <v>0.10999999940395355</v>
      </c>
      <c r="P1102" s="1272">
        <v>0.11999999731779099</v>
      </c>
      <c r="Q1102" s="1272">
        <v>0.11999999731779099</v>
      </c>
      <c r="R1102" s="1272">
        <v>0.10999999940395355</v>
      </c>
      <c r="S1102" s="1272">
        <v>0.11999999731779099</v>
      </c>
      <c r="T1102" s="1272">
        <v>0.10999999940395355</v>
      </c>
      <c r="U1102" s="1272">
        <v>0.11999999731779099</v>
      </c>
      <c r="V1102" s="1272">
        <v>0.10999999940395355</v>
      </c>
      <c r="W1102" s="1272">
        <v>0.11999999731779099</v>
      </c>
      <c r="X1102" s="1272">
        <v>0.11999999731779099</v>
      </c>
      <c r="Y1102" s="1272">
        <v>0.11999999731779099</v>
      </c>
      <c r="Z1102" s="1272">
        <v>0.11999999731779099</v>
      </c>
      <c r="AA1102" s="1272">
        <v>0.11999999731779099</v>
      </c>
      <c r="AB1102" s="1272">
        <v>0.10999999940395355</v>
      </c>
      <c r="AC1102" s="364"/>
      <c r="AD1102" s="678"/>
      <c r="AE1102" s="678"/>
      <c r="AF1102" s="678"/>
      <c r="AG1102" s="678"/>
      <c r="AH1102" s="678"/>
      <c r="AI1102" s="678"/>
      <c r="AJ1102" s="678"/>
      <c r="AK1102" s="678"/>
      <c r="AL1102" s="678"/>
      <c r="AM1102" s="678"/>
      <c r="AN1102" s="678"/>
      <c r="AO1102" s="678"/>
      <c r="AP1102" s="678"/>
      <c r="AQ1102" s="304"/>
      <c r="AR1102" s="304"/>
      <c r="AS1102" s="304"/>
      <c r="AT1102" s="304"/>
      <c r="AU1102" s="304"/>
      <c r="AV1102" s="304"/>
      <c r="AW1102" s="304"/>
      <c r="AX1102" s="304"/>
    </row>
    <row r="1103" spans="1:50" s="305" customFormat="1" ht="13.5" thickBot="1" x14ac:dyDescent="0.25">
      <c r="A1103" s="2831"/>
      <c r="B1103" s="2834"/>
      <c r="C1103" s="441" t="s">
        <v>13</v>
      </c>
      <c r="D1103" s="1250" t="s">
        <v>468</v>
      </c>
      <c r="E1103" s="1273">
        <v>36.400001525878906</v>
      </c>
      <c r="F1103" s="1273">
        <v>36.580001831054687</v>
      </c>
      <c r="G1103" s="1273">
        <v>36.650001525878906</v>
      </c>
      <c r="H1103" s="1273">
        <v>36.400001525878906</v>
      </c>
      <c r="I1103" s="1273">
        <v>36.959999084472656</v>
      </c>
      <c r="J1103" s="1273">
        <v>36.889999389648438</v>
      </c>
      <c r="K1103" s="1273">
        <v>37.029998779296875</v>
      </c>
      <c r="L1103" s="1273">
        <v>36.540000915527344</v>
      </c>
      <c r="M1103" s="1273">
        <v>36.509998321533203</v>
      </c>
      <c r="N1103" s="1273">
        <v>36.470001220703125</v>
      </c>
      <c r="O1103" s="1273">
        <v>36.299999237060547</v>
      </c>
      <c r="P1103" s="1273">
        <v>36.540000915527344</v>
      </c>
      <c r="Q1103" s="1273">
        <v>36.540000915527344</v>
      </c>
      <c r="R1103" s="1273">
        <v>36.470001220703125</v>
      </c>
      <c r="S1103" s="1273">
        <v>36.439998626708984</v>
      </c>
      <c r="T1103" s="1273">
        <v>36.259998321533203</v>
      </c>
      <c r="U1103" s="1273">
        <v>36.580001831054687</v>
      </c>
      <c r="V1103" s="1273">
        <v>36.509998321533203</v>
      </c>
      <c r="W1103" s="1273">
        <v>36.580001831054687</v>
      </c>
      <c r="X1103" s="1273">
        <v>36.470001220703125</v>
      </c>
      <c r="Y1103" s="1273">
        <v>36.650001525878906</v>
      </c>
      <c r="Z1103" s="1273">
        <v>36.610000610351562</v>
      </c>
      <c r="AA1103" s="1273">
        <v>36.580001831054687</v>
      </c>
      <c r="AB1103" s="1273">
        <v>36.299999237060547</v>
      </c>
      <c r="AC1103" s="878"/>
      <c r="AD1103" s="678"/>
      <c r="AE1103" s="678"/>
      <c r="AF1103" s="678"/>
      <c r="AG1103" s="678"/>
      <c r="AH1103" s="678"/>
      <c r="AI1103" s="678"/>
      <c r="AJ1103" s="678"/>
      <c r="AK1103" s="678"/>
      <c r="AL1103" s="678"/>
      <c r="AM1103" s="678"/>
      <c r="AN1103" s="678"/>
      <c r="AO1103" s="678"/>
      <c r="AP1103" s="678"/>
      <c r="AQ1103" s="304"/>
      <c r="AR1103" s="304"/>
      <c r="AS1103" s="304"/>
      <c r="AT1103" s="304"/>
      <c r="AU1103" s="304"/>
      <c r="AV1103" s="304"/>
      <c r="AW1103" s="304"/>
      <c r="AX1103" s="304"/>
    </row>
    <row r="1104" spans="1:50" s="305" customFormat="1" x14ac:dyDescent="0.2">
      <c r="A1104" s="2831"/>
      <c r="B1104" s="2833"/>
      <c r="C1104" s="63" t="s">
        <v>8</v>
      </c>
      <c r="D1104" s="1201" t="s">
        <v>468</v>
      </c>
      <c r="E1104" s="1274">
        <v>3</v>
      </c>
      <c r="F1104" s="1274">
        <v>3</v>
      </c>
      <c r="G1104" s="1274">
        <v>3</v>
      </c>
      <c r="H1104" s="1274">
        <v>3</v>
      </c>
      <c r="I1104" s="1274">
        <v>4</v>
      </c>
      <c r="J1104" s="1274">
        <v>4</v>
      </c>
      <c r="K1104" s="1274">
        <v>4</v>
      </c>
      <c r="L1104" s="1274">
        <v>4</v>
      </c>
      <c r="M1104" s="1274">
        <v>4</v>
      </c>
      <c r="N1104" s="1274">
        <v>5</v>
      </c>
      <c r="O1104" s="1274">
        <v>4</v>
      </c>
      <c r="P1104" s="1274">
        <v>4</v>
      </c>
      <c r="Q1104" s="1274">
        <v>5</v>
      </c>
      <c r="R1104" s="1274">
        <v>5</v>
      </c>
      <c r="S1104" s="1274">
        <v>5</v>
      </c>
      <c r="T1104" s="1274">
        <v>5</v>
      </c>
      <c r="U1104" s="1274">
        <v>5</v>
      </c>
      <c r="V1104" s="1274">
        <v>5</v>
      </c>
      <c r="W1104" s="1274">
        <v>5</v>
      </c>
      <c r="X1104" s="1274">
        <v>5</v>
      </c>
      <c r="Y1104" s="1274">
        <v>5</v>
      </c>
      <c r="Z1104" s="1274">
        <v>5</v>
      </c>
      <c r="AA1104" s="1274">
        <v>4</v>
      </c>
      <c r="AB1104" s="1274">
        <v>4</v>
      </c>
      <c r="AC1104" s="124"/>
      <c r="AD1104" s="678"/>
      <c r="AE1104" s="678"/>
      <c r="AF1104" s="678"/>
      <c r="AG1104" s="678"/>
      <c r="AH1104" s="678"/>
      <c r="AI1104" s="678"/>
      <c r="AJ1104" s="678"/>
      <c r="AK1104" s="678"/>
      <c r="AL1104" s="678"/>
      <c r="AM1104" s="678"/>
      <c r="AN1104" s="678"/>
      <c r="AO1104" s="678"/>
      <c r="AP1104" s="678"/>
      <c r="AQ1104" s="304"/>
      <c r="AR1104" s="304"/>
      <c r="AS1104" s="304"/>
      <c r="AT1104" s="304"/>
      <c r="AU1104" s="304"/>
      <c r="AV1104" s="304"/>
      <c r="AW1104" s="304"/>
      <c r="AX1104" s="304"/>
    </row>
    <row r="1105" spans="1:50" s="305" customFormat="1" ht="13.5" thickBot="1" x14ac:dyDescent="0.25">
      <c r="A1105" s="2831"/>
      <c r="B1105" s="2833"/>
      <c r="C1105" s="11" t="s">
        <v>16</v>
      </c>
      <c r="D1105" s="11"/>
      <c r="E1105" s="110">
        <f t="shared" ref="E1105:AC1105" si="317">E1100/E1099</f>
        <v>1.8467741935486235</v>
      </c>
      <c r="F1105" s="110">
        <f t="shared" si="317"/>
        <v>1.5521235521236343</v>
      </c>
      <c r="G1105" s="110">
        <f t="shared" si="317"/>
        <v>1.7581967213114313</v>
      </c>
      <c r="H1105" s="428">
        <f t="shared" si="317"/>
        <v>1.6904761904761381</v>
      </c>
      <c r="I1105" s="110">
        <f t="shared" si="317"/>
        <v>1.5244755244757366</v>
      </c>
      <c r="J1105" s="110">
        <f t="shared" si="317"/>
        <v>1.4327868852459598</v>
      </c>
      <c r="K1105" s="110">
        <f t="shared" si="317"/>
        <v>1.4539682539682459</v>
      </c>
      <c r="L1105" s="110">
        <f t="shared" si="317"/>
        <v>1.1940700808625928</v>
      </c>
      <c r="M1105" s="110">
        <f t="shared" si="317"/>
        <v>1.1209068010076098</v>
      </c>
      <c r="N1105" s="428">
        <f t="shared" si="317"/>
        <v>1.1475826972003507</v>
      </c>
      <c r="O1105" s="110">
        <f t="shared" si="317"/>
        <v>1.200520833333359</v>
      </c>
      <c r="P1105" s="110">
        <f t="shared" si="317"/>
        <v>1.1739130434782892</v>
      </c>
      <c r="Q1105" s="110">
        <f t="shared" si="317"/>
        <v>1.0489510489511082</v>
      </c>
      <c r="R1105" s="110">
        <f t="shared" si="317"/>
        <v>1.079069767441925</v>
      </c>
      <c r="S1105" s="110">
        <f t="shared" si="317"/>
        <v>1.1662531017369477</v>
      </c>
      <c r="T1105" s="110">
        <f t="shared" si="317"/>
        <v>1.0193965517241708</v>
      </c>
      <c r="U1105" s="110">
        <f t="shared" si="317"/>
        <v>1.0085836909872241</v>
      </c>
      <c r="V1105" s="428">
        <f t="shared" si="317"/>
        <v>0.98765432098770445</v>
      </c>
      <c r="W1105" s="110">
        <f t="shared" si="317"/>
        <v>0.98962655601660998</v>
      </c>
      <c r="X1105" s="110">
        <f t="shared" si="317"/>
        <v>0.95049504950506292</v>
      </c>
      <c r="Y1105" s="110">
        <f t="shared" si="317"/>
        <v>1.0041841004184096</v>
      </c>
      <c r="Z1105" s="110">
        <f t="shared" si="317"/>
        <v>1.0732265446225002</v>
      </c>
      <c r="AA1105" s="110">
        <f t="shared" si="317"/>
        <v>1.1113924050624673</v>
      </c>
      <c r="AB1105" s="110">
        <f t="shared" si="317"/>
        <v>1.2055555555557727</v>
      </c>
      <c r="AC1105" s="124">
        <f t="shared" si="317"/>
        <v>1.1863834422657829</v>
      </c>
      <c r="AD1105" s="678"/>
      <c r="AE1105" s="678"/>
      <c r="AF1105" s="678"/>
      <c r="AG1105" s="678"/>
      <c r="AH1105" s="678"/>
      <c r="AI1105" s="678"/>
      <c r="AJ1105" s="678"/>
      <c r="AK1105" s="678"/>
      <c r="AL1105" s="678"/>
      <c r="AM1105" s="678"/>
      <c r="AN1105" s="678"/>
      <c r="AO1105" s="678"/>
      <c r="AP1105" s="678"/>
      <c r="AQ1105" s="304"/>
      <c r="AR1105" s="304"/>
      <c r="AS1105" s="304"/>
      <c r="AT1105" s="304"/>
      <c r="AU1105" s="304"/>
      <c r="AV1105" s="304"/>
      <c r="AW1105" s="304"/>
      <c r="AX1105" s="304"/>
    </row>
    <row r="1106" spans="1:50" s="678" customFormat="1" ht="10.5" customHeight="1" x14ac:dyDescent="0.2">
      <c r="A1106" s="2750" t="s">
        <v>141</v>
      </c>
      <c r="B1106" s="2838"/>
      <c r="C1106" s="7" t="s">
        <v>486</v>
      </c>
      <c r="D1106" s="7"/>
      <c r="E1106" s="80"/>
      <c r="F1106" s="80"/>
      <c r="G1106" s="80"/>
      <c r="H1106" s="426"/>
      <c r="I1106" s="80"/>
      <c r="J1106" s="80"/>
      <c r="K1106" s="80"/>
      <c r="L1106" s="80"/>
      <c r="M1106" s="80"/>
      <c r="N1106" s="426"/>
      <c r="O1106" s="80"/>
      <c r="P1106" s="80"/>
      <c r="Q1106" s="80"/>
      <c r="R1106" s="80"/>
      <c r="S1106" s="80"/>
      <c r="T1106" s="80"/>
      <c r="U1106" s="80"/>
      <c r="V1106" s="426"/>
      <c r="W1106" s="80"/>
      <c r="X1106" s="80"/>
      <c r="Y1106" s="80"/>
      <c r="Z1106" s="80"/>
      <c r="AA1106" s="80"/>
      <c r="AB1106" s="80"/>
      <c r="AC1106" s="81"/>
    </row>
    <row r="1107" spans="1:50" s="678" customFormat="1" ht="10.5" customHeight="1" thickBot="1" x14ac:dyDescent="0.25">
      <c r="A1107" s="2839"/>
      <c r="B1107" s="2840"/>
      <c r="C1107" s="9" t="s">
        <v>487</v>
      </c>
      <c r="D1107" s="9"/>
      <c r="E1107" s="84"/>
      <c r="F1107" s="84"/>
      <c r="G1107" s="84"/>
      <c r="H1107" s="449"/>
      <c r="I1107" s="84"/>
      <c r="J1107" s="84"/>
      <c r="K1107" s="84"/>
      <c r="L1107" s="84"/>
      <c r="M1107" s="84"/>
      <c r="N1107" s="449"/>
      <c r="O1107" s="84"/>
      <c r="P1107" s="84"/>
      <c r="Q1107" s="84"/>
      <c r="R1107" s="84"/>
      <c r="S1107" s="84"/>
      <c r="T1107" s="84"/>
      <c r="U1107" s="84"/>
      <c r="V1107" s="449"/>
      <c r="W1107" s="84"/>
      <c r="X1107" s="84"/>
      <c r="Y1107" s="84"/>
      <c r="Z1107" s="84"/>
      <c r="AA1107" s="84"/>
      <c r="AB1107" s="84"/>
      <c r="AC1107" s="85"/>
    </row>
    <row r="1108" spans="1:50" s="678" customFormat="1" ht="10.5" customHeight="1" x14ac:dyDescent="0.2">
      <c r="A1108" s="2750" t="s">
        <v>142</v>
      </c>
      <c r="B1108" s="2838"/>
      <c r="C1108" s="7" t="s">
        <v>486</v>
      </c>
      <c r="D1108" s="7"/>
      <c r="E1108" s="80"/>
      <c r="F1108" s="80"/>
      <c r="G1108" s="80"/>
      <c r="H1108" s="426"/>
      <c r="I1108" s="80"/>
      <c r="J1108" s="80"/>
      <c r="K1108" s="80"/>
      <c r="L1108" s="80"/>
      <c r="M1108" s="80"/>
      <c r="N1108" s="426"/>
      <c r="O1108" s="80"/>
      <c r="P1108" s="80"/>
      <c r="Q1108" s="80"/>
      <c r="R1108" s="80"/>
      <c r="S1108" s="80"/>
      <c r="T1108" s="80"/>
      <c r="U1108" s="80"/>
      <c r="V1108" s="426"/>
      <c r="W1108" s="80"/>
      <c r="X1108" s="80"/>
      <c r="Y1108" s="80"/>
      <c r="Z1108" s="80"/>
      <c r="AA1108" s="80"/>
      <c r="AB1108" s="80"/>
      <c r="AC1108" s="81"/>
    </row>
    <row r="1109" spans="1:50" s="678" customFormat="1" ht="10.5" customHeight="1" thickBot="1" x14ac:dyDescent="0.25">
      <c r="A1109" s="2839"/>
      <c r="B1109" s="2840"/>
      <c r="C1109" s="9" t="s">
        <v>487</v>
      </c>
      <c r="D1109" s="9"/>
      <c r="E1109" s="84"/>
      <c r="F1109" s="84"/>
      <c r="G1109" s="84"/>
      <c r="H1109" s="449"/>
      <c r="I1109" s="84"/>
      <c r="J1109" s="84"/>
      <c r="K1109" s="84"/>
      <c r="L1109" s="84"/>
      <c r="M1109" s="84"/>
      <c r="N1109" s="449"/>
      <c r="O1109" s="84"/>
      <c r="P1109" s="84"/>
      <c r="Q1109" s="84"/>
      <c r="R1109" s="84"/>
      <c r="S1109" s="84"/>
      <c r="T1109" s="84"/>
      <c r="U1109" s="84"/>
      <c r="V1109" s="449"/>
      <c r="W1109" s="84"/>
      <c r="X1109" s="84"/>
      <c r="Y1109" s="84"/>
      <c r="Z1109" s="84"/>
      <c r="AA1109" s="84"/>
      <c r="AB1109" s="84"/>
      <c r="AC1109" s="85"/>
    </row>
    <row r="1110" spans="1:50" s="678" customFormat="1" ht="10.5" customHeight="1" x14ac:dyDescent="0.2">
      <c r="A1110" s="834" t="s">
        <v>148</v>
      </c>
      <c r="B1110" s="431"/>
      <c r="C1110" s="433" t="s">
        <v>13</v>
      </c>
      <c r="D1110" s="1150" t="s">
        <v>468</v>
      </c>
      <c r="E1110" s="1278">
        <v>6.3000001907348633</v>
      </c>
      <c r="F1110" s="1278">
        <v>6.309999942779541</v>
      </c>
      <c r="G1110" s="1278">
        <v>6.2899999618530273</v>
      </c>
      <c r="H1110" s="1278">
        <v>6.309999942779541</v>
      </c>
      <c r="I1110" s="1278">
        <v>6.3499999046325684</v>
      </c>
      <c r="J1110" s="1278">
        <v>6.380000114440918</v>
      </c>
      <c r="K1110" s="1278">
        <v>6.3499999046325684</v>
      </c>
      <c r="L1110" s="1278">
        <v>6.3400001525878906</v>
      </c>
      <c r="M1110" s="1278">
        <v>6.2800002098083496</v>
      </c>
      <c r="N1110" s="1278">
        <v>6.25</v>
      </c>
      <c r="O1110" s="1278">
        <v>6.2300000190734863</v>
      </c>
      <c r="P1110" s="1278">
        <v>6.25</v>
      </c>
      <c r="Q1110" s="1278">
        <v>6.2600002288818359</v>
      </c>
      <c r="R1110" s="1278">
        <v>6.25</v>
      </c>
      <c r="S1110" s="1278">
        <v>6.2699999809265137</v>
      </c>
      <c r="T1110" s="1278">
        <v>6.2600002288818359</v>
      </c>
      <c r="U1110" s="1278">
        <v>6.2600002288818359</v>
      </c>
      <c r="V1110" s="1278">
        <v>6.3000001907348633</v>
      </c>
      <c r="W1110" s="1278">
        <v>6.309999942779541</v>
      </c>
      <c r="X1110" s="1278">
        <v>6.2899999618530273</v>
      </c>
      <c r="Y1110" s="1278">
        <v>6.320000171661377</v>
      </c>
      <c r="Z1110" s="1278">
        <v>6.320000171661377</v>
      </c>
      <c r="AA1110" s="1278">
        <v>6.309999942779541</v>
      </c>
      <c r="AB1110" s="1278">
        <v>6.3000001907348633</v>
      </c>
      <c r="AC1110" s="879"/>
    </row>
    <row r="1111" spans="1:50" s="678" customFormat="1" ht="10.5" customHeight="1" thickBot="1" x14ac:dyDescent="0.25">
      <c r="A1111" s="836" t="s">
        <v>149</v>
      </c>
      <c r="B1111" s="837"/>
      <c r="C1111" s="437" t="s">
        <v>13</v>
      </c>
      <c r="D1111" s="1152" t="s">
        <v>468</v>
      </c>
      <c r="E1111" s="1287">
        <v>6.5500001907348633</v>
      </c>
      <c r="F1111" s="1287">
        <v>6.559999942779541</v>
      </c>
      <c r="G1111" s="1287">
        <v>6.559999942779541</v>
      </c>
      <c r="H1111" s="1287">
        <v>6.570000171661377</v>
      </c>
      <c r="I1111" s="1287">
        <v>6.619999885559082</v>
      </c>
      <c r="J1111" s="1287">
        <v>6.6500000953674316</v>
      </c>
      <c r="K1111" s="1287">
        <v>6.619999885559082</v>
      </c>
      <c r="L1111" s="1287">
        <v>6.5799999237060547</v>
      </c>
      <c r="M1111" s="1287">
        <v>6.5199999809265137</v>
      </c>
      <c r="N1111" s="1287">
        <v>6.5199999809265137</v>
      </c>
      <c r="O1111" s="1287">
        <v>6.5</v>
      </c>
      <c r="P1111" s="1287">
        <v>6.5799999237060547</v>
      </c>
      <c r="Q1111" s="1287">
        <v>6.559999942779541</v>
      </c>
      <c r="R1111" s="1287">
        <v>6.5199999809265137</v>
      </c>
      <c r="S1111" s="1287">
        <v>6.5199999809265137</v>
      </c>
      <c r="T1111" s="1287">
        <v>6.5199999809265137</v>
      </c>
      <c r="U1111" s="1287">
        <v>6.5500001907348633</v>
      </c>
      <c r="V1111" s="1287">
        <v>6.5300002098083496</v>
      </c>
      <c r="W1111" s="1287">
        <v>6.5500001907348633</v>
      </c>
      <c r="X1111" s="1287">
        <v>6.5500001907348633</v>
      </c>
      <c r="Y1111" s="1287">
        <v>6.5500001907348633</v>
      </c>
      <c r="Z1111" s="1287">
        <v>6.570000171661377</v>
      </c>
      <c r="AA1111" s="1287">
        <v>6.5399999618530273</v>
      </c>
      <c r="AB1111" s="1287">
        <v>6.5300002098083496</v>
      </c>
      <c r="AC1111" s="880"/>
    </row>
    <row r="1112" spans="1:50" ht="13.5" customHeight="1" x14ac:dyDescent="0.2">
      <c r="A1112" s="2841" t="s">
        <v>122</v>
      </c>
      <c r="B1112" s="2842" t="s">
        <v>959</v>
      </c>
      <c r="C1112" s="63" t="s">
        <v>486</v>
      </c>
      <c r="D1112" s="1201" t="s">
        <v>468</v>
      </c>
      <c r="E1112" s="1280">
        <v>0.23999999463558197</v>
      </c>
      <c r="F1112" s="1280">
        <v>0.2199999988079071</v>
      </c>
      <c r="G1112" s="1280">
        <v>0.23000000417232513</v>
      </c>
      <c r="H1112" s="1280">
        <v>0.2199999988079071</v>
      </c>
      <c r="I1112" s="1280">
        <v>0.23999999463558197</v>
      </c>
      <c r="J1112" s="1280">
        <v>0.2199999988079071</v>
      </c>
      <c r="K1112" s="1280">
        <v>0.31000000238418579</v>
      </c>
      <c r="L1112" s="1280">
        <v>0.31000000238418579</v>
      </c>
      <c r="M1112" s="1280">
        <v>0.37000000476837158</v>
      </c>
      <c r="N1112" s="1280">
        <v>0.40000000596046448</v>
      </c>
      <c r="O1112" s="1280">
        <v>0.40000000596046448</v>
      </c>
      <c r="P1112" s="1280">
        <v>0.43000000715255737</v>
      </c>
      <c r="Q1112" s="1280">
        <v>0.37999999523162842</v>
      </c>
      <c r="R1112" s="1280">
        <v>0.40000000596046448</v>
      </c>
      <c r="S1112" s="1280">
        <v>0.40999999642372131</v>
      </c>
      <c r="T1112" s="1280">
        <v>0.43000000715255737</v>
      </c>
      <c r="U1112" s="1280">
        <v>0.43000000715255737</v>
      </c>
      <c r="V1112" s="1280">
        <v>0.44999998807907104</v>
      </c>
      <c r="W1112" s="1280">
        <v>0.40999999642372131</v>
      </c>
      <c r="X1112" s="1280">
        <v>0.40999999642372131</v>
      </c>
      <c r="Y1112" s="1280">
        <v>0.37000000476837158</v>
      </c>
      <c r="Z1112" s="1280">
        <v>0.37999999523162842</v>
      </c>
      <c r="AA1112" s="1280">
        <v>0.28999999165534973</v>
      </c>
      <c r="AB1112" s="1280">
        <v>0.25999999046325684</v>
      </c>
      <c r="AC1112" s="121">
        <f>SUM(E1112:AB1112)</f>
        <v>8.2099999934434891</v>
      </c>
      <c r="AD1112" s="678"/>
    </row>
    <row r="1113" spans="1:50" ht="13.5" customHeight="1" x14ac:dyDescent="0.2">
      <c r="A1113" s="2791"/>
      <c r="B1113" s="2843"/>
      <c r="C1113" s="11" t="s">
        <v>487</v>
      </c>
      <c r="D1113" s="1156" t="s">
        <v>468</v>
      </c>
      <c r="E1113" s="1280">
        <v>0.15999999642372131</v>
      </c>
      <c r="F1113" s="1280">
        <v>0.15999999642372131</v>
      </c>
      <c r="G1113" s="1280">
        <v>0.17000000178813934</v>
      </c>
      <c r="H1113" s="1280">
        <v>0.15999999642372131</v>
      </c>
      <c r="I1113" s="1280">
        <v>0.18000000715255737</v>
      </c>
      <c r="J1113" s="1280">
        <v>0.15999999642372131</v>
      </c>
      <c r="K1113" s="1280">
        <v>0.20000000298023224</v>
      </c>
      <c r="L1113" s="1280">
        <v>0.18000000715255737</v>
      </c>
      <c r="M1113" s="1280">
        <v>0.18999999761581421</v>
      </c>
      <c r="N1113" s="1280">
        <v>0.20999999344348907</v>
      </c>
      <c r="O1113" s="1280">
        <v>0.18999999761581421</v>
      </c>
      <c r="P1113" s="1280">
        <v>0.20000000298023224</v>
      </c>
      <c r="Q1113" s="1280">
        <v>0.17000000178813934</v>
      </c>
      <c r="R1113" s="1280">
        <v>0.18999999761581421</v>
      </c>
      <c r="S1113" s="1280">
        <v>0.18000000715255737</v>
      </c>
      <c r="T1113" s="1280">
        <v>0.18999999761581421</v>
      </c>
      <c r="U1113" s="1280">
        <v>0.20999999344348907</v>
      </c>
      <c r="V1113" s="1280">
        <v>0.18999999761581421</v>
      </c>
      <c r="W1113" s="1280">
        <v>0.18000000715255737</v>
      </c>
      <c r="X1113" s="1280">
        <v>0.18999999761581421</v>
      </c>
      <c r="Y1113" s="1280">
        <v>0.17000000178813934</v>
      </c>
      <c r="Z1113" s="1280">
        <v>0.20000000298023224</v>
      </c>
      <c r="AA1113" s="1280">
        <v>0.15999999642372131</v>
      </c>
      <c r="AB1113" s="1280">
        <v>0.15999999642372131</v>
      </c>
      <c r="AC1113" s="124">
        <f>SUM(E1113:AB1113)</f>
        <v>4.3499999940395355</v>
      </c>
      <c r="AD1113" s="678"/>
    </row>
    <row r="1114" spans="1:50" ht="13.5" customHeight="1" x14ac:dyDescent="0.2">
      <c r="A1114" s="2791"/>
      <c r="B1114" s="2843"/>
      <c r="C1114" s="11" t="s">
        <v>8</v>
      </c>
      <c r="D1114" s="1156" t="s">
        <v>468</v>
      </c>
      <c r="E1114" s="1279">
        <v>28</v>
      </c>
      <c r="F1114" s="1279">
        <v>26</v>
      </c>
      <c r="G1114" s="1279">
        <v>28</v>
      </c>
      <c r="H1114" s="1279">
        <v>26</v>
      </c>
      <c r="I1114" s="1279">
        <v>28</v>
      </c>
      <c r="J1114" s="1279">
        <v>26</v>
      </c>
      <c r="K1114" s="1279">
        <v>35</v>
      </c>
      <c r="L1114" s="1279">
        <v>32</v>
      </c>
      <c r="M1114" s="1279">
        <v>36</v>
      </c>
      <c r="N1114" s="1279">
        <v>41</v>
      </c>
      <c r="O1114" s="1279">
        <v>41</v>
      </c>
      <c r="P1114" s="1279">
        <v>45</v>
      </c>
      <c r="Q1114" s="1279">
        <v>40</v>
      </c>
      <c r="R1114" s="1279">
        <v>43</v>
      </c>
      <c r="S1114" s="1279">
        <v>42</v>
      </c>
      <c r="T1114" s="1279">
        <v>42</v>
      </c>
      <c r="U1114" s="1279">
        <v>45</v>
      </c>
      <c r="V1114" s="1279">
        <v>45</v>
      </c>
      <c r="W1114" s="1279">
        <v>41</v>
      </c>
      <c r="X1114" s="1279">
        <v>42</v>
      </c>
      <c r="Y1114" s="1279">
        <v>38</v>
      </c>
      <c r="Z1114" s="1279">
        <v>40</v>
      </c>
      <c r="AA1114" s="1279">
        <v>31</v>
      </c>
      <c r="AB1114" s="1279">
        <v>29</v>
      </c>
      <c r="AC1114" s="124"/>
    </row>
    <row r="1115" spans="1:50" ht="13.5" customHeight="1" thickBot="1" x14ac:dyDescent="0.25">
      <c r="A1115" s="2797"/>
      <c r="B1115" s="2844"/>
      <c r="C1115" s="45" t="s">
        <v>16</v>
      </c>
      <c r="D1115" s="45"/>
      <c r="E1115" s="126">
        <f>E1113/E1112</f>
        <v>0.66666666666666663</v>
      </c>
      <c r="F1115" s="126">
        <f t="shared" ref="F1115:AC1115" si="318">F1113/F1112</f>
        <v>0.72727271495771795</v>
      </c>
      <c r="G1115" s="126">
        <f t="shared" si="318"/>
        <v>0.73913042914889948</v>
      </c>
      <c r="H1115" s="126">
        <f t="shared" si="318"/>
        <v>0.72727271495771795</v>
      </c>
      <c r="I1115" s="126">
        <f t="shared" si="318"/>
        <v>0.75000004656612973</v>
      </c>
      <c r="J1115" s="126">
        <f t="shared" si="318"/>
        <v>0.72727271495771795</v>
      </c>
      <c r="K1115" s="126">
        <f t="shared" si="318"/>
        <v>0.64516129497434793</v>
      </c>
      <c r="L1115" s="126">
        <f t="shared" si="318"/>
        <v>0.58064517989739162</v>
      </c>
      <c r="M1115" s="126">
        <f t="shared" si="318"/>
        <v>0.51351350045186761</v>
      </c>
      <c r="N1115" s="126">
        <f t="shared" si="318"/>
        <v>0.52499997578561342</v>
      </c>
      <c r="O1115" s="126">
        <f t="shared" si="318"/>
        <v>0.47499998696148416</v>
      </c>
      <c r="P1115" s="126">
        <f t="shared" si="318"/>
        <v>0.46511627826386365</v>
      </c>
      <c r="Q1115" s="126">
        <f t="shared" si="318"/>
        <v>0.44736843137199539</v>
      </c>
      <c r="R1115" s="126">
        <f t="shared" si="318"/>
        <v>0.47499998696148416</v>
      </c>
      <c r="S1115" s="126">
        <f t="shared" si="318"/>
        <v>0.43902441151861227</v>
      </c>
      <c r="T1115" s="126">
        <f t="shared" si="318"/>
        <v>0.44186045222181852</v>
      </c>
      <c r="U1115" s="126">
        <f t="shared" si="318"/>
        <v>0.4883720696520461</v>
      </c>
      <c r="V1115" s="126">
        <f t="shared" si="318"/>
        <v>0.42222222810910087</v>
      </c>
      <c r="W1115" s="126">
        <f t="shared" si="318"/>
        <v>0.43902441151861227</v>
      </c>
      <c r="X1115" s="126">
        <f t="shared" si="318"/>
        <v>0.46341463237344899</v>
      </c>
      <c r="Y1115" s="126">
        <f t="shared" si="318"/>
        <v>0.45945945837098895</v>
      </c>
      <c r="Z1115" s="126">
        <f t="shared" si="318"/>
        <v>0.52631580392079358</v>
      </c>
      <c r="AA1115" s="126">
        <f t="shared" si="318"/>
        <v>0.55172414147471149</v>
      </c>
      <c r="AB1115" s="126">
        <f t="shared" si="318"/>
        <v>0.6153846242018709</v>
      </c>
      <c r="AC1115" s="122">
        <f t="shared" si="318"/>
        <v>0.52984165621357471</v>
      </c>
    </row>
    <row r="1116" spans="1:50" x14ac:dyDescent="0.2">
      <c r="A1116" s="2835" t="s">
        <v>118</v>
      </c>
      <c r="B1116" s="2764" t="s">
        <v>31</v>
      </c>
      <c r="C1116" s="10" t="s">
        <v>486</v>
      </c>
      <c r="D1116" s="10"/>
      <c r="E1116" s="80"/>
      <c r="F1116" s="80"/>
      <c r="G1116" s="80"/>
      <c r="H1116" s="427"/>
      <c r="I1116" s="80"/>
      <c r="J1116" s="80"/>
      <c r="K1116" s="80"/>
      <c r="L1116" s="80"/>
      <c r="M1116" s="80"/>
      <c r="N1116" s="427"/>
      <c r="O1116" s="80"/>
      <c r="P1116" s="80"/>
      <c r="Q1116" s="80"/>
      <c r="R1116" s="80"/>
      <c r="S1116" s="80"/>
      <c r="T1116" s="80"/>
      <c r="U1116" s="80"/>
      <c r="V1116" s="427"/>
      <c r="W1116" s="80"/>
      <c r="X1116" s="80"/>
      <c r="Y1116" s="80"/>
      <c r="Z1116" s="80"/>
      <c r="AA1116" s="80"/>
      <c r="AB1116" s="80"/>
      <c r="AC1116" s="81"/>
    </row>
    <row r="1117" spans="1:50" x14ac:dyDescent="0.2">
      <c r="A1117" s="2800"/>
      <c r="B1117" s="2802"/>
      <c r="C1117" s="11" t="s">
        <v>487</v>
      </c>
      <c r="D1117" s="11"/>
      <c r="E1117" s="82"/>
      <c r="F1117" s="82"/>
      <c r="G1117" s="82"/>
      <c r="H1117" s="430"/>
      <c r="I1117" s="82"/>
      <c r="J1117" s="82"/>
      <c r="K1117" s="82"/>
      <c r="L1117" s="82"/>
      <c r="M1117" s="82"/>
      <c r="N1117" s="430"/>
      <c r="O1117" s="82"/>
      <c r="P1117" s="82"/>
      <c r="Q1117" s="82"/>
      <c r="R1117" s="82"/>
      <c r="S1117" s="82"/>
      <c r="T1117" s="82"/>
      <c r="U1117" s="82"/>
      <c r="V1117" s="430"/>
      <c r="W1117" s="82"/>
      <c r="X1117" s="82"/>
      <c r="Y1117" s="82"/>
      <c r="Z1117" s="82"/>
      <c r="AA1117" s="82"/>
      <c r="AB1117" s="82"/>
      <c r="AC1117" s="83"/>
    </row>
    <row r="1118" spans="1:50" x14ac:dyDescent="0.2">
      <c r="A1118" s="2800"/>
      <c r="B1118" s="2802"/>
      <c r="C1118" s="11" t="s">
        <v>8</v>
      </c>
      <c r="D1118" s="11"/>
      <c r="E1118" s="82"/>
      <c r="F1118" s="82"/>
      <c r="G1118" s="82"/>
      <c r="H1118" s="430"/>
      <c r="I1118" s="82"/>
      <c r="J1118" s="82"/>
      <c r="K1118" s="82"/>
      <c r="L1118" s="82"/>
      <c r="M1118" s="82"/>
      <c r="N1118" s="430"/>
      <c r="O1118" s="82"/>
      <c r="P1118" s="82"/>
      <c r="Q1118" s="82"/>
      <c r="R1118" s="82"/>
      <c r="S1118" s="82"/>
      <c r="T1118" s="82"/>
      <c r="U1118" s="82"/>
      <c r="V1118" s="430"/>
      <c r="W1118" s="82"/>
      <c r="X1118" s="82"/>
      <c r="Y1118" s="82"/>
      <c r="Z1118" s="82"/>
      <c r="AA1118" s="82"/>
      <c r="AB1118" s="82"/>
      <c r="AC1118" s="83"/>
    </row>
    <row r="1119" spans="1:50" ht="13.5" thickBot="1" x14ac:dyDescent="0.25">
      <c r="A1119" s="2836"/>
      <c r="B1119" s="2837"/>
      <c r="C1119" s="45" t="s">
        <v>16</v>
      </c>
      <c r="D1119" s="45"/>
      <c r="E1119" s="84"/>
      <c r="F1119" s="84"/>
      <c r="G1119" s="84"/>
      <c r="H1119" s="449"/>
      <c r="I1119" s="84"/>
      <c r="J1119" s="84"/>
      <c r="K1119" s="84"/>
      <c r="L1119" s="84"/>
      <c r="M1119" s="84"/>
      <c r="N1119" s="449"/>
      <c r="O1119" s="84"/>
      <c r="P1119" s="84"/>
      <c r="Q1119" s="84"/>
      <c r="R1119" s="84"/>
      <c r="S1119" s="84"/>
      <c r="T1119" s="84"/>
      <c r="U1119" s="84"/>
      <c r="V1119" s="449"/>
      <c r="W1119" s="84"/>
      <c r="X1119" s="84"/>
      <c r="Y1119" s="84"/>
      <c r="Z1119" s="84"/>
      <c r="AA1119" s="84"/>
      <c r="AB1119" s="84"/>
      <c r="AC1119" s="85"/>
    </row>
    <row r="1120" spans="1:50" x14ac:dyDescent="0.2">
      <c r="A1120" s="2826" t="s">
        <v>111</v>
      </c>
      <c r="B1120" s="2764" t="s">
        <v>957</v>
      </c>
      <c r="C1120" s="10" t="s">
        <v>486</v>
      </c>
      <c r="D1120" s="1153" t="s">
        <v>468</v>
      </c>
      <c r="E1120" s="1282">
        <v>0.17000000178813934</v>
      </c>
      <c r="F1120" s="1282">
        <v>0.15000000596046448</v>
      </c>
      <c r="G1120" s="1282">
        <v>0.15000000596046448</v>
      </c>
      <c r="H1120" s="1282">
        <v>0.15999999642372131</v>
      </c>
      <c r="I1120" s="1282">
        <v>0.17000000178813934</v>
      </c>
      <c r="J1120" s="1282">
        <v>0.18999999761581421</v>
      </c>
      <c r="K1120" s="1282">
        <v>0.20000000298023224</v>
      </c>
      <c r="L1120" s="1282">
        <v>0.23999999463558197</v>
      </c>
      <c r="M1120" s="1282">
        <v>0.2800000011920929</v>
      </c>
      <c r="N1120" s="1282">
        <v>0.33000001311302185</v>
      </c>
      <c r="O1120" s="1282">
        <v>0.31999999284744263</v>
      </c>
      <c r="P1120" s="1282">
        <v>0.34000000357627869</v>
      </c>
      <c r="Q1120" s="1282">
        <v>0.33000001311302185</v>
      </c>
      <c r="R1120" s="1282">
        <v>0.31000000238418579</v>
      </c>
      <c r="S1120" s="1282">
        <v>0.30000001192092896</v>
      </c>
      <c r="T1120" s="1282">
        <v>0.34999999403953552</v>
      </c>
      <c r="U1120" s="1282">
        <v>0.31999999284744263</v>
      </c>
      <c r="V1120" s="1282">
        <v>0.30000001192092896</v>
      </c>
      <c r="W1120" s="1282">
        <v>0.28999999165534973</v>
      </c>
      <c r="X1120" s="1282">
        <v>0.27000001072883606</v>
      </c>
      <c r="Y1120" s="1282">
        <v>0.2800000011920929</v>
      </c>
      <c r="Z1120" s="1282">
        <v>0.23999999463558197</v>
      </c>
      <c r="AA1120" s="1282">
        <v>0.20999999344348907</v>
      </c>
      <c r="AB1120" s="1282">
        <v>0.18999999761581421</v>
      </c>
      <c r="AC1120" s="121">
        <f>SUM(E1120:AB1120)</f>
        <v>6.0900000333786011</v>
      </c>
    </row>
    <row r="1121" spans="1:42" x14ac:dyDescent="0.2">
      <c r="A1121" s="2791"/>
      <c r="B1121" s="2802"/>
      <c r="C1121" s="11" t="s">
        <v>487</v>
      </c>
      <c r="D1121" s="1156" t="s">
        <v>468</v>
      </c>
      <c r="E1121" s="1282">
        <v>0.10000000149011612</v>
      </c>
      <c r="F1121" s="1282">
        <v>0.10000000149011612</v>
      </c>
      <c r="G1121" s="1282">
        <v>0.10000000149011612</v>
      </c>
      <c r="H1121" s="1282">
        <v>0.10999999940395355</v>
      </c>
      <c r="I1121" s="1282">
        <v>0.10999999940395355</v>
      </c>
      <c r="J1121" s="1282">
        <v>0.10999999940395355</v>
      </c>
      <c r="K1121" s="1282">
        <v>0.10999999940395355</v>
      </c>
      <c r="L1121" s="1282">
        <v>0.12999999523162842</v>
      </c>
      <c r="M1121" s="1282">
        <v>0.11999999731779099</v>
      </c>
      <c r="N1121" s="1282">
        <v>0.11999999731779099</v>
      </c>
      <c r="O1121" s="1282">
        <v>0.11999999731779099</v>
      </c>
      <c r="P1121" s="1282">
        <v>0.12999999523162842</v>
      </c>
      <c r="Q1121" s="1282">
        <v>0.11999999731779099</v>
      </c>
      <c r="R1121" s="1282">
        <v>0.10999999940395355</v>
      </c>
      <c r="S1121" s="1282">
        <v>0.11999999731779099</v>
      </c>
      <c r="T1121" s="1282">
        <v>0.11999999731779099</v>
      </c>
      <c r="U1121" s="1282">
        <v>0.11999999731779099</v>
      </c>
      <c r="V1121" s="1282">
        <v>0.12999999523162842</v>
      </c>
      <c r="W1121" s="1282">
        <v>0.11999999731779099</v>
      </c>
      <c r="X1121" s="1282">
        <v>0.11999999731779099</v>
      </c>
      <c r="Y1121" s="1282">
        <v>0.11999999731779099</v>
      </c>
      <c r="Z1121" s="1282">
        <v>0.10999999940395355</v>
      </c>
      <c r="AA1121" s="1282">
        <v>0.10999999940395355</v>
      </c>
      <c r="AB1121" s="1282">
        <v>0.10999999940395355</v>
      </c>
      <c r="AC1121" s="124">
        <f>SUM(E1121:AB1121)</f>
        <v>2.7699999585747719</v>
      </c>
    </row>
    <row r="1122" spans="1:42" x14ac:dyDescent="0.2">
      <c r="A1122" s="2791"/>
      <c r="B1122" s="2802"/>
      <c r="C1122" s="11" t="s">
        <v>8</v>
      </c>
      <c r="D1122" s="1156" t="s">
        <v>468</v>
      </c>
      <c r="E1122" s="1281">
        <v>18</v>
      </c>
      <c r="F1122" s="1281">
        <v>17</v>
      </c>
      <c r="G1122" s="1281">
        <v>16</v>
      </c>
      <c r="H1122" s="1281">
        <v>18</v>
      </c>
      <c r="I1122" s="1281">
        <v>19</v>
      </c>
      <c r="J1122" s="1281">
        <v>19</v>
      </c>
      <c r="K1122" s="1281">
        <v>21</v>
      </c>
      <c r="L1122" s="1281">
        <v>25</v>
      </c>
      <c r="M1122" s="1281">
        <v>28</v>
      </c>
      <c r="N1122" s="1281">
        <v>33</v>
      </c>
      <c r="O1122" s="1281">
        <v>34</v>
      </c>
      <c r="P1122" s="1281">
        <v>37</v>
      </c>
      <c r="Q1122" s="1281">
        <v>34</v>
      </c>
      <c r="R1122" s="1281">
        <v>33</v>
      </c>
      <c r="S1122" s="1281">
        <v>31</v>
      </c>
      <c r="T1122" s="1281">
        <v>36</v>
      </c>
      <c r="U1122" s="1281">
        <v>35</v>
      </c>
      <c r="V1122" s="1281">
        <v>32</v>
      </c>
      <c r="W1122" s="1281">
        <v>30</v>
      </c>
      <c r="X1122" s="1281">
        <v>29</v>
      </c>
      <c r="Y1122" s="1281">
        <v>30</v>
      </c>
      <c r="Z1122" s="1281">
        <v>25</v>
      </c>
      <c r="AA1122" s="1281">
        <v>22</v>
      </c>
      <c r="AB1122" s="1281">
        <v>21</v>
      </c>
      <c r="AC1122" s="124"/>
    </row>
    <row r="1123" spans="1:42" ht="13.5" thickBot="1" x14ac:dyDescent="0.25">
      <c r="A1123" s="2797"/>
      <c r="B1123" s="2837"/>
      <c r="C1123" s="45" t="s">
        <v>16</v>
      </c>
      <c r="D1123" s="45"/>
      <c r="E1123" s="126">
        <f>E1121/E1120</f>
        <v>0.58823529669570263</v>
      </c>
      <c r="F1123" s="126">
        <f t="shared" ref="F1123:AC1123" si="319">F1121/F1120</f>
        <v>0.66666665010982151</v>
      </c>
      <c r="G1123" s="126">
        <f t="shared" si="319"/>
        <v>0.66666665010982151</v>
      </c>
      <c r="H1123" s="126">
        <f t="shared" si="319"/>
        <v>0.6875000116415324</v>
      </c>
      <c r="I1123" s="126">
        <f t="shared" si="319"/>
        <v>0.64705881321718961</v>
      </c>
      <c r="J1123" s="126">
        <f t="shared" si="319"/>
        <v>0.57894737254879813</v>
      </c>
      <c r="K1123" s="126">
        <f t="shared" si="319"/>
        <v>0.54999998882412926</v>
      </c>
      <c r="L1123" s="126">
        <f t="shared" si="319"/>
        <v>0.54166665890564503</v>
      </c>
      <c r="M1123" s="126">
        <f t="shared" si="319"/>
        <v>0.42857141716747871</v>
      </c>
      <c r="N1123" s="126">
        <f t="shared" si="319"/>
        <v>0.36363634105884757</v>
      </c>
      <c r="O1123" s="126">
        <f t="shared" si="319"/>
        <v>0.375</v>
      </c>
      <c r="P1123" s="126">
        <f t="shared" si="319"/>
        <v>0.38235292313008179</v>
      </c>
      <c r="Q1123" s="126">
        <f t="shared" si="319"/>
        <v>0.36363634105884757</v>
      </c>
      <c r="R1123" s="126">
        <f t="shared" si="319"/>
        <v>0.35483870502565212</v>
      </c>
      <c r="S1123" s="126">
        <f t="shared" si="319"/>
        <v>0.39999997516473235</v>
      </c>
      <c r="T1123" s="126">
        <f t="shared" si="319"/>
        <v>0.34285714103251086</v>
      </c>
      <c r="U1123" s="126">
        <f t="shared" si="319"/>
        <v>0.375</v>
      </c>
      <c r="V1123" s="126">
        <f t="shared" si="319"/>
        <v>0.43333330021964311</v>
      </c>
      <c r="W1123" s="126">
        <f t="shared" si="319"/>
        <v>0.41379310610603359</v>
      </c>
      <c r="X1123" s="126">
        <f t="shared" si="319"/>
        <v>0.44444441684970259</v>
      </c>
      <c r="Y1123" s="126">
        <f t="shared" si="319"/>
        <v>0.42857141716747871</v>
      </c>
      <c r="Z1123" s="126">
        <f t="shared" si="319"/>
        <v>0.45833334109435497</v>
      </c>
      <c r="AA1123" s="126">
        <f t="shared" si="319"/>
        <v>0.52380953732531665</v>
      </c>
      <c r="AB1123" s="126">
        <f t="shared" si="319"/>
        <v>0.57894737254879813</v>
      </c>
      <c r="AC1123" s="122">
        <f t="shared" si="319"/>
        <v>0.45484399727302388</v>
      </c>
    </row>
    <row r="1124" spans="1:42" ht="12.75" customHeight="1" x14ac:dyDescent="0.2">
      <c r="A1124" s="2841" t="s">
        <v>119</v>
      </c>
      <c r="B1124" s="2845" t="s">
        <v>960</v>
      </c>
      <c r="C1124" s="63" t="s">
        <v>486</v>
      </c>
      <c r="D1124" s="1201" t="s">
        <v>468</v>
      </c>
      <c r="E1124" s="1284">
        <v>7.0000000298023224E-2</v>
      </c>
      <c r="F1124" s="1284">
        <v>7.0000000298023224E-2</v>
      </c>
      <c r="G1124" s="1284">
        <v>7.9999998211860657E-2</v>
      </c>
      <c r="H1124" s="1284">
        <v>7.9999998211860657E-2</v>
      </c>
      <c r="I1124" s="1284">
        <v>7.9999998211860657E-2</v>
      </c>
      <c r="J1124" s="1284">
        <v>7.9999998211860657E-2</v>
      </c>
      <c r="K1124" s="1284">
        <v>7.0000000298023224E-2</v>
      </c>
      <c r="L1124" s="1284">
        <v>9.0000003576278687E-2</v>
      </c>
      <c r="M1124" s="1284">
        <v>9.0000003576278687E-2</v>
      </c>
      <c r="N1124" s="1284">
        <v>0.15000000596046448</v>
      </c>
      <c r="O1124" s="1284">
        <v>0.11999999731779099</v>
      </c>
      <c r="P1124" s="1284">
        <v>9.0000003576278687E-2</v>
      </c>
      <c r="Q1124" s="1284">
        <v>9.0000003576278687E-2</v>
      </c>
      <c r="R1124" s="1284">
        <v>0.10000000149011612</v>
      </c>
      <c r="S1124" s="1284">
        <v>0.10000000149011612</v>
      </c>
      <c r="T1124" s="1284">
        <v>9.0000003576278687E-2</v>
      </c>
      <c r="U1124" s="1284">
        <v>7.9999998211860657E-2</v>
      </c>
      <c r="V1124" s="1284">
        <v>9.0000003576278687E-2</v>
      </c>
      <c r="W1124" s="1284">
        <v>7.0000000298023224E-2</v>
      </c>
      <c r="X1124" s="1284">
        <v>7.9999998211860657E-2</v>
      </c>
      <c r="Y1124" s="1284">
        <v>7.9999998211860657E-2</v>
      </c>
      <c r="Z1124" s="1284">
        <v>7.9999998211860657E-2</v>
      </c>
      <c r="AA1124" s="1284">
        <v>7.9999998211860657E-2</v>
      </c>
      <c r="AB1124" s="1284">
        <v>7.9999998211860657E-2</v>
      </c>
      <c r="AC1124" s="124">
        <f>SUM(E1124:AB1124)</f>
        <v>2.0900000110268593</v>
      </c>
    </row>
    <row r="1125" spans="1:42" x14ac:dyDescent="0.2">
      <c r="A1125" s="2791"/>
      <c r="B1125" s="2802"/>
      <c r="C1125" s="11" t="s">
        <v>487</v>
      </c>
      <c r="D1125" s="1156" t="s">
        <v>468</v>
      </c>
      <c r="E1125" s="1284">
        <v>7.0000000298023224E-2</v>
      </c>
      <c r="F1125" s="1284">
        <v>7.0000000298023224E-2</v>
      </c>
      <c r="G1125" s="1284">
        <v>7.0000000298023224E-2</v>
      </c>
      <c r="H1125" s="1284">
        <v>7.0000000298023224E-2</v>
      </c>
      <c r="I1125" s="1284">
        <v>7.0000000298023224E-2</v>
      </c>
      <c r="J1125" s="1284">
        <v>7.9999998211860657E-2</v>
      </c>
      <c r="K1125" s="1284">
        <v>7.0000000298023224E-2</v>
      </c>
      <c r="L1125" s="1284">
        <v>7.9999998211860657E-2</v>
      </c>
      <c r="M1125" s="1284">
        <v>7.9999998211860657E-2</v>
      </c>
      <c r="N1125" s="1284">
        <v>0.11999999731779099</v>
      </c>
      <c r="O1125" s="1284">
        <v>9.0000003576278687E-2</v>
      </c>
      <c r="P1125" s="1284">
        <v>7.0000000298023224E-2</v>
      </c>
      <c r="Q1125" s="1284">
        <v>7.9999998211860657E-2</v>
      </c>
      <c r="R1125" s="1284">
        <v>7.9999998211860657E-2</v>
      </c>
      <c r="S1125" s="1284">
        <v>7.9999998211860657E-2</v>
      </c>
      <c r="T1125" s="1284">
        <v>7.9999998211860657E-2</v>
      </c>
      <c r="U1125" s="1284">
        <v>7.0000000298023224E-2</v>
      </c>
      <c r="V1125" s="1284">
        <v>7.9999998211860657E-2</v>
      </c>
      <c r="W1125" s="1284">
        <v>7.0000000298023224E-2</v>
      </c>
      <c r="X1125" s="1284">
        <v>7.0000000298023224E-2</v>
      </c>
      <c r="Y1125" s="1284">
        <v>7.0000000298023224E-2</v>
      </c>
      <c r="Z1125" s="1284">
        <v>7.0000000298023224E-2</v>
      </c>
      <c r="AA1125" s="1284">
        <v>7.0000000298023224E-2</v>
      </c>
      <c r="AB1125" s="1284">
        <v>7.0000000298023224E-2</v>
      </c>
      <c r="AC1125" s="124">
        <f>SUM(E1125:AB1125)</f>
        <v>1.8299999907612801</v>
      </c>
    </row>
    <row r="1126" spans="1:42" x14ac:dyDescent="0.2">
      <c r="A1126" s="2791"/>
      <c r="B1126" s="2802"/>
      <c r="C1126" s="11" t="s">
        <v>8</v>
      </c>
      <c r="D1126" s="1156" t="s">
        <v>468</v>
      </c>
      <c r="E1126" s="1283">
        <v>9</v>
      </c>
      <c r="F1126" s="1283">
        <v>9</v>
      </c>
      <c r="G1126" s="1283">
        <v>10</v>
      </c>
      <c r="H1126" s="1283">
        <v>10</v>
      </c>
      <c r="I1126" s="1283">
        <v>10</v>
      </c>
      <c r="J1126" s="1283">
        <v>10</v>
      </c>
      <c r="K1126" s="1283">
        <v>9</v>
      </c>
      <c r="L1126" s="1283">
        <v>11</v>
      </c>
      <c r="M1126" s="1283">
        <v>11</v>
      </c>
      <c r="N1126" s="1283">
        <v>18</v>
      </c>
      <c r="O1126" s="1283">
        <v>14</v>
      </c>
      <c r="P1126" s="1283">
        <v>10</v>
      </c>
      <c r="Q1126" s="1283">
        <v>11</v>
      </c>
      <c r="R1126" s="1283">
        <v>12</v>
      </c>
      <c r="S1126" s="1283">
        <v>12</v>
      </c>
      <c r="T1126" s="1283">
        <v>11</v>
      </c>
      <c r="U1126" s="1283">
        <v>10</v>
      </c>
      <c r="V1126" s="1283">
        <v>11</v>
      </c>
      <c r="W1126" s="1283">
        <v>9</v>
      </c>
      <c r="X1126" s="1283">
        <v>9</v>
      </c>
      <c r="Y1126" s="1283">
        <v>9</v>
      </c>
      <c r="Z1126" s="1283">
        <v>10</v>
      </c>
      <c r="AA1126" s="1283">
        <v>10</v>
      </c>
      <c r="AB1126" s="1283">
        <v>10</v>
      </c>
      <c r="AC1126" s="124"/>
    </row>
    <row r="1127" spans="1:42" ht="13.5" thickBot="1" x14ac:dyDescent="0.25">
      <c r="A1127" s="2792"/>
      <c r="B1127" s="2803"/>
      <c r="C1127" s="46" t="s">
        <v>16</v>
      </c>
      <c r="D1127" s="46"/>
      <c r="E1127" s="292">
        <f>E1125/E1124</f>
        <v>1</v>
      </c>
      <c r="F1127" s="292">
        <f t="shared" ref="F1127:AC1127" si="320">F1125/F1124</f>
        <v>1</v>
      </c>
      <c r="G1127" s="292">
        <f t="shared" si="320"/>
        <v>0.87500002328306492</v>
      </c>
      <c r="H1127" s="292">
        <f t="shared" si="320"/>
        <v>0.87500002328306492</v>
      </c>
      <c r="I1127" s="292">
        <f t="shared" si="320"/>
        <v>0.87500002328306492</v>
      </c>
      <c r="J1127" s="292">
        <f t="shared" si="320"/>
        <v>1</v>
      </c>
      <c r="K1127" s="292">
        <f t="shared" si="320"/>
        <v>1</v>
      </c>
      <c r="L1127" s="292">
        <f t="shared" si="320"/>
        <v>0.88888883369940519</v>
      </c>
      <c r="M1127" s="292">
        <f t="shared" si="320"/>
        <v>0.88888883369940519</v>
      </c>
      <c r="N1127" s="292">
        <f t="shared" si="320"/>
        <v>0.79999995032946469</v>
      </c>
      <c r="O1127" s="292">
        <f t="shared" si="320"/>
        <v>0.75000004656612973</v>
      </c>
      <c r="P1127" s="292">
        <f t="shared" si="320"/>
        <v>0.77777775018303597</v>
      </c>
      <c r="Q1127" s="292">
        <f t="shared" si="320"/>
        <v>0.88888883369940519</v>
      </c>
      <c r="R1127" s="292">
        <f t="shared" si="320"/>
        <v>0.7999999701976781</v>
      </c>
      <c r="S1127" s="292">
        <f t="shared" si="320"/>
        <v>0.7999999701976781</v>
      </c>
      <c r="T1127" s="292">
        <f t="shared" si="320"/>
        <v>0.88888883369940519</v>
      </c>
      <c r="U1127" s="292">
        <f t="shared" si="320"/>
        <v>0.87500002328306492</v>
      </c>
      <c r="V1127" s="292">
        <f t="shared" si="320"/>
        <v>0.88888883369940519</v>
      </c>
      <c r="W1127" s="292">
        <f t="shared" si="320"/>
        <v>1</v>
      </c>
      <c r="X1127" s="292">
        <f t="shared" si="320"/>
        <v>0.87500002328306492</v>
      </c>
      <c r="Y1127" s="292">
        <f t="shared" si="320"/>
        <v>0.87500002328306492</v>
      </c>
      <c r="Z1127" s="292">
        <f t="shared" si="320"/>
        <v>0.87500002328306492</v>
      </c>
      <c r="AA1127" s="292">
        <f t="shared" si="320"/>
        <v>0.87500002328306492</v>
      </c>
      <c r="AB1127" s="292">
        <f t="shared" si="320"/>
        <v>0.87500002328306492</v>
      </c>
      <c r="AC1127" s="292">
        <f t="shared" si="320"/>
        <v>0.87559807708429827</v>
      </c>
    </row>
    <row r="1128" spans="1:42" s="306" customFormat="1" ht="12.75" customHeight="1" x14ac:dyDescent="0.2">
      <c r="A1128" s="2826" t="s">
        <v>112</v>
      </c>
      <c r="B1128" s="2764" t="s">
        <v>961</v>
      </c>
      <c r="C1128" s="10" t="s">
        <v>486</v>
      </c>
      <c r="D1128" s="1153" t="s">
        <v>468</v>
      </c>
      <c r="E1128" s="881">
        <v>0</v>
      </c>
      <c r="F1128" s="881">
        <v>0</v>
      </c>
      <c r="G1128" s="881">
        <v>0</v>
      </c>
      <c r="H1128" s="881">
        <v>0</v>
      </c>
      <c r="I1128" s="881">
        <v>0</v>
      </c>
      <c r="J1128" s="881">
        <v>0</v>
      </c>
      <c r="K1128" s="881">
        <v>0</v>
      </c>
      <c r="L1128" s="881">
        <v>0</v>
      </c>
      <c r="M1128" s="881">
        <v>0</v>
      </c>
      <c r="N1128" s="881">
        <v>0</v>
      </c>
      <c r="O1128" s="881">
        <v>0</v>
      </c>
      <c r="P1128" s="881">
        <v>0</v>
      </c>
      <c r="Q1128" s="881">
        <v>0</v>
      </c>
      <c r="R1128" s="881">
        <v>0</v>
      </c>
      <c r="S1128" s="881">
        <v>0</v>
      </c>
      <c r="T1128" s="881">
        <v>0</v>
      </c>
      <c r="U1128" s="881">
        <v>0</v>
      </c>
      <c r="V1128" s="881">
        <v>0</v>
      </c>
      <c r="W1128" s="881">
        <v>0</v>
      </c>
      <c r="X1128" s="881">
        <v>0</v>
      </c>
      <c r="Y1128" s="881">
        <v>0</v>
      </c>
      <c r="Z1128" s="881">
        <v>0</v>
      </c>
      <c r="AA1128" s="881">
        <v>0</v>
      </c>
      <c r="AB1128" s="881">
        <v>0</v>
      </c>
      <c r="AC1128" s="121">
        <f>SUM(E1128:AB1128)</f>
        <v>0</v>
      </c>
      <c r="AD1128" s="678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</row>
    <row r="1129" spans="1:42" s="306" customFormat="1" x14ac:dyDescent="0.2">
      <c r="A1129" s="2791"/>
      <c r="B1129" s="2802"/>
      <c r="C1129" s="11" t="s">
        <v>487</v>
      </c>
      <c r="D1129" s="1156" t="s">
        <v>468</v>
      </c>
      <c r="E1129" s="882">
        <v>0</v>
      </c>
      <c r="F1129" s="882">
        <v>0</v>
      </c>
      <c r="G1129" s="882">
        <v>0</v>
      </c>
      <c r="H1129" s="882">
        <v>0</v>
      </c>
      <c r="I1129" s="882">
        <v>0</v>
      </c>
      <c r="J1129" s="882">
        <v>0</v>
      </c>
      <c r="K1129" s="882">
        <v>0</v>
      </c>
      <c r="L1129" s="882">
        <v>0</v>
      </c>
      <c r="M1129" s="882">
        <v>0</v>
      </c>
      <c r="N1129" s="882">
        <v>0</v>
      </c>
      <c r="O1129" s="882">
        <v>0</v>
      </c>
      <c r="P1129" s="882">
        <v>0</v>
      </c>
      <c r="Q1129" s="882">
        <v>0</v>
      </c>
      <c r="R1129" s="882">
        <v>0</v>
      </c>
      <c r="S1129" s="882">
        <v>0</v>
      </c>
      <c r="T1129" s="882">
        <v>0</v>
      </c>
      <c r="U1129" s="882">
        <v>0</v>
      </c>
      <c r="V1129" s="882">
        <v>0</v>
      </c>
      <c r="W1129" s="882">
        <v>0</v>
      </c>
      <c r="X1129" s="882">
        <v>0</v>
      </c>
      <c r="Y1129" s="882">
        <v>0</v>
      </c>
      <c r="Z1129" s="882">
        <v>0</v>
      </c>
      <c r="AA1129" s="882">
        <v>0</v>
      </c>
      <c r="AB1129" s="882">
        <v>0</v>
      </c>
      <c r="AC1129" s="124">
        <f>SUM(E1129:AB1129)</f>
        <v>0</v>
      </c>
      <c r="AD1129" s="678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</row>
    <row r="1130" spans="1:42" s="306" customFormat="1" x14ac:dyDescent="0.2">
      <c r="A1130" s="2791"/>
      <c r="B1130" s="2802"/>
      <c r="C1130" s="11" t="s">
        <v>8</v>
      </c>
      <c r="D1130" s="1275" t="s">
        <v>468</v>
      </c>
      <c r="E1130" s="883">
        <v>0</v>
      </c>
      <c r="F1130" s="883">
        <v>0</v>
      </c>
      <c r="G1130" s="883">
        <v>0</v>
      </c>
      <c r="H1130" s="883">
        <v>0</v>
      </c>
      <c r="I1130" s="883">
        <v>0</v>
      </c>
      <c r="J1130" s="883">
        <v>0</v>
      </c>
      <c r="K1130" s="883">
        <v>0</v>
      </c>
      <c r="L1130" s="883">
        <v>0</v>
      </c>
      <c r="M1130" s="883">
        <v>0</v>
      </c>
      <c r="N1130" s="883">
        <v>0</v>
      </c>
      <c r="O1130" s="883">
        <v>0</v>
      </c>
      <c r="P1130" s="883">
        <v>0</v>
      </c>
      <c r="Q1130" s="883">
        <v>0</v>
      </c>
      <c r="R1130" s="883">
        <v>0</v>
      </c>
      <c r="S1130" s="883">
        <v>0</v>
      </c>
      <c r="T1130" s="883">
        <v>0</v>
      </c>
      <c r="U1130" s="883">
        <v>0</v>
      </c>
      <c r="V1130" s="883">
        <v>0</v>
      </c>
      <c r="W1130" s="883">
        <v>0</v>
      </c>
      <c r="X1130" s="883">
        <v>0</v>
      </c>
      <c r="Y1130" s="883">
        <v>0</v>
      </c>
      <c r="Z1130" s="883">
        <v>0</v>
      </c>
      <c r="AA1130" s="883">
        <v>0</v>
      </c>
      <c r="AB1130" s="883">
        <v>0</v>
      </c>
      <c r="AC1130" s="124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</row>
    <row r="1131" spans="1:42" s="306" customFormat="1" ht="13.5" thickBot="1" x14ac:dyDescent="0.25">
      <c r="A1131" s="2797"/>
      <c r="B1131" s="2837"/>
      <c r="C1131" s="45" t="s">
        <v>16</v>
      </c>
      <c r="D1131" s="45"/>
      <c r="E1131" s="126" t="e">
        <f>E1129/E1128</f>
        <v>#DIV/0!</v>
      </c>
      <c r="F1131" s="126" t="e">
        <f t="shared" ref="F1131:AC1131" si="321">F1129/F1128</f>
        <v>#DIV/0!</v>
      </c>
      <c r="G1131" s="126" t="e">
        <f t="shared" si="321"/>
        <v>#DIV/0!</v>
      </c>
      <c r="H1131" s="126" t="e">
        <f t="shared" si="321"/>
        <v>#DIV/0!</v>
      </c>
      <c r="I1131" s="126" t="e">
        <f t="shared" si="321"/>
        <v>#DIV/0!</v>
      </c>
      <c r="J1131" s="126" t="e">
        <f t="shared" si="321"/>
        <v>#DIV/0!</v>
      </c>
      <c r="K1131" s="126" t="e">
        <f t="shared" si="321"/>
        <v>#DIV/0!</v>
      </c>
      <c r="L1131" s="126" t="e">
        <f t="shared" si="321"/>
        <v>#DIV/0!</v>
      </c>
      <c r="M1131" s="126" t="e">
        <f t="shared" si="321"/>
        <v>#DIV/0!</v>
      </c>
      <c r="N1131" s="126" t="e">
        <f t="shared" si="321"/>
        <v>#DIV/0!</v>
      </c>
      <c r="O1131" s="126" t="e">
        <f t="shared" si="321"/>
        <v>#DIV/0!</v>
      </c>
      <c r="P1131" s="126" t="e">
        <f t="shared" si="321"/>
        <v>#DIV/0!</v>
      </c>
      <c r="Q1131" s="126" t="e">
        <f t="shared" si="321"/>
        <v>#DIV/0!</v>
      </c>
      <c r="R1131" s="126" t="e">
        <f t="shared" si="321"/>
        <v>#DIV/0!</v>
      </c>
      <c r="S1131" s="126" t="e">
        <f t="shared" si="321"/>
        <v>#DIV/0!</v>
      </c>
      <c r="T1131" s="126" t="e">
        <f t="shared" si="321"/>
        <v>#DIV/0!</v>
      </c>
      <c r="U1131" s="126" t="e">
        <f t="shared" si="321"/>
        <v>#DIV/0!</v>
      </c>
      <c r="V1131" s="126" t="e">
        <f t="shared" si="321"/>
        <v>#DIV/0!</v>
      </c>
      <c r="W1131" s="126" t="e">
        <f t="shared" si="321"/>
        <v>#DIV/0!</v>
      </c>
      <c r="X1131" s="126" t="e">
        <f t="shared" si="321"/>
        <v>#DIV/0!</v>
      </c>
      <c r="Y1131" s="126" t="e">
        <f t="shared" si="321"/>
        <v>#DIV/0!</v>
      </c>
      <c r="Z1131" s="126" t="e">
        <f t="shared" si="321"/>
        <v>#DIV/0!</v>
      </c>
      <c r="AA1131" s="126" t="e">
        <f t="shared" si="321"/>
        <v>#DIV/0!</v>
      </c>
      <c r="AB1131" s="126" t="e">
        <f t="shared" si="321"/>
        <v>#DIV/0!</v>
      </c>
      <c r="AC1131" s="122" t="e">
        <f t="shared" si="321"/>
        <v>#DIV/0!</v>
      </c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</row>
    <row r="1132" spans="1:42" ht="12.75" customHeight="1" x14ac:dyDescent="0.2">
      <c r="A1132" s="2841" t="s">
        <v>123</v>
      </c>
      <c r="B1132" s="2845" t="s">
        <v>962</v>
      </c>
      <c r="C1132" s="63" t="s">
        <v>486</v>
      </c>
      <c r="D1132" s="1201" t="s">
        <v>468</v>
      </c>
      <c r="E1132" s="1290">
        <v>0.17000000178813934</v>
      </c>
      <c r="F1132" s="1290">
        <v>0.18000000715255737</v>
      </c>
      <c r="G1132" s="1290">
        <v>0.17000000178813934</v>
      </c>
      <c r="H1132" s="1290">
        <v>0.18000000715255737</v>
      </c>
      <c r="I1132" s="1290">
        <v>0.18000000715255737</v>
      </c>
      <c r="J1132" s="1290">
        <v>0.18999999761581421</v>
      </c>
      <c r="K1132" s="1290">
        <v>0.18000000715255737</v>
      </c>
      <c r="L1132" s="1290">
        <v>0.18999999761581421</v>
      </c>
      <c r="M1132" s="1290">
        <v>0.20000000298023224</v>
      </c>
      <c r="N1132" s="1290">
        <v>0.18999999761581421</v>
      </c>
      <c r="O1132" s="1290">
        <v>0.18000000715255737</v>
      </c>
      <c r="P1132" s="1290">
        <v>0.18999999761581421</v>
      </c>
      <c r="Q1132" s="1290">
        <v>0.18999999761581421</v>
      </c>
      <c r="R1132" s="1290">
        <v>0.18999999761581421</v>
      </c>
      <c r="S1132" s="1290">
        <v>0.18999999761581421</v>
      </c>
      <c r="T1132" s="1290">
        <v>0.20000000298023224</v>
      </c>
      <c r="U1132" s="1290">
        <v>0.18999999761581421</v>
      </c>
      <c r="V1132" s="1290">
        <v>0.18000000715255737</v>
      </c>
      <c r="W1132" s="1290">
        <v>0.18000000715255737</v>
      </c>
      <c r="X1132" s="1290">
        <v>0.18999999761581421</v>
      </c>
      <c r="Y1132" s="1290">
        <v>0.18000000715255737</v>
      </c>
      <c r="Z1132" s="1290">
        <v>0.18000000715255737</v>
      </c>
      <c r="AA1132" s="1290">
        <v>0.18000000715255737</v>
      </c>
      <c r="AB1132" s="1290">
        <v>0.18000000715255737</v>
      </c>
      <c r="AC1132" s="124">
        <f>SUM(E1132:AB1132)</f>
        <v>4.4300000667572021</v>
      </c>
    </row>
    <row r="1133" spans="1:42" x14ac:dyDescent="0.2">
      <c r="A1133" s="2791"/>
      <c r="B1133" s="2802"/>
      <c r="C1133" s="11" t="s">
        <v>487</v>
      </c>
      <c r="D1133" s="1156" t="s">
        <v>468</v>
      </c>
      <c r="E1133" s="1290">
        <v>0.10000000149011612</v>
      </c>
      <c r="F1133" s="1290">
        <v>0.10999999940395355</v>
      </c>
      <c r="G1133" s="1290">
        <v>0.10999999940395355</v>
      </c>
      <c r="H1133" s="1290">
        <v>0.10999999940395355</v>
      </c>
      <c r="I1133" s="1290">
        <v>0.10999999940395355</v>
      </c>
      <c r="J1133" s="1290">
        <v>0.11999999731779099</v>
      </c>
      <c r="K1133" s="1290">
        <v>0.10999999940395355</v>
      </c>
      <c r="L1133" s="1290">
        <v>0.10999999940395355</v>
      </c>
      <c r="M1133" s="1290">
        <v>0.10999999940395355</v>
      </c>
      <c r="N1133" s="1290">
        <v>0.10999999940395355</v>
      </c>
      <c r="O1133" s="1290">
        <v>0.10000000149011612</v>
      </c>
      <c r="P1133" s="1290">
        <v>0.10999999940395355</v>
      </c>
      <c r="Q1133" s="1290">
        <v>0.10999999940395355</v>
      </c>
      <c r="R1133" s="1290">
        <v>0.10999999940395355</v>
      </c>
      <c r="S1133" s="1290">
        <v>0.10999999940395355</v>
      </c>
      <c r="T1133" s="1290">
        <v>0.10999999940395355</v>
      </c>
      <c r="U1133" s="1290">
        <v>0.10999999940395355</v>
      </c>
      <c r="V1133" s="1290">
        <v>0.10000000149011612</v>
      </c>
      <c r="W1133" s="1290">
        <v>0.10999999940395355</v>
      </c>
      <c r="X1133" s="1290">
        <v>0.10999999940395355</v>
      </c>
      <c r="Y1133" s="1290">
        <v>0.10999999940395355</v>
      </c>
      <c r="Z1133" s="1290">
        <v>0.10999999940395355</v>
      </c>
      <c r="AA1133" s="1290">
        <v>0.10999999940395355</v>
      </c>
      <c r="AB1133" s="1290">
        <v>0.10000000149011612</v>
      </c>
      <c r="AC1133" s="124">
        <f>SUM(E1133:AB1133)</f>
        <v>2.609999991953373</v>
      </c>
    </row>
    <row r="1134" spans="1:42" x14ac:dyDescent="0.2">
      <c r="A1134" s="2791"/>
      <c r="B1134" s="2802"/>
      <c r="C1134" s="11" t="s">
        <v>8</v>
      </c>
      <c r="D1134" s="1156" t="s">
        <v>468</v>
      </c>
      <c r="E1134" s="1289">
        <v>19</v>
      </c>
      <c r="F1134" s="1289">
        <v>20</v>
      </c>
      <c r="G1134" s="1289">
        <v>19</v>
      </c>
      <c r="H1134" s="1289">
        <v>20</v>
      </c>
      <c r="I1134" s="1289">
        <v>20</v>
      </c>
      <c r="J1134" s="1289">
        <v>21</v>
      </c>
      <c r="K1134" s="1289">
        <v>20</v>
      </c>
      <c r="L1134" s="1289">
        <v>21</v>
      </c>
      <c r="M1134" s="1289">
        <v>22</v>
      </c>
      <c r="N1134" s="1289">
        <v>21</v>
      </c>
      <c r="O1134" s="1289">
        <v>20</v>
      </c>
      <c r="P1134" s="1289">
        <v>21</v>
      </c>
      <c r="Q1134" s="1289">
        <v>21</v>
      </c>
      <c r="R1134" s="1289">
        <v>21</v>
      </c>
      <c r="S1134" s="1289">
        <v>20</v>
      </c>
      <c r="T1134" s="1289">
        <v>21</v>
      </c>
      <c r="U1134" s="1289">
        <v>20</v>
      </c>
      <c r="V1134" s="1289">
        <v>20</v>
      </c>
      <c r="W1134" s="1289">
        <v>20</v>
      </c>
      <c r="X1134" s="1289">
        <v>21</v>
      </c>
      <c r="Y1134" s="1289">
        <v>20</v>
      </c>
      <c r="Z1134" s="1289">
        <v>20</v>
      </c>
      <c r="AA1134" s="1289">
        <v>20</v>
      </c>
      <c r="AB1134" s="1289">
        <v>19</v>
      </c>
      <c r="AC1134" s="124"/>
    </row>
    <row r="1135" spans="1:42" ht="13.5" thickBot="1" x14ac:dyDescent="0.25">
      <c r="A1135" s="2792"/>
      <c r="B1135" s="2803"/>
      <c r="C1135" s="46" t="s">
        <v>16</v>
      </c>
      <c r="D1135" s="46"/>
      <c r="E1135" s="292">
        <f>E1133/E1132</f>
        <v>0.58823529669570263</v>
      </c>
      <c r="F1135" s="292">
        <f t="shared" ref="F1135:AC1135" si="322">F1133/F1132</f>
        <v>0.61111108351636922</v>
      </c>
      <c r="G1135" s="292">
        <f t="shared" si="322"/>
        <v>0.64705881321718961</v>
      </c>
      <c r="H1135" s="292">
        <f t="shared" si="322"/>
        <v>0.61111108351636922</v>
      </c>
      <c r="I1135" s="292">
        <f t="shared" si="322"/>
        <v>0.61111108351636922</v>
      </c>
      <c r="J1135" s="292">
        <f t="shared" si="322"/>
        <v>0.6315789411768028</v>
      </c>
      <c r="K1135" s="292">
        <f t="shared" si="322"/>
        <v>0.61111108351636922</v>
      </c>
      <c r="L1135" s="292">
        <f t="shared" si="322"/>
        <v>0.57894737254879813</v>
      </c>
      <c r="M1135" s="292">
        <f t="shared" si="322"/>
        <v>0.54999998882412926</v>
      </c>
      <c r="N1135" s="292">
        <f t="shared" si="322"/>
        <v>0.57894737254879813</v>
      </c>
      <c r="O1135" s="292">
        <f t="shared" si="322"/>
        <v>0.55555554175818467</v>
      </c>
      <c r="P1135" s="292">
        <f t="shared" si="322"/>
        <v>0.57894737254879813</v>
      </c>
      <c r="Q1135" s="292">
        <f t="shared" si="322"/>
        <v>0.57894737254879813</v>
      </c>
      <c r="R1135" s="292">
        <f t="shared" si="322"/>
        <v>0.57894737254879813</v>
      </c>
      <c r="S1135" s="292">
        <f t="shared" si="322"/>
        <v>0.57894737254879813</v>
      </c>
      <c r="T1135" s="292">
        <f t="shared" si="322"/>
        <v>0.54999998882412926</v>
      </c>
      <c r="U1135" s="292">
        <f t="shared" si="322"/>
        <v>0.57894737254879813</v>
      </c>
      <c r="V1135" s="292">
        <f t="shared" si="322"/>
        <v>0.55555554175818467</v>
      </c>
      <c r="W1135" s="292">
        <f t="shared" si="322"/>
        <v>0.61111108351636922</v>
      </c>
      <c r="X1135" s="292">
        <f t="shared" si="322"/>
        <v>0.57894737254879813</v>
      </c>
      <c r="Y1135" s="292">
        <f t="shared" si="322"/>
        <v>0.61111108351636922</v>
      </c>
      <c r="Z1135" s="292">
        <f t="shared" si="322"/>
        <v>0.61111108351636922</v>
      </c>
      <c r="AA1135" s="292">
        <f t="shared" si="322"/>
        <v>0.61111108351636922</v>
      </c>
      <c r="AB1135" s="292">
        <f t="shared" si="322"/>
        <v>0.55555554175818467</v>
      </c>
      <c r="AC1135" s="292">
        <f t="shared" si="322"/>
        <v>0.5891647748583253</v>
      </c>
    </row>
    <row r="1136" spans="1:42" x14ac:dyDescent="0.2">
      <c r="A1136" s="2826" t="s">
        <v>120</v>
      </c>
      <c r="B1136" s="2764" t="s">
        <v>963</v>
      </c>
      <c r="C1136" s="10" t="s">
        <v>486</v>
      </c>
      <c r="D1136" s="1153" t="s">
        <v>468</v>
      </c>
      <c r="E1136" s="1292">
        <v>1.9999999552965164E-2</v>
      </c>
      <c r="F1136" s="1292">
        <v>1.9999999552965164E-2</v>
      </c>
      <c r="G1136" s="1292">
        <v>1.9999999552965164E-2</v>
      </c>
      <c r="H1136" s="1292">
        <v>1.9999999552965164E-2</v>
      </c>
      <c r="I1136" s="1292">
        <v>1.9999999552965164E-2</v>
      </c>
      <c r="J1136" s="1292">
        <v>1.9999999552965164E-2</v>
      </c>
      <c r="K1136" s="1292">
        <v>1.9999999552965164E-2</v>
      </c>
      <c r="L1136" s="1292">
        <v>1.9999999552965164E-2</v>
      </c>
      <c r="M1136" s="1292">
        <v>1.9999999552965164E-2</v>
      </c>
      <c r="N1136" s="1292">
        <v>2.9999999329447746E-2</v>
      </c>
      <c r="O1136" s="1292">
        <v>2.9999999329447746E-2</v>
      </c>
      <c r="P1136" s="1292">
        <v>2.9999999329447746E-2</v>
      </c>
      <c r="Q1136" s="1292">
        <v>2.9999999329447746E-2</v>
      </c>
      <c r="R1136" s="1292">
        <v>2.9999999329447746E-2</v>
      </c>
      <c r="S1136" s="1292">
        <v>2.9999999329447746E-2</v>
      </c>
      <c r="T1136" s="1292">
        <v>2.9999999329447746E-2</v>
      </c>
      <c r="U1136" s="1292">
        <v>3.9999999105930328E-2</v>
      </c>
      <c r="V1136" s="1292">
        <v>3.9999999105930328E-2</v>
      </c>
      <c r="W1136" s="1292">
        <v>2.9999999329447746E-2</v>
      </c>
      <c r="X1136" s="1292">
        <v>2.9999999329447746E-2</v>
      </c>
      <c r="Y1136" s="1292">
        <v>2.9999999329447746E-2</v>
      </c>
      <c r="Z1136" s="1292">
        <v>1.9999999552965164E-2</v>
      </c>
      <c r="AA1136" s="1292">
        <v>2.9999999329447746E-2</v>
      </c>
      <c r="AB1136" s="1292">
        <v>1.9999999552965164E-2</v>
      </c>
      <c r="AC1136" s="121">
        <f>SUM(E1136:AB1136)</f>
        <v>0.62999998591840267</v>
      </c>
    </row>
    <row r="1137" spans="1:29" x14ac:dyDescent="0.2">
      <c r="A1137" s="2791"/>
      <c r="B1137" s="2802"/>
      <c r="C1137" s="11" t="s">
        <v>487</v>
      </c>
      <c r="D1137" s="1156" t="s">
        <v>468</v>
      </c>
      <c r="E1137" s="1292">
        <v>5.000000074505806E-2</v>
      </c>
      <c r="F1137" s="1292">
        <v>5.000000074505806E-2</v>
      </c>
      <c r="G1137" s="1292">
        <v>5.000000074505806E-2</v>
      </c>
      <c r="H1137" s="1292">
        <v>5.000000074505806E-2</v>
      </c>
      <c r="I1137" s="1292">
        <v>5.000000074505806E-2</v>
      </c>
      <c r="J1137" s="1292">
        <v>5.9999998658895493E-2</v>
      </c>
      <c r="K1137" s="1292">
        <v>5.9999998658895493E-2</v>
      </c>
      <c r="L1137" s="1292">
        <v>5.000000074505806E-2</v>
      </c>
      <c r="M1137" s="1292">
        <v>5.000000074505806E-2</v>
      </c>
      <c r="N1137" s="1292">
        <v>5.000000074505806E-2</v>
      </c>
      <c r="O1137" s="1292">
        <v>5.000000074505806E-2</v>
      </c>
      <c r="P1137" s="1292">
        <v>5.9999998658895493E-2</v>
      </c>
      <c r="Q1137" s="1292">
        <v>5.000000074505806E-2</v>
      </c>
      <c r="R1137" s="1292">
        <v>5.000000074505806E-2</v>
      </c>
      <c r="S1137" s="1292">
        <v>5.000000074505806E-2</v>
      </c>
      <c r="T1137" s="1292">
        <v>5.000000074505806E-2</v>
      </c>
      <c r="U1137" s="1292">
        <v>5.9999998658895493E-2</v>
      </c>
      <c r="V1137" s="1292">
        <v>5.9999998658895493E-2</v>
      </c>
      <c r="W1137" s="1292">
        <v>5.9999998658895493E-2</v>
      </c>
      <c r="X1137" s="1292">
        <v>5.9999998658895493E-2</v>
      </c>
      <c r="Y1137" s="1292">
        <v>5.9999998658895493E-2</v>
      </c>
      <c r="Z1137" s="1292">
        <v>5.000000074505806E-2</v>
      </c>
      <c r="AA1137" s="1292">
        <v>5.000000074505806E-2</v>
      </c>
      <c r="AB1137" s="1292">
        <v>5.000000074505806E-2</v>
      </c>
      <c r="AC1137" s="124">
        <f>SUM(E1137:AB1137)</f>
        <v>1.2800000011920929</v>
      </c>
    </row>
    <row r="1138" spans="1:29" x14ac:dyDescent="0.2">
      <c r="A1138" s="2791"/>
      <c r="B1138" s="2802"/>
      <c r="C1138" s="11" t="s">
        <v>8</v>
      </c>
      <c r="D1138" s="1156" t="s">
        <v>468</v>
      </c>
      <c r="E1138" s="1291">
        <v>5</v>
      </c>
      <c r="F1138" s="1291">
        <v>5</v>
      </c>
      <c r="G1138" s="1291">
        <v>5</v>
      </c>
      <c r="H1138" s="1291">
        <v>6</v>
      </c>
      <c r="I1138" s="1291">
        <v>5</v>
      </c>
      <c r="J1138" s="1291">
        <v>6</v>
      </c>
      <c r="K1138" s="1291">
        <v>6</v>
      </c>
      <c r="L1138" s="1291">
        <v>5</v>
      </c>
      <c r="M1138" s="1291">
        <v>5</v>
      </c>
      <c r="N1138" s="1291">
        <v>5</v>
      </c>
      <c r="O1138" s="1291">
        <v>5</v>
      </c>
      <c r="P1138" s="1291">
        <v>6</v>
      </c>
      <c r="Q1138" s="1291">
        <v>6</v>
      </c>
      <c r="R1138" s="1291">
        <v>5</v>
      </c>
      <c r="S1138" s="1291">
        <v>5</v>
      </c>
      <c r="T1138" s="1291">
        <v>6</v>
      </c>
      <c r="U1138" s="1291">
        <v>6</v>
      </c>
      <c r="V1138" s="1291">
        <v>7</v>
      </c>
      <c r="W1138" s="1291">
        <v>6</v>
      </c>
      <c r="X1138" s="1291">
        <v>6</v>
      </c>
      <c r="Y1138" s="1291">
        <v>6</v>
      </c>
      <c r="Z1138" s="1291">
        <v>5</v>
      </c>
      <c r="AA1138" s="1291">
        <v>6</v>
      </c>
      <c r="AB1138" s="1291">
        <v>5</v>
      </c>
      <c r="AC1138" s="124"/>
    </row>
    <row r="1139" spans="1:29" ht="13.5" thickBot="1" x14ac:dyDescent="0.25">
      <c r="A1139" s="2797"/>
      <c r="B1139" s="2837"/>
      <c r="C1139" s="45" t="s">
        <v>16</v>
      </c>
      <c r="D1139" s="45"/>
      <c r="E1139" s="126">
        <f>E1137/E1136</f>
        <v>2.5000000931322597</v>
      </c>
      <c r="F1139" s="126">
        <f t="shared" ref="F1139:AC1139" si="323">F1137/F1136</f>
        <v>2.5000000931322597</v>
      </c>
      <c r="G1139" s="126">
        <f t="shared" si="323"/>
        <v>2.5000000931322597</v>
      </c>
      <c r="H1139" s="126">
        <f t="shared" si="323"/>
        <v>2.5000000931322597</v>
      </c>
      <c r="I1139" s="126">
        <f t="shared" si="323"/>
        <v>2.5000000931322597</v>
      </c>
      <c r="J1139" s="126">
        <f t="shared" si="323"/>
        <v>3</v>
      </c>
      <c r="K1139" s="126">
        <f t="shared" si="323"/>
        <v>3</v>
      </c>
      <c r="L1139" s="126">
        <f t="shared" si="323"/>
        <v>2.5000000931322597</v>
      </c>
      <c r="M1139" s="126">
        <f t="shared" si="323"/>
        <v>2.5000000931322597</v>
      </c>
      <c r="N1139" s="126">
        <f t="shared" si="323"/>
        <v>1.6666667287548398</v>
      </c>
      <c r="O1139" s="126">
        <f t="shared" si="323"/>
        <v>1.6666667287548398</v>
      </c>
      <c r="P1139" s="126">
        <f t="shared" si="323"/>
        <v>2</v>
      </c>
      <c r="Q1139" s="126">
        <f t="shared" si="323"/>
        <v>1.6666667287548398</v>
      </c>
      <c r="R1139" s="126">
        <f t="shared" si="323"/>
        <v>1.6666667287548398</v>
      </c>
      <c r="S1139" s="126">
        <f t="shared" si="323"/>
        <v>1.6666667287548398</v>
      </c>
      <c r="T1139" s="126">
        <f t="shared" si="323"/>
        <v>1.6666667287548398</v>
      </c>
      <c r="U1139" s="126">
        <f t="shared" si="323"/>
        <v>1.5</v>
      </c>
      <c r="V1139" s="126">
        <f t="shared" si="323"/>
        <v>1.5</v>
      </c>
      <c r="W1139" s="126">
        <f t="shared" si="323"/>
        <v>2</v>
      </c>
      <c r="X1139" s="126">
        <f t="shared" si="323"/>
        <v>2</v>
      </c>
      <c r="Y1139" s="126">
        <f t="shared" si="323"/>
        <v>2</v>
      </c>
      <c r="Z1139" s="126">
        <f t="shared" si="323"/>
        <v>2.5000000931322597</v>
      </c>
      <c r="AA1139" s="126">
        <f t="shared" si="323"/>
        <v>1.6666667287548398</v>
      </c>
      <c r="AB1139" s="126">
        <f t="shared" si="323"/>
        <v>2.5000000931322597</v>
      </c>
      <c r="AC1139" s="122">
        <f t="shared" si="323"/>
        <v>2.0317460790513064</v>
      </c>
    </row>
    <row r="1140" spans="1:29" x14ac:dyDescent="0.2">
      <c r="A1140" s="2841" t="s">
        <v>103</v>
      </c>
      <c r="B1140" s="2842" t="s">
        <v>964</v>
      </c>
      <c r="C1140" s="63" t="s">
        <v>486</v>
      </c>
      <c r="D1140" s="1201" t="s">
        <v>468</v>
      </c>
      <c r="E1140" s="1294">
        <v>2.9999999329447746E-2</v>
      </c>
      <c r="F1140" s="1294">
        <v>2.9999999329447746E-2</v>
      </c>
      <c r="G1140" s="1294">
        <v>2.9999999329447746E-2</v>
      </c>
      <c r="H1140" s="1294">
        <v>2.9999999329447746E-2</v>
      </c>
      <c r="I1140" s="1294">
        <v>2.9999999329447746E-2</v>
      </c>
      <c r="J1140" s="1294">
        <v>2.9999999329447746E-2</v>
      </c>
      <c r="K1140" s="1294">
        <v>3.9999999105930328E-2</v>
      </c>
      <c r="L1140" s="1294">
        <v>7.0000000298023224E-2</v>
      </c>
      <c r="M1140" s="1294">
        <v>0.11999999731779099</v>
      </c>
      <c r="N1140" s="1294">
        <v>0.12999999523162842</v>
      </c>
      <c r="O1140" s="1294">
        <v>0.12999999523162842</v>
      </c>
      <c r="P1140" s="1294">
        <v>0.10000000149011612</v>
      </c>
      <c r="Q1140" s="1294">
        <v>7.9999998211860657E-2</v>
      </c>
      <c r="R1140" s="1294">
        <v>0.11999999731779099</v>
      </c>
      <c r="S1140" s="1294">
        <v>0.12999999523162842</v>
      </c>
      <c r="T1140" s="1294">
        <v>0.11999999731779099</v>
      </c>
      <c r="U1140" s="1294">
        <v>7.9999998211860657E-2</v>
      </c>
      <c r="V1140" s="1294">
        <v>5.9999998658895493E-2</v>
      </c>
      <c r="W1140" s="1294">
        <v>5.9999998658895493E-2</v>
      </c>
      <c r="X1140" s="1294">
        <v>5.9999998658895493E-2</v>
      </c>
      <c r="Y1140" s="1294">
        <v>5.000000074505806E-2</v>
      </c>
      <c r="Z1140" s="1294">
        <v>5.000000074505806E-2</v>
      </c>
      <c r="AA1140" s="1294">
        <v>3.9999999105930328E-2</v>
      </c>
      <c r="AB1140" s="1294">
        <v>2.9999999329447746E-2</v>
      </c>
      <c r="AC1140" s="124">
        <f>SUM(E1140:AB1140)</f>
        <v>1.6499999668449163</v>
      </c>
    </row>
    <row r="1141" spans="1:29" x14ac:dyDescent="0.2">
      <c r="A1141" s="2791"/>
      <c r="B1141" s="2843"/>
      <c r="C1141" s="11" t="s">
        <v>487</v>
      </c>
      <c r="D1141" s="1156" t="s">
        <v>468</v>
      </c>
      <c r="E1141" s="1294">
        <v>5.9999998658895493E-2</v>
      </c>
      <c r="F1141" s="1294">
        <v>5.9999998658895493E-2</v>
      </c>
      <c r="G1141" s="1294">
        <v>5.9999998658895493E-2</v>
      </c>
      <c r="H1141" s="1294">
        <v>5.9999998658895493E-2</v>
      </c>
      <c r="I1141" s="1294">
        <v>5.9999998658895493E-2</v>
      </c>
      <c r="J1141" s="1294">
        <v>7.0000000298023224E-2</v>
      </c>
      <c r="K1141" s="1294">
        <v>7.0000000298023224E-2</v>
      </c>
      <c r="L1141" s="1294">
        <v>0.10999999940395355</v>
      </c>
      <c r="M1141" s="1294">
        <v>0.15999999642372131</v>
      </c>
      <c r="N1141" s="1294">
        <v>0.15000000596046448</v>
      </c>
      <c r="O1141" s="1294">
        <v>0.15000000596046448</v>
      </c>
      <c r="P1141" s="1294">
        <v>9.0000003576278687E-2</v>
      </c>
      <c r="Q1141" s="1294">
        <v>9.0000003576278687E-2</v>
      </c>
      <c r="R1141" s="1294">
        <v>0.15000000596046448</v>
      </c>
      <c r="S1141" s="1294">
        <v>0.14000000059604645</v>
      </c>
      <c r="T1141" s="1294">
        <v>0.15000000596046448</v>
      </c>
      <c r="U1141" s="1294">
        <v>7.9999998211860657E-2</v>
      </c>
      <c r="V1141" s="1294">
        <v>7.0000000298023224E-2</v>
      </c>
      <c r="W1141" s="1294">
        <v>7.0000000298023224E-2</v>
      </c>
      <c r="X1141" s="1294">
        <v>7.0000000298023224E-2</v>
      </c>
      <c r="Y1141" s="1294">
        <v>7.0000000298023224E-2</v>
      </c>
      <c r="Z1141" s="1294">
        <v>7.0000000298023224E-2</v>
      </c>
      <c r="AA1141" s="1294">
        <v>5.9999998658895493E-2</v>
      </c>
      <c r="AB1141" s="1294">
        <v>5.9999998658895493E-2</v>
      </c>
      <c r="AC1141" s="124">
        <f>SUM(E1141:AB1141)</f>
        <v>2.1800000183284283</v>
      </c>
    </row>
    <row r="1142" spans="1:29" x14ac:dyDescent="0.2">
      <c r="A1142" s="2791"/>
      <c r="B1142" s="2843"/>
      <c r="C1142" s="11" t="s">
        <v>8</v>
      </c>
      <c r="D1142" s="1156" t="s">
        <v>468</v>
      </c>
      <c r="E1142" s="1293">
        <v>6</v>
      </c>
      <c r="F1142" s="1293">
        <v>6</v>
      </c>
      <c r="G1142" s="1293">
        <v>6</v>
      </c>
      <c r="H1142" s="1293">
        <v>7</v>
      </c>
      <c r="I1142" s="1293">
        <v>7</v>
      </c>
      <c r="J1142" s="1293">
        <v>7</v>
      </c>
      <c r="K1142" s="1293">
        <v>7</v>
      </c>
      <c r="L1142" s="1293">
        <v>11</v>
      </c>
      <c r="M1142" s="1293">
        <v>18</v>
      </c>
      <c r="N1142" s="1293">
        <v>17</v>
      </c>
      <c r="O1142" s="1293">
        <v>17</v>
      </c>
      <c r="P1142" s="1293">
        <v>12</v>
      </c>
      <c r="Q1142" s="1293">
        <v>11</v>
      </c>
      <c r="R1142" s="1293">
        <v>16</v>
      </c>
      <c r="S1142" s="1293">
        <v>16</v>
      </c>
      <c r="T1142" s="1293">
        <v>16</v>
      </c>
      <c r="U1142" s="1293">
        <v>10</v>
      </c>
      <c r="V1142" s="1293">
        <v>8</v>
      </c>
      <c r="W1142" s="1293">
        <v>8</v>
      </c>
      <c r="X1142" s="1293">
        <v>8</v>
      </c>
      <c r="Y1142" s="1293">
        <v>8</v>
      </c>
      <c r="Z1142" s="1293">
        <v>8</v>
      </c>
      <c r="AA1142" s="1293">
        <v>7</v>
      </c>
      <c r="AB1142" s="1293">
        <v>6</v>
      </c>
      <c r="AC1142" s="124"/>
    </row>
    <row r="1143" spans="1:29" ht="14.25" customHeight="1" thickBot="1" x14ac:dyDescent="0.25">
      <c r="A1143" s="2792"/>
      <c r="B1143" s="2843"/>
      <c r="C1143" s="46" t="s">
        <v>16</v>
      </c>
      <c r="D1143" s="46"/>
      <c r="E1143" s="292">
        <f>E1141/E1140</f>
        <v>2</v>
      </c>
      <c r="F1143" s="292">
        <f t="shared" ref="F1143:AC1143" si="324">F1141/F1140</f>
        <v>2</v>
      </c>
      <c r="G1143" s="292">
        <f t="shared" si="324"/>
        <v>2</v>
      </c>
      <c r="H1143" s="292">
        <f t="shared" si="324"/>
        <v>2</v>
      </c>
      <c r="I1143" s="292">
        <f t="shared" si="324"/>
        <v>2</v>
      </c>
      <c r="J1143" s="292">
        <f t="shared" si="324"/>
        <v>2.3333333954215063</v>
      </c>
      <c r="K1143" s="292">
        <f t="shared" si="324"/>
        <v>1.7500000465661298</v>
      </c>
      <c r="L1143" s="292">
        <f t="shared" si="324"/>
        <v>1.571428556223305</v>
      </c>
      <c r="M1143" s="292">
        <f t="shared" si="324"/>
        <v>1.3333333333333333</v>
      </c>
      <c r="N1143" s="292">
        <f t="shared" si="324"/>
        <v>1.1538462420187086</v>
      </c>
      <c r="O1143" s="292">
        <f t="shared" si="324"/>
        <v>1.1538462420187086</v>
      </c>
      <c r="P1143" s="292">
        <f t="shared" si="324"/>
        <v>0.90000002235174148</v>
      </c>
      <c r="Q1143" s="292">
        <f t="shared" si="324"/>
        <v>1.1250000698491947</v>
      </c>
      <c r="R1143" s="292">
        <f t="shared" si="324"/>
        <v>1.2500000776102163</v>
      </c>
      <c r="S1143" s="292">
        <f t="shared" si="324"/>
        <v>1.0769231210093542</v>
      </c>
      <c r="T1143" s="292">
        <f t="shared" si="324"/>
        <v>1.2500000776102163</v>
      </c>
      <c r="U1143" s="292">
        <f t="shared" si="324"/>
        <v>1</v>
      </c>
      <c r="V1143" s="292">
        <f t="shared" si="324"/>
        <v>1.1666666977107532</v>
      </c>
      <c r="W1143" s="292">
        <f t="shared" si="324"/>
        <v>1.1666666977107532</v>
      </c>
      <c r="X1143" s="292">
        <f t="shared" si="324"/>
        <v>1.1666666977107532</v>
      </c>
      <c r="Y1143" s="292">
        <f t="shared" si="324"/>
        <v>1.3999999850988389</v>
      </c>
      <c r="Z1143" s="292">
        <f t="shared" si="324"/>
        <v>1.3999999850988389</v>
      </c>
      <c r="AA1143" s="292">
        <f t="shared" si="324"/>
        <v>1.5</v>
      </c>
      <c r="AB1143" s="292">
        <f t="shared" si="324"/>
        <v>2</v>
      </c>
      <c r="AC1143" s="292">
        <f t="shared" si="324"/>
        <v>1.3212121588686836</v>
      </c>
    </row>
    <row r="1144" spans="1:29" s="158" customFormat="1" ht="12.75" customHeight="1" x14ac:dyDescent="0.2">
      <c r="A1144" s="2826" t="s">
        <v>121</v>
      </c>
      <c r="B1144" s="2847" t="s">
        <v>965</v>
      </c>
      <c r="C1144" s="757" t="s">
        <v>486</v>
      </c>
      <c r="D1144" s="1153" t="s">
        <v>468</v>
      </c>
      <c r="E1144" s="1296">
        <v>0.27000001072883606</v>
      </c>
      <c r="F1144" s="1296">
        <v>0.20000000298023224</v>
      </c>
      <c r="G1144" s="1296">
        <v>0.23999999463558197</v>
      </c>
      <c r="H1144" s="1296">
        <v>0.23999999463558197</v>
      </c>
      <c r="I1144" s="1296">
        <v>0.20000000298023224</v>
      </c>
      <c r="J1144" s="1296">
        <v>0.20999999344348907</v>
      </c>
      <c r="K1144" s="1296">
        <v>0.25</v>
      </c>
      <c r="L1144" s="1296">
        <v>0.31000000238418579</v>
      </c>
      <c r="M1144" s="1296">
        <v>0.30000001192092896</v>
      </c>
      <c r="N1144" s="1296">
        <v>0.31999999284744263</v>
      </c>
      <c r="O1144" s="1296">
        <v>0.33000001311302185</v>
      </c>
      <c r="P1144" s="1296">
        <v>0.33000001311302185</v>
      </c>
      <c r="Q1144" s="1296">
        <v>0.31999999284744263</v>
      </c>
      <c r="R1144" s="1296">
        <v>0.31000000238418579</v>
      </c>
      <c r="S1144" s="1296">
        <v>0.33000001311302185</v>
      </c>
      <c r="T1144" s="1296">
        <v>0.33000001311302185</v>
      </c>
      <c r="U1144" s="1296">
        <v>0.31999999284744263</v>
      </c>
      <c r="V1144" s="1296">
        <v>0.37000000476837158</v>
      </c>
      <c r="W1144" s="1296">
        <v>0.37999999523162842</v>
      </c>
      <c r="X1144" s="1296">
        <v>0.37999999523162842</v>
      </c>
      <c r="Y1144" s="1296">
        <v>0.37999999523162842</v>
      </c>
      <c r="Z1144" s="1296">
        <v>0.36000001430511475</v>
      </c>
      <c r="AA1144" s="1296">
        <v>0.31000000238418579</v>
      </c>
      <c r="AB1144" s="1296">
        <v>0.30000001192092896</v>
      </c>
      <c r="AC1144" s="121">
        <f>SUM(E1144:AB1144)</f>
        <v>7.2900000661611557</v>
      </c>
    </row>
    <row r="1145" spans="1:29" s="158" customFormat="1" x14ac:dyDescent="0.2">
      <c r="A1145" s="2791"/>
      <c r="B1145" s="2848"/>
      <c r="C1145" s="756" t="s">
        <v>487</v>
      </c>
      <c r="D1145" s="1156" t="s">
        <v>468</v>
      </c>
      <c r="E1145" s="1296">
        <v>0.10999999940395355</v>
      </c>
      <c r="F1145" s="1296">
        <v>0.10000000149011612</v>
      </c>
      <c r="G1145" s="1296">
        <v>0.10000000149011612</v>
      </c>
      <c r="H1145" s="1296">
        <v>0.10000000149011612</v>
      </c>
      <c r="I1145" s="1296">
        <v>0.10999999940395355</v>
      </c>
      <c r="J1145" s="1296">
        <v>0.10999999940395355</v>
      </c>
      <c r="K1145" s="1296">
        <v>0.10999999940395355</v>
      </c>
      <c r="L1145" s="1296">
        <v>0.11999999731779099</v>
      </c>
      <c r="M1145" s="1296">
        <v>0.10999999940395355</v>
      </c>
      <c r="N1145" s="1296">
        <v>0.11999999731779099</v>
      </c>
      <c r="O1145" s="1296">
        <v>0.12999999523162842</v>
      </c>
      <c r="P1145" s="1296">
        <v>0.14000000059604645</v>
      </c>
      <c r="Q1145" s="1296">
        <v>0.12999999523162842</v>
      </c>
      <c r="R1145" s="1296">
        <v>0.10999999940395355</v>
      </c>
      <c r="S1145" s="1296">
        <v>0.12999999523162842</v>
      </c>
      <c r="T1145" s="1296">
        <v>0.10999999940395355</v>
      </c>
      <c r="U1145" s="1296">
        <v>0.11999999731779099</v>
      </c>
      <c r="V1145" s="1296">
        <v>0.12999999523162842</v>
      </c>
      <c r="W1145" s="1296">
        <v>0.11999999731779099</v>
      </c>
      <c r="X1145" s="1296">
        <v>0.12999999523162842</v>
      </c>
      <c r="Y1145" s="1296">
        <v>0.10999999940395355</v>
      </c>
      <c r="Z1145" s="1296">
        <v>0.11999999731779099</v>
      </c>
      <c r="AA1145" s="1296">
        <v>0.10999999940395355</v>
      </c>
      <c r="AB1145" s="1296">
        <v>0.10999999940395355</v>
      </c>
      <c r="AC1145" s="124">
        <f>SUM(E1145:AB1145)</f>
        <v>2.7899999618530273</v>
      </c>
    </row>
    <row r="1146" spans="1:29" s="158" customFormat="1" x14ac:dyDescent="0.2">
      <c r="A1146" s="2791"/>
      <c r="B1146" s="2848"/>
      <c r="C1146" s="756" t="s">
        <v>8</v>
      </c>
      <c r="D1146" s="1156" t="s">
        <v>468</v>
      </c>
      <c r="E1146" s="1295">
        <v>26</v>
      </c>
      <c r="F1146" s="1295">
        <v>20</v>
      </c>
      <c r="G1146" s="1295">
        <v>22</v>
      </c>
      <c r="H1146" s="1295">
        <v>23</v>
      </c>
      <c r="I1146" s="1295">
        <v>20</v>
      </c>
      <c r="J1146" s="1295">
        <v>21</v>
      </c>
      <c r="K1146" s="1295">
        <v>24</v>
      </c>
      <c r="L1146" s="1295">
        <v>30</v>
      </c>
      <c r="M1146" s="1295">
        <v>29</v>
      </c>
      <c r="N1146" s="1295">
        <v>29</v>
      </c>
      <c r="O1146" s="1295">
        <v>32</v>
      </c>
      <c r="P1146" s="1295">
        <v>32</v>
      </c>
      <c r="Q1146" s="1295">
        <v>30</v>
      </c>
      <c r="R1146" s="1295">
        <v>28</v>
      </c>
      <c r="S1146" s="1295">
        <v>31</v>
      </c>
      <c r="T1146" s="1295">
        <v>31</v>
      </c>
      <c r="U1146" s="1295">
        <v>30</v>
      </c>
      <c r="V1146" s="1295">
        <v>35</v>
      </c>
      <c r="W1146" s="1295">
        <v>36</v>
      </c>
      <c r="X1146" s="1295">
        <v>36</v>
      </c>
      <c r="Y1146" s="1295">
        <v>35</v>
      </c>
      <c r="Z1146" s="1295">
        <v>34</v>
      </c>
      <c r="AA1146" s="1295">
        <v>29</v>
      </c>
      <c r="AB1146" s="1295">
        <v>28</v>
      </c>
      <c r="AC1146" s="216"/>
    </row>
    <row r="1147" spans="1:29" s="158" customFormat="1" ht="13.5" thickBot="1" x14ac:dyDescent="0.25">
      <c r="A1147" s="2797"/>
      <c r="B1147" s="2849"/>
      <c r="C1147" s="758" t="s">
        <v>16</v>
      </c>
      <c r="D1147" s="1211"/>
      <c r="E1147" s="126">
        <f>E1145/E1144</f>
        <v>0.40740738901091283</v>
      </c>
      <c r="F1147" s="126">
        <f t="shared" ref="F1147:AC1147" si="325">F1145/F1144</f>
        <v>0.5</v>
      </c>
      <c r="G1147" s="126">
        <f t="shared" si="325"/>
        <v>0.41666668218870995</v>
      </c>
      <c r="H1147" s="126">
        <f t="shared" si="325"/>
        <v>0.41666668218870995</v>
      </c>
      <c r="I1147" s="126">
        <f t="shared" si="325"/>
        <v>0.54999998882412926</v>
      </c>
      <c r="J1147" s="126">
        <f t="shared" si="325"/>
        <v>0.52380953732531665</v>
      </c>
      <c r="K1147" s="126">
        <f t="shared" si="325"/>
        <v>0.43999999761581421</v>
      </c>
      <c r="L1147" s="126">
        <f t="shared" si="325"/>
        <v>0.38709676256413028</v>
      </c>
      <c r="M1147" s="126">
        <f t="shared" si="325"/>
        <v>0.36666665010982158</v>
      </c>
      <c r="N1147" s="126">
        <f t="shared" si="325"/>
        <v>0.375</v>
      </c>
      <c r="O1147" s="126">
        <f t="shared" si="325"/>
        <v>0.39393936383603917</v>
      </c>
      <c r="P1147" s="126">
        <f t="shared" si="325"/>
        <v>0.42424240919074685</v>
      </c>
      <c r="Q1147" s="126">
        <f t="shared" si="325"/>
        <v>0.4062499941792338</v>
      </c>
      <c r="R1147" s="126">
        <f t="shared" si="325"/>
        <v>0.35483870502565212</v>
      </c>
      <c r="S1147" s="126">
        <f t="shared" si="325"/>
        <v>0.39393936383603917</v>
      </c>
      <c r="T1147" s="126">
        <f t="shared" si="325"/>
        <v>0.33333331828165597</v>
      </c>
      <c r="U1147" s="126">
        <f t="shared" si="325"/>
        <v>0.375</v>
      </c>
      <c r="V1147" s="126">
        <f t="shared" si="325"/>
        <v>0.35135133393582352</v>
      </c>
      <c r="W1147" s="126">
        <f t="shared" si="325"/>
        <v>0.3157894705884014</v>
      </c>
      <c r="X1147" s="126">
        <f t="shared" si="325"/>
        <v>0.34210525490240368</v>
      </c>
      <c r="Y1147" s="126">
        <f t="shared" si="325"/>
        <v>0.28947368627439907</v>
      </c>
      <c r="Z1147" s="126">
        <f t="shared" si="325"/>
        <v>0.33333331263727695</v>
      </c>
      <c r="AA1147" s="126">
        <f t="shared" si="325"/>
        <v>0.35483870502565212</v>
      </c>
      <c r="AB1147" s="126">
        <f t="shared" si="325"/>
        <v>0.36666665010982158</v>
      </c>
      <c r="AC1147" s="122">
        <f t="shared" si="325"/>
        <v>0.38271604067655579</v>
      </c>
    </row>
    <row r="1148" spans="1:29" x14ac:dyDescent="0.2">
      <c r="A1148" s="2841" t="s">
        <v>104</v>
      </c>
      <c r="B1148" s="2846" t="s">
        <v>958</v>
      </c>
      <c r="C1148" s="63" t="s">
        <v>486</v>
      </c>
      <c r="D1148" s="1201" t="s">
        <v>468</v>
      </c>
      <c r="E1148" s="1298">
        <v>1.9999999552965164E-2</v>
      </c>
      <c r="F1148" s="1298">
        <v>1.9999999552965164E-2</v>
      </c>
      <c r="G1148" s="1298">
        <v>1.9999999552965164E-2</v>
      </c>
      <c r="H1148" s="1298">
        <v>1.9999999552965164E-2</v>
      </c>
      <c r="I1148" s="1298">
        <v>1.9999999552965164E-2</v>
      </c>
      <c r="J1148" s="1298">
        <v>1.9999999552965164E-2</v>
      </c>
      <c r="K1148" s="1298">
        <v>1.9999999552965164E-2</v>
      </c>
      <c r="L1148" s="1298">
        <v>3.9999999105930328E-2</v>
      </c>
      <c r="M1148" s="1298">
        <v>3.9999999105930328E-2</v>
      </c>
      <c r="N1148" s="1298">
        <v>5.000000074505806E-2</v>
      </c>
      <c r="O1148" s="1298">
        <v>3.9999999105930328E-2</v>
      </c>
      <c r="P1148" s="1298">
        <v>3.9999999105930328E-2</v>
      </c>
      <c r="Q1148" s="1298">
        <v>3.9999999105930328E-2</v>
      </c>
      <c r="R1148" s="1298">
        <v>5.000000074505806E-2</v>
      </c>
      <c r="S1148" s="1298">
        <v>5.000000074505806E-2</v>
      </c>
      <c r="T1148" s="1298">
        <v>5.000000074505806E-2</v>
      </c>
      <c r="U1148" s="1298">
        <v>5.000000074505806E-2</v>
      </c>
      <c r="V1148" s="1298">
        <v>3.9999999105930328E-2</v>
      </c>
      <c r="W1148" s="1298">
        <v>3.9999999105930328E-2</v>
      </c>
      <c r="X1148" s="1298">
        <v>3.9999999105930328E-2</v>
      </c>
      <c r="Y1148" s="1298">
        <v>3.9999999105930328E-2</v>
      </c>
      <c r="Z1148" s="1298">
        <v>3.9999999105930328E-2</v>
      </c>
      <c r="AA1148" s="1298">
        <v>3.9999999105930328E-2</v>
      </c>
      <c r="AB1148" s="1298">
        <v>2.9999999329447746E-2</v>
      </c>
      <c r="AC1148" s="124">
        <f>SUM(E1148:AB1148)</f>
        <v>0.85999999009072781</v>
      </c>
    </row>
    <row r="1149" spans="1:29" x14ac:dyDescent="0.2">
      <c r="A1149" s="2791"/>
      <c r="B1149" s="2795"/>
      <c r="C1149" s="11" t="s">
        <v>487</v>
      </c>
      <c r="D1149" s="1156" t="s">
        <v>468</v>
      </c>
      <c r="E1149" s="1298">
        <v>9.9999997764825821E-3</v>
      </c>
      <c r="F1149" s="1298">
        <v>9.9999997764825821E-3</v>
      </c>
      <c r="G1149" s="1298">
        <v>9.9999997764825821E-3</v>
      </c>
      <c r="H1149" s="1298">
        <v>9.9999997764825821E-3</v>
      </c>
      <c r="I1149" s="1298">
        <v>9.9999997764825821E-3</v>
      </c>
      <c r="J1149" s="1298">
        <v>9.9999997764825821E-3</v>
      </c>
      <c r="K1149" s="1298">
        <v>9.9999997764825821E-3</v>
      </c>
      <c r="L1149" s="1298">
        <v>9.9999997764825821E-3</v>
      </c>
      <c r="M1149" s="1298">
        <v>9.9999997764825821E-3</v>
      </c>
      <c r="N1149" s="1298">
        <v>9.9999997764825821E-3</v>
      </c>
      <c r="O1149" s="1298">
        <v>9.9999997764825821E-3</v>
      </c>
      <c r="P1149" s="1298">
        <v>9.9999997764825821E-3</v>
      </c>
      <c r="Q1149" s="1298">
        <v>9.9999997764825821E-3</v>
      </c>
      <c r="R1149" s="1298">
        <v>9.9999997764825821E-3</v>
      </c>
      <c r="S1149" s="1298">
        <v>9.9999997764825821E-3</v>
      </c>
      <c r="T1149" s="1298">
        <v>9.9999997764825821E-3</v>
      </c>
      <c r="U1149" s="1298">
        <v>9.9999997764825821E-3</v>
      </c>
      <c r="V1149" s="1298">
        <v>9.9999997764825821E-3</v>
      </c>
      <c r="W1149" s="1298">
        <v>9.9999997764825821E-3</v>
      </c>
      <c r="X1149" s="1298">
        <v>9.9999997764825821E-3</v>
      </c>
      <c r="Y1149" s="1298">
        <v>9.9999997764825821E-3</v>
      </c>
      <c r="Z1149" s="1298">
        <v>9.9999997764825821E-3</v>
      </c>
      <c r="AA1149" s="1298">
        <v>9.9999997764825821E-3</v>
      </c>
      <c r="AB1149" s="1298">
        <v>9.9999997764825821E-3</v>
      </c>
      <c r="AC1149" s="124">
        <f>SUM(E1149:AB1149)</f>
        <v>0.23999999463558197</v>
      </c>
    </row>
    <row r="1150" spans="1:29" x14ac:dyDescent="0.2">
      <c r="A1150" s="2791"/>
      <c r="B1150" s="2795"/>
      <c r="C1150" s="11" t="s">
        <v>8</v>
      </c>
      <c r="D1150" s="1156" t="s">
        <v>468</v>
      </c>
      <c r="E1150" s="1297">
        <v>2</v>
      </c>
      <c r="F1150" s="1297">
        <v>2</v>
      </c>
      <c r="G1150" s="1297">
        <v>2</v>
      </c>
      <c r="H1150" s="1297">
        <v>2</v>
      </c>
      <c r="I1150" s="1297">
        <v>2</v>
      </c>
      <c r="J1150" s="1297">
        <v>2</v>
      </c>
      <c r="K1150" s="1297">
        <v>2</v>
      </c>
      <c r="L1150" s="1297">
        <v>3</v>
      </c>
      <c r="M1150" s="1297">
        <v>3</v>
      </c>
      <c r="N1150" s="1297">
        <v>4</v>
      </c>
      <c r="O1150" s="1297">
        <v>3</v>
      </c>
      <c r="P1150" s="1297">
        <v>3</v>
      </c>
      <c r="Q1150" s="1297">
        <v>3</v>
      </c>
      <c r="R1150" s="1297">
        <v>4</v>
      </c>
      <c r="S1150" s="1297">
        <v>4</v>
      </c>
      <c r="T1150" s="1297">
        <v>4</v>
      </c>
      <c r="U1150" s="1297">
        <v>4</v>
      </c>
      <c r="V1150" s="1297">
        <v>4</v>
      </c>
      <c r="W1150" s="1297">
        <v>3</v>
      </c>
      <c r="X1150" s="1297">
        <v>3</v>
      </c>
      <c r="Y1150" s="1297">
        <v>3</v>
      </c>
      <c r="Z1150" s="1297">
        <v>3</v>
      </c>
      <c r="AA1150" s="1297">
        <v>3</v>
      </c>
      <c r="AB1150" s="1297">
        <v>3</v>
      </c>
      <c r="AC1150" s="124"/>
    </row>
    <row r="1151" spans="1:29" ht="13.5" thickBot="1" x14ac:dyDescent="0.25">
      <c r="A1151" s="2797"/>
      <c r="B1151" s="2796"/>
      <c r="C1151" s="46" t="s">
        <v>16</v>
      </c>
      <c r="D1151" s="46"/>
      <c r="E1151" s="110">
        <f>E1149/E1148</f>
        <v>0.5</v>
      </c>
      <c r="F1151" s="110">
        <f t="shared" ref="F1151:AC1151" si="326">F1149/F1148</f>
        <v>0.5</v>
      </c>
      <c r="G1151" s="110">
        <f t="shared" si="326"/>
        <v>0.5</v>
      </c>
      <c r="H1151" s="110">
        <f t="shared" si="326"/>
        <v>0.5</v>
      </c>
      <c r="I1151" s="110">
        <f t="shared" si="326"/>
        <v>0.5</v>
      </c>
      <c r="J1151" s="110">
        <f t="shared" si="326"/>
        <v>0.5</v>
      </c>
      <c r="K1151" s="110">
        <f t="shared" si="326"/>
        <v>0.5</v>
      </c>
      <c r="L1151" s="110">
        <f t="shared" si="326"/>
        <v>0.25</v>
      </c>
      <c r="M1151" s="110">
        <f t="shared" si="326"/>
        <v>0.25</v>
      </c>
      <c r="N1151" s="110">
        <f t="shared" si="326"/>
        <v>0.19999999254941953</v>
      </c>
      <c r="O1151" s="110">
        <f t="shared" si="326"/>
        <v>0.25</v>
      </c>
      <c r="P1151" s="110">
        <f t="shared" si="326"/>
        <v>0.25</v>
      </c>
      <c r="Q1151" s="110">
        <f t="shared" si="326"/>
        <v>0.25</v>
      </c>
      <c r="R1151" s="110">
        <f t="shared" si="326"/>
        <v>0.19999999254941953</v>
      </c>
      <c r="S1151" s="110">
        <f t="shared" si="326"/>
        <v>0.19999999254941953</v>
      </c>
      <c r="T1151" s="110">
        <f t="shared" si="326"/>
        <v>0.19999999254941953</v>
      </c>
      <c r="U1151" s="110">
        <f t="shared" si="326"/>
        <v>0.19999999254941953</v>
      </c>
      <c r="V1151" s="110">
        <f t="shared" si="326"/>
        <v>0.25</v>
      </c>
      <c r="W1151" s="110">
        <f t="shared" si="326"/>
        <v>0.25</v>
      </c>
      <c r="X1151" s="110">
        <f t="shared" si="326"/>
        <v>0.25</v>
      </c>
      <c r="Y1151" s="110">
        <f t="shared" si="326"/>
        <v>0.25</v>
      </c>
      <c r="Z1151" s="110">
        <f t="shared" si="326"/>
        <v>0.25</v>
      </c>
      <c r="AA1151" s="110">
        <f t="shared" si="326"/>
        <v>0.25</v>
      </c>
      <c r="AB1151" s="110">
        <f t="shared" si="326"/>
        <v>0.33333333333333331</v>
      </c>
      <c r="AC1151" s="110">
        <f t="shared" si="326"/>
        <v>0.2790697644197212</v>
      </c>
    </row>
    <row r="1152" spans="1:29" x14ac:dyDescent="0.2">
      <c r="A1152" s="2728" t="s">
        <v>115</v>
      </c>
      <c r="B1152" s="2722" t="s">
        <v>376</v>
      </c>
      <c r="C1152" s="10" t="s">
        <v>486</v>
      </c>
      <c r="D1152" s="10"/>
      <c r="E1152" s="80"/>
      <c r="F1152" s="80"/>
      <c r="G1152" s="80"/>
      <c r="H1152" s="426"/>
      <c r="I1152" s="80"/>
      <c r="J1152" s="80"/>
      <c r="K1152" s="80"/>
      <c r="L1152" s="80"/>
      <c r="M1152" s="80"/>
      <c r="N1152" s="426"/>
      <c r="O1152" s="80"/>
      <c r="P1152" s="80"/>
      <c r="Q1152" s="80"/>
      <c r="R1152" s="80"/>
      <c r="S1152" s="80"/>
      <c r="T1152" s="80"/>
      <c r="U1152" s="80"/>
      <c r="V1152" s="426"/>
      <c r="W1152" s="80"/>
      <c r="X1152" s="80"/>
      <c r="Y1152" s="80"/>
      <c r="Z1152" s="80"/>
      <c r="AA1152" s="80"/>
      <c r="AB1152" s="80"/>
      <c r="AC1152" s="124">
        <f>SUM(E1152:AB1152)</f>
        <v>0</v>
      </c>
    </row>
    <row r="1153" spans="1:30" x14ac:dyDescent="0.2">
      <c r="A1153" s="2791"/>
      <c r="B1153" s="2795"/>
      <c r="C1153" s="11" t="s">
        <v>487</v>
      </c>
      <c r="D1153" s="11"/>
      <c r="E1153" s="82"/>
      <c r="F1153" s="82"/>
      <c r="G1153" s="82"/>
      <c r="H1153" s="430"/>
      <c r="I1153" s="82"/>
      <c r="J1153" s="82"/>
      <c r="K1153" s="82"/>
      <c r="L1153" s="82"/>
      <c r="M1153" s="82"/>
      <c r="N1153" s="430"/>
      <c r="O1153" s="82"/>
      <c r="P1153" s="82"/>
      <c r="Q1153" s="82"/>
      <c r="R1153" s="82"/>
      <c r="S1153" s="82"/>
      <c r="T1153" s="82"/>
      <c r="U1153" s="82"/>
      <c r="V1153" s="430"/>
      <c r="W1153" s="82"/>
      <c r="X1153" s="82"/>
      <c r="Y1153" s="82"/>
      <c r="Z1153" s="82"/>
      <c r="AA1153" s="82"/>
      <c r="AB1153" s="82"/>
      <c r="AC1153" s="124">
        <f>SUM(E1153:AB1153)</f>
        <v>0</v>
      </c>
    </row>
    <row r="1154" spans="1:30" x14ac:dyDescent="0.2">
      <c r="A1154" s="2791"/>
      <c r="B1154" s="2795"/>
      <c r="C1154" s="11" t="s">
        <v>8</v>
      </c>
      <c r="D1154" s="11"/>
      <c r="E1154" s="113" t="s">
        <v>245</v>
      </c>
      <c r="F1154" s="113">
        <f t="shared" ref="F1154:AB1154" si="327">F1152*100</f>
        <v>0</v>
      </c>
      <c r="G1154" s="113">
        <f t="shared" si="327"/>
        <v>0</v>
      </c>
      <c r="H1154" s="429">
        <f t="shared" si="327"/>
        <v>0</v>
      </c>
      <c r="I1154" s="113">
        <f t="shared" si="327"/>
        <v>0</v>
      </c>
      <c r="J1154" s="113">
        <f t="shared" si="327"/>
        <v>0</v>
      </c>
      <c r="K1154" s="113">
        <f t="shared" si="327"/>
        <v>0</v>
      </c>
      <c r="L1154" s="113">
        <f t="shared" si="327"/>
        <v>0</v>
      </c>
      <c r="M1154" s="113">
        <f t="shared" si="327"/>
        <v>0</v>
      </c>
      <c r="N1154" s="429">
        <f t="shared" si="327"/>
        <v>0</v>
      </c>
      <c r="O1154" s="113">
        <f t="shared" si="327"/>
        <v>0</v>
      </c>
      <c r="P1154" s="113">
        <f t="shared" si="327"/>
        <v>0</v>
      </c>
      <c r="Q1154" s="113">
        <f t="shared" si="327"/>
        <v>0</v>
      </c>
      <c r="R1154" s="113">
        <f t="shared" si="327"/>
        <v>0</v>
      </c>
      <c r="S1154" s="113">
        <f t="shared" si="327"/>
        <v>0</v>
      </c>
      <c r="T1154" s="113">
        <f t="shared" si="327"/>
        <v>0</v>
      </c>
      <c r="U1154" s="113">
        <f t="shared" si="327"/>
        <v>0</v>
      </c>
      <c r="V1154" s="429">
        <f t="shared" si="327"/>
        <v>0</v>
      </c>
      <c r="W1154" s="113">
        <f t="shared" si="327"/>
        <v>0</v>
      </c>
      <c r="X1154" s="113">
        <f t="shared" si="327"/>
        <v>0</v>
      </c>
      <c r="Y1154" s="113">
        <f t="shared" si="327"/>
        <v>0</v>
      </c>
      <c r="Z1154" s="113">
        <f t="shared" si="327"/>
        <v>0</v>
      </c>
      <c r="AA1154" s="113">
        <f t="shared" si="327"/>
        <v>0</v>
      </c>
      <c r="AB1154" s="113">
        <f t="shared" si="327"/>
        <v>0</v>
      </c>
      <c r="AC1154" s="124"/>
    </row>
    <row r="1155" spans="1:30" ht="13.5" thickBot="1" x14ac:dyDescent="0.25">
      <c r="A1155" s="2792"/>
      <c r="B1155" s="2796"/>
      <c r="C1155" s="46" t="s">
        <v>16</v>
      </c>
      <c r="D1155" s="46"/>
      <c r="E1155" s="110" t="e">
        <f t="shared" ref="E1155:AC1155" si="328">E1153/E1152</f>
        <v>#DIV/0!</v>
      </c>
      <c r="F1155" s="110" t="e">
        <f t="shared" si="328"/>
        <v>#DIV/0!</v>
      </c>
      <c r="G1155" s="110" t="e">
        <f t="shared" si="328"/>
        <v>#DIV/0!</v>
      </c>
      <c r="H1155" s="428" t="e">
        <f t="shared" si="328"/>
        <v>#DIV/0!</v>
      </c>
      <c r="I1155" s="110" t="e">
        <f t="shared" si="328"/>
        <v>#DIV/0!</v>
      </c>
      <c r="J1155" s="110" t="e">
        <f t="shared" si="328"/>
        <v>#DIV/0!</v>
      </c>
      <c r="K1155" s="110" t="e">
        <f t="shared" si="328"/>
        <v>#DIV/0!</v>
      </c>
      <c r="L1155" s="110" t="e">
        <f t="shared" si="328"/>
        <v>#DIV/0!</v>
      </c>
      <c r="M1155" s="110" t="e">
        <f t="shared" si="328"/>
        <v>#DIV/0!</v>
      </c>
      <c r="N1155" s="428" t="e">
        <f t="shared" si="328"/>
        <v>#DIV/0!</v>
      </c>
      <c r="O1155" s="110" t="e">
        <f t="shared" si="328"/>
        <v>#DIV/0!</v>
      </c>
      <c r="P1155" s="110" t="e">
        <f t="shared" si="328"/>
        <v>#DIV/0!</v>
      </c>
      <c r="Q1155" s="110" t="e">
        <f t="shared" si="328"/>
        <v>#DIV/0!</v>
      </c>
      <c r="R1155" s="110" t="e">
        <f t="shared" si="328"/>
        <v>#DIV/0!</v>
      </c>
      <c r="S1155" s="110" t="e">
        <f t="shared" si="328"/>
        <v>#DIV/0!</v>
      </c>
      <c r="T1155" s="110" t="e">
        <f t="shared" si="328"/>
        <v>#DIV/0!</v>
      </c>
      <c r="U1155" s="110" t="e">
        <f t="shared" si="328"/>
        <v>#DIV/0!</v>
      </c>
      <c r="V1155" s="428" t="e">
        <f t="shared" si="328"/>
        <v>#DIV/0!</v>
      </c>
      <c r="W1155" s="110" t="e">
        <f t="shared" si="328"/>
        <v>#DIV/0!</v>
      </c>
      <c r="X1155" s="110" t="e">
        <f t="shared" si="328"/>
        <v>#DIV/0!</v>
      </c>
      <c r="Y1155" s="110" t="e">
        <f t="shared" si="328"/>
        <v>#DIV/0!</v>
      </c>
      <c r="Z1155" s="110" t="e">
        <f t="shared" si="328"/>
        <v>#DIV/0!</v>
      </c>
      <c r="AA1155" s="110" t="e">
        <f t="shared" si="328"/>
        <v>#DIV/0!</v>
      </c>
      <c r="AB1155" s="110" t="e">
        <f t="shared" si="328"/>
        <v>#DIV/0!</v>
      </c>
      <c r="AC1155" s="122" t="e">
        <f t="shared" si="328"/>
        <v>#DIV/0!</v>
      </c>
    </row>
    <row r="1156" spans="1:30" x14ac:dyDescent="0.2">
      <c r="A1156" s="2728" t="s">
        <v>95</v>
      </c>
      <c r="B1156" s="2725" t="s">
        <v>377</v>
      </c>
      <c r="C1156" s="10" t="s">
        <v>486</v>
      </c>
      <c r="D1156" s="10"/>
      <c r="E1156" s="80"/>
      <c r="F1156" s="80"/>
      <c r="G1156" s="80"/>
      <c r="H1156" s="426"/>
      <c r="I1156" s="80"/>
      <c r="J1156" s="80"/>
      <c r="K1156" s="80"/>
      <c r="L1156" s="80"/>
      <c r="M1156" s="80"/>
      <c r="N1156" s="426"/>
      <c r="O1156" s="80"/>
      <c r="P1156" s="80"/>
      <c r="Q1156" s="80"/>
      <c r="R1156" s="80"/>
      <c r="S1156" s="80"/>
      <c r="T1156" s="80"/>
      <c r="U1156" s="80"/>
      <c r="V1156" s="426"/>
      <c r="W1156" s="80"/>
      <c r="X1156" s="80"/>
      <c r="Y1156" s="80"/>
      <c r="Z1156" s="80"/>
      <c r="AA1156" s="80"/>
      <c r="AB1156" s="80"/>
      <c r="AC1156" s="124">
        <f>SUM(E1156:AB1156)</f>
        <v>0</v>
      </c>
    </row>
    <row r="1157" spans="1:30" x14ac:dyDescent="0.2">
      <c r="A1157" s="2791"/>
      <c r="B1157" s="2793"/>
      <c r="C1157" s="11" t="s">
        <v>487</v>
      </c>
      <c r="D1157" s="11"/>
      <c r="E1157" s="82"/>
      <c r="F1157" s="82"/>
      <c r="G1157" s="82"/>
      <c r="H1157" s="430"/>
      <c r="I1157" s="82"/>
      <c r="J1157" s="82"/>
      <c r="K1157" s="82"/>
      <c r="L1157" s="82"/>
      <c r="M1157" s="82"/>
      <c r="N1157" s="430"/>
      <c r="O1157" s="82"/>
      <c r="P1157" s="82"/>
      <c r="Q1157" s="82"/>
      <c r="R1157" s="82"/>
      <c r="S1157" s="82"/>
      <c r="T1157" s="82"/>
      <c r="U1157" s="82"/>
      <c r="V1157" s="430"/>
      <c r="W1157" s="82"/>
      <c r="X1157" s="82"/>
      <c r="Y1157" s="82"/>
      <c r="Z1157" s="82"/>
      <c r="AA1157" s="82"/>
      <c r="AB1157" s="82"/>
      <c r="AC1157" s="124">
        <f>SUM(E1157:AB1157)</f>
        <v>0</v>
      </c>
    </row>
    <row r="1158" spans="1:30" x14ac:dyDescent="0.2">
      <c r="A1158" s="2791"/>
      <c r="B1158" s="2793"/>
      <c r="C1158" s="11" t="s">
        <v>8</v>
      </c>
      <c r="D1158" s="11"/>
      <c r="E1158" s="113" t="s">
        <v>245</v>
      </c>
      <c r="F1158" s="113">
        <f t="shared" ref="F1158:AB1158" si="329">F1156*100</f>
        <v>0</v>
      </c>
      <c r="G1158" s="113">
        <f t="shared" si="329"/>
        <v>0</v>
      </c>
      <c r="H1158" s="429">
        <f t="shared" si="329"/>
        <v>0</v>
      </c>
      <c r="I1158" s="113">
        <f t="shared" si="329"/>
        <v>0</v>
      </c>
      <c r="J1158" s="113">
        <f t="shared" si="329"/>
        <v>0</v>
      </c>
      <c r="K1158" s="113">
        <f t="shared" si="329"/>
        <v>0</v>
      </c>
      <c r="L1158" s="113">
        <f t="shared" si="329"/>
        <v>0</v>
      </c>
      <c r="M1158" s="113">
        <f t="shared" si="329"/>
        <v>0</v>
      </c>
      <c r="N1158" s="429">
        <f t="shared" si="329"/>
        <v>0</v>
      </c>
      <c r="O1158" s="113">
        <f t="shared" si="329"/>
        <v>0</v>
      </c>
      <c r="P1158" s="113">
        <f t="shared" si="329"/>
        <v>0</v>
      </c>
      <c r="Q1158" s="113">
        <f t="shared" si="329"/>
        <v>0</v>
      </c>
      <c r="R1158" s="113">
        <f t="shared" si="329"/>
        <v>0</v>
      </c>
      <c r="S1158" s="113">
        <f t="shared" si="329"/>
        <v>0</v>
      </c>
      <c r="T1158" s="113">
        <f t="shared" si="329"/>
        <v>0</v>
      </c>
      <c r="U1158" s="113">
        <f t="shared" si="329"/>
        <v>0</v>
      </c>
      <c r="V1158" s="429">
        <f t="shared" si="329"/>
        <v>0</v>
      </c>
      <c r="W1158" s="113">
        <f t="shared" si="329"/>
        <v>0</v>
      </c>
      <c r="X1158" s="113">
        <f t="shared" si="329"/>
        <v>0</v>
      </c>
      <c r="Y1158" s="113">
        <f t="shared" si="329"/>
        <v>0</v>
      </c>
      <c r="Z1158" s="113">
        <f t="shared" si="329"/>
        <v>0</v>
      </c>
      <c r="AA1158" s="113">
        <f t="shared" si="329"/>
        <v>0</v>
      </c>
      <c r="AB1158" s="113">
        <f t="shared" si="329"/>
        <v>0</v>
      </c>
      <c r="AC1158" s="124"/>
    </row>
    <row r="1159" spans="1:30" ht="13.5" thickBot="1" x14ac:dyDescent="0.25">
      <c r="A1159" s="2792"/>
      <c r="B1159" s="2794"/>
      <c r="C1159" s="46" t="s">
        <v>16</v>
      </c>
      <c r="D1159" s="46"/>
      <c r="E1159" s="110" t="e">
        <f t="shared" ref="E1159:AC1159" si="330">E1157/E1156</f>
        <v>#DIV/0!</v>
      </c>
      <c r="F1159" s="110" t="e">
        <f t="shared" si="330"/>
        <v>#DIV/0!</v>
      </c>
      <c r="G1159" s="110" t="e">
        <f t="shared" si="330"/>
        <v>#DIV/0!</v>
      </c>
      <c r="H1159" s="428" t="e">
        <f t="shared" si="330"/>
        <v>#DIV/0!</v>
      </c>
      <c r="I1159" s="110" t="e">
        <f t="shared" si="330"/>
        <v>#DIV/0!</v>
      </c>
      <c r="J1159" s="110" t="e">
        <f t="shared" si="330"/>
        <v>#DIV/0!</v>
      </c>
      <c r="K1159" s="110" t="e">
        <f t="shared" si="330"/>
        <v>#DIV/0!</v>
      </c>
      <c r="L1159" s="110" t="e">
        <f t="shared" si="330"/>
        <v>#DIV/0!</v>
      </c>
      <c r="M1159" s="110" t="e">
        <f t="shared" si="330"/>
        <v>#DIV/0!</v>
      </c>
      <c r="N1159" s="428" t="e">
        <f t="shared" si="330"/>
        <v>#DIV/0!</v>
      </c>
      <c r="O1159" s="110" t="e">
        <f t="shared" si="330"/>
        <v>#DIV/0!</v>
      </c>
      <c r="P1159" s="110" t="e">
        <f t="shared" si="330"/>
        <v>#DIV/0!</v>
      </c>
      <c r="Q1159" s="110" t="e">
        <f t="shared" si="330"/>
        <v>#DIV/0!</v>
      </c>
      <c r="R1159" s="110" t="e">
        <f t="shared" si="330"/>
        <v>#DIV/0!</v>
      </c>
      <c r="S1159" s="110" t="e">
        <f t="shared" si="330"/>
        <v>#DIV/0!</v>
      </c>
      <c r="T1159" s="110" t="e">
        <f t="shared" si="330"/>
        <v>#DIV/0!</v>
      </c>
      <c r="U1159" s="110" t="e">
        <f t="shared" si="330"/>
        <v>#DIV/0!</v>
      </c>
      <c r="V1159" s="428" t="e">
        <f t="shared" si="330"/>
        <v>#DIV/0!</v>
      </c>
      <c r="W1159" s="110" t="e">
        <f t="shared" si="330"/>
        <v>#DIV/0!</v>
      </c>
      <c r="X1159" s="110" t="e">
        <f t="shared" si="330"/>
        <v>#DIV/0!</v>
      </c>
      <c r="Y1159" s="110" t="e">
        <f t="shared" si="330"/>
        <v>#DIV/0!</v>
      </c>
      <c r="Z1159" s="110" t="e">
        <f t="shared" si="330"/>
        <v>#DIV/0!</v>
      </c>
      <c r="AA1159" s="110" t="e">
        <f t="shared" si="330"/>
        <v>#DIV/0!</v>
      </c>
      <c r="AB1159" s="110" t="e">
        <f t="shared" si="330"/>
        <v>#DIV/0!</v>
      </c>
      <c r="AC1159" s="122" t="e">
        <f t="shared" si="330"/>
        <v>#DIV/0!</v>
      </c>
    </row>
    <row r="1160" spans="1:30" x14ac:dyDescent="0.2">
      <c r="A1160" s="52" t="s">
        <v>110</v>
      </c>
      <c r="B1160" s="49" t="s">
        <v>18</v>
      </c>
      <c r="C1160" s="10" t="s">
        <v>486</v>
      </c>
      <c r="D1160" s="1153" t="s">
        <v>509</v>
      </c>
      <c r="E1160" s="226">
        <v>0.02</v>
      </c>
      <c r="F1160" s="226">
        <v>0</v>
      </c>
      <c r="G1160" s="226">
        <v>0</v>
      </c>
      <c r="H1160" s="226">
        <v>0</v>
      </c>
      <c r="I1160" s="226">
        <v>0</v>
      </c>
      <c r="J1160" s="226">
        <v>1.5200000000004366E-2</v>
      </c>
      <c r="K1160" s="226">
        <v>2.7999999999883587E-3</v>
      </c>
      <c r="L1160" s="226">
        <v>3.6000000000058208E-3</v>
      </c>
      <c r="M1160" s="226">
        <v>2.600000000002183E-3</v>
      </c>
      <c r="N1160" s="226">
        <v>2.3999999999978171E-3</v>
      </c>
      <c r="O1160" s="226">
        <v>2.8000000000065486E-3</v>
      </c>
      <c r="P1160" s="226">
        <v>2.600000000002183E-3</v>
      </c>
      <c r="Q1160" s="226">
        <v>2.1999999999934516E-3</v>
      </c>
      <c r="R1160" s="226">
        <v>2.3999999999978171E-3</v>
      </c>
      <c r="S1160" s="226">
        <v>2.1999999999934516E-3</v>
      </c>
      <c r="T1160" s="226">
        <v>5.0000000000000001E-3</v>
      </c>
      <c r="U1160" s="226">
        <v>0</v>
      </c>
      <c r="V1160" s="226">
        <v>3.6000000000058208E-3</v>
      </c>
      <c r="W1160" s="226">
        <v>3.8000000000101863E-3</v>
      </c>
      <c r="X1160" s="226">
        <v>1.999999999989086E-3</v>
      </c>
      <c r="Y1160" s="226">
        <v>3.0000000000109141E-3</v>
      </c>
      <c r="Z1160" s="226">
        <v>3.1999999999970897E-3</v>
      </c>
      <c r="AA1160" s="226">
        <v>1.5999999999985449E-3</v>
      </c>
      <c r="AB1160" s="226">
        <v>1.5999999999985449E-3</v>
      </c>
      <c r="AC1160" s="127">
        <f>SUM(E1160:AB1160)</f>
        <v>8.2600000000002172E-2</v>
      </c>
      <c r="AD1160" s="678"/>
    </row>
    <row r="1161" spans="1:30" ht="13.5" thickBot="1" x14ac:dyDescent="0.25">
      <c r="A1161" s="53" t="s">
        <v>101</v>
      </c>
      <c r="B1161" s="51" t="s">
        <v>19</v>
      </c>
      <c r="C1161" s="45" t="s">
        <v>486</v>
      </c>
      <c r="D1161" s="1211" t="s">
        <v>509</v>
      </c>
      <c r="E1161" s="278">
        <v>0</v>
      </c>
      <c r="F1161" s="278">
        <v>0</v>
      </c>
      <c r="G1161" s="278">
        <v>0</v>
      </c>
      <c r="H1161" s="468">
        <v>0</v>
      </c>
      <c r="I1161" s="278">
        <v>0</v>
      </c>
      <c r="J1161" s="278">
        <v>1.7999999999992723E-2</v>
      </c>
      <c r="K1161" s="278">
        <v>4.0000000000873115E-4</v>
      </c>
      <c r="L1161" s="278">
        <v>7.9999999999927243E-4</v>
      </c>
      <c r="M1161" s="278">
        <v>3.9999999999054128E-4</v>
      </c>
      <c r="N1161" s="468">
        <v>8.0000000001746231E-4</v>
      </c>
      <c r="O1161" s="278">
        <v>5.999999999949068E-4</v>
      </c>
      <c r="P1161" s="278">
        <v>5.999999999949068E-4</v>
      </c>
      <c r="Q1161" s="278">
        <v>5.999999999949068E-4</v>
      </c>
      <c r="R1161" s="278">
        <v>2.0000000000436558E-4</v>
      </c>
      <c r="S1161" s="278">
        <v>4.0000000000873115E-4</v>
      </c>
      <c r="T1161" s="278">
        <v>9.9999999998544808E-4</v>
      </c>
      <c r="U1161" s="278">
        <v>0</v>
      </c>
      <c r="V1161" s="468">
        <v>6.0000000001309678E-4</v>
      </c>
      <c r="W1161" s="278">
        <v>7.9999999999927243E-4</v>
      </c>
      <c r="X1161" s="278">
        <v>3.9999999999054128E-4</v>
      </c>
      <c r="Y1161" s="278">
        <v>6.0000000001309678E-4</v>
      </c>
      <c r="Z1161" s="278">
        <v>5.999999999949068E-4</v>
      </c>
      <c r="AA1161" s="278">
        <v>2.0000000000436558E-4</v>
      </c>
      <c r="AB1161" s="278">
        <v>1.9999999998617567E-4</v>
      </c>
      <c r="AC1161" s="213">
        <f>SUM(E1161:AB1161)</f>
        <v>2.7199999999993452E-2</v>
      </c>
      <c r="AD1161" s="363">
        <f>MAX(E1161:AB1161)</f>
        <v>1.7999999999992723E-2</v>
      </c>
    </row>
    <row r="1162" spans="1:30" s="678" customFormat="1" ht="10.5" customHeight="1" x14ac:dyDescent="0.2">
      <c r="A1162" s="2764" t="s">
        <v>152</v>
      </c>
      <c r="B1162" s="2806"/>
      <c r="C1162" s="10" t="s">
        <v>486</v>
      </c>
      <c r="D1162" s="10"/>
      <c r="E1162" s="109">
        <f>E1112+E1116+E1120+E1124+E1128+E1132+E1136+E1140+E1144+E1148</f>
        <v>0.99000000767409801</v>
      </c>
      <c r="F1162" s="109">
        <f t="shared" ref="F1162:AC1163" si="331">F1112+F1116+F1120+F1124+F1128+F1132+F1136+F1140+F1144+F1148</f>
        <v>0.89000001363456249</v>
      </c>
      <c r="G1162" s="109">
        <f t="shared" si="331"/>
        <v>0.94000000320374966</v>
      </c>
      <c r="H1162" s="109">
        <f t="shared" si="331"/>
        <v>0.94999999366700649</v>
      </c>
      <c r="I1162" s="109">
        <f t="shared" si="331"/>
        <v>0.94000000320374966</v>
      </c>
      <c r="J1162" s="109">
        <f t="shared" si="331"/>
        <v>0.95999998413026333</v>
      </c>
      <c r="K1162" s="109">
        <f t="shared" si="331"/>
        <v>1.0900000110268593</v>
      </c>
      <c r="L1162" s="109">
        <f t="shared" si="331"/>
        <v>1.2699999995529652</v>
      </c>
      <c r="M1162" s="109">
        <f t="shared" si="331"/>
        <v>1.4200000204145908</v>
      </c>
      <c r="N1162" s="109">
        <f t="shared" si="331"/>
        <v>1.6000000108033419</v>
      </c>
      <c r="O1162" s="109">
        <f t="shared" si="331"/>
        <v>1.5500000100582838</v>
      </c>
      <c r="P1162" s="109">
        <f t="shared" si="331"/>
        <v>1.550000024959445</v>
      </c>
      <c r="Q1162" s="109">
        <f t="shared" si="331"/>
        <v>1.4599999990314245</v>
      </c>
      <c r="R1162" s="109">
        <f t="shared" si="331"/>
        <v>1.5100000072270632</v>
      </c>
      <c r="S1162" s="109">
        <f t="shared" si="331"/>
        <v>1.5400000158697367</v>
      </c>
      <c r="T1162" s="109">
        <f t="shared" si="331"/>
        <v>1.6000000182539225</v>
      </c>
      <c r="U1162" s="109">
        <f t="shared" si="331"/>
        <v>1.5099999867379665</v>
      </c>
      <c r="V1162" s="109">
        <f t="shared" si="331"/>
        <v>1.5300000123679638</v>
      </c>
      <c r="W1162" s="109">
        <f t="shared" si="331"/>
        <v>1.4599999878555536</v>
      </c>
      <c r="X1162" s="109">
        <f t="shared" si="331"/>
        <v>1.4599999953061342</v>
      </c>
      <c r="Y1162" s="109">
        <f t="shared" si="331"/>
        <v>1.4100000057369471</v>
      </c>
      <c r="Z1162" s="109">
        <f t="shared" si="331"/>
        <v>1.3500000089406967</v>
      </c>
      <c r="AA1162" s="109">
        <f t="shared" si="331"/>
        <v>1.179999990388751</v>
      </c>
      <c r="AB1162" s="109">
        <f t="shared" si="331"/>
        <v>1.0900000035762787</v>
      </c>
      <c r="AC1162" s="109">
        <f t="shared" si="331"/>
        <v>31.250000113621354</v>
      </c>
    </row>
    <row r="1163" spans="1:30" s="678" customFormat="1" ht="10.5" customHeight="1" thickBot="1" x14ac:dyDescent="0.25">
      <c r="A1163" s="2807"/>
      <c r="B1163" s="2808"/>
      <c r="C1163" s="45" t="s">
        <v>487</v>
      </c>
      <c r="D1163" s="45"/>
      <c r="E1163" s="112">
        <f>E1113+E1117+E1121+E1125+E1129+E1133+E1137+E1141+E1145+E1149</f>
        <v>0.65999999828636646</v>
      </c>
      <c r="F1163" s="112">
        <f t="shared" si="331"/>
        <v>0.65999999828636646</v>
      </c>
      <c r="G1163" s="112">
        <f t="shared" si="331"/>
        <v>0.67000000365078449</v>
      </c>
      <c r="H1163" s="112">
        <f t="shared" si="331"/>
        <v>0.6699999962002039</v>
      </c>
      <c r="I1163" s="112">
        <f t="shared" si="331"/>
        <v>0.70000000484287739</v>
      </c>
      <c r="J1163" s="112">
        <f t="shared" si="331"/>
        <v>0.71999998949468136</v>
      </c>
      <c r="K1163" s="112">
        <f t="shared" si="331"/>
        <v>0.74000000022351742</v>
      </c>
      <c r="L1163" s="112">
        <f t="shared" si="331"/>
        <v>0.78999999724328518</v>
      </c>
      <c r="M1163" s="112">
        <f t="shared" si="331"/>
        <v>0.82999998889863491</v>
      </c>
      <c r="N1163" s="112">
        <f t="shared" si="331"/>
        <v>0.8899999912828207</v>
      </c>
      <c r="O1163" s="112">
        <f t="shared" si="331"/>
        <v>0.84000000171363354</v>
      </c>
      <c r="P1163" s="112">
        <f t="shared" si="331"/>
        <v>0.81000000052154064</v>
      </c>
      <c r="Q1163" s="112">
        <f t="shared" si="331"/>
        <v>0.75999999605119228</v>
      </c>
      <c r="R1163" s="112">
        <f t="shared" si="331"/>
        <v>0.81000000052154064</v>
      </c>
      <c r="S1163" s="112">
        <f t="shared" si="331"/>
        <v>0.81999999843537807</v>
      </c>
      <c r="T1163" s="112">
        <f t="shared" si="331"/>
        <v>0.81999999843537807</v>
      </c>
      <c r="U1163" s="112">
        <f t="shared" si="331"/>
        <v>0.77999998442828655</v>
      </c>
      <c r="V1163" s="112">
        <f t="shared" si="331"/>
        <v>0.76999998651444912</v>
      </c>
      <c r="W1163" s="112">
        <f t="shared" si="331"/>
        <v>0.74000000022351742</v>
      </c>
      <c r="X1163" s="112">
        <f t="shared" si="331"/>
        <v>0.75999998860061169</v>
      </c>
      <c r="Y1163" s="112">
        <f t="shared" si="331"/>
        <v>0.71999999694526196</v>
      </c>
      <c r="Z1163" s="112">
        <f t="shared" si="331"/>
        <v>0.74000000022351742</v>
      </c>
      <c r="AA1163" s="112">
        <f t="shared" si="331"/>
        <v>0.67999999411404133</v>
      </c>
      <c r="AB1163" s="112">
        <f t="shared" si="331"/>
        <v>0.6699999962002039</v>
      </c>
      <c r="AC1163" s="112">
        <f t="shared" si="331"/>
        <v>18.049999911338091</v>
      </c>
    </row>
    <row r="1164" spans="1:30" s="678" customFormat="1" ht="10.5" customHeight="1" x14ac:dyDescent="0.2">
      <c r="A1164" s="2746" t="s">
        <v>153</v>
      </c>
      <c r="B1164" s="2747"/>
      <c r="C1164" s="12" t="s">
        <v>486</v>
      </c>
      <c r="D1164" s="12"/>
      <c r="E1164" s="427">
        <f t="shared" ref="E1164:AC1165" si="332">E1070+E1074-E1162</f>
        <v>-2.7939677238464355E-8</v>
      </c>
      <c r="F1164" s="427">
        <f t="shared" si="332"/>
        <v>-2.7939677238464355E-8</v>
      </c>
      <c r="G1164" s="427">
        <f t="shared" si="332"/>
        <v>-9.9999960511922836E-3</v>
      </c>
      <c r="H1164" s="427">
        <f t="shared" si="332"/>
        <v>-9.9999960511922836E-3</v>
      </c>
      <c r="I1164" s="427">
        <f t="shared" si="332"/>
        <v>9.9999848753213882E-3</v>
      </c>
      <c r="J1164" s="427">
        <f t="shared" si="332"/>
        <v>2.4214386940002441E-8</v>
      </c>
      <c r="K1164" s="427">
        <f t="shared" si="332"/>
        <v>9.9999532103538513E-3</v>
      </c>
      <c r="L1164" s="427">
        <f t="shared" si="332"/>
        <v>-1.862645149230957E-8</v>
      </c>
      <c r="M1164" s="427">
        <f t="shared" si="332"/>
        <v>-9.9999941885471344E-3</v>
      </c>
      <c r="N1164" s="427">
        <f t="shared" si="332"/>
        <v>-3.0000017955899239E-2</v>
      </c>
      <c r="O1164" s="427">
        <f t="shared" si="332"/>
        <v>-1.0000048205256462E-2</v>
      </c>
      <c r="P1164" s="427">
        <f t="shared" si="332"/>
        <v>9.9999774247407913E-3</v>
      </c>
      <c r="Q1164" s="427">
        <f t="shared" si="332"/>
        <v>-1.0000010952353477E-2</v>
      </c>
      <c r="R1164" s="427">
        <f t="shared" si="332"/>
        <v>-1.0000007227063179E-2</v>
      </c>
      <c r="S1164" s="427">
        <f t="shared" si="332"/>
        <v>5.5879354476928711E-9</v>
      </c>
      <c r="T1164" s="427">
        <f t="shared" si="332"/>
        <v>5.5879354476928711E-9</v>
      </c>
      <c r="U1164" s="427">
        <f t="shared" si="332"/>
        <v>-9.9999867379665375E-3</v>
      </c>
      <c r="V1164" s="427">
        <f t="shared" si="332"/>
        <v>-4.0978193283081055E-8</v>
      </c>
      <c r="W1164" s="427">
        <f t="shared" si="332"/>
        <v>-9.3132257461547852E-9</v>
      </c>
      <c r="X1164" s="427">
        <f t="shared" si="332"/>
        <v>-1.0000007227063179E-2</v>
      </c>
      <c r="Y1164" s="427">
        <f t="shared" si="332"/>
        <v>-9.9999699741601944E-3</v>
      </c>
      <c r="Z1164" s="427">
        <f t="shared" si="332"/>
        <v>-1.0000035166740417E-2</v>
      </c>
      <c r="AA1164" s="427">
        <f t="shared" si="332"/>
        <v>-9.9999736994504929E-3</v>
      </c>
      <c r="AB1164" s="427">
        <f t="shared" si="332"/>
        <v>-2.9802322387695313E-8</v>
      </c>
      <c r="AC1164" s="427">
        <f t="shared" si="332"/>
        <v>-0.1100002471357584</v>
      </c>
    </row>
    <row r="1165" spans="1:30" s="678" customFormat="1" ht="10.5" customHeight="1" thickBot="1" x14ac:dyDescent="0.25">
      <c r="A1165" s="2748"/>
      <c r="B1165" s="2749"/>
      <c r="C1165" s="9" t="s">
        <v>487</v>
      </c>
      <c r="D1165" s="240"/>
      <c r="E1165" s="448">
        <f t="shared" si="332"/>
        <v>2.000000886619091E-2</v>
      </c>
      <c r="F1165" s="448">
        <f t="shared" si="332"/>
        <v>1.0000018402934074E-2</v>
      </c>
      <c r="G1165" s="448">
        <f t="shared" si="332"/>
        <v>-1.0000007227063179E-2</v>
      </c>
      <c r="H1165" s="448">
        <f t="shared" si="332"/>
        <v>1.0000010952353477E-2</v>
      </c>
      <c r="I1165" s="448">
        <f t="shared" si="332"/>
        <v>1.0000003501772881E-2</v>
      </c>
      <c r="J1165" s="448">
        <f t="shared" si="332"/>
        <v>9.3132257461547852E-9</v>
      </c>
      <c r="K1165" s="448">
        <f t="shared" si="332"/>
        <v>9.9999997764825821E-3</v>
      </c>
      <c r="L1165" s="448">
        <f t="shared" si="332"/>
        <v>2.0000005140900612E-2</v>
      </c>
      <c r="M1165" s="448">
        <f t="shared" si="332"/>
        <v>9.9999848753213882E-3</v>
      </c>
      <c r="N1165" s="448">
        <f t="shared" si="332"/>
        <v>1.0000014677643776E-2</v>
      </c>
      <c r="O1165" s="448">
        <f t="shared" si="332"/>
        <v>9.9999923259019852E-3</v>
      </c>
      <c r="P1165" s="448">
        <f t="shared" si="332"/>
        <v>9.9999923259019852E-3</v>
      </c>
      <c r="Q1165" s="448">
        <f t="shared" si="332"/>
        <v>9.9999848753213882E-3</v>
      </c>
      <c r="R1165" s="448">
        <f t="shared" si="332"/>
        <v>3.0000003054738045E-2</v>
      </c>
      <c r="S1165" s="448">
        <f t="shared" si="332"/>
        <v>9.9999848753213882E-3</v>
      </c>
      <c r="T1165" s="448">
        <f t="shared" si="332"/>
        <v>2.0000005140900612E-2</v>
      </c>
      <c r="U1165" s="448">
        <f t="shared" si="332"/>
        <v>1.9999997690320015E-2</v>
      </c>
      <c r="V1165" s="448">
        <f t="shared" si="332"/>
        <v>2.0000005140900612E-2</v>
      </c>
      <c r="W1165" s="448">
        <f t="shared" si="332"/>
        <v>9.9999997764825821E-3</v>
      </c>
      <c r="X1165" s="448">
        <f t="shared" si="332"/>
        <v>-1.9999979063868523E-2</v>
      </c>
      <c r="Y1165" s="448">
        <f t="shared" si="332"/>
        <v>1.0000022128224373E-2</v>
      </c>
      <c r="Z1165" s="448">
        <f t="shared" si="332"/>
        <v>2.0000020042061806E-2</v>
      </c>
      <c r="AA1165" s="448">
        <f t="shared" si="332"/>
        <v>1.0000003501772881E-2</v>
      </c>
      <c r="AB1165" s="448">
        <f t="shared" si="332"/>
        <v>1.0000010952353477E-2</v>
      </c>
      <c r="AC1165" s="448">
        <f t="shared" si="332"/>
        <v>0.26000009104609489</v>
      </c>
    </row>
    <row r="1166" spans="1:30" s="32" customFormat="1" ht="10.5" customHeight="1" x14ac:dyDescent="0.2">
      <c r="A1166" s="2779" t="s">
        <v>9</v>
      </c>
      <c r="B1166" s="2780"/>
      <c r="C1166" s="14" t="s">
        <v>486</v>
      </c>
      <c r="D1166" s="14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92"/>
    </row>
    <row r="1167" spans="1:30" s="32" customFormat="1" ht="10.5" customHeight="1" thickBot="1" x14ac:dyDescent="0.25">
      <c r="A1167" s="2781"/>
      <c r="B1167" s="2782"/>
      <c r="C1167" s="15" t="s">
        <v>487</v>
      </c>
      <c r="D1167" s="15"/>
      <c r="E1167" s="93"/>
      <c r="F1167" s="93"/>
      <c r="G1167" s="93"/>
      <c r="H1167" s="93"/>
      <c r="I1167" s="93"/>
      <c r="J1167" s="93"/>
      <c r="K1167" s="93"/>
      <c r="L1167" s="93"/>
      <c r="M1167" s="93"/>
      <c r="N1167" s="93"/>
      <c r="O1167" s="93"/>
      <c r="P1167" s="93"/>
      <c r="Q1167" s="93"/>
      <c r="R1167" s="93"/>
      <c r="S1167" s="93"/>
      <c r="T1167" s="93"/>
      <c r="U1167" s="93"/>
      <c r="V1167" s="93"/>
      <c r="W1167" s="93"/>
      <c r="X1167" s="93"/>
      <c r="Y1167" s="93"/>
      <c r="Z1167" s="93"/>
      <c r="AA1167" s="93"/>
      <c r="AB1167" s="93"/>
      <c r="AC1167" s="94"/>
    </row>
    <row r="1168" spans="1:30" s="159" customFormat="1" ht="30" customHeight="1" thickBot="1" x14ac:dyDescent="0.25">
      <c r="A1168" s="64"/>
      <c r="B1168" s="71"/>
      <c r="E1168" s="204"/>
      <c r="F1168" s="204"/>
      <c r="G1168" s="204"/>
      <c r="H1168" s="204"/>
      <c r="I1168" s="204"/>
      <c r="J1168" s="204"/>
      <c r="K1168" s="204"/>
      <c r="L1168" s="204"/>
      <c r="M1168" s="204"/>
      <c r="N1168" s="204"/>
      <c r="O1168" s="204"/>
      <c r="P1168" s="204"/>
      <c r="Q1168" s="204"/>
      <c r="R1168" s="204"/>
      <c r="S1168" s="204"/>
      <c r="T1168" s="204"/>
      <c r="U1168" s="204"/>
      <c r="V1168" s="204"/>
      <c r="W1168" s="204"/>
      <c r="X1168" s="204"/>
      <c r="Y1168" s="204"/>
      <c r="Z1168" s="204"/>
      <c r="AA1168" s="204"/>
      <c r="AB1168" s="204"/>
      <c r="AC1168" s="204"/>
    </row>
    <row r="1169" spans="1:30" s="678" customFormat="1" ht="28.5" customHeight="1" x14ac:dyDescent="0.2">
      <c r="A1169" s="134" t="s">
        <v>17</v>
      </c>
      <c r="B1169" s="135" t="s">
        <v>5</v>
      </c>
      <c r="C1169" s="6" t="s">
        <v>14</v>
      </c>
      <c r="D1169" s="243" t="s">
        <v>501</v>
      </c>
      <c r="E1169" s="2732" t="s">
        <v>15</v>
      </c>
      <c r="F1169" s="2732"/>
      <c r="G1169" s="2732"/>
      <c r="H1169" s="2732"/>
      <c r="I1169" s="2732"/>
      <c r="J1169" s="2732"/>
      <c r="K1169" s="2732"/>
      <c r="L1169" s="2732"/>
      <c r="M1169" s="2732"/>
      <c r="N1169" s="2732"/>
      <c r="O1169" s="2732"/>
      <c r="P1169" s="2732"/>
      <c r="Q1169" s="2732"/>
      <c r="R1169" s="2732"/>
      <c r="S1169" s="2732"/>
      <c r="T1169" s="2732"/>
      <c r="U1169" s="2732"/>
      <c r="V1169" s="2732"/>
      <c r="W1169" s="2732"/>
      <c r="X1169" s="2732"/>
      <c r="Y1169" s="2732"/>
      <c r="Z1169" s="2732"/>
      <c r="AA1169" s="2732"/>
      <c r="AB1169" s="2732"/>
      <c r="AC1169" s="2733" t="s">
        <v>10</v>
      </c>
    </row>
    <row r="1170" spans="1:30" s="13" customFormat="1" ht="12.75" customHeight="1" thickBot="1" x14ac:dyDescent="0.25">
      <c r="A1170" s="2735" t="s">
        <v>378</v>
      </c>
      <c r="B1170" s="2736"/>
      <c r="C1170" s="17"/>
      <c r="D1170" s="17"/>
      <c r="E1170" s="18">
        <v>1</v>
      </c>
      <c r="F1170" s="18">
        <v>2</v>
      </c>
      <c r="G1170" s="18">
        <v>3</v>
      </c>
      <c r="H1170" s="18">
        <v>4</v>
      </c>
      <c r="I1170" s="18">
        <v>5</v>
      </c>
      <c r="J1170" s="18">
        <v>6</v>
      </c>
      <c r="K1170" s="18">
        <v>7</v>
      </c>
      <c r="L1170" s="18">
        <v>8</v>
      </c>
      <c r="M1170" s="18">
        <v>9</v>
      </c>
      <c r="N1170" s="18">
        <v>10</v>
      </c>
      <c r="O1170" s="18">
        <v>11</v>
      </c>
      <c r="P1170" s="18">
        <v>12</v>
      </c>
      <c r="Q1170" s="18">
        <v>13</v>
      </c>
      <c r="R1170" s="18">
        <v>14</v>
      </c>
      <c r="S1170" s="18">
        <v>15</v>
      </c>
      <c r="T1170" s="18">
        <v>16</v>
      </c>
      <c r="U1170" s="18">
        <v>17</v>
      </c>
      <c r="V1170" s="18">
        <v>18</v>
      </c>
      <c r="W1170" s="18">
        <v>19</v>
      </c>
      <c r="X1170" s="18">
        <v>20</v>
      </c>
      <c r="Y1170" s="18">
        <v>21</v>
      </c>
      <c r="Z1170" s="18">
        <v>22</v>
      </c>
      <c r="AA1170" s="18">
        <v>23</v>
      </c>
      <c r="AB1170" s="18">
        <v>24</v>
      </c>
      <c r="AC1170" s="2734"/>
    </row>
    <row r="1171" spans="1:30" s="13" customFormat="1" ht="12.75" customHeight="1" x14ac:dyDescent="0.2">
      <c r="A1171" s="19" t="s">
        <v>6</v>
      </c>
      <c r="B1171" s="20"/>
      <c r="C1171" s="21"/>
      <c r="D1171" s="1153"/>
      <c r="E1171" s="20">
        <v>3</v>
      </c>
      <c r="F1171" s="20">
        <v>3</v>
      </c>
      <c r="G1171" s="20">
        <v>3</v>
      </c>
      <c r="H1171" s="20">
        <v>3</v>
      </c>
      <c r="I1171" s="20">
        <v>3</v>
      </c>
      <c r="J1171" s="20">
        <v>3</v>
      </c>
      <c r="K1171" s="20">
        <v>3</v>
      </c>
      <c r="L1171" s="20">
        <v>3</v>
      </c>
      <c r="M1171" s="20">
        <v>3</v>
      </c>
      <c r="N1171" s="20">
        <v>3</v>
      </c>
      <c r="O1171" s="20">
        <v>3</v>
      </c>
      <c r="P1171" s="20">
        <v>3</v>
      </c>
      <c r="Q1171" s="20">
        <v>3</v>
      </c>
      <c r="R1171" s="20">
        <v>3</v>
      </c>
      <c r="S1171" s="20">
        <v>3</v>
      </c>
      <c r="T1171" s="20">
        <v>3</v>
      </c>
      <c r="U1171" s="20">
        <v>3</v>
      </c>
      <c r="V1171" s="20">
        <v>3</v>
      </c>
      <c r="W1171" s="20">
        <v>3</v>
      </c>
      <c r="X1171" s="20">
        <v>3</v>
      </c>
      <c r="Y1171" s="20">
        <v>3</v>
      </c>
      <c r="Z1171" s="20">
        <v>3</v>
      </c>
      <c r="AA1171" s="20">
        <v>3</v>
      </c>
      <c r="AB1171" s="20">
        <v>3</v>
      </c>
      <c r="AC1171" s="22"/>
    </row>
    <row r="1172" spans="1:30" s="13" customFormat="1" ht="12.75" customHeight="1" thickBot="1" x14ac:dyDescent="0.25">
      <c r="A1172" s="36" t="s">
        <v>296</v>
      </c>
      <c r="B1172" s="37"/>
      <c r="C1172" s="38"/>
      <c r="D1172" s="1157"/>
      <c r="E1172" s="37">
        <v>5</v>
      </c>
      <c r="F1172" s="37">
        <v>5</v>
      </c>
      <c r="G1172" s="37">
        <v>5</v>
      </c>
      <c r="H1172" s="37">
        <v>5</v>
      </c>
      <c r="I1172" s="37">
        <v>5</v>
      </c>
      <c r="J1172" s="37">
        <v>5</v>
      </c>
      <c r="K1172" s="37">
        <v>5</v>
      </c>
      <c r="L1172" s="37">
        <v>5</v>
      </c>
      <c r="M1172" s="37">
        <v>5</v>
      </c>
      <c r="N1172" s="37">
        <v>5</v>
      </c>
      <c r="O1172" s="37">
        <v>5</v>
      </c>
      <c r="P1172" s="37">
        <v>5</v>
      </c>
      <c r="Q1172" s="37">
        <v>5</v>
      </c>
      <c r="R1172" s="37">
        <v>5</v>
      </c>
      <c r="S1172" s="37">
        <v>5</v>
      </c>
      <c r="T1172" s="37">
        <v>5</v>
      </c>
      <c r="U1172" s="37">
        <v>5</v>
      </c>
      <c r="V1172" s="37">
        <v>5</v>
      </c>
      <c r="W1172" s="37">
        <v>5</v>
      </c>
      <c r="X1172" s="37">
        <v>5</v>
      </c>
      <c r="Y1172" s="37">
        <v>5</v>
      </c>
      <c r="Z1172" s="37">
        <v>5</v>
      </c>
      <c r="AA1172" s="37">
        <v>5</v>
      </c>
      <c r="AB1172" s="37">
        <v>5</v>
      </c>
      <c r="AC1172" s="176"/>
    </row>
    <row r="1173" spans="1:30" s="678" customFormat="1" ht="12" x14ac:dyDescent="0.2">
      <c r="A1173" s="2728" t="s">
        <v>119</v>
      </c>
      <c r="B1173" s="2725" t="s">
        <v>297</v>
      </c>
      <c r="C1173" s="10" t="s">
        <v>486</v>
      </c>
      <c r="D1173" s="1153" t="s">
        <v>468</v>
      </c>
      <c r="E1173" s="1155">
        <v>0.11999999731779099</v>
      </c>
      <c r="F1173" s="1155">
        <v>0.10999999940395355</v>
      </c>
      <c r="G1173" s="1155">
        <v>0.10000000149011612</v>
      </c>
      <c r="H1173" s="1155">
        <v>0.10000000149011612</v>
      </c>
      <c r="I1173" s="1155">
        <v>0.11999999731779099</v>
      </c>
      <c r="J1173" s="1155">
        <v>0.14000000059604645</v>
      </c>
      <c r="K1173" s="1155">
        <v>0.15000000596046448</v>
      </c>
      <c r="L1173" s="1155">
        <v>0.18999999761581421</v>
      </c>
      <c r="M1173" s="1155">
        <v>0.17000000178813934</v>
      </c>
      <c r="N1173" s="1155">
        <v>0.20999999344348907</v>
      </c>
      <c r="O1173" s="1155">
        <v>0.2199999988079071</v>
      </c>
      <c r="P1173" s="1155">
        <v>0.20000000298023224</v>
      </c>
      <c r="Q1173" s="1155">
        <v>0.20000000298023224</v>
      </c>
      <c r="R1173" s="1155">
        <v>0.17000000178813934</v>
      </c>
      <c r="S1173" s="1155">
        <v>0.15999999642372131</v>
      </c>
      <c r="T1173" s="1155">
        <v>0.17000000178813934</v>
      </c>
      <c r="U1173" s="1155">
        <v>0.15000000596046448</v>
      </c>
      <c r="V1173" s="1155">
        <v>0.14000000059604645</v>
      </c>
      <c r="W1173" s="1155">
        <v>0.15999999642372131</v>
      </c>
      <c r="X1173" s="1155">
        <v>0.15999999642372131</v>
      </c>
      <c r="Y1173" s="1155">
        <v>0.15000000596046448</v>
      </c>
      <c r="Z1173" s="1155">
        <v>0.12999999523162842</v>
      </c>
      <c r="AA1173" s="1155">
        <v>0.12999999523162842</v>
      </c>
      <c r="AB1173" s="1155">
        <v>0.11999999731779099</v>
      </c>
      <c r="AC1173" s="124">
        <f>SUM(E1173:AB1173)</f>
        <v>3.6699999943375587</v>
      </c>
    </row>
    <row r="1174" spans="1:30" s="678" customFormat="1" ht="12" x14ac:dyDescent="0.2">
      <c r="A1174" s="2729"/>
      <c r="B1174" s="2726"/>
      <c r="C1174" s="11" t="s">
        <v>487</v>
      </c>
      <c r="D1174" s="1156" t="s">
        <v>468</v>
      </c>
      <c r="E1174" s="1155">
        <v>-9.9999997764825821E-3</v>
      </c>
      <c r="F1174" s="1155">
        <v>-9.9999997764825821E-3</v>
      </c>
      <c r="G1174" s="1155">
        <v>0</v>
      </c>
      <c r="H1174" s="1155">
        <v>0</v>
      </c>
      <c r="I1174" s="1155">
        <v>-1.9999999552965164E-2</v>
      </c>
      <c r="J1174" s="1155">
        <v>-2.9999999329447746E-2</v>
      </c>
      <c r="K1174" s="1155">
        <v>-3.9999999105930328E-2</v>
      </c>
      <c r="L1174" s="1155">
        <v>-5.9999998658895493E-2</v>
      </c>
      <c r="M1174" s="1155">
        <v>-7.0000000298023224E-2</v>
      </c>
      <c r="N1174" s="1155">
        <v>-7.0000000298023224E-2</v>
      </c>
      <c r="O1174" s="1155">
        <v>-9.0000003576278687E-2</v>
      </c>
      <c r="P1174" s="1155">
        <v>-7.0000000298023224E-2</v>
      </c>
      <c r="Q1174" s="1155">
        <v>-5.9999998658895493E-2</v>
      </c>
      <c r="R1174" s="1155">
        <v>-3.9999999105930328E-2</v>
      </c>
      <c r="S1174" s="1155">
        <v>-5.000000074505806E-2</v>
      </c>
      <c r="T1174" s="1155">
        <v>-3.9999999105930328E-2</v>
      </c>
      <c r="U1174" s="1155">
        <v>-2.9999999329447746E-2</v>
      </c>
      <c r="V1174" s="1155">
        <v>-2.9999999329447746E-2</v>
      </c>
      <c r="W1174" s="1155">
        <v>-3.9999999105930328E-2</v>
      </c>
      <c r="X1174" s="1155">
        <v>-3.9999999105930328E-2</v>
      </c>
      <c r="Y1174" s="1155">
        <v>-3.9999999105930328E-2</v>
      </c>
      <c r="Z1174" s="1155">
        <v>-2.9999999329447746E-2</v>
      </c>
      <c r="AA1174" s="1155">
        <v>-2.9999999329447746E-2</v>
      </c>
      <c r="AB1174" s="1155">
        <v>-1.9999999552965164E-2</v>
      </c>
      <c r="AC1174" s="124">
        <f>SUM(E1174:AB1174)</f>
        <v>-0.9199999924749136</v>
      </c>
    </row>
    <row r="1175" spans="1:30" s="678" customFormat="1" ht="12" x14ac:dyDescent="0.2">
      <c r="A1175" s="2729"/>
      <c r="B1175" s="2726"/>
      <c r="C1175" s="11" t="s">
        <v>8</v>
      </c>
      <c r="D1175" s="1156" t="s">
        <v>468</v>
      </c>
      <c r="E1175" s="1154">
        <v>13</v>
      </c>
      <c r="F1175" s="1154">
        <v>11</v>
      </c>
      <c r="G1175" s="1154">
        <v>11</v>
      </c>
      <c r="H1175" s="1154">
        <v>11</v>
      </c>
      <c r="I1175" s="1154">
        <v>13</v>
      </c>
      <c r="J1175" s="1154">
        <v>16</v>
      </c>
      <c r="K1175" s="1154">
        <v>18</v>
      </c>
      <c r="L1175" s="1154">
        <v>22</v>
      </c>
      <c r="M1175" s="1154">
        <v>23</v>
      </c>
      <c r="N1175" s="1154">
        <v>23</v>
      </c>
      <c r="O1175" s="1154">
        <v>26</v>
      </c>
      <c r="P1175" s="1154">
        <v>23</v>
      </c>
      <c r="Q1175" s="1154">
        <v>22</v>
      </c>
      <c r="R1175" s="1154">
        <v>19</v>
      </c>
      <c r="S1175" s="1154">
        <v>19</v>
      </c>
      <c r="T1175" s="1154">
        <v>19</v>
      </c>
      <c r="U1175" s="1154">
        <v>16</v>
      </c>
      <c r="V1175" s="1154">
        <v>15</v>
      </c>
      <c r="W1175" s="1154">
        <v>17</v>
      </c>
      <c r="X1175" s="1154">
        <v>17</v>
      </c>
      <c r="Y1175" s="1154">
        <v>17</v>
      </c>
      <c r="Z1175" s="1154">
        <v>15</v>
      </c>
      <c r="AA1175" s="1154">
        <v>14</v>
      </c>
      <c r="AB1175" s="1154">
        <v>12</v>
      </c>
      <c r="AC1175" s="124"/>
    </row>
    <row r="1176" spans="1:30" s="678" customFormat="1" ht="12" thickBot="1" x14ac:dyDescent="0.25">
      <c r="A1176" s="2729"/>
      <c r="B1176" s="2726"/>
      <c r="C1176" s="11" t="s">
        <v>16</v>
      </c>
      <c r="D1176" s="1156"/>
      <c r="E1176" s="110">
        <f t="shared" ref="E1176:AC1176" si="333">E1174/E1173</f>
        <v>-8.3333333333333329E-2</v>
      </c>
      <c r="F1176" s="110">
        <f t="shared" si="333"/>
        <v>-9.0909089369714743E-2</v>
      </c>
      <c r="G1176" s="110">
        <f t="shared" si="333"/>
        <v>0</v>
      </c>
      <c r="H1176" s="428">
        <f t="shared" si="333"/>
        <v>0</v>
      </c>
      <c r="I1176" s="110">
        <f t="shared" si="333"/>
        <v>-0.16666666666666666</v>
      </c>
      <c r="J1176" s="110">
        <f t="shared" si="333"/>
        <v>-0.21428570858373935</v>
      </c>
      <c r="K1176" s="110">
        <f t="shared" si="333"/>
        <v>-0.26666665010982155</v>
      </c>
      <c r="L1176" s="110">
        <f t="shared" si="333"/>
        <v>-0.3157894705884014</v>
      </c>
      <c r="M1176" s="110">
        <f t="shared" si="333"/>
        <v>-0.41176470330429737</v>
      </c>
      <c r="N1176" s="428">
        <f t="shared" si="333"/>
        <v>-0.33333334515965213</v>
      </c>
      <c r="O1176" s="110">
        <f t="shared" si="333"/>
        <v>-0.40909092756342308</v>
      </c>
      <c r="P1176" s="110">
        <f t="shared" si="333"/>
        <v>-0.34999999627470973</v>
      </c>
      <c r="Q1176" s="110">
        <f t="shared" si="333"/>
        <v>-0.29999998882412926</v>
      </c>
      <c r="R1176" s="110">
        <f t="shared" si="333"/>
        <v>-0.23529410991289221</v>
      </c>
      <c r="S1176" s="110">
        <f t="shared" si="333"/>
        <v>-0.31250001164153246</v>
      </c>
      <c r="T1176" s="110">
        <f t="shared" si="333"/>
        <v>-0.23529410991289221</v>
      </c>
      <c r="U1176" s="110">
        <f t="shared" si="333"/>
        <v>-0.19999998758236617</v>
      </c>
      <c r="V1176" s="428">
        <f t="shared" si="333"/>
        <v>-0.21428570858373935</v>
      </c>
      <c r="W1176" s="110">
        <f t="shared" si="333"/>
        <v>-0.25</v>
      </c>
      <c r="X1176" s="110">
        <f t="shared" si="333"/>
        <v>-0.25</v>
      </c>
      <c r="Y1176" s="110">
        <f t="shared" si="333"/>
        <v>-0.26666665010982155</v>
      </c>
      <c r="Z1176" s="110">
        <f t="shared" si="333"/>
        <v>-0.23076923407570157</v>
      </c>
      <c r="AA1176" s="110">
        <f t="shared" si="333"/>
        <v>-0.23076923407570157</v>
      </c>
      <c r="AB1176" s="110">
        <f t="shared" si="333"/>
        <v>-0.16666666666666666</v>
      </c>
      <c r="AC1176" s="124">
        <f t="shared" si="333"/>
        <v>-0.2506811972464254</v>
      </c>
    </row>
    <row r="1177" spans="1:30" s="678" customFormat="1" ht="12" x14ac:dyDescent="0.2">
      <c r="A1177" s="2728" t="s">
        <v>121</v>
      </c>
      <c r="B1177" s="2725" t="s">
        <v>298</v>
      </c>
      <c r="C1177" s="10" t="s">
        <v>486</v>
      </c>
      <c r="D1177" s="1153" t="s">
        <v>468</v>
      </c>
      <c r="E1177" s="1158">
        <v>0.54000002145767212</v>
      </c>
      <c r="F1177" s="1158">
        <v>0.47999998927116394</v>
      </c>
      <c r="G1177" s="1158">
        <v>0.52999997138977051</v>
      </c>
      <c r="H1177" s="1158">
        <v>0.4699999988079071</v>
      </c>
      <c r="I1177" s="1158">
        <v>0.54000002145767212</v>
      </c>
      <c r="J1177" s="1158">
        <v>0.55000001192092896</v>
      </c>
      <c r="K1177" s="1158">
        <v>0.61000001430511475</v>
      </c>
      <c r="L1177" s="1158">
        <v>0.64999997615814209</v>
      </c>
      <c r="M1177" s="1158">
        <v>0.77999997138977051</v>
      </c>
      <c r="N1177" s="1158">
        <v>0.75</v>
      </c>
      <c r="O1177" s="1158">
        <v>0.74000000953674316</v>
      </c>
      <c r="P1177" s="1158">
        <v>0.73000001907348633</v>
      </c>
      <c r="Q1177" s="1158">
        <v>0.79000002145767212</v>
      </c>
      <c r="R1177" s="1158">
        <v>0.75</v>
      </c>
      <c r="S1177" s="1158">
        <v>0.77999997138977051</v>
      </c>
      <c r="T1177" s="1158">
        <v>0.75</v>
      </c>
      <c r="U1177" s="1158">
        <v>0.77999997138977051</v>
      </c>
      <c r="V1177" s="1158">
        <v>0.86000001430511475</v>
      </c>
      <c r="W1177" s="1158">
        <v>0.81999999284744263</v>
      </c>
      <c r="X1177" s="1158">
        <v>0.81999999284744263</v>
      </c>
      <c r="Y1177" s="1158">
        <v>0.82999998331069946</v>
      </c>
      <c r="Z1177" s="1158">
        <v>0.74000000953674316</v>
      </c>
      <c r="AA1177" s="1158">
        <v>0.67000001668930054</v>
      </c>
      <c r="AB1177" s="1158">
        <v>0.5899999737739563</v>
      </c>
      <c r="AC1177" s="124">
        <f>SUM(E1177:AB1177)</f>
        <v>16.549999952316284</v>
      </c>
    </row>
    <row r="1178" spans="1:30" s="678" customFormat="1" ht="12" x14ac:dyDescent="0.2">
      <c r="A1178" s="2785"/>
      <c r="B1178" s="2787"/>
      <c r="C1178" s="11" t="s">
        <v>487</v>
      </c>
      <c r="D1178" s="1156" t="s">
        <v>468</v>
      </c>
      <c r="E1178" s="1158">
        <v>-0.11999999731779099</v>
      </c>
      <c r="F1178" s="1158">
        <v>-0.10999999940395355</v>
      </c>
      <c r="G1178" s="1158">
        <v>-0.11999999731779099</v>
      </c>
      <c r="H1178" s="1158">
        <v>-9.0000003576278687E-2</v>
      </c>
      <c r="I1178" s="1158">
        <v>-0.12999999523162842</v>
      </c>
      <c r="J1178" s="1158">
        <v>-0.12999999523162842</v>
      </c>
      <c r="K1178" s="1158">
        <v>-0.18999999761581421</v>
      </c>
      <c r="L1178" s="1158">
        <v>-0.20000000298023224</v>
      </c>
      <c r="M1178" s="1158">
        <v>-0.25</v>
      </c>
      <c r="N1178" s="1158">
        <v>-0.25999999046325684</v>
      </c>
      <c r="O1178" s="1158">
        <v>-0.25</v>
      </c>
      <c r="P1178" s="1158">
        <v>-0.25999999046325684</v>
      </c>
      <c r="Q1178" s="1158">
        <v>-0.25999999046325684</v>
      </c>
      <c r="R1178" s="1158">
        <v>-0.27000001072883606</v>
      </c>
      <c r="S1178" s="1158">
        <v>-0.28999999165534973</v>
      </c>
      <c r="T1178" s="1158">
        <v>-0.28999999165534973</v>
      </c>
      <c r="U1178" s="1158">
        <v>-0.27000001072883606</v>
      </c>
      <c r="V1178" s="1158">
        <v>-0.31000000238418579</v>
      </c>
      <c r="W1178" s="1158">
        <v>-0.31000000238418579</v>
      </c>
      <c r="X1178" s="1158">
        <v>-0.33000001311302185</v>
      </c>
      <c r="Y1178" s="1158">
        <v>-0.34000000357627869</v>
      </c>
      <c r="Z1178" s="1158">
        <v>-0.27000001072883606</v>
      </c>
      <c r="AA1178" s="1158">
        <v>-0.23000000417232513</v>
      </c>
      <c r="AB1178" s="1158">
        <v>-0.17000000178813934</v>
      </c>
      <c r="AC1178" s="124">
        <f>SUM(E1178:AB1178)</f>
        <v>-5.4500000029802322</v>
      </c>
    </row>
    <row r="1179" spans="1:30" s="678" customFormat="1" ht="12" x14ac:dyDescent="0.2">
      <c r="A1179" s="2785"/>
      <c r="B1179" s="2787"/>
      <c r="C1179" s="11" t="s">
        <v>8</v>
      </c>
      <c r="D1179" s="1156" t="s">
        <v>468</v>
      </c>
      <c r="E1179" s="1159">
        <v>59</v>
      </c>
      <c r="F1179" s="1159">
        <v>52</v>
      </c>
      <c r="G1179" s="1159">
        <v>58</v>
      </c>
      <c r="H1179" s="1159">
        <v>51</v>
      </c>
      <c r="I1179" s="1159">
        <v>58</v>
      </c>
      <c r="J1179" s="1159">
        <v>60</v>
      </c>
      <c r="K1179" s="1159">
        <v>68</v>
      </c>
      <c r="L1179" s="1159">
        <v>73</v>
      </c>
      <c r="M1179" s="1159">
        <v>87</v>
      </c>
      <c r="N1179" s="1159">
        <v>86</v>
      </c>
      <c r="O1179" s="1159">
        <v>85</v>
      </c>
      <c r="P1179" s="1159">
        <v>83</v>
      </c>
      <c r="Q1179" s="1159">
        <v>89</v>
      </c>
      <c r="R1179" s="1159">
        <v>87</v>
      </c>
      <c r="S1179" s="1159">
        <v>92</v>
      </c>
      <c r="T1179" s="1159">
        <v>85</v>
      </c>
      <c r="U1179" s="1159">
        <v>86</v>
      </c>
      <c r="V1179" s="1159">
        <v>96</v>
      </c>
      <c r="W1179" s="1159">
        <v>92</v>
      </c>
      <c r="X1179" s="1159">
        <v>94</v>
      </c>
      <c r="Y1179" s="1159">
        <v>96</v>
      </c>
      <c r="Z1179" s="1159">
        <v>84</v>
      </c>
      <c r="AA1179" s="1159">
        <v>78</v>
      </c>
      <c r="AB1179" s="1159">
        <v>65</v>
      </c>
      <c r="AC1179" s="124"/>
    </row>
    <row r="1180" spans="1:30" s="678" customFormat="1" ht="12" thickBot="1" x14ac:dyDescent="0.25">
      <c r="A1180" s="2785"/>
      <c r="B1180" s="2787"/>
      <c r="C1180" s="11" t="s">
        <v>16</v>
      </c>
      <c r="D1180" s="1156"/>
      <c r="E1180" s="110">
        <f t="shared" ref="E1180:AC1180" si="334">E1178/E1177</f>
        <v>-0.2222222084248513</v>
      </c>
      <c r="F1180" s="110">
        <f t="shared" si="334"/>
        <v>-0.22916667054717749</v>
      </c>
      <c r="G1180" s="110">
        <f t="shared" si="334"/>
        <v>-0.22641510150109245</v>
      </c>
      <c r="H1180" s="428">
        <f t="shared" si="334"/>
        <v>-0.19148936979691872</v>
      </c>
      <c r="I1180" s="110">
        <f t="shared" si="334"/>
        <v>-0.24074072234424618</v>
      </c>
      <c r="J1180" s="110">
        <f t="shared" si="334"/>
        <v>-0.2363636225708263</v>
      </c>
      <c r="K1180" s="110">
        <f t="shared" si="334"/>
        <v>-0.31147539862315227</v>
      </c>
      <c r="L1180" s="110">
        <f t="shared" si="334"/>
        <v>-0.30769232356336751</v>
      </c>
      <c r="M1180" s="110">
        <f t="shared" si="334"/>
        <v>-0.32051283226916116</v>
      </c>
      <c r="N1180" s="428">
        <f t="shared" si="334"/>
        <v>-0.3466666539510091</v>
      </c>
      <c r="O1180" s="110">
        <f t="shared" si="334"/>
        <v>-0.33783783348395591</v>
      </c>
      <c r="P1180" s="110">
        <f t="shared" si="334"/>
        <v>-0.35616436119172706</v>
      </c>
      <c r="Q1180" s="110">
        <f t="shared" si="334"/>
        <v>-0.32911390303954258</v>
      </c>
      <c r="R1180" s="110">
        <f t="shared" si="334"/>
        <v>-0.36000001430511475</v>
      </c>
      <c r="S1180" s="110">
        <f t="shared" si="334"/>
        <v>-0.37179487473395695</v>
      </c>
      <c r="T1180" s="110">
        <f t="shared" si="334"/>
        <v>-0.38666665554046631</v>
      </c>
      <c r="U1180" s="110">
        <f t="shared" si="334"/>
        <v>-0.34615387260561253</v>
      </c>
      <c r="V1180" s="428">
        <f t="shared" si="334"/>
        <v>-0.36046511305545464</v>
      </c>
      <c r="W1180" s="110">
        <f t="shared" si="334"/>
        <v>-0.37804878669292857</v>
      </c>
      <c r="X1180" s="110">
        <f t="shared" si="334"/>
        <v>-0.4024390438920612</v>
      </c>
      <c r="Y1180" s="110">
        <f t="shared" si="334"/>
        <v>-0.40963856676248173</v>
      </c>
      <c r="Z1180" s="110">
        <f t="shared" si="334"/>
        <v>-0.36486487466109929</v>
      </c>
      <c r="AA1180" s="110">
        <f t="shared" si="334"/>
        <v>-0.34328357976591389</v>
      </c>
      <c r="AB1180" s="110">
        <f t="shared" si="334"/>
        <v>-0.288135609058977</v>
      </c>
      <c r="AC1180" s="124">
        <f t="shared" si="334"/>
        <v>-0.32930513708052717</v>
      </c>
    </row>
    <row r="1181" spans="1:30" s="678" customFormat="1" ht="11.25" x14ac:dyDescent="0.2">
      <c r="A1181" s="253" t="s">
        <v>521</v>
      </c>
      <c r="B1181" s="254"/>
      <c r="C1181" s="255"/>
      <c r="D1181" s="255"/>
      <c r="E1181" s="256">
        <f t="shared" ref="E1181:AB1182" si="335">E1173+E1177</f>
        <v>0.6600000187754631</v>
      </c>
      <c r="F1181" s="256">
        <f t="shared" si="335"/>
        <v>0.58999998867511749</v>
      </c>
      <c r="G1181" s="256">
        <f t="shared" si="335"/>
        <v>0.62999997287988663</v>
      </c>
      <c r="H1181" s="256">
        <f t="shared" si="335"/>
        <v>0.57000000029802322</v>
      </c>
      <c r="I1181" s="256">
        <f t="shared" si="335"/>
        <v>0.6600000187754631</v>
      </c>
      <c r="J1181" s="256">
        <f t="shared" si="335"/>
        <v>0.6900000125169754</v>
      </c>
      <c r="K1181" s="256">
        <f t="shared" si="335"/>
        <v>0.76000002026557922</v>
      </c>
      <c r="L1181" s="256">
        <f t="shared" si="335"/>
        <v>0.8399999737739563</v>
      </c>
      <c r="M1181" s="256">
        <f t="shared" si="335"/>
        <v>0.94999997317790985</v>
      </c>
      <c r="N1181" s="256">
        <f>N1173+N1177</f>
        <v>0.95999999344348907</v>
      </c>
      <c r="O1181" s="256">
        <f t="shared" si="335"/>
        <v>0.96000000834465027</v>
      </c>
      <c r="P1181" s="256">
        <f t="shared" si="335"/>
        <v>0.93000002205371857</v>
      </c>
      <c r="Q1181" s="256">
        <f t="shared" si="335"/>
        <v>0.99000002443790436</v>
      </c>
      <c r="R1181" s="256">
        <f t="shared" si="335"/>
        <v>0.92000000178813934</v>
      </c>
      <c r="S1181" s="256">
        <f t="shared" si="335"/>
        <v>0.93999996781349182</v>
      </c>
      <c r="T1181" s="256">
        <f t="shared" si="335"/>
        <v>0.92000000178813934</v>
      </c>
      <c r="U1181" s="256">
        <f t="shared" si="335"/>
        <v>0.92999997735023499</v>
      </c>
      <c r="V1181" s="256">
        <f t="shared" si="335"/>
        <v>1.0000000149011612</v>
      </c>
      <c r="W1181" s="256">
        <f t="shared" si="335"/>
        <v>0.97999998927116394</v>
      </c>
      <c r="X1181" s="256">
        <f t="shared" si="335"/>
        <v>0.97999998927116394</v>
      </c>
      <c r="Y1181" s="256">
        <f t="shared" si="335"/>
        <v>0.97999998927116394</v>
      </c>
      <c r="Z1181" s="256">
        <f t="shared" si="335"/>
        <v>0.87000000476837158</v>
      </c>
      <c r="AA1181" s="256">
        <f t="shared" si="335"/>
        <v>0.80000001192092896</v>
      </c>
      <c r="AB1181" s="256">
        <f t="shared" si="335"/>
        <v>0.70999997109174728</v>
      </c>
      <c r="AC1181" s="256"/>
    </row>
    <row r="1182" spans="1:30" s="678" customFormat="1" ht="11.25" x14ac:dyDescent="0.2">
      <c r="A1182" s="258" t="s">
        <v>522</v>
      </c>
      <c r="B1182" s="259"/>
      <c r="C1182" s="260"/>
      <c r="D1182" s="260"/>
      <c r="E1182" s="268">
        <f t="shared" si="335"/>
        <v>-0.12999999709427357</v>
      </c>
      <c r="F1182" s="268">
        <f t="shared" si="335"/>
        <v>-0.11999999918043613</v>
      </c>
      <c r="G1182" s="268">
        <f t="shared" si="335"/>
        <v>-0.11999999731779099</v>
      </c>
      <c r="H1182" s="268">
        <f t="shared" si="335"/>
        <v>-9.0000003576278687E-2</v>
      </c>
      <c r="I1182" s="268">
        <f t="shared" si="335"/>
        <v>-0.14999999478459358</v>
      </c>
      <c r="J1182" s="268">
        <f t="shared" si="335"/>
        <v>-0.15999999456107616</v>
      </c>
      <c r="K1182" s="268">
        <f t="shared" si="335"/>
        <v>-0.22999999672174454</v>
      </c>
      <c r="L1182" s="268">
        <f t="shared" si="335"/>
        <v>-0.26000000163912773</v>
      </c>
      <c r="M1182" s="268">
        <f t="shared" si="335"/>
        <v>-0.32000000029802322</v>
      </c>
      <c r="N1182" s="268">
        <f t="shared" si="335"/>
        <v>-0.32999999076128006</v>
      </c>
      <c r="O1182" s="268">
        <f t="shared" si="335"/>
        <v>-0.34000000357627869</v>
      </c>
      <c r="P1182" s="268">
        <f t="shared" si="335"/>
        <v>-0.32999999076128006</v>
      </c>
      <c r="Q1182" s="268">
        <f t="shared" si="335"/>
        <v>-0.31999998912215233</v>
      </c>
      <c r="R1182" s="268">
        <f t="shared" si="335"/>
        <v>-0.31000000983476639</v>
      </c>
      <c r="S1182" s="268">
        <f t="shared" si="335"/>
        <v>-0.33999999240040779</v>
      </c>
      <c r="T1182" s="268">
        <f t="shared" si="335"/>
        <v>-0.32999999076128006</v>
      </c>
      <c r="U1182" s="268">
        <f t="shared" si="335"/>
        <v>-0.30000001005828381</v>
      </c>
      <c r="V1182" s="268">
        <f t="shared" si="335"/>
        <v>-0.34000000171363354</v>
      </c>
      <c r="W1182" s="268">
        <f t="shared" si="335"/>
        <v>-0.35000000149011612</v>
      </c>
      <c r="X1182" s="268">
        <f t="shared" si="335"/>
        <v>-0.37000001221895218</v>
      </c>
      <c r="Y1182" s="268">
        <f t="shared" si="335"/>
        <v>-0.38000000268220901</v>
      </c>
      <c r="Z1182" s="268">
        <f t="shared" si="335"/>
        <v>-0.30000001005828381</v>
      </c>
      <c r="AA1182" s="268">
        <f t="shared" si="335"/>
        <v>-0.26000000350177288</v>
      </c>
      <c r="AB1182" s="268">
        <f t="shared" si="335"/>
        <v>-0.19000000134110451</v>
      </c>
      <c r="AC1182" s="268"/>
    </row>
    <row r="1183" spans="1:30" s="678" customFormat="1" ht="12" thickBot="1" x14ac:dyDescent="0.25">
      <c r="A1183" s="263" t="s">
        <v>523</v>
      </c>
      <c r="B1183" s="264"/>
      <c r="C1183" s="265"/>
      <c r="D1183" s="265"/>
      <c r="E1183" s="266">
        <f t="shared" ref="E1183:AB1183" si="336">SQRT(E1181*E1181+E1182*E1182)</f>
        <v>0.67268122021364829</v>
      </c>
      <c r="F1183" s="266">
        <f t="shared" si="336"/>
        <v>0.60207971767860069</v>
      </c>
      <c r="G1183" s="266">
        <f t="shared" si="336"/>
        <v>0.64132672264995139</v>
      </c>
      <c r="H1183" s="266">
        <f t="shared" si="336"/>
        <v>0.57706152270228228</v>
      </c>
      <c r="I1183" s="266">
        <f t="shared" si="336"/>
        <v>0.67683086751343557</v>
      </c>
      <c r="J1183" s="266">
        <f t="shared" si="336"/>
        <v>0.70830785364343563</v>
      </c>
      <c r="K1183" s="266">
        <f t="shared" si="336"/>
        <v>0.7940403196914394</v>
      </c>
      <c r="L1183" s="266">
        <f t="shared" si="336"/>
        <v>0.87931789291051832</v>
      </c>
      <c r="M1183" s="266">
        <f t="shared" si="336"/>
        <v>1.0024469807569696</v>
      </c>
      <c r="N1183" s="266">
        <f t="shared" si="336"/>
        <v>1.0151354497375924</v>
      </c>
      <c r="O1183" s="266">
        <f t="shared" si="336"/>
        <v>1.0184301735777461</v>
      </c>
      <c r="P1183" s="266">
        <f t="shared" si="336"/>
        <v>0.9868130698984291</v>
      </c>
      <c r="Q1183" s="266">
        <f t="shared" si="336"/>
        <v>1.0404326222419349</v>
      </c>
      <c r="R1183" s="266">
        <f t="shared" si="336"/>
        <v>0.9708243967823077</v>
      </c>
      <c r="S1183" s="266">
        <f t="shared" si="336"/>
        <v>0.99959988711566139</v>
      </c>
      <c r="T1183" s="266">
        <f t="shared" si="336"/>
        <v>0.97739449414891899</v>
      </c>
      <c r="U1183" s="266">
        <f t="shared" si="336"/>
        <v>0.9771898300260845</v>
      </c>
      <c r="V1183" s="266">
        <f t="shared" si="336"/>
        <v>1.0562196887805082</v>
      </c>
      <c r="W1183" s="266">
        <f t="shared" si="336"/>
        <v>1.0406248027096812</v>
      </c>
      <c r="X1183" s="266">
        <f t="shared" si="336"/>
        <v>1.0475208771253708</v>
      </c>
      <c r="Y1183" s="266">
        <f t="shared" si="336"/>
        <v>1.0510946584442147</v>
      </c>
      <c r="Z1183" s="266">
        <f t="shared" si="336"/>
        <v>0.9202717067974745</v>
      </c>
      <c r="AA1183" s="266">
        <f t="shared" si="336"/>
        <v>0.84118964621208248</v>
      </c>
      <c r="AB1183" s="266">
        <f t="shared" si="336"/>
        <v>0.73498296542158148</v>
      </c>
      <c r="AC1183" s="267"/>
      <c r="AD1183" s="120">
        <f>MAX(E1183:AB1183)</f>
        <v>1.0562196887805082</v>
      </c>
    </row>
    <row r="1184" spans="1:30" s="13" customFormat="1" ht="14.25" customHeight="1" thickBot="1" x14ac:dyDescent="0.25">
      <c r="A1184" s="138" t="s">
        <v>299</v>
      </c>
      <c r="B1184" s="139"/>
      <c r="C1184" s="140"/>
      <c r="D1184" s="140"/>
      <c r="E1184" s="3">
        <v>1</v>
      </c>
      <c r="F1184" s="3">
        <v>2</v>
      </c>
      <c r="G1184" s="3">
        <v>3</v>
      </c>
      <c r="H1184" s="3">
        <v>4</v>
      </c>
      <c r="I1184" s="3">
        <v>5</v>
      </c>
      <c r="J1184" s="3">
        <v>6</v>
      </c>
      <c r="K1184" s="3">
        <v>7</v>
      </c>
      <c r="L1184" s="3">
        <v>8</v>
      </c>
      <c r="M1184" s="3">
        <v>9</v>
      </c>
      <c r="N1184" s="3">
        <v>10</v>
      </c>
      <c r="O1184" s="3">
        <v>11</v>
      </c>
      <c r="P1184" s="3">
        <v>12</v>
      </c>
      <c r="Q1184" s="3">
        <v>13</v>
      </c>
      <c r="R1184" s="3">
        <v>14</v>
      </c>
      <c r="S1184" s="3">
        <v>15</v>
      </c>
      <c r="T1184" s="3">
        <v>16</v>
      </c>
      <c r="U1184" s="3">
        <v>17</v>
      </c>
      <c r="V1184" s="3">
        <v>18</v>
      </c>
      <c r="W1184" s="3">
        <v>19</v>
      </c>
      <c r="X1184" s="3">
        <v>20</v>
      </c>
      <c r="Y1184" s="3">
        <v>21</v>
      </c>
      <c r="Z1184" s="3">
        <v>22</v>
      </c>
      <c r="AA1184" s="3">
        <v>23</v>
      </c>
      <c r="AB1184" s="3">
        <v>24</v>
      </c>
      <c r="AC1184" s="141"/>
    </row>
    <row r="1185" spans="1:33" s="32" customFormat="1" ht="14.25" customHeight="1" x14ac:dyDescent="0.2">
      <c r="A1185" s="28" t="s">
        <v>148</v>
      </c>
      <c r="B1185" s="431"/>
      <c r="C1185" s="432" t="s">
        <v>13</v>
      </c>
      <c r="D1185" s="1150" t="s">
        <v>468</v>
      </c>
      <c r="E1185" s="1149">
        <v>6.0999999046325684</v>
      </c>
      <c r="F1185" s="1149">
        <v>6.0999999046325684</v>
      </c>
      <c r="G1185" s="1149">
        <v>6.0999999046325684</v>
      </c>
      <c r="H1185" s="1149">
        <v>6.0999999046325684</v>
      </c>
      <c r="I1185" s="1149">
        <v>6.1500000953674316</v>
      </c>
      <c r="J1185" s="1149">
        <v>6.1700000762939453</v>
      </c>
      <c r="K1185" s="1149">
        <v>6.1399998664855957</v>
      </c>
      <c r="L1185" s="1149">
        <v>6.1399998664855957</v>
      </c>
      <c r="M1185" s="1149">
        <v>6.0900001525878906</v>
      </c>
      <c r="N1185" s="1149">
        <v>6.070000171661377</v>
      </c>
      <c r="O1185" s="1149">
        <v>6.059999942779541</v>
      </c>
      <c r="P1185" s="1149">
        <v>6.070000171661377</v>
      </c>
      <c r="Q1185" s="1149">
        <v>6.0799999237060547</v>
      </c>
      <c r="R1185" s="1149">
        <v>6.070000171661377</v>
      </c>
      <c r="S1185" s="1149">
        <v>6.0799999237060547</v>
      </c>
      <c r="T1185" s="1149">
        <v>6.070000171661377</v>
      </c>
      <c r="U1185" s="1149">
        <v>6.0900001525878906</v>
      </c>
      <c r="V1185" s="1149">
        <v>6.1100001335144043</v>
      </c>
      <c r="W1185" s="1149">
        <v>6.1100001335144043</v>
      </c>
      <c r="X1185" s="1149">
        <v>6.1100001335144043</v>
      </c>
      <c r="Y1185" s="1149">
        <v>6.1100001335144043</v>
      </c>
      <c r="Z1185" s="1149">
        <v>6.130000114440918</v>
      </c>
      <c r="AA1185" s="1149">
        <v>6.119999885559082</v>
      </c>
      <c r="AB1185" s="1149">
        <v>6.0900001525878906</v>
      </c>
      <c r="AC1185" s="434"/>
    </row>
    <row r="1186" spans="1:33" s="32" customFormat="1" ht="14.25" customHeight="1" thickBot="1" x14ac:dyDescent="0.25">
      <c r="A1186" s="33" t="s">
        <v>149</v>
      </c>
      <c r="B1186" s="34"/>
      <c r="C1186" s="436" t="s">
        <v>13</v>
      </c>
      <c r="D1186" s="1152" t="s">
        <v>468</v>
      </c>
      <c r="E1186" s="1151">
        <v>6.190000057220459</v>
      </c>
      <c r="F1186" s="1151">
        <v>6.1999998092651367</v>
      </c>
      <c r="G1186" s="1151">
        <v>6.2100000381469727</v>
      </c>
      <c r="H1186" s="1151">
        <v>6.2100000381469727</v>
      </c>
      <c r="I1186" s="1151">
        <v>6.2600002288818359</v>
      </c>
      <c r="J1186" s="1151">
        <v>6.2800002098083496</v>
      </c>
      <c r="K1186" s="1151">
        <v>6.25</v>
      </c>
      <c r="L1186" s="1151">
        <v>6.2100000381469727</v>
      </c>
      <c r="M1186" s="1151">
        <v>6.1599998474121094</v>
      </c>
      <c r="N1186" s="1151">
        <v>6.179999828338623</v>
      </c>
      <c r="O1186" s="1151">
        <v>6.179999828338623</v>
      </c>
      <c r="P1186" s="1151">
        <v>6.2199997901916504</v>
      </c>
      <c r="Q1186" s="1151">
        <v>6.2100000381469727</v>
      </c>
      <c r="R1186" s="1151">
        <v>6.1700000762939453</v>
      </c>
      <c r="S1186" s="1151">
        <v>6.1700000762939453</v>
      </c>
      <c r="T1186" s="1151">
        <v>6.1700000762939453</v>
      </c>
      <c r="U1186" s="1151">
        <v>6.179999828338623</v>
      </c>
      <c r="V1186" s="1151">
        <v>6.179999828338623</v>
      </c>
      <c r="W1186" s="1151">
        <v>6.179999828338623</v>
      </c>
      <c r="X1186" s="1151">
        <v>6.190000057220459</v>
      </c>
      <c r="Y1186" s="1151">
        <v>6.190000057220459</v>
      </c>
      <c r="Z1186" s="1151">
        <v>6.2199997901916504</v>
      </c>
      <c r="AA1186" s="1151">
        <v>6.190000057220459</v>
      </c>
      <c r="AB1186" s="1151">
        <v>6.1700000762939453</v>
      </c>
      <c r="AC1186" s="439"/>
    </row>
    <row r="1187" spans="1:33" x14ac:dyDescent="0.2">
      <c r="A1187" s="2728" t="s">
        <v>122</v>
      </c>
      <c r="B1187" s="2722" t="s">
        <v>674</v>
      </c>
      <c r="C1187" s="10" t="s">
        <v>486</v>
      </c>
      <c r="D1187" s="1153" t="s">
        <v>468</v>
      </c>
      <c r="E1187" s="109">
        <v>0</v>
      </c>
      <c r="F1187" s="109">
        <v>0</v>
      </c>
      <c r="G1187" s="109">
        <v>0</v>
      </c>
      <c r="H1187" s="109">
        <v>0</v>
      </c>
      <c r="I1187" s="109">
        <v>0</v>
      </c>
      <c r="J1187" s="109">
        <v>0</v>
      </c>
      <c r="K1187" s="109">
        <v>0</v>
      </c>
      <c r="L1187" s="109">
        <v>0</v>
      </c>
      <c r="M1187" s="109">
        <v>0</v>
      </c>
      <c r="N1187" s="109">
        <v>0</v>
      </c>
      <c r="O1187" s="109">
        <v>0</v>
      </c>
      <c r="P1187" s="109">
        <v>0</v>
      </c>
      <c r="Q1187" s="109">
        <v>0</v>
      </c>
      <c r="R1187" s="109">
        <v>0</v>
      </c>
      <c r="S1187" s="109">
        <v>0</v>
      </c>
      <c r="T1187" s="109">
        <v>0</v>
      </c>
      <c r="U1187" s="109">
        <v>0</v>
      </c>
      <c r="V1187" s="109">
        <v>0</v>
      </c>
      <c r="W1187" s="109">
        <v>0</v>
      </c>
      <c r="X1187" s="109">
        <v>0</v>
      </c>
      <c r="Y1187" s="109">
        <v>0</v>
      </c>
      <c r="Z1187" s="109">
        <v>0</v>
      </c>
      <c r="AA1187" s="109">
        <v>0</v>
      </c>
      <c r="AB1187" s="109">
        <v>0</v>
      </c>
      <c r="AC1187" s="124">
        <f>SUM(E1187:AB1187)</f>
        <v>0</v>
      </c>
      <c r="AD1187" s="678"/>
    </row>
    <row r="1188" spans="1:33" x14ac:dyDescent="0.2">
      <c r="A1188" s="2791"/>
      <c r="B1188" s="2795"/>
      <c r="C1188" s="11" t="s">
        <v>487</v>
      </c>
      <c r="D1188" s="1156" t="s">
        <v>468</v>
      </c>
      <c r="E1188" s="110">
        <v>0</v>
      </c>
      <c r="F1188" s="110">
        <v>0</v>
      </c>
      <c r="G1188" s="110">
        <v>0</v>
      </c>
      <c r="H1188" s="110">
        <v>0</v>
      </c>
      <c r="I1188" s="110">
        <v>0</v>
      </c>
      <c r="J1188" s="110">
        <v>0</v>
      </c>
      <c r="K1188" s="110">
        <v>0</v>
      </c>
      <c r="L1188" s="110">
        <v>0</v>
      </c>
      <c r="M1188" s="110">
        <v>0</v>
      </c>
      <c r="N1188" s="110">
        <v>0</v>
      </c>
      <c r="O1188" s="110">
        <v>0</v>
      </c>
      <c r="P1188" s="110">
        <v>0</v>
      </c>
      <c r="Q1188" s="110">
        <v>0</v>
      </c>
      <c r="R1188" s="110">
        <v>0</v>
      </c>
      <c r="S1188" s="110">
        <v>0</v>
      </c>
      <c r="T1188" s="110">
        <v>0</v>
      </c>
      <c r="U1188" s="110">
        <v>0</v>
      </c>
      <c r="V1188" s="110">
        <v>0</v>
      </c>
      <c r="W1188" s="110">
        <v>0</v>
      </c>
      <c r="X1188" s="110">
        <v>0</v>
      </c>
      <c r="Y1188" s="110">
        <v>0</v>
      </c>
      <c r="Z1188" s="110">
        <v>0</v>
      </c>
      <c r="AA1188" s="110">
        <v>0</v>
      </c>
      <c r="AB1188" s="110">
        <v>0</v>
      </c>
      <c r="AC1188" s="124">
        <f>SUM(E1188:AB1188)</f>
        <v>0</v>
      </c>
      <c r="AD1188" s="678"/>
    </row>
    <row r="1189" spans="1:33" x14ac:dyDescent="0.2">
      <c r="A1189" s="2791"/>
      <c r="B1189" s="2795"/>
      <c r="C1189" s="11" t="s">
        <v>8</v>
      </c>
      <c r="D1189" s="1156" t="s">
        <v>468</v>
      </c>
      <c r="E1189" s="1160">
        <v>1</v>
      </c>
      <c r="F1189" s="1160">
        <v>1</v>
      </c>
      <c r="G1189" s="1160">
        <v>1</v>
      </c>
      <c r="H1189" s="1160">
        <v>1</v>
      </c>
      <c r="I1189" s="1160">
        <v>1</v>
      </c>
      <c r="J1189" s="1160">
        <v>1</v>
      </c>
      <c r="K1189" s="1160">
        <v>1</v>
      </c>
      <c r="L1189" s="1160">
        <v>1</v>
      </c>
      <c r="M1189" s="1160">
        <v>1</v>
      </c>
      <c r="N1189" s="1160">
        <v>1</v>
      </c>
      <c r="O1189" s="1160">
        <v>1</v>
      </c>
      <c r="P1189" s="1160">
        <v>1</v>
      </c>
      <c r="Q1189" s="1160">
        <v>1</v>
      </c>
      <c r="R1189" s="1160">
        <v>1</v>
      </c>
      <c r="S1189" s="1160">
        <v>1</v>
      </c>
      <c r="T1189" s="1160">
        <v>1</v>
      </c>
      <c r="U1189" s="1160">
        <v>1</v>
      </c>
      <c r="V1189" s="1160">
        <v>1</v>
      </c>
      <c r="W1189" s="1160">
        <v>1</v>
      </c>
      <c r="X1189" s="1160">
        <v>1</v>
      </c>
      <c r="Y1189" s="1160">
        <v>1</v>
      </c>
      <c r="Z1189" s="1160">
        <v>1</v>
      </c>
      <c r="AA1189" s="1160">
        <v>1</v>
      </c>
      <c r="AB1189" s="1160">
        <v>1</v>
      </c>
      <c r="AC1189" s="124"/>
    </row>
    <row r="1190" spans="1:33" ht="13.5" thickBot="1" x14ac:dyDescent="0.25">
      <c r="A1190" s="2792"/>
      <c r="B1190" s="2796"/>
      <c r="C1190" s="46" t="s">
        <v>16</v>
      </c>
      <c r="D1190" s="1156"/>
      <c r="E1190" s="110" t="e">
        <f t="shared" ref="E1190:AC1190" si="337">E1188/E1187</f>
        <v>#DIV/0!</v>
      </c>
      <c r="F1190" s="110" t="e">
        <f t="shared" si="337"/>
        <v>#DIV/0!</v>
      </c>
      <c r="G1190" s="110" t="e">
        <f t="shared" si="337"/>
        <v>#DIV/0!</v>
      </c>
      <c r="H1190" s="428" t="e">
        <f t="shared" si="337"/>
        <v>#DIV/0!</v>
      </c>
      <c r="I1190" s="110" t="e">
        <f t="shared" si="337"/>
        <v>#DIV/0!</v>
      </c>
      <c r="J1190" s="110" t="e">
        <f t="shared" si="337"/>
        <v>#DIV/0!</v>
      </c>
      <c r="K1190" s="110" t="e">
        <f t="shared" si="337"/>
        <v>#DIV/0!</v>
      </c>
      <c r="L1190" s="110" t="e">
        <f t="shared" si="337"/>
        <v>#DIV/0!</v>
      </c>
      <c r="M1190" s="110" t="e">
        <f t="shared" si="337"/>
        <v>#DIV/0!</v>
      </c>
      <c r="N1190" s="428" t="e">
        <f t="shared" si="337"/>
        <v>#DIV/0!</v>
      </c>
      <c r="O1190" s="110" t="e">
        <f t="shared" si="337"/>
        <v>#DIV/0!</v>
      </c>
      <c r="P1190" s="110" t="e">
        <f t="shared" si="337"/>
        <v>#DIV/0!</v>
      </c>
      <c r="Q1190" s="110" t="e">
        <f t="shared" si="337"/>
        <v>#DIV/0!</v>
      </c>
      <c r="R1190" s="110" t="e">
        <f t="shared" si="337"/>
        <v>#DIV/0!</v>
      </c>
      <c r="S1190" s="110" t="e">
        <f t="shared" si="337"/>
        <v>#DIV/0!</v>
      </c>
      <c r="T1190" s="110" t="e">
        <f t="shared" si="337"/>
        <v>#DIV/0!</v>
      </c>
      <c r="U1190" s="110" t="e">
        <f t="shared" si="337"/>
        <v>#DIV/0!</v>
      </c>
      <c r="V1190" s="428" t="e">
        <f t="shared" si="337"/>
        <v>#DIV/0!</v>
      </c>
      <c r="W1190" s="110" t="e">
        <f t="shared" si="337"/>
        <v>#DIV/0!</v>
      </c>
      <c r="X1190" s="110" t="e">
        <f t="shared" si="337"/>
        <v>#DIV/0!</v>
      </c>
      <c r="Y1190" s="110" t="e">
        <f t="shared" si="337"/>
        <v>#DIV/0!</v>
      </c>
      <c r="Z1190" s="110" t="e">
        <f t="shared" si="337"/>
        <v>#DIV/0!</v>
      </c>
      <c r="AA1190" s="110" t="e">
        <f t="shared" si="337"/>
        <v>#DIV/0!</v>
      </c>
      <c r="AB1190" s="110" t="e">
        <f t="shared" si="337"/>
        <v>#DIV/0!</v>
      </c>
      <c r="AC1190" s="122" t="e">
        <f t="shared" si="337"/>
        <v>#DIV/0!</v>
      </c>
    </row>
    <row r="1191" spans="1:33" x14ac:dyDescent="0.2">
      <c r="A1191" s="2728" t="s">
        <v>100</v>
      </c>
      <c r="B1191" s="2722" t="s">
        <v>675</v>
      </c>
      <c r="C1191" s="10" t="s">
        <v>486</v>
      </c>
      <c r="D1191" s="1153" t="s">
        <v>468</v>
      </c>
      <c r="E1191" s="80">
        <v>0</v>
      </c>
      <c r="F1191" s="80">
        <v>0</v>
      </c>
      <c r="G1191" s="80">
        <v>0</v>
      </c>
      <c r="H1191" s="426">
        <v>0</v>
      </c>
      <c r="I1191" s="80">
        <v>0</v>
      </c>
      <c r="J1191" s="80">
        <v>0</v>
      </c>
      <c r="K1191" s="80">
        <v>0</v>
      </c>
      <c r="L1191" s="80">
        <v>0</v>
      </c>
      <c r="M1191" s="80">
        <v>0</v>
      </c>
      <c r="N1191" s="426">
        <v>0</v>
      </c>
      <c r="O1191" s="80">
        <v>0</v>
      </c>
      <c r="P1191" s="80">
        <v>0</v>
      </c>
      <c r="Q1191" s="80">
        <v>0</v>
      </c>
      <c r="R1191" s="80">
        <v>0</v>
      </c>
      <c r="S1191" s="80">
        <v>0</v>
      </c>
      <c r="T1191" s="80">
        <v>0</v>
      </c>
      <c r="U1191" s="80">
        <v>0</v>
      </c>
      <c r="V1191" s="426">
        <v>0</v>
      </c>
      <c r="W1191" s="80">
        <v>0</v>
      </c>
      <c r="X1191" s="80">
        <v>0</v>
      </c>
      <c r="Y1191" s="80">
        <v>0</v>
      </c>
      <c r="Z1191" s="80">
        <v>0</v>
      </c>
      <c r="AA1191" s="80">
        <v>0</v>
      </c>
      <c r="AB1191" s="80">
        <v>0</v>
      </c>
      <c r="AC1191" s="124">
        <f>SUM(E1191:AB1191)</f>
        <v>0</v>
      </c>
      <c r="AD1191" s="678"/>
    </row>
    <row r="1192" spans="1:33" x14ac:dyDescent="0.2">
      <c r="A1192" s="2791"/>
      <c r="B1192" s="2795"/>
      <c r="C1192" s="11" t="s">
        <v>487</v>
      </c>
      <c r="D1192" s="1156" t="s">
        <v>468</v>
      </c>
      <c r="E1192" s="82">
        <v>0</v>
      </c>
      <c r="F1192" s="82">
        <v>0</v>
      </c>
      <c r="G1192" s="82">
        <v>0</v>
      </c>
      <c r="H1192" s="430">
        <v>0</v>
      </c>
      <c r="I1192" s="82">
        <v>0</v>
      </c>
      <c r="J1192" s="82">
        <v>0</v>
      </c>
      <c r="K1192" s="82">
        <v>0</v>
      </c>
      <c r="L1192" s="82">
        <v>0</v>
      </c>
      <c r="M1192" s="82">
        <v>0</v>
      </c>
      <c r="N1192" s="430">
        <v>0</v>
      </c>
      <c r="O1192" s="82">
        <v>0</v>
      </c>
      <c r="P1192" s="82">
        <v>0</v>
      </c>
      <c r="Q1192" s="82">
        <v>0</v>
      </c>
      <c r="R1192" s="82">
        <v>0</v>
      </c>
      <c r="S1192" s="82">
        <v>0</v>
      </c>
      <c r="T1192" s="82">
        <v>0</v>
      </c>
      <c r="U1192" s="82">
        <v>0</v>
      </c>
      <c r="V1192" s="430">
        <v>0</v>
      </c>
      <c r="W1192" s="82">
        <v>0</v>
      </c>
      <c r="X1192" s="82">
        <v>0</v>
      </c>
      <c r="Y1192" s="82">
        <v>0</v>
      </c>
      <c r="Z1192" s="82">
        <v>0</v>
      </c>
      <c r="AA1192" s="82">
        <v>0</v>
      </c>
      <c r="AB1192" s="82">
        <v>0</v>
      </c>
      <c r="AC1192" s="124">
        <f>SUM(E1192:AB1192)</f>
        <v>0</v>
      </c>
      <c r="AD1192" s="678"/>
    </row>
    <row r="1193" spans="1:33" x14ac:dyDescent="0.2">
      <c r="A1193" s="2791"/>
      <c r="B1193" s="2795"/>
      <c r="C1193" s="11" t="s">
        <v>8</v>
      </c>
      <c r="D1193" s="1156" t="s">
        <v>468</v>
      </c>
      <c r="E1193" s="113">
        <f>SQRT(E1191*E1191+E1192*E1192)*1000/(1.732*E1185)</f>
        <v>0</v>
      </c>
      <c r="F1193" s="113">
        <f t="shared" ref="F1193:AB1193" si="338">SQRT(F1191*F1191+F1192*F1192)*1000/(1.732*F1185)</f>
        <v>0</v>
      </c>
      <c r="G1193" s="113">
        <f t="shared" si="338"/>
        <v>0</v>
      </c>
      <c r="H1193" s="429">
        <f t="shared" si="338"/>
        <v>0</v>
      </c>
      <c r="I1193" s="113">
        <f t="shared" si="338"/>
        <v>0</v>
      </c>
      <c r="J1193" s="113">
        <f t="shared" si="338"/>
        <v>0</v>
      </c>
      <c r="K1193" s="113">
        <f t="shared" si="338"/>
        <v>0</v>
      </c>
      <c r="L1193" s="113">
        <f t="shared" si="338"/>
        <v>0</v>
      </c>
      <c r="M1193" s="113">
        <f t="shared" si="338"/>
        <v>0</v>
      </c>
      <c r="N1193" s="429">
        <f t="shared" si="338"/>
        <v>0</v>
      </c>
      <c r="O1193" s="113">
        <f t="shared" si="338"/>
        <v>0</v>
      </c>
      <c r="P1193" s="113">
        <f t="shared" si="338"/>
        <v>0</v>
      </c>
      <c r="Q1193" s="113">
        <f t="shared" si="338"/>
        <v>0</v>
      </c>
      <c r="R1193" s="113">
        <f t="shared" si="338"/>
        <v>0</v>
      </c>
      <c r="S1193" s="113">
        <f t="shared" si="338"/>
        <v>0</v>
      </c>
      <c r="T1193" s="113">
        <f t="shared" si="338"/>
        <v>0</v>
      </c>
      <c r="U1193" s="113">
        <f t="shared" si="338"/>
        <v>0</v>
      </c>
      <c r="V1193" s="429">
        <f t="shared" si="338"/>
        <v>0</v>
      </c>
      <c r="W1193" s="113">
        <f t="shared" si="338"/>
        <v>0</v>
      </c>
      <c r="X1193" s="113">
        <f t="shared" si="338"/>
        <v>0</v>
      </c>
      <c r="Y1193" s="113">
        <f t="shared" si="338"/>
        <v>0</v>
      </c>
      <c r="Z1193" s="113">
        <f t="shared" si="338"/>
        <v>0</v>
      </c>
      <c r="AA1193" s="113">
        <f t="shared" si="338"/>
        <v>0</v>
      </c>
      <c r="AB1193" s="113">
        <f t="shared" si="338"/>
        <v>0</v>
      </c>
      <c r="AC1193" s="124"/>
    </row>
    <row r="1194" spans="1:33" ht="13.5" thickBot="1" x14ac:dyDescent="0.25">
      <c r="A1194" s="2792"/>
      <c r="B1194" s="2796"/>
      <c r="C1194" s="46" t="s">
        <v>16</v>
      </c>
      <c r="D1194" s="1156"/>
      <c r="E1194" s="110" t="e">
        <f t="shared" ref="E1194:AC1194" si="339">E1192/E1191</f>
        <v>#DIV/0!</v>
      </c>
      <c r="F1194" s="110" t="e">
        <f t="shared" si="339"/>
        <v>#DIV/0!</v>
      </c>
      <c r="G1194" s="110" t="e">
        <f t="shared" si="339"/>
        <v>#DIV/0!</v>
      </c>
      <c r="H1194" s="428" t="e">
        <f t="shared" si="339"/>
        <v>#DIV/0!</v>
      </c>
      <c r="I1194" s="110" t="e">
        <f t="shared" si="339"/>
        <v>#DIV/0!</v>
      </c>
      <c r="J1194" s="110" t="e">
        <f t="shared" si="339"/>
        <v>#DIV/0!</v>
      </c>
      <c r="K1194" s="110" t="e">
        <f t="shared" si="339"/>
        <v>#DIV/0!</v>
      </c>
      <c r="L1194" s="110" t="e">
        <f t="shared" si="339"/>
        <v>#DIV/0!</v>
      </c>
      <c r="M1194" s="110" t="e">
        <f t="shared" si="339"/>
        <v>#DIV/0!</v>
      </c>
      <c r="N1194" s="428" t="e">
        <f t="shared" si="339"/>
        <v>#DIV/0!</v>
      </c>
      <c r="O1194" s="110" t="e">
        <f t="shared" si="339"/>
        <v>#DIV/0!</v>
      </c>
      <c r="P1194" s="110" t="e">
        <f t="shared" si="339"/>
        <v>#DIV/0!</v>
      </c>
      <c r="Q1194" s="110" t="e">
        <f t="shared" si="339"/>
        <v>#DIV/0!</v>
      </c>
      <c r="R1194" s="110" t="e">
        <f t="shared" si="339"/>
        <v>#DIV/0!</v>
      </c>
      <c r="S1194" s="110" t="e">
        <f t="shared" si="339"/>
        <v>#DIV/0!</v>
      </c>
      <c r="T1194" s="110" t="e">
        <f t="shared" si="339"/>
        <v>#DIV/0!</v>
      </c>
      <c r="U1194" s="110" t="e">
        <f t="shared" si="339"/>
        <v>#DIV/0!</v>
      </c>
      <c r="V1194" s="428" t="e">
        <f t="shared" si="339"/>
        <v>#DIV/0!</v>
      </c>
      <c r="W1194" s="110" t="e">
        <f t="shared" si="339"/>
        <v>#DIV/0!</v>
      </c>
      <c r="X1194" s="110" t="e">
        <f t="shared" si="339"/>
        <v>#DIV/0!</v>
      </c>
      <c r="Y1194" s="110" t="e">
        <f t="shared" si="339"/>
        <v>#DIV/0!</v>
      </c>
      <c r="Z1194" s="110" t="e">
        <f t="shared" si="339"/>
        <v>#DIV/0!</v>
      </c>
      <c r="AA1194" s="110" t="e">
        <f t="shared" si="339"/>
        <v>#DIV/0!</v>
      </c>
      <c r="AB1194" s="110" t="e">
        <f t="shared" si="339"/>
        <v>#DIV/0!</v>
      </c>
      <c r="AC1194" s="122" t="e">
        <f t="shared" si="339"/>
        <v>#DIV/0!</v>
      </c>
    </row>
    <row r="1195" spans="1:33" x14ac:dyDescent="0.2">
      <c r="A1195" s="2728" t="s">
        <v>108</v>
      </c>
      <c r="B1195" s="2722" t="s">
        <v>379</v>
      </c>
      <c r="C1195" s="10" t="s">
        <v>486</v>
      </c>
      <c r="D1195" s="1153" t="s">
        <v>468</v>
      </c>
      <c r="E1195" s="80">
        <v>0</v>
      </c>
      <c r="F1195" s="80">
        <v>0</v>
      </c>
      <c r="G1195" s="80">
        <v>0</v>
      </c>
      <c r="H1195" s="80">
        <v>0</v>
      </c>
      <c r="I1195" s="80">
        <v>0</v>
      </c>
      <c r="J1195" s="80">
        <v>0</v>
      </c>
      <c r="K1195" s="80">
        <v>0</v>
      </c>
      <c r="L1195" s="80">
        <v>0</v>
      </c>
      <c r="M1195" s="80">
        <v>0</v>
      </c>
      <c r="N1195" s="80">
        <v>0</v>
      </c>
      <c r="O1195" s="80">
        <v>0</v>
      </c>
      <c r="P1195" s="80">
        <v>0</v>
      </c>
      <c r="Q1195" s="80">
        <v>0</v>
      </c>
      <c r="R1195" s="80">
        <v>0</v>
      </c>
      <c r="S1195" s="80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80">
        <v>0</v>
      </c>
      <c r="Z1195" s="80">
        <v>0</v>
      </c>
      <c r="AA1195" s="80">
        <v>0</v>
      </c>
      <c r="AB1195" s="80">
        <v>0</v>
      </c>
      <c r="AC1195" s="124">
        <f>SUM(E1195:AB1195)</f>
        <v>0</v>
      </c>
    </row>
    <row r="1196" spans="1:33" x14ac:dyDescent="0.2">
      <c r="A1196" s="2791"/>
      <c r="B1196" s="2795"/>
      <c r="C1196" s="11" t="s">
        <v>487</v>
      </c>
      <c r="D1196" s="1156" t="s">
        <v>468</v>
      </c>
      <c r="E1196" s="82">
        <v>0</v>
      </c>
      <c r="F1196" s="82">
        <v>0</v>
      </c>
      <c r="G1196" s="82">
        <v>0</v>
      </c>
      <c r="H1196" s="82">
        <v>0</v>
      </c>
      <c r="I1196" s="82">
        <v>0</v>
      </c>
      <c r="J1196" s="82">
        <v>0</v>
      </c>
      <c r="K1196" s="82">
        <v>0</v>
      </c>
      <c r="L1196" s="82">
        <v>0</v>
      </c>
      <c r="M1196" s="82">
        <v>0</v>
      </c>
      <c r="N1196" s="82">
        <v>0</v>
      </c>
      <c r="O1196" s="82">
        <v>0</v>
      </c>
      <c r="P1196" s="82">
        <v>0</v>
      </c>
      <c r="Q1196" s="82">
        <v>0</v>
      </c>
      <c r="R1196" s="82">
        <v>0</v>
      </c>
      <c r="S1196" s="82">
        <v>0</v>
      </c>
      <c r="T1196" s="82">
        <v>0</v>
      </c>
      <c r="U1196" s="82">
        <v>0</v>
      </c>
      <c r="V1196" s="82">
        <v>0</v>
      </c>
      <c r="W1196" s="82">
        <v>0</v>
      </c>
      <c r="X1196" s="82">
        <v>0</v>
      </c>
      <c r="Y1196" s="82">
        <v>0</v>
      </c>
      <c r="Z1196" s="82">
        <v>0</v>
      </c>
      <c r="AA1196" s="82">
        <v>0</v>
      </c>
      <c r="AB1196" s="82">
        <v>0</v>
      </c>
      <c r="AC1196" s="124">
        <f>SUM(E1196:AB1196)</f>
        <v>0</v>
      </c>
    </row>
    <row r="1197" spans="1:33" x14ac:dyDescent="0.2">
      <c r="A1197" s="2791"/>
      <c r="B1197" s="2795"/>
      <c r="C1197" s="11" t="s">
        <v>8</v>
      </c>
      <c r="D1197" s="1156" t="s">
        <v>468</v>
      </c>
      <c r="E1197" s="113">
        <f t="shared" ref="E1197" si="340">E1195*100</f>
        <v>0</v>
      </c>
      <c r="F1197" s="113">
        <f t="shared" ref="F1197:AB1197" si="341">F1195*100</f>
        <v>0</v>
      </c>
      <c r="G1197" s="113">
        <f t="shared" si="341"/>
        <v>0</v>
      </c>
      <c r="H1197" s="113">
        <f t="shared" si="341"/>
        <v>0</v>
      </c>
      <c r="I1197" s="113">
        <f t="shared" si="341"/>
        <v>0</v>
      </c>
      <c r="J1197" s="113">
        <f t="shared" si="341"/>
        <v>0</v>
      </c>
      <c r="K1197" s="113">
        <f t="shared" si="341"/>
        <v>0</v>
      </c>
      <c r="L1197" s="113">
        <f t="shared" si="341"/>
        <v>0</v>
      </c>
      <c r="M1197" s="113">
        <f t="shared" si="341"/>
        <v>0</v>
      </c>
      <c r="N1197" s="113">
        <f t="shared" si="341"/>
        <v>0</v>
      </c>
      <c r="O1197" s="113">
        <f t="shared" si="341"/>
        <v>0</v>
      </c>
      <c r="P1197" s="113">
        <f t="shared" si="341"/>
        <v>0</v>
      </c>
      <c r="Q1197" s="113">
        <f t="shared" si="341"/>
        <v>0</v>
      </c>
      <c r="R1197" s="113">
        <f t="shared" si="341"/>
        <v>0</v>
      </c>
      <c r="S1197" s="113">
        <f t="shared" si="341"/>
        <v>0</v>
      </c>
      <c r="T1197" s="113">
        <f t="shared" si="341"/>
        <v>0</v>
      </c>
      <c r="U1197" s="113">
        <f t="shared" si="341"/>
        <v>0</v>
      </c>
      <c r="V1197" s="113">
        <f t="shared" si="341"/>
        <v>0</v>
      </c>
      <c r="W1197" s="113">
        <f t="shared" si="341"/>
        <v>0</v>
      </c>
      <c r="X1197" s="113">
        <f t="shared" si="341"/>
        <v>0</v>
      </c>
      <c r="Y1197" s="113">
        <f t="shared" si="341"/>
        <v>0</v>
      </c>
      <c r="Z1197" s="113">
        <f t="shared" si="341"/>
        <v>0</v>
      </c>
      <c r="AA1197" s="113">
        <f t="shared" si="341"/>
        <v>0</v>
      </c>
      <c r="AB1197" s="113">
        <f t="shared" si="341"/>
        <v>0</v>
      </c>
      <c r="AC1197" s="124"/>
    </row>
    <row r="1198" spans="1:33" ht="13.5" thickBot="1" x14ac:dyDescent="0.25">
      <c r="A1198" s="2792"/>
      <c r="B1198" s="2796"/>
      <c r="C1198" s="46" t="s">
        <v>16</v>
      </c>
      <c r="D1198" s="1156"/>
      <c r="E1198" s="110" t="e">
        <f t="shared" ref="E1198:AC1198" si="342">E1196/E1195</f>
        <v>#DIV/0!</v>
      </c>
      <c r="F1198" s="110" t="e">
        <f t="shared" si="342"/>
        <v>#DIV/0!</v>
      </c>
      <c r="G1198" s="110" t="e">
        <f t="shared" si="342"/>
        <v>#DIV/0!</v>
      </c>
      <c r="H1198" s="428" t="e">
        <f t="shared" si="342"/>
        <v>#DIV/0!</v>
      </c>
      <c r="I1198" s="110" t="e">
        <f t="shared" si="342"/>
        <v>#DIV/0!</v>
      </c>
      <c r="J1198" s="110" t="e">
        <f t="shared" si="342"/>
        <v>#DIV/0!</v>
      </c>
      <c r="K1198" s="110" t="e">
        <f t="shared" si="342"/>
        <v>#DIV/0!</v>
      </c>
      <c r="L1198" s="110" t="e">
        <f t="shared" si="342"/>
        <v>#DIV/0!</v>
      </c>
      <c r="M1198" s="110" t="e">
        <f t="shared" si="342"/>
        <v>#DIV/0!</v>
      </c>
      <c r="N1198" s="428" t="e">
        <f t="shared" si="342"/>
        <v>#DIV/0!</v>
      </c>
      <c r="O1198" s="110" t="e">
        <f t="shared" si="342"/>
        <v>#DIV/0!</v>
      </c>
      <c r="P1198" s="110" t="e">
        <f t="shared" si="342"/>
        <v>#DIV/0!</v>
      </c>
      <c r="Q1198" s="110" t="e">
        <f t="shared" si="342"/>
        <v>#DIV/0!</v>
      </c>
      <c r="R1198" s="110" t="e">
        <f t="shared" si="342"/>
        <v>#DIV/0!</v>
      </c>
      <c r="S1198" s="110" t="e">
        <f t="shared" si="342"/>
        <v>#DIV/0!</v>
      </c>
      <c r="T1198" s="110" t="e">
        <f t="shared" si="342"/>
        <v>#DIV/0!</v>
      </c>
      <c r="U1198" s="110" t="e">
        <f t="shared" si="342"/>
        <v>#DIV/0!</v>
      </c>
      <c r="V1198" s="428" t="e">
        <f t="shared" si="342"/>
        <v>#DIV/0!</v>
      </c>
      <c r="W1198" s="110" t="e">
        <f t="shared" si="342"/>
        <v>#DIV/0!</v>
      </c>
      <c r="X1198" s="110" t="e">
        <f t="shared" si="342"/>
        <v>#DIV/0!</v>
      </c>
      <c r="Y1198" s="110" t="e">
        <f t="shared" si="342"/>
        <v>#DIV/0!</v>
      </c>
      <c r="Z1198" s="110" t="e">
        <f t="shared" si="342"/>
        <v>#DIV/0!</v>
      </c>
      <c r="AA1198" s="110" t="e">
        <f t="shared" si="342"/>
        <v>#DIV/0!</v>
      </c>
      <c r="AB1198" s="110" t="e">
        <f t="shared" si="342"/>
        <v>#DIV/0!</v>
      </c>
      <c r="AC1198" s="122" t="e">
        <f t="shared" si="342"/>
        <v>#DIV/0!</v>
      </c>
    </row>
    <row r="1199" spans="1:33" x14ac:dyDescent="0.2">
      <c r="A1199" s="2728" t="s">
        <v>109</v>
      </c>
      <c r="B1199" s="2722" t="s">
        <v>380</v>
      </c>
      <c r="C1199" s="10" t="s">
        <v>486</v>
      </c>
      <c r="D1199" s="1153" t="s">
        <v>468</v>
      </c>
      <c r="E1199" s="1161">
        <v>2.9999999329447746E-2</v>
      </c>
      <c r="F1199" s="1161">
        <v>2.9999999329447746E-2</v>
      </c>
      <c r="G1199" s="1161">
        <v>2.9999999329447746E-2</v>
      </c>
      <c r="H1199" s="1161">
        <v>2.9999999329447746E-2</v>
      </c>
      <c r="I1199" s="1161">
        <v>2.9999999329447746E-2</v>
      </c>
      <c r="J1199" s="1161">
        <v>5.9999998658895493E-2</v>
      </c>
      <c r="K1199" s="1161">
        <v>7.0000000298023224E-2</v>
      </c>
      <c r="L1199" s="1161">
        <v>0.10999999940395355</v>
      </c>
      <c r="M1199" s="1161">
        <v>0.10000000149011612</v>
      </c>
      <c r="N1199" s="1161">
        <v>0.10999999940395355</v>
      </c>
      <c r="O1199" s="1161">
        <v>0.12999999523162842</v>
      </c>
      <c r="P1199" s="1161">
        <v>0.11999999731779099</v>
      </c>
      <c r="Q1199" s="1161">
        <v>0.10000000149011612</v>
      </c>
      <c r="R1199" s="1161">
        <v>7.9999998211860657E-2</v>
      </c>
      <c r="S1199" s="1161">
        <v>7.9999998211860657E-2</v>
      </c>
      <c r="T1199" s="1161">
        <v>7.0000000298023224E-2</v>
      </c>
      <c r="U1199" s="1161">
        <v>5.000000074505806E-2</v>
      </c>
      <c r="V1199" s="1161">
        <v>5.000000074505806E-2</v>
      </c>
      <c r="W1199" s="1161">
        <v>5.000000074505806E-2</v>
      </c>
      <c r="X1199" s="1161">
        <v>3.9999999105930328E-2</v>
      </c>
      <c r="Y1199" s="1161">
        <v>3.9999999105930328E-2</v>
      </c>
      <c r="Z1199" s="1161">
        <v>3.9999999105930328E-2</v>
      </c>
      <c r="AA1199" s="1161">
        <v>3.9999999105930328E-2</v>
      </c>
      <c r="AB1199" s="1161">
        <v>3.9999999105930328E-2</v>
      </c>
      <c r="AC1199" s="124">
        <f>SUM(E1199:AB1199)</f>
        <v>1.5299999844282866</v>
      </c>
      <c r="AD1199" s="678"/>
      <c r="AE1199" s="120">
        <f>MIN(E1199:AB1199)</f>
        <v>2.9999999329447746E-2</v>
      </c>
      <c r="AF1199" s="342"/>
      <c r="AG1199" s="342"/>
    </row>
    <row r="1200" spans="1:33" x14ac:dyDescent="0.2">
      <c r="A1200" s="2791"/>
      <c r="B1200" s="2795"/>
      <c r="C1200" s="11" t="s">
        <v>487</v>
      </c>
      <c r="D1200" s="1156" t="s">
        <v>468</v>
      </c>
      <c r="E1200" s="1161">
        <v>2.9999999329447746E-2</v>
      </c>
      <c r="F1200" s="1161">
        <v>2.9999999329447746E-2</v>
      </c>
      <c r="G1200" s="1161">
        <v>2.9999999329447746E-2</v>
      </c>
      <c r="H1200" s="1161">
        <v>2.9999999329447746E-2</v>
      </c>
      <c r="I1200" s="1161">
        <v>2.9999999329447746E-2</v>
      </c>
      <c r="J1200" s="1161">
        <v>2.9999999329447746E-2</v>
      </c>
      <c r="K1200" s="1161">
        <v>2.9999999329447746E-2</v>
      </c>
      <c r="L1200" s="1161">
        <v>3.9999999105930328E-2</v>
      </c>
      <c r="M1200" s="1161">
        <v>3.9999999105930328E-2</v>
      </c>
      <c r="N1200" s="1161">
        <v>5.000000074505806E-2</v>
      </c>
      <c r="O1200" s="1161">
        <v>3.9999999105930328E-2</v>
      </c>
      <c r="P1200" s="1161">
        <v>5.000000074505806E-2</v>
      </c>
      <c r="Q1200" s="1161">
        <v>3.9999999105930328E-2</v>
      </c>
      <c r="R1200" s="1161">
        <v>3.9999999105930328E-2</v>
      </c>
      <c r="S1200" s="1161">
        <v>3.9999999105930328E-2</v>
      </c>
      <c r="T1200" s="1161">
        <v>3.9999999105930328E-2</v>
      </c>
      <c r="U1200" s="1161">
        <v>3.9999999105930328E-2</v>
      </c>
      <c r="V1200" s="1161">
        <v>3.9999999105930328E-2</v>
      </c>
      <c r="W1200" s="1161">
        <v>3.9999999105930328E-2</v>
      </c>
      <c r="X1200" s="1161">
        <v>2.9999999329447746E-2</v>
      </c>
      <c r="Y1200" s="1161">
        <v>2.9999999329447746E-2</v>
      </c>
      <c r="Z1200" s="1161">
        <v>2.9999999329447746E-2</v>
      </c>
      <c r="AA1200" s="1161">
        <v>2.9999999329447746E-2</v>
      </c>
      <c r="AB1200" s="1161">
        <v>2.9999999329447746E-2</v>
      </c>
      <c r="AC1200" s="124">
        <f>SUM(E1200:AB1200)</f>
        <v>0.85999998450279236</v>
      </c>
      <c r="AD1200" s="678"/>
    </row>
    <row r="1201" spans="1:31" x14ac:dyDescent="0.2">
      <c r="A1201" s="2791"/>
      <c r="B1201" s="2795"/>
      <c r="C1201" s="11" t="s">
        <v>8</v>
      </c>
      <c r="D1201" s="1156" t="s">
        <v>468</v>
      </c>
      <c r="E1201" s="1162">
        <v>4</v>
      </c>
      <c r="F1201" s="1162">
        <v>4</v>
      </c>
      <c r="G1201" s="1162">
        <v>4</v>
      </c>
      <c r="H1201" s="1162">
        <v>4</v>
      </c>
      <c r="I1201" s="1162">
        <v>4</v>
      </c>
      <c r="J1201" s="1162">
        <v>8</v>
      </c>
      <c r="K1201" s="1162">
        <v>8</v>
      </c>
      <c r="L1201" s="1162">
        <v>12</v>
      </c>
      <c r="M1201" s="1162">
        <v>11</v>
      </c>
      <c r="N1201" s="1162">
        <v>12</v>
      </c>
      <c r="O1201" s="1162">
        <v>12</v>
      </c>
      <c r="P1201" s="1162">
        <v>12</v>
      </c>
      <c r="Q1201" s="1162">
        <v>11</v>
      </c>
      <c r="R1201" s="1162">
        <v>9</v>
      </c>
      <c r="S1201" s="1162">
        <v>9</v>
      </c>
      <c r="T1201" s="1162">
        <v>7</v>
      </c>
      <c r="U1201" s="1162">
        <v>6</v>
      </c>
      <c r="V1201" s="1162">
        <v>5</v>
      </c>
      <c r="W1201" s="1162">
        <v>5</v>
      </c>
      <c r="X1201" s="1162">
        <v>5</v>
      </c>
      <c r="Y1201" s="1162">
        <v>5</v>
      </c>
      <c r="Z1201" s="1162">
        <v>4</v>
      </c>
      <c r="AA1201" s="1162">
        <v>4</v>
      </c>
      <c r="AB1201" s="1162">
        <v>4</v>
      </c>
      <c r="AC1201" s="124"/>
    </row>
    <row r="1202" spans="1:31" ht="13.5" thickBot="1" x14ac:dyDescent="0.25">
      <c r="A1202" s="2792"/>
      <c r="B1202" s="2796"/>
      <c r="C1202" s="46" t="s">
        <v>16</v>
      </c>
      <c r="D1202" s="1156"/>
      <c r="E1202" s="110">
        <f t="shared" ref="E1202:AC1202" si="343">E1200/E1199</f>
        <v>1</v>
      </c>
      <c r="F1202" s="110">
        <f t="shared" si="343"/>
        <v>1</v>
      </c>
      <c r="G1202" s="110">
        <f t="shared" si="343"/>
        <v>1</v>
      </c>
      <c r="H1202" s="428">
        <f t="shared" si="343"/>
        <v>1</v>
      </c>
      <c r="I1202" s="110">
        <f t="shared" si="343"/>
        <v>1</v>
      </c>
      <c r="J1202" s="110">
        <f t="shared" si="343"/>
        <v>0.5</v>
      </c>
      <c r="K1202" s="110">
        <f t="shared" si="343"/>
        <v>0.42857141716747871</v>
      </c>
      <c r="L1202" s="110">
        <f t="shared" si="343"/>
        <v>0.36363635747885897</v>
      </c>
      <c r="M1202" s="110">
        <f t="shared" si="343"/>
        <v>0.39999998509883905</v>
      </c>
      <c r="N1202" s="428">
        <f t="shared" si="343"/>
        <v>0.45454546378171151</v>
      </c>
      <c r="O1202" s="110">
        <f t="shared" si="343"/>
        <v>0.30769231210093545</v>
      </c>
      <c r="P1202" s="110">
        <f t="shared" si="343"/>
        <v>0.41666668218870995</v>
      </c>
      <c r="Q1202" s="110">
        <f t="shared" si="343"/>
        <v>0.39999998509883905</v>
      </c>
      <c r="R1202" s="110">
        <f t="shared" si="343"/>
        <v>0.5</v>
      </c>
      <c r="S1202" s="110">
        <f t="shared" si="343"/>
        <v>0.5</v>
      </c>
      <c r="T1202" s="110">
        <f t="shared" si="343"/>
        <v>0.57142855622330502</v>
      </c>
      <c r="U1202" s="110">
        <f t="shared" si="343"/>
        <v>0.7999999701976781</v>
      </c>
      <c r="V1202" s="428">
        <f t="shared" si="343"/>
        <v>0.7999999701976781</v>
      </c>
      <c r="W1202" s="110">
        <f t="shared" si="343"/>
        <v>0.7999999701976781</v>
      </c>
      <c r="X1202" s="110">
        <f t="shared" si="343"/>
        <v>0.75</v>
      </c>
      <c r="Y1202" s="110">
        <f t="shared" si="343"/>
        <v>0.75</v>
      </c>
      <c r="Z1202" s="110">
        <f t="shared" si="343"/>
        <v>0.75</v>
      </c>
      <c r="AA1202" s="110">
        <f t="shared" si="343"/>
        <v>0.75</v>
      </c>
      <c r="AB1202" s="110">
        <f t="shared" si="343"/>
        <v>0.75</v>
      </c>
      <c r="AC1202" s="122">
        <f t="shared" si="343"/>
        <v>0.56209149885981702</v>
      </c>
    </row>
    <row r="1203" spans="1:31" x14ac:dyDescent="0.2">
      <c r="A1203" s="2728" t="s">
        <v>110</v>
      </c>
      <c r="B1203" s="2722" t="s">
        <v>381</v>
      </c>
      <c r="C1203" s="10" t="s">
        <v>486</v>
      </c>
      <c r="D1203" s="1153" t="s">
        <v>468</v>
      </c>
      <c r="E1203" s="1163">
        <v>0</v>
      </c>
      <c r="F1203" s="1163">
        <v>0</v>
      </c>
      <c r="G1203" s="1163">
        <v>0</v>
      </c>
      <c r="H1203" s="1163">
        <v>0</v>
      </c>
      <c r="I1203" s="1163">
        <v>0</v>
      </c>
      <c r="J1203" s="1163">
        <v>0</v>
      </c>
      <c r="K1203" s="1163">
        <v>0</v>
      </c>
      <c r="L1203" s="1163">
        <v>0</v>
      </c>
      <c r="M1203" s="1163">
        <v>0</v>
      </c>
      <c r="N1203" s="1163">
        <v>0</v>
      </c>
      <c r="O1203" s="1163">
        <v>0</v>
      </c>
      <c r="P1203" s="1163">
        <v>0</v>
      </c>
      <c r="Q1203" s="1163">
        <v>0</v>
      </c>
      <c r="R1203" s="1163">
        <v>0</v>
      </c>
      <c r="S1203" s="1163">
        <v>0</v>
      </c>
      <c r="T1203" s="1163">
        <v>0</v>
      </c>
      <c r="U1203" s="1163">
        <v>0</v>
      </c>
      <c r="V1203" s="1163">
        <v>0</v>
      </c>
      <c r="W1203" s="1163">
        <v>0</v>
      </c>
      <c r="X1203" s="1163">
        <v>0</v>
      </c>
      <c r="Y1203" s="1163">
        <v>0</v>
      </c>
      <c r="Z1203" s="1163">
        <v>0</v>
      </c>
      <c r="AA1203" s="1163">
        <v>0</v>
      </c>
      <c r="AB1203" s="1163">
        <v>0</v>
      </c>
      <c r="AC1203" s="124">
        <f>SUM(E1203:AB1203)</f>
        <v>0</v>
      </c>
      <c r="AD1203" s="678"/>
    </row>
    <row r="1204" spans="1:31" x14ac:dyDescent="0.2">
      <c r="A1204" s="2824"/>
      <c r="B1204" s="2850"/>
      <c r="C1204" s="11" t="s">
        <v>487</v>
      </c>
      <c r="D1204" s="1156" t="s">
        <v>468</v>
      </c>
      <c r="E1204" s="1163">
        <v>9.9999997764825821E-3</v>
      </c>
      <c r="F1204" s="1163">
        <v>9.9999997764825821E-3</v>
      </c>
      <c r="G1204" s="1163">
        <v>9.9999997764825821E-3</v>
      </c>
      <c r="H1204" s="1163">
        <v>9.9999997764825821E-3</v>
      </c>
      <c r="I1204" s="1163">
        <v>9.9999997764825821E-3</v>
      </c>
      <c r="J1204" s="1163">
        <v>9.9999997764825821E-3</v>
      </c>
      <c r="K1204" s="1163">
        <v>9.9999997764825821E-3</v>
      </c>
      <c r="L1204" s="1163">
        <v>9.9999997764825821E-3</v>
      </c>
      <c r="M1204" s="1163">
        <v>9.9999997764825821E-3</v>
      </c>
      <c r="N1204" s="1163">
        <v>9.9999997764825821E-3</v>
      </c>
      <c r="O1204" s="1163">
        <v>9.9999997764825821E-3</v>
      </c>
      <c r="P1204" s="1163">
        <v>9.9999997764825821E-3</v>
      </c>
      <c r="Q1204" s="1163">
        <v>9.9999997764825821E-3</v>
      </c>
      <c r="R1204" s="1163">
        <v>9.9999997764825821E-3</v>
      </c>
      <c r="S1204" s="1163">
        <v>9.9999997764825821E-3</v>
      </c>
      <c r="T1204" s="1163">
        <v>9.9999997764825821E-3</v>
      </c>
      <c r="U1204" s="1163">
        <v>9.9999997764825821E-3</v>
      </c>
      <c r="V1204" s="1163">
        <v>9.9999997764825821E-3</v>
      </c>
      <c r="W1204" s="1163">
        <v>9.9999997764825821E-3</v>
      </c>
      <c r="X1204" s="1163">
        <v>9.9999997764825821E-3</v>
      </c>
      <c r="Y1204" s="1163">
        <v>9.9999997764825821E-3</v>
      </c>
      <c r="Z1204" s="1163">
        <v>9.9999997764825821E-3</v>
      </c>
      <c r="AA1204" s="1163">
        <v>9.9999997764825821E-3</v>
      </c>
      <c r="AB1204" s="1163">
        <v>9.9999997764825821E-3</v>
      </c>
      <c r="AC1204" s="124">
        <f>SUM(E1204:AB1204)</f>
        <v>0.23999999463558197</v>
      </c>
      <c r="AD1204" s="678"/>
    </row>
    <row r="1205" spans="1:31" x14ac:dyDescent="0.2">
      <c r="A1205" s="2824"/>
      <c r="B1205" s="2850"/>
      <c r="C1205" s="11" t="s">
        <v>8</v>
      </c>
      <c r="D1205" s="1156" t="s">
        <v>468</v>
      </c>
      <c r="E1205" s="113">
        <f>SQRT(E1203*E1203+E1204*E1204)*1000/(1.732*E1185)</f>
        <v>0.94650360928544963</v>
      </c>
      <c r="F1205" s="113">
        <f t="shared" ref="F1205:AB1205" si="344">SQRT(F1203*F1203+F1204*F1204)*1000/(1.732*F1185)</f>
        <v>0.94650360928544963</v>
      </c>
      <c r="G1205" s="113">
        <f t="shared" si="344"/>
        <v>0.94650360928544963</v>
      </c>
      <c r="H1205" s="429">
        <f t="shared" si="344"/>
        <v>0.94650360928544963</v>
      </c>
      <c r="I1205" s="113">
        <f t="shared" si="344"/>
        <v>0.93880842875510184</v>
      </c>
      <c r="J1205" s="113">
        <f t="shared" si="344"/>
        <v>0.93576529254171781</v>
      </c>
      <c r="K1205" s="113">
        <f t="shared" si="344"/>
        <v>0.9403374677401013</v>
      </c>
      <c r="L1205" s="113">
        <f t="shared" si="344"/>
        <v>0.9403374677401013</v>
      </c>
      <c r="M1205" s="113">
        <f t="shared" si="344"/>
        <v>0.94805776382815943</v>
      </c>
      <c r="N1205" s="429">
        <f t="shared" si="344"/>
        <v>0.95118150957075731</v>
      </c>
      <c r="O1205" s="113">
        <f t="shared" si="344"/>
        <v>0.95275115196245597</v>
      </c>
      <c r="P1205" s="113">
        <f t="shared" si="344"/>
        <v>0.95118150957075731</v>
      </c>
      <c r="Q1205" s="113">
        <f t="shared" si="344"/>
        <v>0.94961710507000985</v>
      </c>
      <c r="R1205" s="113">
        <f t="shared" si="344"/>
        <v>0.95118150957075731</v>
      </c>
      <c r="S1205" s="113">
        <f t="shared" si="344"/>
        <v>0.94961710507000985</v>
      </c>
      <c r="T1205" s="113">
        <f t="shared" si="344"/>
        <v>0.95118150957075731</v>
      </c>
      <c r="U1205" s="113">
        <f t="shared" si="344"/>
        <v>0.94805776382815943</v>
      </c>
      <c r="V1205" s="429">
        <f t="shared" si="344"/>
        <v>0.94495446811957318</v>
      </c>
      <c r="W1205" s="113">
        <f t="shared" si="344"/>
        <v>0.94495446811957318</v>
      </c>
      <c r="X1205" s="113">
        <f t="shared" si="344"/>
        <v>0.94495446811957318</v>
      </c>
      <c r="Y1205" s="113">
        <f t="shared" si="344"/>
        <v>0.94495446811957318</v>
      </c>
      <c r="Z1205" s="113">
        <f t="shared" si="344"/>
        <v>0.94187142228172838</v>
      </c>
      <c r="AA1205" s="113">
        <f t="shared" si="344"/>
        <v>0.94341046312751387</v>
      </c>
      <c r="AB1205" s="113">
        <f t="shared" si="344"/>
        <v>0.94805776382815943</v>
      </c>
      <c r="AC1205" s="124"/>
    </row>
    <row r="1206" spans="1:31" ht="13.5" thickBot="1" x14ac:dyDescent="0.25">
      <c r="A1206" s="2825"/>
      <c r="B1206" s="2851"/>
      <c r="C1206" s="46" t="s">
        <v>16</v>
      </c>
      <c r="D1206" s="1156"/>
      <c r="E1206" s="110" t="e">
        <f t="shared" ref="E1206:AC1206" si="345">E1204/E1203</f>
        <v>#DIV/0!</v>
      </c>
      <c r="F1206" s="110" t="e">
        <f t="shared" si="345"/>
        <v>#DIV/0!</v>
      </c>
      <c r="G1206" s="110" t="e">
        <f t="shared" si="345"/>
        <v>#DIV/0!</v>
      </c>
      <c r="H1206" s="428" t="e">
        <f t="shared" si="345"/>
        <v>#DIV/0!</v>
      </c>
      <c r="I1206" s="110" t="e">
        <f t="shared" si="345"/>
        <v>#DIV/0!</v>
      </c>
      <c r="J1206" s="110" t="e">
        <f t="shared" si="345"/>
        <v>#DIV/0!</v>
      </c>
      <c r="K1206" s="110" t="e">
        <f t="shared" si="345"/>
        <v>#DIV/0!</v>
      </c>
      <c r="L1206" s="110" t="e">
        <f t="shared" si="345"/>
        <v>#DIV/0!</v>
      </c>
      <c r="M1206" s="110" t="e">
        <f t="shared" si="345"/>
        <v>#DIV/0!</v>
      </c>
      <c r="N1206" s="428" t="e">
        <f t="shared" si="345"/>
        <v>#DIV/0!</v>
      </c>
      <c r="O1206" s="110" t="e">
        <f t="shared" si="345"/>
        <v>#DIV/0!</v>
      </c>
      <c r="P1206" s="110" t="e">
        <f t="shared" si="345"/>
        <v>#DIV/0!</v>
      </c>
      <c r="Q1206" s="110" t="e">
        <f t="shared" si="345"/>
        <v>#DIV/0!</v>
      </c>
      <c r="R1206" s="110" t="e">
        <f t="shared" si="345"/>
        <v>#DIV/0!</v>
      </c>
      <c r="S1206" s="110" t="e">
        <f t="shared" si="345"/>
        <v>#DIV/0!</v>
      </c>
      <c r="T1206" s="110" t="e">
        <f t="shared" si="345"/>
        <v>#DIV/0!</v>
      </c>
      <c r="U1206" s="110" t="e">
        <f t="shared" si="345"/>
        <v>#DIV/0!</v>
      </c>
      <c r="V1206" s="428" t="e">
        <f t="shared" si="345"/>
        <v>#DIV/0!</v>
      </c>
      <c r="W1206" s="110" t="e">
        <f t="shared" si="345"/>
        <v>#DIV/0!</v>
      </c>
      <c r="X1206" s="110" t="e">
        <f t="shared" si="345"/>
        <v>#DIV/0!</v>
      </c>
      <c r="Y1206" s="110" t="e">
        <f t="shared" si="345"/>
        <v>#DIV/0!</v>
      </c>
      <c r="Z1206" s="110" t="e">
        <f t="shared" si="345"/>
        <v>#DIV/0!</v>
      </c>
      <c r="AA1206" s="110" t="e">
        <f t="shared" si="345"/>
        <v>#DIV/0!</v>
      </c>
      <c r="AB1206" s="110" t="e">
        <f t="shared" si="345"/>
        <v>#DIV/0!</v>
      </c>
      <c r="AC1206" s="122" t="e">
        <f t="shared" si="345"/>
        <v>#DIV/0!</v>
      </c>
    </row>
    <row r="1207" spans="1:31" x14ac:dyDescent="0.2">
      <c r="A1207" s="2728" t="s">
        <v>118</v>
      </c>
      <c r="B1207" s="2722" t="s">
        <v>382</v>
      </c>
      <c r="C1207" s="10" t="s">
        <v>486</v>
      </c>
      <c r="D1207" s="1153" t="s">
        <v>468</v>
      </c>
      <c r="E1207" s="109">
        <v>0</v>
      </c>
      <c r="F1207" s="109">
        <v>0</v>
      </c>
      <c r="G1207" s="109">
        <v>0</v>
      </c>
      <c r="H1207" s="109">
        <v>0</v>
      </c>
      <c r="I1207" s="109">
        <v>0</v>
      </c>
      <c r="J1207" s="109">
        <v>0</v>
      </c>
      <c r="K1207" s="109">
        <v>0</v>
      </c>
      <c r="L1207" s="109">
        <v>0</v>
      </c>
      <c r="M1207" s="109">
        <v>0</v>
      </c>
      <c r="N1207" s="109">
        <v>0</v>
      </c>
      <c r="O1207" s="109">
        <v>0</v>
      </c>
      <c r="P1207" s="109">
        <v>0</v>
      </c>
      <c r="Q1207" s="109">
        <v>0</v>
      </c>
      <c r="R1207" s="109">
        <v>0</v>
      </c>
      <c r="S1207" s="109">
        <v>0</v>
      </c>
      <c r="T1207" s="109">
        <v>0</v>
      </c>
      <c r="U1207" s="109">
        <v>0</v>
      </c>
      <c r="V1207" s="109">
        <v>0</v>
      </c>
      <c r="W1207" s="109">
        <v>0</v>
      </c>
      <c r="X1207" s="109">
        <v>0</v>
      </c>
      <c r="Y1207" s="109">
        <v>0</v>
      </c>
      <c r="Z1207" s="109">
        <v>0</v>
      </c>
      <c r="AA1207" s="109">
        <v>0</v>
      </c>
      <c r="AB1207" s="109">
        <v>0</v>
      </c>
      <c r="AC1207" s="124">
        <f>SUM(E1207:AB1207)</f>
        <v>0</v>
      </c>
      <c r="AD1207" s="4">
        <f>MAX(E1207:AB1207)</f>
        <v>0</v>
      </c>
      <c r="AE1207" s="4">
        <f>MIN(E1207:AB1207)</f>
        <v>0</v>
      </c>
    </row>
    <row r="1208" spans="1:31" x14ac:dyDescent="0.2">
      <c r="A1208" s="2824"/>
      <c r="B1208" s="2850"/>
      <c r="C1208" s="11" t="s">
        <v>487</v>
      </c>
      <c r="D1208" s="1156" t="s">
        <v>468</v>
      </c>
      <c r="E1208" s="110">
        <v>0</v>
      </c>
      <c r="F1208" s="110">
        <v>0</v>
      </c>
      <c r="G1208" s="110">
        <v>0</v>
      </c>
      <c r="H1208" s="110">
        <v>0</v>
      </c>
      <c r="I1208" s="110">
        <v>0</v>
      </c>
      <c r="J1208" s="110">
        <v>0</v>
      </c>
      <c r="K1208" s="110">
        <v>0</v>
      </c>
      <c r="L1208" s="110">
        <v>0</v>
      </c>
      <c r="M1208" s="110">
        <v>0</v>
      </c>
      <c r="N1208" s="110">
        <v>0</v>
      </c>
      <c r="O1208" s="110">
        <v>0</v>
      </c>
      <c r="P1208" s="110">
        <v>0</v>
      </c>
      <c r="Q1208" s="110">
        <v>0</v>
      </c>
      <c r="R1208" s="110">
        <v>0</v>
      </c>
      <c r="S1208" s="110">
        <v>0</v>
      </c>
      <c r="T1208" s="110">
        <v>0</v>
      </c>
      <c r="U1208" s="110">
        <v>0</v>
      </c>
      <c r="V1208" s="110">
        <v>0</v>
      </c>
      <c r="W1208" s="110">
        <v>0</v>
      </c>
      <c r="X1208" s="110">
        <v>0</v>
      </c>
      <c r="Y1208" s="110">
        <v>0</v>
      </c>
      <c r="Z1208" s="110">
        <v>0</v>
      </c>
      <c r="AA1208" s="110">
        <v>0</v>
      </c>
      <c r="AB1208" s="110">
        <v>0</v>
      </c>
      <c r="AC1208" s="124">
        <f>SUM(E1208:AB1208)</f>
        <v>0</v>
      </c>
      <c r="AD1208" s="678"/>
    </row>
    <row r="1209" spans="1:31" x14ac:dyDescent="0.2">
      <c r="A1209" s="2824"/>
      <c r="B1209" s="2850"/>
      <c r="C1209" s="11" t="s">
        <v>8</v>
      </c>
      <c r="D1209" s="1156" t="s">
        <v>468</v>
      </c>
      <c r="E1209" s="113">
        <v>0</v>
      </c>
      <c r="F1209" s="113">
        <v>0</v>
      </c>
      <c r="G1209" s="113">
        <v>0</v>
      </c>
      <c r="H1209" s="113">
        <v>0</v>
      </c>
      <c r="I1209" s="113">
        <v>0</v>
      </c>
      <c r="J1209" s="113">
        <v>0</v>
      </c>
      <c r="K1209" s="113">
        <v>0</v>
      </c>
      <c r="L1209" s="113">
        <v>0</v>
      </c>
      <c r="M1209" s="113">
        <v>0</v>
      </c>
      <c r="N1209" s="113">
        <v>0</v>
      </c>
      <c r="O1209" s="113">
        <v>0</v>
      </c>
      <c r="P1209" s="113">
        <v>0</v>
      </c>
      <c r="Q1209" s="113">
        <v>0</v>
      </c>
      <c r="R1209" s="113">
        <v>0</v>
      </c>
      <c r="S1209" s="113">
        <v>0</v>
      </c>
      <c r="T1209" s="113">
        <v>0</v>
      </c>
      <c r="U1209" s="113">
        <v>0</v>
      </c>
      <c r="V1209" s="113">
        <v>0</v>
      </c>
      <c r="W1209" s="113">
        <v>0</v>
      </c>
      <c r="X1209" s="113">
        <v>0</v>
      </c>
      <c r="Y1209" s="113">
        <v>0</v>
      </c>
      <c r="Z1209" s="113">
        <v>0</v>
      </c>
      <c r="AA1209" s="113">
        <v>0</v>
      </c>
      <c r="AB1209" s="113">
        <v>0</v>
      </c>
      <c r="AC1209" s="124"/>
    </row>
    <row r="1210" spans="1:31" ht="13.5" thickBot="1" x14ac:dyDescent="0.25">
      <c r="A1210" s="2825"/>
      <c r="B1210" s="2851"/>
      <c r="C1210" s="46" t="s">
        <v>16</v>
      </c>
      <c r="D1210" s="1156"/>
      <c r="E1210" s="110" t="e">
        <f t="shared" ref="E1210:AC1210" si="346">E1208/E1207</f>
        <v>#DIV/0!</v>
      </c>
      <c r="F1210" s="110" t="e">
        <f t="shared" si="346"/>
        <v>#DIV/0!</v>
      </c>
      <c r="G1210" s="110" t="e">
        <f t="shared" si="346"/>
        <v>#DIV/0!</v>
      </c>
      <c r="H1210" s="428" t="e">
        <f t="shared" si="346"/>
        <v>#DIV/0!</v>
      </c>
      <c r="I1210" s="110" t="e">
        <f t="shared" si="346"/>
        <v>#DIV/0!</v>
      </c>
      <c r="J1210" s="110" t="e">
        <f t="shared" si="346"/>
        <v>#DIV/0!</v>
      </c>
      <c r="K1210" s="110" t="e">
        <f t="shared" si="346"/>
        <v>#DIV/0!</v>
      </c>
      <c r="L1210" s="110" t="e">
        <f t="shared" si="346"/>
        <v>#DIV/0!</v>
      </c>
      <c r="M1210" s="110" t="e">
        <f t="shared" si="346"/>
        <v>#DIV/0!</v>
      </c>
      <c r="N1210" s="428" t="e">
        <f t="shared" si="346"/>
        <v>#DIV/0!</v>
      </c>
      <c r="O1210" s="110" t="e">
        <f t="shared" si="346"/>
        <v>#DIV/0!</v>
      </c>
      <c r="P1210" s="110" t="e">
        <f t="shared" si="346"/>
        <v>#DIV/0!</v>
      </c>
      <c r="Q1210" s="110" t="e">
        <f t="shared" si="346"/>
        <v>#DIV/0!</v>
      </c>
      <c r="R1210" s="110" t="e">
        <f t="shared" si="346"/>
        <v>#DIV/0!</v>
      </c>
      <c r="S1210" s="110" t="e">
        <f t="shared" si="346"/>
        <v>#DIV/0!</v>
      </c>
      <c r="T1210" s="110" t="e">
        <f t="shared" si="346"/>
        <v>#DIV/0!</v>
      </c>
      <c r="U1210" s="110" t="e">
        <f t="shared" si="346"/>
        <v>#DIV/0!</v>
      </c>
      <c r="V1210" s="428" t="e">
        <f t="shared" si="346"/>
        <v>#DIV/0!</v>
      </c>
      <c r="W1210" s="110" t="e">
        <f t="shared" si="346"/>
        <v>#DIV/0!</v>
      </c>
      <c r="X1210" s="110" t="e">
        <f t="shared" si="346"/>
        <v>#DIV/0!</v>
      </c>
      <c r="Y1210" s="110" t="e">
        <f t="shared" si="346"/>
        <v>#DIV/0!</v>
      </c>
      <c r="Z1210" s="110" t="e">
        <f t="shared" si="346"/>
        <v>#DIV/0!</v>
      </c>
      <c r="AA1210" s="110" t="e">
        <f t="shared" si="346"/>
        <v>#DIV/0!</v>
      </c>
      <c r="AB1210" s="110" t="e">
        <f t="shared" si="346"/>
        <v>#DIV/0!</v>
      </c>
      <c r="AC1210" s="122" t="e">
        <f t="shared" si="346"/>
        <v>#DIV/0!</v>
      </c>
    </row>
    <row r="1211" spans="1:31" x14ac:dyDescent="0.2">
      <c r="A1211" s="2728" t="s">
        <v>113</v>
      </c>
      <c r="B1211" s="2722" t="s">
        <v>676</v>
      </c>
      <c r="C1211" s="10" t="s">
        <v>486</v>
      </c>
      <c r="D1211" s="1153" t="s">
        <v>468</v>
      </c>
      <c r="E1211" s="1164">
        <v>3.9999999105930328E-2</v>
      </c>
      <c r="F1211" s="1164">
        <v>3.9999999105930328E-2</v>
      </c>
      <c r="G1211" s="1164">
        <v>3.9999999105930328E-2</v>
      </c>
      <c r="H1211" s="1164">
        <v>3.9999999105930328E-2</v>
      </c>
      <c r="I1211" s="1164">
        <v>5.000000074505806E-2</v>
      </c>
      <c r="J1211" s="1164">
        <v>5.000000074505806E-2</v>
      </c>
      <c r="K1211" s="1164">
        <v>5.9999998658895493E-2</v>
      </c>
      <c r="L1211" s="1164">
        <v>5.000000074505806E-2</v>
      </c>
      <c r="M1211" s="1164">
        <v>5.9999998658895493E-2</v>
      </c>
      <c r="N1211" s="1164">
        <v>5.9999998658895493E-2</v>
      </c>
      <c r="O1211" s="1164">
        <v>7.9999998211860657E-2</v>
      </c>
      <c r="P1211" s="1164">
        <v>7.0000000298023224E-2</v>
      </c>
      <c r="Q1211" s="1164">
        <v>5.9999998658895493E-2</v>
      </c>
      <c r="R1211" s="1164">
        <v>5.000000074505806E-2</v>
      </c>
      <c r="S1211" s="1164">
        <v>5.9999998658895493E-2</v>
      </c>
      <c r="T1211" s="1164">
        <v>7.0000000298023224E-2</v>
      </c>
      <c r="U1211" s="1164">
        <v>5.9999998658895493E-2</v>
      </c>
      <c r="V1211" s="1164">
        <v>5.9999998658895493E-2</v>
      </c>
      <c r="W1211" s="1164">
        <v>7.0000000298023224E-2</v>
      </c>
      <c r="X1211" s="1164">
        <v>7.9999998211860657E-2</v>
      </c>
      <c r="Y1211" s="1164">
        <v>7.9999998211860657E-2</v>
      </c>
      <c r="Z1211" s="1164">
        <v>7.0000000298023224E-2</v>
      </c>
      <c r="AA1211" s="1164">
        <v>5.000000074505806E-2</v>
      </c>
      <c r="AB1211" s="1164">
        <v>5.000000074505806E-2</v>
      </c>
      <c r="AC1211" s="124">
        <f>SUM(E1211:AB1211)</f>
        <v>1.399999987334013</v>
      </c>
    </row>
    <row r="1212" spans="1:31" x14ac:dyDescent="0.2">
      <c r="A1212" s="2791"/>
      <c r="B1212" s="2795"/>
      <c r="C1212" s="11" t="s">
        <v>487</v>
      </c>
      <c r="D1212" s="1156" t="s">
        <v>468</v>
      </c>
      <c r="E1212" s="1164">
        <v>1.9999999552965164E-2</v>
      </c>
      <c r="F1212" s="1164">
        <v>1.9999999552965164E-2</v>
      </c>
      <c r="G1212" s="1164">
        <v>1.9999999552965164E-2</v>
      </c>
      <c r="H1212" s="1164">
        <v>1.9999999552965164E-2</v>
      </c>
      <c r="I1212" s="1164">
        <v>1.9999999552965164E-2</v>
      </c>
      <c r="J1212" s="1164">
        <v>1.9999999552965164E-2</v>
      </c>
      <c r="K1212" s="1164">
        <v>2.9999999329447746E-2</v>
      </c>
      <c r="L1212" s="1164">
        <v>2.9999999329447746E-2</v>
      </c>
      <c r="M1212" s="1164">
        <v>1.9999999552965164E-2</v>
      </c>
      <c r="N1212" s="1164">
        <v>2.9999999329447746E-2</v>
      </c>
      <c r="O1212" s="1164">
        <v>1.9999999552965164E-2</v>
      </c>
      <c r="P1212" s="1164">
        <v>1.9999999552965164E-2</v>
      </c>
      <c r="Q1212" s="1164">
        <v>2.9999999329447746E-2</v>
      </c>
      <c r="R1212" s="1164">
        <v>2.9999999329447746E-2</v>
      </c>
      <c r="S1212" s="1164">
        <v>1.9999999552965164E-2</v>
      </c>
      <c r="T1212" s="1164">
        <v>2.9999999329447746E-2</v>
      </c>
      <c r="U1212" s="1164">
        <v>2.9999999329447746E-2</v>
      </c>
      <c r="V1212" s="1164">
        <v>2.9999999329447746E-2</v>
      </c>
      <c r="W1212" s="1164">
        <v>2.9999999329447746E-2</v>
      </c>
      <c r="X1212" s="1164">
        <v>2.9999999329447746E-2</v>
      </c>
      <c r="Y1212" s="1164">
        <v>2.9999999329447746E-2</v>
      </c>
      <c r="Z1212" s="1164">
        <v>1.9999999552965164E-2</v>
      </c>
      <c r="AA1212" s="1164">
        <v>1.9999999552965164E-2</v>
      </c>
      <c r="AB1212" s="1164">
        <v>2.9999999329447746E-2</v>
      </c>
      <c r="AC1212" s="124">
        <f>SUM(E1212:AB1212)</f>
        <v>0.59999998658895493</v>
      </c>
    </row>
    <row r="1213" spans="1:31" x14ac:dyDescent="0.2">
      <c r="A1213" s="2791"/>
      <c r="B1213" s="2795"/>
      <c r="C1213" s="11" t="s">
        <v>8</v>
      </c>
      <c r="D1213" s="1156" t="s">
        <v>468</v>
      </c>
      <c r="E1213" s="1165">
        <v>7</v>
      </c>
      <c r="F1213" s="1165">
        <v>6</v>
      </c>
      <c r="G1213" s="1165">
        <v>6</v>
      </c>
      <c r="H1213" s="1165">
        <v>6</v>
      </c>
      <c r="I1213" s="1165">
        <v>9</v>
      </c>
      <c r="J1213" s="1165">
        <v>8</v>
      </c>
      <c r="K1213" s="1165">
        <v>9</v>
      </c>
      <c r="L1213" s="1165">
        <v>9</v>
      </c>
      <c r="M1213" s="1165">
        <v>10</v>
      </c>
      <c r="N1213" s="1165">
        <v>10</v>
      </c>
      <c r="O1213" s="1165">
        <v>12</v>
      </c>
      <c r="P1213" s="1165">
        <v>10</v>
      </c>
      <c r="Q1213" s="1165">
        <v>10</v>
      </c>
      <c r="R1213" s="1165">
        <v>9</v>
      </c>
      <c r="S1213" s="1165">
        <v>10</v>
      </c>
      <c r="T1213" s="1165">
        <v>10</v>
      </c>
      <c r="U1213" s="1165">
        <v>9</v>
      </c>
      <c r="V1213" s="1165">
        <v>9</v>
      </c>
      <c r="W1213" s="1165">
        <v>11</v>
      </c>
      <c r="X1213" s="1165">
        <v>12</v>
      </c>
      <c r="Y1213" s="1165">
        <v>12</v>
      </c>
      <c r="Z1213" s="1165">
        <v>10</v>
      </c>
      <c r="AA1213" s="1165">
        <v>8</v>
      </c>
      <c r="AB1213" s="1165">
        <v>8</v>
      </c>
      <c r="AC1213" s="124"/>
    </row>
    <row r="1214" spans="1:31" ht="13.5" thickBot="1" x14ac:dyDescent="0.25">
      <c r="A1214" s="2792"/>
      <c r="B1214" s="2796"/>
      <c r="C1214" s="46" t="s">
        <v>16</v>
      </c>
      <c r="D1214" s="1156"/>
      <c r="E1214" s="110">
        <f t="shared" ref="E1214:AC1214" si="347">E1212/E1211</f>
        <v>0.5</v>
      </c>
      <c r="F1214" s="110">
        <f t="shared" si="347"/>
        <v>0.5</v>
      </c>
      <c r="G1214" s="110">
        <f t="shared" si="347"/>
        <v>0.5</v>
      </c>
      <c r="H1214" s="428">
        <f t="shared" si="347"/>
        <v>0.5</v>
      </c>
      <c r="I1214" s="110">
        <f t="shared" si="347"/>
        <v>0.39999998509883905</v>
      </c>
      <c r="J1214" s="110">
        <f t="shared" si="347"/>
        <v>0.39999998509883905</v>
      </c>
      <c r="K1214" s="110">
        <f t="shared" si="347"/>
        <v>0.5</v>
      </c>
      <c r="L1214" s="110">
        <f t="shared" si="347"/>
        <v>0.59999997764825852</v>
      </c>
      <c r="M1214" s="110">
        <f t="shared" si="347"/>
        <v>0.33333333333333331</v>
      </c>
      <c r="N1214" s="428">
        <f t="shared" si="347"/>
        <v>0.5</v>
      </c>
      <c r="O1214" s="110">
        <f t="shared" si="347"/>
        <v>0.25</v>
      </c>
      <c r="P1214" s="110">
        <f t="shared" si="347"/>
        <v>0.28571427811165251</v>
      </c>
      <c r="Q1214" s="110">
        <f t="shared" si="347"/>
        <v>0.5</v>
      </c>
      <c r="R1214" s="110">
        <f t="shared" si="347"/>
        <v>0.59999997764825852</v>
      </c>
      <c r="S1214" s="110">
        <f t="shared" si="347"/>
        <v>0.33333333333333331</v>
      </c>
      <c r="T1214" s="110">
        <f t="shared" si="347"/>
        <v>0.42857141716747871</v>
      </c>
      <c r="U1214" s="110">
        <f t="shared" si="347"/>
        <v>0.5</v>
      </c>
      <c r="V1214" s="428">
        <f t="shared" si="347"/>
        <v>0.5</v>
      </c>
      <c r="W1214" s="110">
        <f t="shared" si="347"/>
        <v>0.42857141716747871</v>
      </c>
      <c r="X1214" s="110">
        <f t="shared" si="347"/>
        <v>0.375</v>
      </c>
      <c r="Y1214" s="110">
        <f t="shared" si="347"/>
        <v>0.375</v>
      </c>
      <c r="Z1214" s="110">
        <f t="shared" si="347"/>
        <v>0.28571427811165251</v>
      </c>
      <c r="AA1214" s="110">
        <f t="shared" si="347"/>
        <v>0.39999998509883905</v>
      </c>
      <c r="AB1214" s="110">
        <f t="shared" si="347"/>
        <v>0.59999997764825852</v>
      </c>
      <c r="AC1214" s="122">
        <f t="shared" si="347"/>
        <v>0.4285714228694536</v>
      </c>
    </row>
    <row r="1215" spans="1:31" x14ac:dyDescent="0.2">
      <c r="A1215" s="2728" t="s">
        <v>94</v>
      </c>
      <c r="B1215" s="2722" t="s">
        <v>677</v>
      </c>
      <c r="C1215" s="10" t="s">
        <v>486</v>
      </c>
      <c r="D1215" s="1153" t="s">
        <v>468</v>
      </c>
      <c r="E1215" s="80">
        <v>0</v>
      </c>
      <c r="F1215" s="80">
        <v>0</v>
      </c>
      <c r="G1215" s="80">
        <v>0</v>
      </c>
      <c r="H1215" s="426">
        <v>0</v>
      </c>
      <c r="I1215" s="80">
        <v>0</v>
      </c>
      <c r="J1215" s="80">
        <v>0</v>
      </c>
      <c r="K1215" s="80">
        <v>0</v>
      </c>
      <c r="L1215" s="80">
        <v>0</v>
      </c>
      <c r="M1215" s="80">
        <v>0</v>
      </c>
      <c r="N1215" s="426">
        <v>0</v>
      </c>
      <c r="O1215" s="80">
        <v>0</v>
      </c>
      <c r="P1215" s="80">
        <v>0</v>
      </c>
      <c r="Q1215" s="80">
        <v>0</v>
      </c>
      <c r="R1215" s="80">
        <v>0</v>
      </c>
      <c r="S1215" s="80">
        <v>0</v>
      </c>
      <c r="T1215" s="80">
        <v>0</v>
      </c>
      <c r="U1215" s="80">
        <v>0</v>
      </c>
      <c r="V1215" s="426">
        <v>0</v>
      </c>
      <c r="W1215" s="80">
        <v>0</v>
      </c>
      <c r="X1215" s="80">
        <v>0</v>
      </c>
      <c r="Y1215" s="80">
        <v>0</v>
      </c>
      <c r="Z1215" s="80">
        <v>0</v>
      </c>
      <c r="AA1215" s="80">
        <v>0</v>
      </c>
      <c r="AB1215" s="80">
        <v>0</v>
      </c>
      <c r="AC1215" s="121">
        <f>SUM(E1215:AB1215)</f>
        <v>0</v>
      </c>
      <c r="AD1215" s="678" t="s">
        <v>474</v>
      </c>
    </row>
    <row r="1216" spans="1:31" x14ac:dyDescent="0.2">
      <c r="A1216" s="2791"/>
      <c r="B1216" s="2795"/>
      <c r="C1216" s="11" t="s">
        <v>487</v>
      </c>
      <c r="D1216" s="1156" t="s">
        <v>468</v>
      </c>
      <c r="E1216" s="86">
        <v>0</v>
      </c>
      <c r="F1216" s="86">
        <v>0</v>
      </c>
      <c r="G1216" s="86">
        <v>0</v>
      </c>
      <c r="H1216" s="454">
        <v>0</v>
      </c>
      <c r="I1216" s="86">
        <v>0</v>
      </c>
      <c r="J1216" s="86">
        <v>0</v>
      </c>
      <c r="K1216" s="86">
        <v>0</v>
      </c>
      <c r="L1216" s="86">
        <v>0</v>
      </c>
      <c r="M1216" s="86">
        <v>0</v>
      </c>
      <c r="N1216" s="454">
        <v>0</v>
      </c>
      <c r="O1216" s="86">
        <v>0</v>
      </c>
      <c r="P1216" s="86">
        <v>0</v>
      </c>
      <c r="Q1216" s="86">
        <v>0</v>
      </c>
      <c r="R1216" s="86">
        <v>0</v>
      </c>
      <c r="S1216" s="86">
        <v>0</v>
      </c>
      <c r="T1216" s="86">
        <v>0</v>
      </c>
      <c r="U1216" s="86">
        <v>0</v>
      </c>
      <c r="V1216" s="454">
        <v>0</v>
      </c>
      <c r="W1216" s="86">
        <v>0</v>
      </c>
      <c r="X1216" s="86">
        <v>0</v>
      </c>
      <c r="Y1216" s="86">
        <v>0</v>
      </c>
      <c r="Z1216" s="86">
        <v>0</v>
      </c>
      <c r="AA1216" s="86">
        <v>0</v>
      </c>
      <c r="AB1216" s="86">
        <v>0</v>
      </c>
      <c r="AC1216" s="124">
        <f>SUM(E1216:AB1216)</f>
        <v>0</v>
      </c>
      <c r="AD1216" s="678" t="s">
        <v>474</v>
      </c>
    </row>
    <row r="1217" spans="1:31" x14ac:dyDescent="0.2">
      <c r="A1217" s="2791"/>
      <c r="B1217" s="2795"/>
      <c r="C1217" s="11" t="s">
        <v>8</v>
      </c>
      <c r="D1217" s="1156" t="s">
        <v>468</v>
      </c>
      <c r="E1217" s="113">
        <f>SQRT(E1215*E1215+E1216*E1216)*1000/(1.732*E1186)</f>
        <v>0</v>
      </c>
      <c r="F1217" s="113">
        <f t="shared" ref="F1217:AB1217" si="348">SQRT(F1215*F1215+F1216*F1216)*1000/(1.732*F1186)</f>
        <v>0</v>
      </c>
      <c r="G1217" s="113">
        <f t="shared" si="348"/>
        <v>0</v>
      </c>
      <c r="H1217" s="429">
        <f t="shared" si="348"/>
        <v>0</v>
      </c>
      <c r="I1217" s="113">
        <f t="shared" si="348"/>
        <v>0</v>
      </c>
      <c r="J1217" s="113">
        <f t="shared" si="348"/>
        <v>0</v>
      </c>
      <c r="K1217" s="113">
        <f t="shared" si="348"/>
        <v>0</v>
      </c>
      <c r="L1217" s="113">
        <f t="shared" si="348"/>
        <v>0</v>
      </c>
      <c r="M1217" s="113">
        <f t="shared" si="348"/>
        <v>0</v>
      </c>
      <c r="N1217" s="429">
        <f t="shared" si="348"/>
        <v>0</v>
      </c>
      <c r="O1217" s="113">
        <f t="shared" si="348"/>
        <v>0</v>
      </c>
      <c r="P1217" s="113">
        <f t="shared" si="348"/>
        <v>0</v>
      </c>
      <c r="Q1217" s="113">
        <f t="shared" si="348"/>
        <v>0</v>
      </c>
      <c r="R1217" s="113">
        <f t="shared" si="348"/>
        <v>0</v>
      </c>
      <c r="S1217" s="113">
        <f t="shared" si="348"/>
        <v>0</v>
      </c>
      <c r="T1217" s="113">
        <f t="shared" si="348"/>
        <v>0</v>
      </c>
      <c r="U1217" s="113">
        <f t="shared" si="348"/>
        <v>0</v>
      </c>
      <c r="V1217" s="429">
        <f t="shared" si="348"/>
        <v>0</v>
      </c>
      <c r="W1217" s="113">
        <f t="shared" si="348"/>
        <v>0</v>
      </c>
      <c r="X1217" s="113">
        <f t="shared" si="348"/>
        <v>0</v>
      </c>
      <c r="Y1217" s="113">
        <f t="shared" si="348"/>
        <v>0</v>
      </c>
      <c r="Z1217" s="113">
        <f t="shared" si="348"/>
        <v>0</v>
      </c>
      <c r="AA1217" s="113">
        <f t="shared" si="348"/>
        <v>0</v>
      </c>
      <c r="AB1217" s="113">
        <f t="shared" si="348"/>
        <v>0</v>
      </c>
      <c r="AC1217" s="124"/>
    </row>
    <row r="1218" spans="1:31" ht="13.5" thickBot="1" x14ac:dyDescent="0.25">
      <c r="A1218" s="2792"/>
      <c r="B1218" s="2796"/>
      <c r="C1218" s="46" t="s">
        <v>16</v>
      </c>
      <c r="D1218" s="1156"/>
      <c r="E1218" s="110" t="e">
        <f t="shared" ref="E1218:AC1218" si="349">E1216/E1215</f>
        <v>#DIV/0!</v>
      </c>
      <c r="F1218" s="110" t="e">
        <f t="shared" si="349"/>
        <v>#DIV/0!</v>
      </c>
      <c r="G1218" s="110" t="e">
        <f t="shared" si="349"/>
        <v>#DIV/0!</v>
      </c>
      <c r="H1218" s="428" t="e">
        <f t="shared" si="349"/>
        <v>#DIV/0!</v>
      </c>
      <c r="I1218" s="110" t="e">
        <f t="shared" si="349"/>
        <v>#DIV/0!</v>
      </c>
      <c r="J1218" s="110" t="e">
        <f t="shared" si="349"/>
        <v>#DIV/0!</v>
      </c>
      <c r="K1218" s="110" t="e">
        <f t="shared" si="349"/>
        <v>#DIV/0!</v>
      </c>
      <c r="L1218" s="110" t="e">
        <f t="shared" si="349"/>
        <v>#DIV/0!</v>
      </c>
      <c r="M1218" s="110" t="e">
        <f t="shared" si="349"/>
        <v>#DIV/0!</v>
      </c>
      <c r="N1218" s="428" t="e">
        <f t="shared" si="349"/>
        <v>#DIV/0!</v>
      </c>
      <c r="O1218" s="110" t="e">
        <f t="shared" si="349"/>
        <v>#DIV/0!</v>
      </c>
      <c r="P1218" s="110" t="e">
        <f t="shared" si="349"/>
        <v>#DIV/0!</v>
      </c>
      <c r="Q1218" s="110" t="e">
        <f t="shared" si="349"/>
        <v>#DIV/0!</v>
      </c>
      <c r="R1218" s="110" t="e">
        <f t="shared" si="349"/>
        <v>#DIV/0!</v>
      </c>
      <c r="S1218" s="110" t="e">
        <f t="shared" si="349"/>
        <v>#DIV/0!</v>
      </c>
      <c r="T1218" s="110" t="e">
        <f t="shared" si="349"/>
        <v>#DIV/0!</v>
      </c>
      <c r="U1218" s="110" t="e">
        <f t="shared" si="349"/>
        <v>#DIV/0!</v>
      </c>
      <c r="V1218" s="428" t="e">
        <f t="shared" si="349"/>
        <v>#DIV/0!</v>
      </c>
      <c r="W1218" s="110" t="e">
        <f t="shared" si="349"/>
        <v>#DIV/0!</v>
      </c>
      <c r="X1218" s="110" t="e">
        <f t="shared" si="349"/>
        <v>#DIV/0!</v>
      </c>
      <c r="Y1218" s="110" t="e">
        <f t="shared" si="349"/>
        <v>#DIV/0!</v>
      </c>
      <c r="Z1218" s="110" t="e">
        <f t="shared" si="349"/>
        <v>#DIV/0!</v>
      </c>
      <c r="AA1218" s="110" t="e">
        <f t="shared" si="349"/>
        <v>#DIV/0!</v>
      </c>
      <c r="AB1218" s="110" t="e">
        <f t="shared" si="349"/>
        <v>#DIV/0!</v>
      </c>
      <c r="AC1218" s="122" t="e">
        <f t="shared" si="349"/>
        <v>#DIV/0!</v>
      </c>
    </row>
    <row r="1219" spans="1:31" x14ac:dyDescent="0.2">
      <c r="A1219" s="2728" t="s">
        <v>101</v>
      </c>
      <c r="B1219" s="2722" t="s">
        <v>379</v>
      </c>
      <c r="C1219" s="10" t="s">
        <v>486</v>
      </c>
      <c r="D1219" s="1153" t="s">
        <v>468</v>
      </c>
      <c r="E1219" s="1166">
        <v>0.23999999463558197</v>
      </c>
      <c r="F1219" s="1166">
        <v>0.25</v>
      </c>
      <c r="G1219" s="1166">
        <v>0.25</v>
      </c>
      <c r="H1219" s="1166">
        <v>0.23000000417232513</v>
      </c>
      <c r="I1219" s="1166">
        <v>0.31999999284744263</v>
      </c>
      <c r="J1219" s="1166">
        <v>0.31999999284744263</v>
      </c>
      <c r="K1219" s="1166">
        <v>0.34000000357627869</v>
      </c>
      <c r="L1219" s="1166">
        <v>0.38999998569488525</v>
      </c>
      <c r="M1219" s="1166">
        <v>0.40999999642372131</v>
      </c>
      <c r="N1219" s="1166">
        <v>0.44999998807907104</v>
      </c>
      <c r="O1219" s="1166">
        <v>0.41999998688697815</v>
      </c>
      <c r="P1219" s="1166">
        <v>0.44999998807907104</v>
      </c>
      <c r="Q1219" s="1166">
        <v>0.43000000715255737</v>
      </c>
      <c r="R1219" s="1166">
        <v>0.43999999761581421</v>
      </c>
      <c r="S1219" s="1166">
        <v>0.47999998927116394</v>
      </c>
      <c r="T1219" s="1166">
        <v>0.44999998807907104</v>
      </c>
      <c r="U1219" s="1166">
        <v>0.4699999988079071</v>
      </c>
      <c r="V1219" s="1166">
        <v>0.46000000834465027</v>
      </c>
      <c r="W1219" s="1166">
        <v>0.46000000834465027</v>
      </c>
      <c r="X1219" s="1166">
        <v>0.46000000834465027</v>
      </c>
      <c r="Y1219" s="1166">
        <v>0.41999998688697815</v>
      </c>
      <c r="Z1219" s="1166">
        <v>0.38999998569488525</v>
      </c>
      <c r="AA1219" s="1166">
        <v>0.33000001311302185</v>
      </c>
      <c r="AB1219" s="1166">
        <v>0.30000001192092896</v>
      </c>
      <c r="AC1219" s="124">
        <f>SUM(E1219:AB1219)</f>
        <v>9.1599999368190765</v>
      </c>
      <c r="AD1219" s="4">
        <f>MAX(E1219:AB1219)</f>
        <v>0.47999998927116394</v>
      </c>
      <c r="AE1219" s="4">
        <f>MIN(E1219:AB1219)</f>
        <v>0.23000000417232513</v>
      </c>
    </row>
    <row r="1220" spans="1:31" x14ac:dyDescent="0.2">
      <c r="A1220" s="2791"/>
      <c r="B1220" s="2795"/>
      <c r="C1220" s="11" t="s">
        <v>487</v>
      </c>
      <c r="D1220" s="1156" t="s">
        <v>468</v>
      </c>
      <c r="E1220" s="1166">
        <v>0.11999999731779099</v>
      </c>
      <c r="F1220" s="1166">
        <v>0.12999999523162842</v>
      </c>
      <c r="G1220" s="1166">
        <v>0.12999999523162842</v>
      </c>
      <c r="H1220" s="1166">
        <v>0.12999999523162842</v>
      </c>
      <c r="I1220" s="1166">
        <v>0.14000000059604645</v>
      </c>
      <c r="J1220" s="1166">
        <v>0.14000000059604645</v>
      </c>
      <c r="K1220" s="1166">
        <v>0.12999999523162842</v>
      </c>
      <c r="L1220" s="1166">
        <v>0.15999999642372131</v>
      </c>
      <c r="M1220" s="1166">
        <v>0.15000000596046448</v>
      </c>
      <c r="N1220" s="1166">
        <v>0.15999999642372131</v>
      </c>
      <c r="O1220" s="1166">
        <v>0.15000000596046448</v>
      </c>
      <c r="P1220" s="1166">
        <v>0.15999999642372131</v>
      </c>
      <c r="Q1220" s="1166">
        <v>0.17000000178813934</v>
      </c>
      <c r="R1220" s="1166">
        <v>0.15999999642372131</v>
      </c>
      <c r="S1220" s="1166">
        <v>0.15999999642372131</v>
      </c>
      <c r="T1220" s="1166">
        <v>0.15000000596046448</v>
      </c>
      <c r="U1220" s="1166">
        <v>0.15999999642372131</v>
      </c>
      <c r="V1220" s="1166">
        <v>0.15000000596046448</v>
      </c>
      <c r="W1220" s="1166">
        <v>0.17000000178813934</v>
      </c>
      <c r="X1220" s="1166">
        <v>0.15999999642372131</v>
      </c>
      <c r="Y1220" s="1166">
        <v>0.14000000059604645</v>
      </c>
      <c r="Z1220" s="1166">
        <v>0.12999999523162842</v>
      </c>
      <c r="AA1220" s="1166">
        <v>0.12999999523162842</v>
      </c>
      <c r="AB1220" s="1166">
        <v>0.11999999731779099</v>
      </c>
      <c r="AC1220" s="124">
        <f>SUM(E1220:AB1220)</f>
        <v>3.4999999701976776</v>
      </c>
      <c r="AD1220" s="678"/>
    </row>
    <row r="1221" spans="1:31" x14ac:dyDescent="0.2">
      <c r="A1221" s="2791"/>
      <c r="B1221" s="2795"/>
      <c r="C1221" s="11" t="s">
        <v>8</v>
      </c>
      <c r="D1221" s="1156" t="s">
        <v>468</v>
      </c>
      <c r="E1221" s="1167">
        <v>25</v>
      </c>
      <c r="F1221" s="1167">
        <v>26</v>
      </c>
      <c r="G1221" s="1167">
        <v>27</v>
      </c>
      <c r="H1221" s="1167">
        <v>25</v>
      </c>
      <c r="I1221" s="1167">
        <v>32</v>
      </c>
      <c r="J1221" s="1167">
        <v>32</v>
      </c>
      <c r="K1221" s="1167">
        <v>34</v>
      </c>
      <c r="L1221" s="1167">
        <v>41</v>
      </c>
      <c r="M1221" s="1167">
        <v>41</v>
      </c>
      <c r="N1221" s="1167">
        <v>46</v>
      </c>
      <c r="O1221" s="1167">
        <v>45</v>
      </c>
      <c r="P1221" s="1167">
        <v>46</v>
      </c>
      <c r="Q1221" s="1167">
        <v>48</v>
      </c>
      <c r="R1221" s="1167">
        <v>46</v>
      </c>
      <c r="S1221" s="1167">
        <v>49</v>
      </c>
      <c r="T1221" s="1167">
        <v>45</v>
      </c>
      <c r="U1221" s="1167">
        <v>46</v>
      </c>
      <c r="V1221" s="1167">
        <v>47</v>
      </c>
      <c r="W1221" s="1167">
        <v>46</v>
      </c>
      <c r="X1221" s="1167">
        <v>45</v>
      </c>
      <c r="Y1221" s="1167">
        <v>42</v>
      </c>
      <c r="Z1221" s="1167">
        <v>39</v>
      </c>
      <c r="AA1221" s="1167">
        <v>34</v>
      </c>
      <c r="AB1221" s="1167">
        <v>30</v>
      </c>
      <c r="AC1221" s="124"/>
    </row>
    <row r="1222" spans="1:31" ht="13.5" thickBot="1" x14ac:dyDescent="0.25">
      <c r="A1222" s="2792"/>
      <c r="B1222" s="2796"/>
      <c r="C1222" s="46" t="s">
        <v>16</v>
      </c>
      <c r="D1222" s="1156"/>
      <c r="E1222" s="110">
        <f t="shared" ref="E1222:AC1222" si="350">E1220/E1219</f>
        <v>0.5</v>
      </c>
      <c r="F1222" s="110">
        <f t="shared" si="350"/>
        <v>0.51999998092651367</v>
      </c>
      <c r="G1222" s="110">
        <f t="shared" si="350"/>
        <v>0.51999998092651367</v>
      </c>
      <c r="H1222" s="428">
        <f t="shared" si="350"/>
        <v>0.56521736031894709</v>
      </c>
      <c r="I1222" s="110">
        <f t="shared" si="350"/>
        <v>0.43750001164153246</v>
      </c>
      <c r="J1222" s="110">
        <f t="shared" si="350"/>
        <v>0.43750001164153246</v>
      </c>
      <c r="K1222" s="110">
        <f t="shared" si="350"/>
        <v>0.38235292313008179</v>
      </c>
      <c r="L1222" s="110">
        <f t="shared" si="350"/>
        <v>0.41025641613458058</v>
      </c>
      <c r="M1222" s="110">
        <f t="shared" si="350"/>
        <v>0.36585367626551019</v>
      </c>
      <c r="N1222" s="428">
        <f t="shared" si="350"/>
        <v>0.3555555570272752</v>
      </c>
      <c r="O1222" s="110">
        <f t="shared" si="350"/>
        <v>0.35714288248496878</v>
      </c>
      <c r="P1222" s="110">
        <f t="shared" si="350"/>
        <v>0.3555555570272752</v>
      </c>
      <c r="Q1222" s="110">
        <f t="shared" si="350"/>
        <v>0.395348834791591</v>
      </c>
      <c r="R1222" s="110">
        <f t="shared" si="350"/>
        <v>0.36363635747885897</v>
      </c>
      <c r="S1222" s="110">
        <f t="shared" si="350"/>
        <v>0.33333333333333331</v>
      </c>
      <c r="T1222" s="110">
        <f t="shared" si="350"/>
        <v>0.33333335540912828</v>
      </c>
      <c r="U1222" s="110">
        <f t="shared" si="350"/>
        <v>0.34042552516923441</v>
      </c>
      <c r="V1222" s="428">
        <f t="shared" si="350"/>
        <v>0.32608696356387568</v>
      </c>
      <c r="W1222" s="110">
        <f t="shared" si="350"/>
        <v>0.36956521457444974</v>
      </c>
      <c r="X1222" s="110">
        <f t="shared" si="350"/>
        <v>0.34782607287224865</v>
      </c>
      <c r="Y1222" s="110">
        <f t="shared" si="350"/>
        <v>0.33333334515965213</v>
      </c>
      <c r="Z1222" s="110">
        <f t="shared" si="350"/>
        <v>0.33333333333333331</v>
      </c>
      <c r="AA1222" s="110">
        <f t="shared" si="350"/>
        <v>0.39393936383603917</v>
      </c>
      <c r="AB1222" s="110">
        <f t="shared" si="350"/>
        <v>0.39999997516473235</v>
      </c>
      <c r="AC1222" s="122">
        <f t="shared" si="350"/>
        <v>0.38209606925096729</v>
      </c>
    </row>
    <row r="1223" spans="1:31" x14ac:dyDescent="0.2">
      <c r="A1223" s="2728" t="s">
        <v>99</v>
      </c>
      <c r="B1223" s="2722" t="s">
        <v>380</v>
      </c>
      <c r="C1223" s="10" t="s">
        <v>486</v>
      </c>
      <c r="D1223" s="1153" t="s">
        <v>468</v>
      </c>
      <c r="E1223" s="109">
        <v>0</v>
      </c>
      <c r="F1223" s="109">
        <v>0</v>
      </c>
      <c r="G1223" s="109">
        <v>0</v>
      </c>
      <c r="H1223" s="109">
        <v>0</v>
      </c>
      <c r="I1223" s="109">
        <v>0</v>
      </c>
      <c r="J1223" s="109">
        <v>0</v>
      </c>
      <c r="K1223" s="109">
        <v>0</v>
      </c>
      <c r="L1223" s="109">
        <v>0</v>
      </c>
      <c r="M1223" s="109">
        <v>0</v>
      </c>
      <c r="N1223" s="109">
        <v>0</v>
      </c>
      <c r="O1223" s="109">
        <v>0</v>
      </c>
      <c r="P1223" s="109">
        <v>0</v>
      </c>
      <c r="Q1223" s="109">
        <v>0</v>
      </c>
      <c r="R1223" s="109">
        <v>0</v>
      </c>
      <c r="S1223" s="109">
        <v>0</v>
      </c>
      <c r="T1223" s="109">
        <v>0</v>
      </c>
      <c r="U1223" s="109">
        <v>0</v>
      </c>
      <c r="V1223" s="109">
        <v>0</v>
      </c>
      <c r="W1223" s="109">
        <v>0</v>
      </c>
      <c r="X1223" s="109">
        <v>0</v>
      </c>
      <c r="Y1223" s="109">
        <v>0</v>
      </c>
      <c r="Z1223" s="109">
        <v>0</v>
      </c>
      <c r="AA1223" s="109">
        <v>0</v>
      </c>
      <c r="AB1223" s="109">
        <v>0</v>
      </c>
      <c r="AC1223" s="124">
        <f>SUM(E1223:AB1223)</f>
        <v>0</v>
      </c>
      <c r="AD1223" s="678"/>
      <c r="AE1223" s="4">
        <f>MIN(E1223:AB1223)</f>
        <v>0</v>
      </c>
    </row>
    <row r="1224" spans="1:31" x14ac:dyDescent="0.2">
      <c r="A1224" s="2824"/>
      <c r="B1224" s="2850"/>
      <c r="C1224" s="11" t="s">
        <v>487</v>
      </c>
      <c r="D1224" s="1156" t="s">
        <v>468</v>
      </c>
      <c r="E1224" s="110">
        <v>0</v>
      </c>
      <c r="F1224" s="110">
        <v>0</v>
      </c>
      <c r="G1224" s="110">
        <v>0</v>
      </c>
      <c r="H1224" s="110">
        <v>0</v>
      </c>
      <c r="I1224" s="110">
        <v>0</v>
      </c>
      <c r="J1224" s="110">
        <v>0</v>
      </c>
      <c r="K1224" s="110">
        <v>0</v>
      </c>
      <c r="L1224" s="110">
        <v>0</v>
      </c>
      <c r="M1224" s="110">
        <v>0</v>
      </c>
      <c r="N1224" s="110">
        <v>0</v>
      </c>
      <c r="O1224" s="110">
        <v>0</v>
      </c>
      <c r="P1224" s="110">
        <v>0</v>
      </c>
      <c r="Q1224" s="110">
        <v>0</v>
      </c>
      <c r="R1224" s="110">
        <v>0</v>
      </c>
      <c r="S1224" s="110">
        <v>0</v>
      </c>
      <c r="T1224" s="110">
        <v>0</v>
      </c>
      <c r="U1224" s="110">
        <v>0</v>
      </c>
      <c r="V1224" s="110">
        <v>0</v>
      </c>
      <c r="W1224" s="110">
        <v>0</v>
      </c>
      <c r="X1224" s="110">
        <v>0</v>
      </c>
      <c r="Y1224" s="110">
        <v>0</v>
      </c>
      <c r="Z1224" s="110">
        <v>0</v>
      </c>
      <c r="AA1224" s="110">
        <v>0</v>
      </c>
      <c r="AB1224" s="110">
        <v>0</v>
      </c>
      <c r="AC1224" s="124">
        <f>SUM(E1224:AB1224)</f>
        <v>0</v>
      </c>
      <c r="AD1224" s="678"/>
    </row>
    <row r="1225" spans="1:31" x14ac:dyDescent="0.2">
      <c r="A1225" s="2824"/>
      <c r="B1225" s="2850"/>
      <c r="C1225" s="11" t="s">
        <v>8</v>
      </c>
      <c r="D1225" s="1156" t="s">
        <v>468</v>
      </c>
      <c r="E1225" s="113">
        <f>SQRT(E1223*E1223+E1224*E1224)*1000/(1.732*E1186)</f>
        <v>0</v>
      </c>
      <c r="F1225" s="113">
        <f t="shared" ref="F1225:AB1225" si="351">SQRT(F1223*F1223+F1224*F1224)*1000/(1.732*F1186)</f>
        <v>0</v>
      </c>
      <c r="G1225" s="113">
        <f t="shared" si="351"/>
        <v>0</v>
      </c>
      <c r="H1225" s="429">
        <f t="shared" si="351"/>
        <v>0</v>
      </c>
      <c r="I1225" s="113">
        <f t="shared" si="351"/>
        <v>0</v>
      </c>
      <c r="J1225" s="113">
        <f t="shared" si="351"/>
        <v>0</v>
      </c>
      <c r="K1225" s="113">
        <f t="shared" si="351"/>
        <v>0</v>
      </c>
      <c r="L1225" s="113">
        <f t="shared" si="351"/>
        <v>0</v>
      </c>
      <c r="M1225" s="113">
        <f t="shared" si="351"/>
        <v>0</v>
      </c>
      <c r="N1225" s="429">
        <f t="shared" si="351"/>
        <v>0</v>
      </c>
      <c r="O1225" s="113">
        <f t="shared" si="351"/>
        <v>0</v>
      </c>
      <c r="P1225" s="113">
        <f t="shared" si="351"/>
        <v>0</v>
      </c>
      <c r="Q1225" s="113">
        <f t="shared" si="351"/>
        <v>0</v>
      </c>
      <c r="R1225" s="113">
        <f t="shared" si="351"/>
        <v>0</v>
      </c>
      <c r="S1225" s="113">
        <f t="shared" si="351"/>
        <v>0</v>
      </c>
      <c r="T1225" s="113">
        <f t="shared" si="351"/>
        <v>0</v>
      </c>
      <c r="U1225" s="113">
        <f t="shared" si="351"/>
        <v>0</v>
      </c>
      <c r="V1225" s="429">
        <f t="shared" si="351"/>
        <v>0</v>
      </c>
      <c r="W1225" s="113">
        <f t="shared" si="351"/>
        <v>0</v>
      </c>
      <c r="X1225" s="113">
        <f t="shared" si="351"/>
        <v>0</v>
      </c>
      <c r="Y1225" s="113">
        <f t="shared" si="351"/>
        <v>0</v>
      </c>
      <c r="Z1225" s="113">
        <f t="shared" si="351"/>
        <v>0</v>
      </c>
      <c r="AA1225" s="113">
        <f t="shared" si="351"/>
        <v>0</v>
      </c>
      <c r="AB1225" s="113">
        <f t="shared" si="351"/>
        <v>0</v>
      </c>
      <c r="AC1225" s="124"/>
    </row>
    <row r="1226" spans="1:31" ht="13.5" thickBot="1" x14ac:dyDescent="0.25">
      <c r="A1226" s="2825"/>
      <c r="B1226" s="2851"/>
      <c r="C1226" s="46" t="s">
        <v>16</v>
      </c>
      <c r="D1226" s="1156"/>
      <c r="E1226" s="110" t="e">
        <f t="shared" ref="E1226:AC1226" si="352">E1224/E1223</f>
        <v>#DIV/0!</v>
      </c>
      <c r="F1226" s="110" t="e">
        <f t="shared" si="352"/>
        <v>#DIV/0!</v>
      </c>
      <c r="G1226" s="110" t="e">
        <f t="shared" si="352"/>
        <v>#DIV/0!</v>
      </c>
      <c r="H1226" s="428" t="e">
        <f t="shared" si="352"/>
        <v>#DIV/0!</v>
      </c>
      <c r="I1226" s="110" t="e">
        <f t="shared" si="352"/>
        <v>#DIV/0!</v>
      </c>
      <c r="J1226" s="110" t="e">
        <f t="shared" si="352"/>
        <v>#DIV/0!</v>
      </c>
      <c r="K1226" s="110" t="e">
        <f t="shared" si="352"/>
        <v>#DIV/0!</v>
      </c>
      <c r="L1226" s="110" t="e">
        <f t="shared" si="352"/>
        <v>#DIV/0!</v>
      </c>
      <c r="M1226" s="110" t="e">
        <f t="shared" si="352"/>
        <v>#DIV/0!</v>
      </c>
      <c r="N1226" s="428" t="e">
        <f t="shared" si="352"/>
        <v>#DIV/0!</v>
      </c>
      <c r="O1226" s="110" t="e">
        <f t="shared" si="352"/>
        <v>#DIV/0!</v>
      </c>
      <c r="P1226" s="110" t="e">
        <f t="shared" si="352"/>
        <v>#DIV/0!</v>
      </c>
      <c r="Q1226" s="110" t="e">
        <f t="shared" si="352"/>
        <v>#DIV/0!</v>
      </c>
      <c r="R1226" s="110" t="e">
        <f t="shared" si="352"/>
        <v>#DIV/0!</v>
      </c>
      <c r="S1226" s="110" t="e">
        <f t="shared" si="352"/>
        <v>#DIV/0!</v>
      </c>
      <c r="T1226" s="110" t="e">
        <f t="shared" si="352"/>
        <v>#DIV/0!</v>
      </c>
      <c r="U1226" s="110" t="e">
        <f t="shared" si="352"/>
        <v>#DIV/0!</v>
      </c>
      <c r="V1226" s="428" t="e">
        <f t="shared" si="352"/>
        <v>#DIV/0!</v>
      </c>
      <c r="W1226" s="110" t="e">
        <f t="shared" si="352"/>
        <v>#DIV/0!</v>
      </c>
      <c r="X1226" s="110" t="e">
        <f t="shared" si="352"/>
        <v>#DIV/0!</v>
      </c>
      <c r="Y1226" s="110" t="e">
        <f t="shared" si="352"/>
        <v>#DIV/0!</v>
      </c>
      <c r="Z1226" s="110" t="e">
        <f t="shared" si="352"/>
        <v>#DIV/0!</v>
      </c>
      <c r="AA1226" s="110" t="e">
        <f t="shared" si="352"/>
        <v>#DIV/0!</v>
      </c>
      <c r="AB1226" s="110" t="e">
        <f t="shared" si="352"/>
        <v>#DIV/0!</v>
      </c>
      <c r="AC1226" s="122" t="e">
        <f t="shared" si="352"/>
        <v>#DIV/0!</v>
      </c>
    </row>
    <row r="1227" spans="1:31" x14ac:dyDescent="0.2">
      <c r="A1227" s="2728" t="s">
        <v>102</v>
      </c>
      <c r="B1227" s="2722" t="s">
        <v>31</v>
      </c>
      <c r="C1227" s="10" t="s">
        <v>486</v>
      </c>
      <c r="D1227" s="10"/>
      <c r="E1227" s="189"/>
      <c r="F1227" s="189"/>
      <c r="G1227" s="189"/>
      <c r="H1227" s="488"/>
      <c r="I1227" s="189"/>
      <c r="J1227" s="189"/>
      <c r="K1227" s="189"/>
      <c r="L1227" s="189"/>
      <c r="M1227" s="189"/>
      <c r="N1227" s="488"/>
      <c r="O1227" s="189"/>
      <c r="P1227" s="189"/>
      <c r="Q1227" s="189"/>
      <c r="R1227" s="189"/>
      <c r="S1227" s="189"/>
      <c r="T1227" s="189"/>
      <c r="U1227" s="189"/>
      <c r="V1227" s="488"/>
      <c r="W1227" s="189"/>
      <c r="X1227" s="189"/>
      <c r="Y1227" s="189"/>
      <c r="Z1227" s="189"/>
      <c r="AA1227" s="189"/>
      <c r="AB1227" s="189"/>
      <c r="AC1227" s="192"/>
    </row>
    <row r="1228" spans="1:31" x14ac:dyDescent="0.2">
      <c r="A1228" s="2791"/>
      <c r="B1228" s="2795"/>
      <c r="C1228" s="11" t="s">
        <v>487</v>
      </c>
      <c r="D1228" s="11"/>
      <c r="E1228" s="188"/>
      <c r="F1228" s="188"/>
      <c r="G1228" s="188"/>
      <c r="H1228" s="489"/>
      <c r="I1228" s="188"/>
      <c r="J1228" s="188"/>
      <c r="K1228" s="188"/>
      <c r="L1228" s="188"/>
      <c r="M1228" s="188"/>
      <c r="N1228" s="489"/>
      <c r="O1228" s="188"/>
      <c r="P1228" s="188"/>
      <c r="Q1228" s="188"/>
      <c r="R1228" s="188"/>
      <c r="S1228" s="188"/>
      <c r="T1228" s="188"/>
      <c r="U1228" s="188"/>
      <c r="V1228" s="489"/>
      <c r="W1228" s="188"/>
      <c r="X1228" s="188"/>
      <c r="Y1228" s="188"/>
      <c r="Z1228" s="188"/>
      <c r="AA1228" s="188"/>
      <c r="AB1228" s="188"/>
      <c r="AC1228" s="193"/>
    </row>
    <row r="1229" spans="1:31" x14ac:dyDescent="0.2">
      <c r="A1229" s="2791"/>
      <c r="B1229" s="2795"/>
      <c r="C1229" s="11" t="s">
        <v>8</v>
      </c>
      <c r="D1229" s="11"/>
      <c r="E1229" s="188"/>
      <c r="F1229" s="188"/>
      <c r="G1229" s="188"/>
      <c r="H1229" s="489"/>
      <c r="I1229" s="188"/>
      <c r="J1229" s="188"/>
      <c r="K1229" s="188"/>
      <c r="L1229" s="188"/>
      <c r="M1229" s="188"/>
      <c r="N1229" s="489"/>
      <c r="O1229" s="188"/>
      <c r="P1229" s="188"/>
      <c r="Q1229" s="188"/>
      <c r="R1229" s="188"/>
      <c r="S1229" s="188"/>
      <c r="T1229" s="188"/>
      <c r="U1229" s="188"/>
      <c r="V1229" s="489"/>
      <c r="W1229" s="188"/>
      <c r="X1229" s="188"/>
      <c r="Y1229" s="188"/>
      <c r="Z1229" s="188"/>
      <c r="AA1229" s="188"/>
      <c r="AB1229" s="188"/>
      <c r="AC1229" s="193"/>
    </row>
    <row r="1230" spans="1:31" ht="13.5" thickBot="1" x14ac:dyDescent="0.25">
      <c r="A1230" s="2792"/>
      <c r="B1230" s="2796"/>
      <c r="C1230" s="46" t="s">
        <v>16</v>
      </c>
      <c r="D1230" s="46"/>
      <c r="E1230" s="194"/>
      <c r="F1230" s="194"/>
      <c r="G1230" s="194"/>
      <c r="H1230" s="490"/>
      <c r="I1230" s="194"/>
      <c r="J1230" s="194"/>
      <c r="K1230" s="194"/>
      <c r="L1230" s="194"/>
      <c r="M1230" s="194"/>
      <c r="N1230" s="490"/>
      <c r="O1230" s="194"/>
      <c r="P1230" s="194"/>
      <c r="Q1230" s="194"/>
      <c r="R1230" s="194"/>
      <c r="S1230" s="194"/>
      <c r="T1230" s="194"/>
      <c r="U1230" s="194"/>
      <c r="V1230" s="490"/>
      <c r="W1230" s="194"/>
      <c r="X1230" s="194"/>
      <c r="Y1230" s="194"/>
      <c r="Z1230" s="194"/>
      <c r="AA1230" s="194"/>
      <c r="AB1230" s="194"/>
      <c r="AC1230" s="195"/>
    </row>
    <row r="1231" spans="1:31" x14ac:dyDescent="0.2">
      <c r="A1231" s="2728" t="s">
        <v>120</v>
      </c>
      <c r="B1231" s="2722" t="s">
        <v>383</v>
      </c>
      <c r="C1231" s="10" t="s">
        <v>486</v>
      </c>
      <c r="D1231" s="1153" t="s">
        <v>468</v>
      </c>
      <c r="E1231" s="1168">
        <v>0.23000000417232513</v>
      </c>
      <c r="F1231" s="1168">
        <v>0.20000000298023224</v>
      </c>
      <c r="G1231" s="1168">
        <v>0.20000000298023224</v>
      </c>
      <c r="H1231" s="1168">
        <v>0.18999999761581421</v>
      </c>
      <c r="I1231" s="1168">
        <v>0.15999999642372131</v>
      </c>
      <c r="J1231" s="1168">
        <v>0.18999999761581421</v>
      </c>
      <c r="K1231" s="1168">
        <v>0.27000001072883606</v>
      </c>
      <c r="L1231" s="1168">
        <v>0.2800000011920929</v>
      </c>
      <c r="M1231" s="1168">
        <v>0.28999999165534973</v>
      </c>
      <c r="N1231" s="1168">
        <v>0.28999999165534973</v>
      </c>
      <c r="O1231" s="1168">
        <v>0.30000001192092896</v>
      </c>
      <c r="P1231" s="1168">
        <v>0.31000000238418579</v>
      </c>
      <c r="Q1231" s="1168">
        <v>0.31999999284744263</v>
      </c>
      <c r="R1231" s="1168">
        <v>0.31999999284744263</v>
      </c>
      <c r="S1231" s="1168">
        <v>0.31000000238418579</v>
      </c>
      <c r="T1231" s="1168">
        <v>0.33000001311302185</v>
      </c>
      <c r="U1231" s="1168">
        <v>0.30000001192092896</v>
      </c>
      <c r="V1231" s="1168">
        <v>0.37000000476837158</v>
      </c>
      <c r="W1231" s="1168">
        <v>0.36000001430511475</v>
      </c>
      <c r="X1231" s="1168">
        <v>0.37999999523162842</v>
      </c>
      <c r="Y1231" s="1168">
        <v>0.40999999642372131</v>
      </c>
      <c r="Z1231" s="1168">
        <v>0.34999999403953552</v>
      </c>
      <c r="AA1231" s="1168">
        <v>0.30000001192092896</v>
      </c>
      <c r="AB1231" s="1168">
        <v>0.25</v>
      </c>
      <c r="AC1231" s="124">
        <f>SUM(E1231:AB1231)</f>
        <v>6.9100000411272049</v>
      </c>
      <c r="AD1231" s="678"/>
    </row>
    <row r="1232" spans="1:31" x14ac:dyDescent="0.2">
      <c r="A1232" s="2791"/>
      <c r="B1232" s="2795"/>
      <c r="C1232" s="11" t="s">
        <v>487</v>
      </c>
      <c r="D1232" s="1156" t="s">
        <v>468</v>
      </c>
      <c r="E1232" s="1168">
        <v>0.10999999940395355</v>
      </c>
      <c r="F1232" s="1168">
        <v>0.10999999940395355</v>
      </c>
      <c r="G1232" s="1168">
        <v>0.10999999940395355</v>
      </c>
      <c r="H1232" s="1168">
        <v>0.10999999940395355</v>
      </c>
      <c r="I1232" s="1168">
        <v>0.10999999940395355</v>
      </c>
      <c r="J1232" s="1168">
        <v>0.10999999940395355</v>
      </c>
      <c r="K1232" s="1168">
        <v>0.12999999523162842</v>
      </c>
      <c r="L1232" s="1168">
        <v>0.11999999731779099</v>
      </c>
      <c r="M1232" s="1168">
        <v>0.11999999731779099</v>
      </c>
      <c r="N1232" s="1168">
        <v>0.12999999523162842</v>
      </c>
      <c r="O1232" s="1168">
        <v>0.11999999731779099</v>
      </c>
      <c r="P1232" s="1168">
        <v>0.11999999731779099</v>
      </c>
      <c r="Q1232" s="1168">
        <v>0.11999999731779099</v>
      </c>
      <c r="R1232" s="1168">
        <v>0.11999999731779099</v>
      </c>
      <c r="S1232" s="1168">
        <v>0.12999999523162842</v>
      </c>
      <c r="T1232" s="1168">
        <v>0.11999999731779099</v>
      </c>
      <c r="U1232" s="1168">
        <v>0.11999999731779099</v>
      </c>
      <c r="V1232" s="1168">
        <v>0.11999999731779099</v>
      </c>
      <c r="W1232" s="1168">
        <v>0.11999999731779099</v>
      </c>
      <c r="X1232" s="1168">
        <v>0.11999999731779099</v>
      </c>
      <c r="Y1232" s="1168">
        <v>0.11999999731779099</v>
      </c>
      <c r="Z1232" s="1168">
        <v>0.11999999731779099</v>
      </c>
      <c r="AA1232" s="1168">
        <v>0.10999999940395355</v>
      </c>
      <c r="AB1232" s="1168">
        <v>0.10999999940395355</v>
      </c>
      <c r="AC1232" s="124">
        <f>SUM(E1232:AB1232)</f>
        <v>2.8299999460577965</v>
      </c>
      <c r="AD1232" s="678"/>
    </row>
    <row r="1233" spans="1:31" x14ac:dyDescent="0.2">
      <c r="A1233" s="2791"/>
      <c r="B1233" s="2795"/>
      <c r="C1233" s="11" t="s">
        <v>8</v>
      </c>
      <c r="D1233" s="1156" t="s">
        <v>468</v>
      </c>
      <c r="E1233" s="1169">
        <v>25</v>
      </c>
      <c r="F1233" s="1169">
        <v>22</v>
      </c>
      <c r="G1233" s="1169">
        <v>22</v>
      </c>
      <c r="H1233" s="1169">
        <v>21</v>
      </c>
      <c r="I1233" s="1169">
        <v>18</v>
      </c>
      <c r="J1233" s="1169">
        <v>22</v>
      </c>
      <c r="K1233" s="1169">
        <v>28</v>
      </c>
      <c r="L1233" s="1169">
        <v>30</v>
      </c>
      <c r="M1233" s="1169">
        <v>31</v>
      </c>
      <c r="N1233" s="1169">
        <v>30</v>
      </c>
      <c r="O1233" s="1169">
        <v>30</v>
      </c>
      <c r="P1233" s="1169">
        <v>33</v>
      </c>
      <c r="Q1233" s="1169">
        <v>34</v>
      </c>
      <c r="R1233" s="1169">
        <v>33</v>
      </c>
      <c r="S1233" s="1169">
        <v>33</v>
      </c>
      <c r="T1233" s="1169">
        <v>34</v>
      </c>
      <c r="U1233" s="1169">
        <v>31</v>
      </c>
      <c r="V1233" s="1169">
        <v>38</v>
      </c>
      <c r="W1233" s="1169">
        <v>35</v>
      </c>
      <c r="X1233" s="1169">
        <v>39</v>
      </c>
      <c r="Y1233" s="1169">
        <v>42</v>
      </c>
      <c r="Z1233" s="1169">
        <v>36</v>
      </c>
      <c r="AA1233" s="1169">
        <v>32</v>
      </c>
      <c r="AB1233" s="1169">
        <v>27</v>
      </c>
      <c r="AC1233" s="124"/>
    </row>
    <row r="1234" spans="1:31" ht="13.5" thickBot="1" x14ac:dyDescent="0.25">
      <c r="A1234" s="2792"/>
      <c r="B1234" s="2796"/>
      <c r="C1234" s="46" t="s">
        <v>16</v>
      </c>
      <c r="D1234" s="1156"/>
      <c r="E1234" s="110">
        <f t="shared" ref="E1234:AC1234" si="353">E1232/E1231</f>
        <v>0.47826085829779891</v>
      </c>
      <c r="F1234" s="110">
        <f t="shared" si="353"/>
        <v>0.54999998882412926</v>
      </c>
      <c r="G1234" s="110">
        <f t="shared" si="353"/>
        <v>0.54999998882412926</v>
      </c>
      <c r="H1234" s="428">
        <f t="shared" si="353"/>
        <v>0.57894737254879813</v>
      </c>
      <c r="I1234" s="110">
        <f t="shared" si="353"/>
        <v>0.6875000116415324</v>
      </c>
      <c r="J1234" s="110">
        <f t="shared" si="353"/>
        <v>0.57894737254879813</v>
      </c>
      <c r="K1234" s="110">
        <f t="shared" si="353"/>
        <v>0.48148144468849235</v>
      </c>
      <c r="L1234" s="110">
        <f t="shared" si="353"/>
        <v>0.42857141716747871</v>
      </c>
      <c r="M1234" s="110">
        <f t="shared" si="353"/>
        <v>0.41379310610603359</v>
      </c>
      <c r="N1234" s="428">
        <f t="shared" si="353"/>
        <v>0.44827585852528856</v>
      </c>
      <c r="O1234" s="110">
        <f t="shared" si="353"/>
        <v>0.39999997516473235</v>
      </c>
      <c r="P1234" s="110">
        <f t="shared" si="353"/>
        <v>0.38709676256413028</v>
      </c>
      <c r="Q1234" s="110">
        <f t="shared" si="353"/>
        <v>0.375</v>
      </c>
      <c r="R1234" s="110">
        <f t="shared" si="353"/>
        <v>0.375</v>
      </c>
      <c r="S1234" s="110">
        <f t="shared" si="353"/>
        <v>0.41935482010260844</v>
      </c>
      <c r="T1234" s="110">
        <f t="shared" si="353"/>
        <v>0.36363634105884757</v>
      </c>
      <c r="U1234" s="110">
        <f t="shared" si="353"/>
        <v>0.39999997516473235</v>
      </c>
      <c r="V1234" s="428">
        <f t="shared" si="353"/>
        <v>0.32432431289538416</v>
      </c>
      <c r="W1234" s="110">
        <f t="shared" si="353"/>
        <v>0.33333331263727695</v>
      </c>
      <c r="X1234" s="110">
        <f t="shared" si="353"/>
        <v>0.3157894705884014</v>
      </c>
      <c r="Y1234" s="110">
        <f t="shared" si="353"/>
        <v>0.29268292284026021</v>
      </c>
      <c r="Z1234" s="110">
        <f t="shared" si="353"/>
        <v>0.34285714103251086</v>
      </c>
      <c r="AA1234" s="110">
        <f t="shared" si="353"/>
        <v>0.36666665010982158</v>
      </c>
      <c r="AB1234" s="110">
        <f t="shared" si="353"/>
        <v>0.43999999761581421</v>
      </c>
      <c r="AC1234" s="122">
        <f t="shared" si="353"/>
        <v>0.40955136457512209</v>
      </c>
    </row>
    <row r="1235" spans="1:31" x14ac:dyDescent="0.2">
      <c r="A1235" s="2728" t="s">
        <v>105</v>
      </c>
      <c r="B1235" s="2722" t="s">
        <v>676</v>
      </c>
      <c r="C1235" s="10" t="s">
        <v>486</v>
      </c>
      <c r="D1235" s="1153" t="s">
        <v>468</v>
      </c>
      <c r="E1235" s="1170">
        <v>2.9999999329447746E-2</v>
      </c>
      <c r="F1235" s="1170">
        <v>3.9999999105930328E-2</v>
      </c>
      <c r="G1235" s="1170">
        <v>5.9999998658895493E-2</v>
      </c>
      <c r="H1235" s="1170">
        <v>2.9999999329447746E-2</v>
      </c>
      <c r="I1235" s="1170">
        <v>2.9999999329447746E-2</v>
      </c>
      <c r="J1235" s="1170">
        <v>3.9999999105930328E-2</v>
      </c>
      <c r="K1235" s="1170">
        <v>5.000000074505806E-2</v>
      </c>
      <c r="L1235" s="1170">
        <v>3.9999999105930328E-2</v>
      </c>
      <c r="M1235" s="1170">
        <v>7.9999998211860657E-2</v>
      </c>
      <c r="N1235" s="1170">
        <v>5.9999998658895493E-2</v>
      </c>
      <c r="O1235" s="1170">
        <v>7.0000000298023224E-2</v>
      </c>
      <c r="P1235" s="1170">
        <v>3.9999999105930328E-2</v>
      </c>
      <c r="Q1235" s="1170">
        <v>5.9999998658895493E-2</v>
      </c>
      <c r="R1235" s="1170">
        <v>3.9999999105930328E-2</v>
      </c>
      <c r="S1235" s="1170">
        <v>7.0000000298023224E-2</v>
      </c>
      <c r="T1235" s="1170">
        <v>5.000000074505806E-2</v>
      </c>
      <c r="U1235" s="1170">
        <v>7.0000000298023224E-2</v>
      </c>
      <c r="V1235" s="1170">
        <v>7.0000000298023224E-2</v>
      </c>
      <c r="W1235" s="1170">
        <v>7.0000000298023224E-2</v>
      </c>
      <c r="X1235" s="1170">
        <v>7.9999998211860657E-2</v>
      </c>
      <c r="Y1235" s="1170">
        <v>7.9999998211860657E-2</v>
      </c>
      <c r="Z1235" s="1170">
        <v>5.9999998658895493E-2</v>
      </c>
      <c r="AA1235" s="1170">
        <v>7.0000000298023224E-2</v>
      </c>
      <c r="AB1235" s="1170">
        <v>5.000000074505806E-2</v>
      </c>
      <c r="AC1235" s="124">
        <f>SUM(E1235:AB1235)</f>
        <v>1.3399999868124723</v>
      </c>
      <c r="AD1235" s="4">
        <f>MAX(E1235:AB1235)</f>
        <v>7.9999998211860657E-2</v>
      </c>
      <c r="AE1235" s="4">
        <f>MIN(E1235:AB1235)</f>
        <v>2.9999999329447746E-2</v>
      </c>
    </row>
    <row r="1236" spans="1:31" x14ac:dyDescent="0.2">
      <c r="A1236" s="2791"/>
      <c r="B1236" s="2795"/>
      <c r="C1236" s="11" t="s">
        <v>487</v>
      </c>
      <c r="D1236" s="1156" t="s">
        <v>468</v>
      </c>
      <c r="E1236" s="1170">
        <v>1.9999999552965164E-2</v>
      </c>
      <c r="F1236" s="1170">
        <v>1.9999999552965164E-2</v>
      </c>
      <c r="G1236" s="1170">
        <v>3.9999999105930328E-2</v>
      </c>
      <c r="H1236" s="1170">
        <v>2.9999999329447746E-2</v>
      </c>
      <c r="I1236" s="1170">
        <v>1.9999999552965164E-2</v>
      </c>
      <c r="J1236" s="1170">
        <v>1.9999999552965164E-2</v>
      </c>
      <c r="K1236" s="1170">
        <v>3.9999999105930328E-2</v>
      </c>
      <c r="L1236" s="1170">
        <v>1.9999999552965164E-2</v>
      </c>
      <c r="M1236" s="1170">
        <v>5.9999998658895493E-2</v>
      </c>
      <c r="N1236" s="1170">
        <v>3.9999999105930328E-2</v>
      </c>
      <c r="O1236" s="1170">
        <v>3.9999999105930328E-2</v>
      </c>
      <c r="P1236" s="1170">
        <v>2.9999999329447746E-2</v>
      </c>
      <c r="Q1236" s="1170">
        <v>3.9999999105930328E-2</v>
      </c>
      <c r="R1236" s="1170">
        <v>2.9999999329447746E-2</v>
      </c>
      <c r="S1236" s="1170">
        <v>3.9999999105930328E-2</v>
      </c>
      <c r="T1236" s="1170">
        <v>2.9999999329447746E-2</v>
      </c>
      <c r="U1236" s="1170">
        <v>3.9999999105930328E-2</v>
      </c>
      <c r="V1236" s="1170">
        <v>3.9999999105930328E-2</v>
      </c>
      <c r="W1236" s="1170">
        <v>3.9999999105930328E-2</v>
      </c>
      <c r="X1236" s="1170">
        <v>3.9999999105930328E-2</v>
      </c>
      <c r="Y1236" s="1170">
        <v>3.9999999105930328E-2</v>
      </c>
      <c r="Z1236" s="1170">
        <v>3.9999999105930328E-2</v>
      </c>
      <c r="AA1236" s="1170">
        <v>3.9999999105930328E-2</v>
      </c>
      <c r="AB1236" s="1170">
        <v>2.9999999329447746E-2</v>
      </c>
      <c r="AC1236" s="124">
        <f>SUM(E1236:AB1236)</f>
        <v>0.82999998144805431</v>
      </c>
    </row>
    <row r="1237" spans="1:31" x14ac:dyDescent="0.2">
      <c r="A1237" s="2791"/>
      <c r="B1237" s="2795"/>
      <c r="C1237" s="11" t="s">
        <v>8</v>
      </c>
      <c r="D1237" s="1156" t="s">
        <v>468</v>
      </c>
      <c r="E1237" s="1171">
        <v>5</v>
      </c>
      <c r="F1237" s="1171">
        <v>6</v>
      </c>
      <c r="G1237" s="1171">
        <v>9</v>
      </c>
      <c r="H1237" s="1171">
        <v>5</v>
      </c>
      <c r="I1237" s="1171">
        <v>5</v>
      </c>
      <c r="J1237" s="1171">
        <v>6</v>
      </c>
      <c r="K1237" s="1171">
        <v>8</v>
      </c>
      <c r="L1237" s="1171">
        <v>7</v>
      </c>
      <c r="M1237" s="1171">
        <v>13</v>
      </c>
      <c r="N1237" s="1171">
        <v>9</v>
      </c>
      <c r="O1237" s="1171">
        <v>11</v>
      </c>
      <c r="P1237" s="1171">
        <v>7</v>
      </c>
      <c r="Q1237" s="1171">
        <v>9</v>
      </c>
      <c r="R1237" s="1171">
        <v>7</v>
      </c>
      <c r="S1237" s="1171">
        <v>11</v>
      </c>
      <c r="T1237" s="1171">
        <v>7</v>
      </c>
      <c r="U1237" s="1171">
        <v>11</v>
      </c>
      <c r="V1237" s="1171">
        <v>11</v>
      </c>
      <c r="W1237" s="1171">
        <v>10</v>
      </c>
      <c r="X1237" s="1171">
        <v>12</v>
      </c>
      <c r="Y1237" s="1171">
        <v>11</v>
      </c>
      <c r="Z1237" s="1171">
        <v>10</v>
      </c>
      <c r="AA1237" s="1171">
        <v>11</v>
      </c>
      <c r="AB1237" s="1171">
        <v>7</v>
      </c>
      <c r="AC1237" s="124"/>
    </row>
    <row r="1238" spans="1:31" ht="13.5" thickBot="1" x14ac:dyDescent="0.25">
      <c r="A1238" s="2792"/>
      <c r="B1238" s="2796"/>
      <c r="C1238" s="46" t="s">
        <v>16</v>
      </c>
      <c r="D1238" s="1156"/>
      <c r="E1238" s="110">
        <f t="shared" ref="E1238:AC1238" si="354">E1236/E1235</f>
        <v>0.66666666666666663</v>
      </c>
      <c r="F1238" s="110">
        <f t="shared" si="354"/>
        <v>0.5</v>
      </c>
      <c r="G1238" s="110">
        <f t="shared" si="354"/>
        <v>0.66666666666666663</v>
      </c>
      <c r="H1238" s="428">
        <f t="shared" si="354"/>
        <v>1</v>
      </c>
      <c r="I1238" s="110">
        <f t="shared" si="354"/>
        <v>0.66666666666666663</v>
      </c>
      <c r="J1238" s="110">
        <f t="shared" si="354"/>
        <v>0.5</v>
      </c>
      <c r="K1238" s="110">
        <f t="shared" si="354"/>
        <v>0.7999999701976781</v>
      </c>
      <c r="L1238" s="110">
        <f t="shared" si="354"/>
        <v>0.5</v>
      </c>
      <c r="M1238" s="110">
        <f t="shared" si="354"/>
        <v>0.75</v>
      </c>
      <c r="N1238" s="428">
        <f t="shared" si="354"/>
        <v>0.66666666666666663</v>
      </c>
      <c r="O1238" s="110">
        <f t="shared" si="354"/>
        <v>0.57142855622330502</v>
      </c>
      <c r="P1238" s="110">
        <f t="shared" si="354"/>
        <v>0.75</v>
      </c>
      <c r="Q1238" s="110">
        <f t="shared" si="354"/>
        <v>0.66666666666666663</v>
      </c>
      <c r="R1238" s="110">
        <f t="shared" si="354"/>
        <v>0.75</v>
      </c>
      <c r="S1238" s="110">
        <f t="shared" si="354"/>
        <v>0.57142855622330502</v>
      </c>
      <c r="T1238" s="110">
        <f t="shared" si="354"/>
        <v>0.59999997764825852</v>
      </c>
      <c r="U1238" s="110">
        <f t="shared" si="354"/>
        <v>0.57142855622330502</v>
      </c>
      <c r="V1238" s="428">
        <f t="shared" si="354"/>
        <v>0.57142855622330502</v>
      </c>
      <c r="W1238" s="110">
        <f t="shared" si="354"/>
        <v>0.57142855622330502</v>
      </c>
      <c r="X1238" s="110">
        <f t="shared" si="354"/>
        <v>0.5</v>
      </c>
      <c r="Y1238" s="110">
        <f t="shared" si="354"/>
        <v>0.5</v>
      </c>
      <c r="Z1238" s="110">
        <f t="shared" si="354"/>
        <v>0.66666666666666663</v>
      </c>
      <c r="AA1238" s="110">
        <f t="shared" si="354"/>
        <v>0.57142855622330502</v>
      </c>
      <c r="AB1238" s="110">
        <f t="shared" si="354"/>
        <v>0.59999997764825852</v>
      </c>
      <c r="AC1238" s="122">
        <f t="shared" si="354"/>
        <v>0.61940297732570759</v>
      </c>
    </row>
    <row r="1239" spans="1:31" s="158" customFormat="1" x14ac:dyDescent="0.2">
      <c r="A1239" s="52"/>
      <c r="B1239" s="49" t="s">
        <v>18</v>
      </c>
      <c r="C1239" s="10" t="s">
        <v>486</v>
      </c>
      <c r="D1239" s="1201" t="s">
        <v>509</v>
      </c>
      <c r="E1239" s="341">
        <v>0</v>
      </c>
      <c r="F1239" s="341">
        <v>1.000000000003638E-3</v>
      </c>
      <c r="G1239" s="341">
        <v>1.000000000003638E-3</v>
      </c>
      <c r="H1239" s="457">
        <v>0</v>
      </c>
      <c r="I1239" s="341">
        <v>1.000000000003638E-3</v>
      </c>
      <c r="J1239" s="341">
        <v>0</v>
      </c>
      <c r="K1239" s="341">
        <v>0</v>
      </c>
      <c r="L1239" s="341">
        <v>0</v>
      </c>
      <c r="M1239" s="341">
        <v>0</v>
      </c>
      <c r="N1239" s="457">
        <v>0</v>
      </c>
      <c r="O1239" s="341">
        <v>9.9999999998544808E-4</v>
      </c>
      <c r="P1239" s="341">
        <v>0</v>
      </c>
      <c r="Q1239" s="341">
        <v>0</v>
      </c>
      <c r="R1239" s="341">
        <v>0</v>
      </c>
      <c r="S1239" s="341">
        <v>0</v>
      </c>
      <c r="T1239" s="341">
        <v>0</v>
      </c>
      <c r="U1239" s="341">
        <v>1.000000000003638E-3</v>
      </c>
      <c r="V1239" s="457">
        <v>0</v>
      </c>
      <c r="W1239" s="341">
        <v>0</v>
      </c>
      <c r="X1239" s="341">
        <v>0</v>
      </c>
      <c r="Y1239" s="341">
        <v>0</v>
      </c>
      <c r="Z1239" s="341">
        <v>0</v>
      </c>
      <c r="AA1239" s="341">
        <v>0</v>
      </c>
      <c r="AB1239" s="341">
        <v>0</v>
      </c>
      <c r="AC1239" s="281">
        <f>SUM(E1239:AB1239)</f>
        <v>5.0000000000000001E-3</v>
      </c>
      <c r="AD1239" s="588">
        <f>MAX(E1239:AB1239)</f>
        <v>1.000000000003638E-3</v>
      </c>
    </row>
    <row r="1240" spans="1:31" s="158" customFormat="1" ht="13.5" thickBot="1" x14ac:dyDescent="0.25">
      <c r="A1240" s="53"/>
      <c r="B1240" s="51" t="s">
        <v>19</v>
      </c>
      <c r="C1240" s="45" t="s">
        <v>486</v>
      </c>
      <c r="D1240" s="1211" t="s">
        <v>509</v>
      </c>
      <c r="E1240" s="366">
        <v>0</v>
      </c>
      <c r="F1240" s="366">
        <v>0</v>
      </c>
      <c r="G1240" s="366">
        <v>1.000000000003638E-3</v>
      </c>
      <c r="H1240" s="467">
        <v>0</v>
      </c>
      <c r="I1240" s="366">
        <v>0</v>
      </c>
      <c r="J1240" s="366">
        <v>1.000000000003638E-3</v>
      </c>
      <c r="K1240" s="366">
        <v>0</v>
      </c>
      <c r="L1240" s="366">
        <v>1.000000000003638E-3</v>
      </c>
      <c r="M1240" s="366">
        <v>0</v>
      </c>
      <c r="N1240" s="467">
        <v>0</v>
      </c>
      <c r="O1240" s="366">
        <v>0</v>
      </c>
      <c r="P1240" s="366">
        <v>0</v>
      </c>
      <c r="Q1240" s="366">
        <v>1.000000000003638E-3</v>
      </c>
      <c r="R1240" s="366">
        <v>0</v>
      </c>
      <c r="S1240" s="366">
        <v>0</v>
      </c>
      <c r="T1240" s="366">
        <v>0</v>
      </c>
      <c r="U1240" s="366">
        <v>9.9999999998544808E-4</v>
      </c>
      <c r="V1240" s="467">
        <v>0</v>
      </c>
      <c r="W1240" s="366">
        <v>0</v>
      </c>
      <c r="X1240" s="366">
        <v>0</v>
      </c>
      <c r="Y1240" s="366">
        <v>1.000000000003638E-3</v>
      </c>
      <c r="Z1240" s="366">
        <v>0</v>
      </c>
      <c r="AA1240" s="366">
        <v>0</v>
      </c>
      <c r="AB1240" s="366">
        <v>0</v>
      </c>
      <c r="AC1240" s="283">
        <f>SUM(E1240:AB1240)</f>
        <v>6.0000000000036378E-3</v>
      </c>
      <c r="AD1240" s="588">
        <f>MAX(E1240:AB1240)</f>
        <v>1.000000000003638E-3</v>
      </c>
    </row>
    <row r="1241" spans="1:31" s="678" customFormat="1" ht="10.5" customHeight="1" x14ac:dyDescent="0.2">
      <c r="A1241" s="2845" t="s">
        <v>152</v>
      </c>
      <c r="B1241" s="2852"/>
      <c r="C1241" s="63" t="s">
        <v>486</v>
      </c>
      <c r="D1241" s="63"/>
      <c r="E1241" s="112">
        <f>E1187+E1191+E1195+E1199+E1203+E1207+E1211+E1215+E1219+E1223+E1227+E1231+E1235</f>
        <v>0.56999999657273293</v>
      </c>
      <c r="F1241" s="112">
        <f t="shared" ref="F1241:AC1242" si="355">F1187+F1191+F1195+F1199+F1203+F1207+F1211+F1215+F1219+F1223+F1227+F1231+F1235</f>
        <v>0.56000000052154064</v>
      </c>
      <c r="G1241" s="112">
        <f t="shared" si="355"/>
        <v>0.58000000007450581</v>
      </c>
      <c r="H1241" s="448">
        <f t="shared" si="355"/>
        <v>0.51999999955296516</v>
      </c>
      <c r="I1241" s="112">
        <f t="shared" si="355"/>
        <v>0.58999998867511749</v>
      </c>
      <c r="J1241" s="112">
        <f t="shared" si="355"/>
        <v>0.65999998897314072</v>
      </c>
      <c r="K1241" s="112">
        <f t="shared" si="355"/>
        <v>0.79000001400709152</v>
      </c>
      <c r="L1241" s="112">
        <f t="shared" si="355"/>
        <v>0.86999998614192009</v>
      </c>
      <c r="M1241" s="112">
        <f t="shared" si="355"/>
        <v>0.93999998643994331</v>
      </c>
      <c r="N1241" s="448">
        <f t="shared" si="355"/>
        <v>0.96999997645616531</v>
      </c>
      <c r="O1241" s="112">
        <f t="shared" si="355"/>
        <v>0.9999999925494194</v>
      </c>
      <c r="P1241" s="112">
        <f t="shared" si="355"/>
        <v>0.98999998718500137</v>
      </c>
      <c r="Q1241" s="112">
        <f t="shared" si="355"/>
        <v>0.9699999988079071</v>
      </c>
      <c r="R1241" s="112">
        <f t="shared" si="355"/>
        <v>0.92999998852610588</v>
      </c>
      <c r="S1241" s="112">
        <f t="shared" si="355"/>
        <v>0.9999999888241291</v>
      </c>
      <c r="T1241" s="112">
        <f t="shared" si="355"/>
        <v>0.9700000025331974</v>
      </c>
      <c r="U1241" s="112">
        <f t="shared" si="355"/>
        <v>0.95000001043081284</v>
      </c>
      <c r="V1241" s="448">
        <f t="shared" si="355"/>
        <v>1.0100000128149986</v>
      </c>
      <c r="W1241" s="112">
        <f t="shared" si="355"/>
        <v>1.0100000239908695</v>
      </c>
      <c r="X1241" s="112">
        <f t="shared" si="355"/>
        <v>1.0399999991059303</v>
      </c>
      <c r="Y1241" s="112">
        <f t="shared" si="355"/>
        <v>1.0299999788403511</v>
      </c>
      <c r="Z1241" s="112">
        <f t="shared" si="355"/>
        <v>0.90999997779726982</v>
      </c>
      <c r="AA1241" s="112">
        <f t="shared" si="355"/>
        <v>0.79000002518296242</v>
      </c>
      <c r="AB1241" s="112">
        <f t="shared" si="355"/>
        <v>0.6900000125169754</v>
      </c>
      <c r="AC1241" s="112">
        <f t="shared" si="355"/>
        <v>20.339999936521053</v>
      </c>
    </row>
    <row r="1242" spans="1:31" s="678" customFormat="1" ht="10.5" customHeight="1" thickBot="1" x14ac:dyDescent="0.25">
      <c r="A1242" s="2807"/>
      <c r="B1242" s="2808"/>
      <c r="C1242" s="45" t="s">
        <v>487</v>
      </c>
      <c r="D1242" s="45"/>
      <c r="E1242" s="126">
        <f>E1188+E1192+E1196+E1200+E1204+E1208+E1212+E1216+E1220+E1224+E1228+E1232+E1236</f>
        <v>0.30999999493360519</v>
      </c>
      <c r="F1242" s="126">
        <f t="shared" si="355"/>
        <v>0.31999999284744263</v>
      </c>
      <c r="G1242" s="126">
        <f t="shared" si="355"/>
        <v>0.33999999240040779</v>
      </c>
      <c r="H1242" s="450">
        <f t="shared" si="355"/>
        <v>0.32999999262392521</v>
      </c>
      <c r="I1242" s="126">
        <f t="shared" si="355"/>
        <v>0.32999999821186066</v>
      </c>
      <c r="J1242" s="126">
        <f t="shared" si="355"/>
        <v>0.32999999821186066</v>
      </c>
      <c r="K1242" s="126">
        <f t="shared" si="355"/>
        <v>0.36999998800456524</v>
      </c>
      <c r="L1242" s="126">
        <f t="shared" si="355"/>
        <v>0.37999999150633812</v>
      </c>
      <c r="M1242" s="126">
        <f t="shared" si="355"/>
        <v>0.40000000037252903</v>
      </c>
      <c r="N1242" s="450">
        <f t="shared" si="355"/>
        <v>0.41999999061226845</v>
      </c>
      <c r="O1242" s="126">
        <f t="shared" si="355"/>
        <v>0.38000000081956387</v>
      </c>
      <c r="P1242" s="126">
        <f t="shared" si="355"/>
        <v>0.38999999314546585</v>
      </c>
      <c r="Q1242" s="126">
        <f t="shared" si="355"/>
        <v>0.40999999642372131</v>
      </c>
      <c r="R1242" s="126">
        <f t="shared" si="355"/>
        <v>0.3899999912828207</v>
      </c>
      <c r="S1242" s="126">
        <f t="shared" si="355"/>
        <v>0.39999998919665813</v>
      </c>
      <c r="T1242" s="126">
        <f t="shared" si="355"/>
        <v>0.38000000081956387</v>
      </c>
      <c r="U1242" s="126">
        <f t="shared" si="355"/>
        <v>0.39999999105930328</v>
      </c>
      <c r="V1242" s="450">
        <f t="shared" si="355"/>
        <v>0.39000000059604645</v>
      </c>
      <c r="W1242" s="126">
        <f t="shared" si="355"/>
        <v>0.40999999642372131</v>
      </c>
      <c r="X1242" s="126">
        <f t="shared" si="355"/>
        <v>0.3899999912828207</v>
      </c>
      <c r="Y1242" s="126">
        <f t="shared" si="355"/>
        <v>0.36999999545514584</v>
      </c>
      <c r="Z1242" s="126">
        <f t="shared" si="355"/>
        <v>0.34999999031424522</v>
      </c>
      <c r="AA1242" s="126">
        <f t="shared" si="355"/>
        <v>0.33999999240040779</v>
      </c>
      <c r="AB1242" s="126">
        <f>AB1188+AB1192+AB1196+AB1200+AB1204+AB1208+AB1212+AB1216+AB1220+AB1224+AB1228+AB1232+AB1236</f>
        <v>0.32999999448657036</v>
      </c>
      <c r="AC1242" s="126">
        <f>AC1188+AC1192+AC1196+AC1200+AC1204+AC1208+AC1212+AC1216+AC1220+AC1224+AC1228+AC1232+AC1236</f>
        <v>8.8599998634308577</v>
      </c>
    </row>
    <row r="1243" spans="1:31" s="678" customFormat="1" ht="10.5" customHeight="1" x14ac:dyDescent="0.2">
      <c r="A1243" s="2746" t="s">
        <v>153</v>
      </c>
      <c r="B1243" s="2747"/>
      <c r="C1243" s="12" t="s">
        <v>486</v>
      </c>
      <c r="D1243" s="12"/>
      <c r="E1243" s="109">
        <f t="shared" ref="E1243:AC1244" si="356">E1173+E1177-E1241</f>
        <v>9.0000022202730179E-2</v>
      </c>
      <c r="F1243" s="109">
        <f t="shared" si="356"/>
        <v>2.9999988153576851E-2</v>
      </c>
      <c r="G1243" s="109">
        <f t="shared" si="356"/>
        <v>4.9999972805380821E-2</v>
      </c>
      <c r="H1243" s="427">
        <f t="shared" si="356"/>
        <v>5.000000074505806E-2</v>
      </c>
      <c r="I1243" s="109">
        <f t="shared" si="356"/>
        <v>7.0000030100345612E-2</v>
      </c>
      <c r="J1243" s="109">
        <f t="shared" si="356"/>
        <v>3.0000023543834686E-2</v>
      </c>
      <c r="K1243" s="109">
        <f t="shared" si="356"/>
        <v>-2.9999993741512299E-2</v>
      </c>
      <c r="L1243" s="109">
        <f t="shared" si="356"/>
        <v>-3.0000012367963791E-2</v>
      </c>
      <c r="M1243" s="109">
        <f t="shared" si="356"/>
        <v>9.9999867379665375E-3</v>
      </c>
      <c r="N1243" s="427">
        <f t="shared" si="356"/>
        <v>-9.999983012676239E-3</v>
      </c>
      <c r="O1243" s="109">
        <f t="shared" si="356"/>
        <v>-3.9999984204769135E-2</v>
      </c>
      <c r="P1243" s="109">
        <f t="shared" si="356"/>
        <v>-5.9999965131282806E-2</v>
      </c>
      <c r="Q1243" s="109">
        <f t="shared" si="356"/>
        <v>2.0000025629997253E-2</v>
      </c>
      <c r="R1243" s="109">
        <f t="shared" si="356"/>
        <v>-9.9999867379665375E-3</v>
      </c>
      <c r="S1243" s="109">
        <f t="shared" si="356"/>
        <v>-6.0000021010637283E-2</v>
      </c>
      <c r="T1243" s="109">
        <f t="shared" si="356"/>
        <v>-5.000000074505806E-2</v>
      </c>
      <c r="U1243" s="109">
        <f t="shared" si="356"/>
        <v>-2.000003308057785E-2</v>
      </c>
      <c r="V1243" s="427">
        <f t="shared" si="356"/>
        <v>-9.9999979138374329E-3</v>
      </c>
      <c r="W1243" s="109">
        <f t="shared" si="356"/>
        <v>-3.0000034719705582E-2</v>
      </c>
      <c r="X1243" s="109">
        <f t="shared" si="356"/>
        <v>-6.0000009834766388E-2</v>
      </c>
      <c r="Y1243" s="109">
        <f t="shared" si="356"/>
        <v>-4.9999989569187164E-2</v>
      </c>
      <c r="Z1243" s="109">
        <f t="shared" si="356"/>
        <v>-3.9999973028898239E-2</v>
      </c>
      <c r="AA1243" s="109">
        <f t="shared" si="356"/>
        <v>9.9999867379665375E-3</v>
      </c>
      <c r="AB1243" s="109">
        <f t="shared" si="356"/>
        <v>1.9999958574771881E-2</v>
      </c>
      <c r="AC1243" s="109">
        <f t="shared" si="356"/>
        <v>-0.11999998986721039</v>
      </c>
    </row>
    <row r="1244" spans="1:31" s="678" customFormat="1" ht="10.5" customHeight="1" thickBot="1" x14ac:dyDescent="0.25">
      <c r="A1244" s="2748"/>
      <c r="B1244" s="2749"/>
      <c r="C1244" s="9" t="s">
        <v>487</v>
      </c>
      <c r="D1244" s="240"/>
      <c r="E1244" s="112">
        <f t="shared" si="356"/>
        <v>-0.43999999202787876</v>
      </c>
      <c r="F1244" s="112">
        <f t="shared" si="356"/>
        <v>-0.43999999202787876</v>
      </c>
      <c r="G1244" s="112">
        <f t="shared" si="356"/>
        <v>-0.45999998971819878</v>
      </c>
      <c r="H1244" s="448">
        <f t="shared" si="356"/>
        <v>-0.4199999962002039</v>
      </c>
      <c r="I1244" s="112">
        <f t="shared" si="356"/>
        <v>-0.47999999299645424</v>
      </c>
      <c r="J1244" s="112">
        <f t="shared" si="356"/>
        <v>-0.48999999277293682</v>
      </c>
      <c r="K1244" s="112">
        <f t="shared" si="356"/>
        <v>-0.59999998472630978</v>
      </c>
      <c r="L1244" s="112">
        <f t="shared" si="356"/>
        <v>-0.63999999314546585</v>
      </c>
      <c r="M1244" s="112">
        <f t="shared" si="356"/>
        <v>-0.72000000067055225</v>
      </c>
      <c r="N1244" s="448">
        <f t="shared" si="356"/>
        <v>-0.74999998137354851</v>
      </c>
      <c r="O1244" s="112">
        <f t="shared" si="356"/>
        <v>-0.72000000439584255</v>
      </c>
      <c r="P1244" s="112">
        <f t="shared" si="356"/>
        <v>-0.71999998390674591</v>
      </c>
      <c r="Q1244" s="112">
        <f t="shared" si="356"/>
        <v>-0.72999998554587364</v>
      </c>
      <c r="R1244" s="112">
        <f t="shared" si="356"/>
        <v>-0.70000000111758709</v>
      </c>
      <c r="S1244" s="112">
        <f t="shared" si="356"/>
        <v>-0.73999998159706593</v>
      </c>
      <c r="T1244" s="112">
        <f t="shared" si="356"/>
        <v>-0.70999999158084393</v>
      </c>
      <c r="U1244" s="112">
        <f t="shared" si="356"/>
        <v>-0.70000000111758709</v>
      </c>
      <c r="V1244" s="448">
        <f t="shared" si="356"/>
        <v>-0.73000000230967999</v>
      </c>
      <c r="W1244" s="112">
        <f t="shared" si="356"/>
        <v>-0.75999999791383743</v>
      </c>
      <c r="X1244" s="112">
        <f t="shared" si="356"/>
        <v>-0.76000000350177288</v>
      </c>
      <c r="Y1244" s="112">
        <f t="shared" si="356"/>
        <v>-0.74999999813735485</v>
      </c>
      <c r="Z1244" s="112">
        <f t="shared" si="356"/>
        <v>-0.65000000037252903</v>
      </c>
      <c r="AA1244" s="112">
        <f t="shared" si="356"/>
        <v>-0.59999999590218067</v>
      </c>
      <c r="AB1244" s="112">
        <f t="shared" si="356"/>
        <v>-0.51999999582767487</v>
      </c>
      <c r="AC1244" s="112">
        <f>AC1174+AC1178-AC1242</f>
        <v>-15.229999858886003</v>
      </c>
    </row>
    <row r="1245" spans="1:31" s="32" customFormat="1" ht="10.5" customHeight="1" x14ac:dyDescent="0.2">
      <c r="A1245" s="2779" t="s">
        <v>9</v>
      </c>
      <c r="B1245" s="2780"/>
      <c r="C1245" s="14" t="s">
        <v>486</v>
      </c>
      <c r="D1245" s="14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92"/>
    </row>
    <row r="1246" spans="1:31" s="32" customFormat="1" ht="12" customHeight="1" thickBot="1" x14ac:dyDescent="0.25">
      <c r="A1246" s="2781"/>
      <c r="B1246" s="2782"/>
      <c r="C1246" s="15" t="s">
        <v>487</v>
      </c>
      <c r="D1246" s="15"/>
      <c r="E1246" s="93"/>
      <c r="F1246" s="93"/>
      <c r="G1246" s="93"/>
      <c r="H1246" s="93"/>
      <c r="I1246" s="93"/>
      <c r="J1246" s="93"/>
      <c r="K1246" s="93"/>
      <c r="L1246" s="93"/>
      <c r="M1246" s="93"/>
      <c r="N1246" s="93"/>
      <c r="O1246" s="93"/>
      <c r="P1246" s="93"/>
      <c r="Q1246" s="93"/>
      <c r="R1246" s="93"/>
      <c r="S1246" s="93"/>
      <c r="T1246" s="93"/>
      <c r="U1246" s="93"/>
      <c r="V1246" s="93"/>
      <c r="W1246" s="93"/>
      <c r="X1246" s="93"/>
      <c r="Y1246" s="93"/>
      <c r="Z1246" s="93"/>
      <c r="AA1246" s="93"/>
      <c r="AB1246" s="93"/>
      <c r="AC1246" s="94"/>
    </row>
    <row r="1247" spans="1:31" s="72" customFormat="1" ht="30" customHeight="1" thickBot="1" x14ac:dyDescent="0.25">
      <c r="A1247" s="64"/>
      <c r="B1247" s="71"/>
      <c r="E1247" s="101"/>
      <c r="F1247" s="101"/>
      <c r="G1247" s="101"/>
      <c r="H1247" s="204"/>
      <c r="I1247" s="101"/>
      <c r="J1247" s="101"/>
      <c r="K1247" s="101"/>
      <c r="L1247" s="101"/>
      <c r="M1247" s="101"/>
      <c r="N1247" s="204"/>
      <c r="O1247" s="101"/>
      <c r="P1247" s="101"/>
      <c r="Q1247" s="101"/>
      <c r="R1247" s="101"/>
      <c r="S1247" s="101"/>
      <c r="T1247" s="101"/>
      <c r="U1247" s="101"/>
      <c r="V1247" s="204"/>
      <c r="W1247" s="101"/>
      <c r="X1247" s="101"/>
      <c r="Y1247" s="101"/>
      <c r="Z1247" s="101"/>
      <c r="AA1247" s="101"/>
      <c r="AB1247" s="101"/>
      <c r="AC1247" s="101"/>
    </row>
    <row r="1248" spans="1:31" s="678" customFormat="1" ht="28.5" customHeight="1" x14ac:dyDescent="0.2">
      <c r="A1248" s="134" t="s">
        <v>17</v>
      </c>
      <c r="B1248" s="135" t="s">
        <v>5</v>
      </c>
      <c r="C1248" s="6" t="s">
        <v>14</v>
      </c>
      <c r="D1248" s="243" t="s">
        <v>501</v>
      </c>
      <c r="E1248" s="2732" t="s">
        <v>15</v>
      </c>
      <c r="F1248" s="2732"/>
      <c r="G1248" s="2732"/>
      <c r="H1248" s="2732"/>
      <c r="I1248" s="2732"/>
      <c r="J1248" s="2732"/>
      <c r="K1248" s="2732"/>
      <c r="L1248" s="2732"/>
      <c r="M1248" s="2732"/>
      <c r="N1248" s="2732"/>
      <c r="O1248" s="2732"/>
      <c r="P1248" s="2732"/>
      <c r="Q1248" s="2732"/>
      <c r="R1248" s="2732"/>
      <c r="S1248" s="2732"/>
      <c r="T1248" s="2732"/>
      <c r="U1248" s="2732"/>
      <c r="V1248" s="2732"/>
      <c r="W1248" s="2732"/>
      <c r="X1248" s="2732"/>
      <c r="Y1248" s="2732"/>
      <c r="Z1248" s="2732"/>
      <c r="AA1248" s="2732"/>
      <c r="AB1248" s="2732"/>
      <c r="AC1248" s="2733" t="s">
        <v>10</v>
      </c>
    </row>
    <row r="1249" spans="1:30" s="13" customFormat="1" ht="12.75" customHeight="1" thickBot="1" x14ac:dyDescent="0.25">
      <c r="A1249" s="2735" t="s">
        <v>384</v>
      </c>
      <c r="B1249" s="2736"/>
      <c r="C1249" s="17"/>
      <c r="D1249" s="17"/>
      <c r="E1249" s="18">
        <v>1</v>
      </c>
      <c r="F1249" s="18">
        <v>2</v>
      </c>
      <c r="G1249" s="18">
        <v>3</v>
      </c>
      <c r="H1249" s="18">
        <v>4</v>
      </c>
      <c r="I1249" s="18">
        <v>5</v>
      </c>
      <c r="J1249" s="18">
        <v>6</v>
      </c>
      <c r="K1249" s="18">
        <v>7</v>
      </c>
      <c r="L1249" s="18">
        <v>8</v>
      </c>
      <c r="M1249" s="18">
        <v>9</v>
      </c>
      <c r="N1249" s="18">
        <v>10</v>
      </c>
      <c r="O1249" s="18">
        <v>11</v>
      </c>
      <c r="P1249" s="18">
        <v>12</v>
      </c>
      <c r="Q1249" s="18">
        <v>13</v>
      </c>
      <c r="R1249" s="18">
        <v>14</v>
      </c>
      <c r="S1249" s="18">
        <v>15</v>
      </c>
      <c r="T1249" s="18">
        <v>16</v>
      </c>
      <c r="U1249" s="18">
        <v>17</v>
      </c>
      <c r="V1249" s="18">
        <v>18</v>
      </c>
      <c r="W1249" s="18">
        <v>19</v>
      </c>
      <c r="X1249" s="18">
        <v>20</v>
      </c>
      <c r="Y1249" s="18">
        <v>21</v>
      </c>
      <c r="Z1249" s="18">
        <v>22</v>
      </c>
      <c r="AA1249" s="18">
        <v>23</v>
      </c>
      <c r="AB1249" s="18">
        <v>24</v>
      </c>
      <c r="AC1249" s="2734"/>
    </row>
    <row r="1250" spans="1:30" s="13" customFormat="1" ht="12.75" customHeight="1" x14ac:dyDescent="0.2">
      <c r="A1250" s="19" t="s">
        <v>295</v>
      </c>
      <c r="B1250" s="20"/>
      <c r="C1250" s="21"/>
      <c r="D1250" s="1153"/>
      <c r="E1250" s="20">
        <v>3</v>
      </c>
      <c r="F1250" s="20">
        <v>3</v>
      </c>
      <c r="G1250" s="20">
        <v>3</v>
      </c>
      <c r="H1250" s="20">
        <v>3</v>
      </c>
      <c r="I1250" s="20">
        <v>3</v>
      </c>
      <c r="J1250" s="20">
        <v>3</v>
      </c>
      <c r="K1250" s="20">
        <v>3</v>
      </c>
      <c r="L1250" s="20">
        <v>3</v>
      </c>
      <c r="M1250" s="20">
        <v>3</v>
      </c>
      <c r="N1250" s="20">
        <v>3</v>
      </c>
      <c r="O1250" s="20">
        <v>3</v>
      </c>
      <c r="P1250" s="20">
        <v>3</v>
      </c>
      <c r="Q1250" s="20">
        <v>3</v>
      </c>
      <c r="R1250" s="20">
        <v>3</v>
      </c>
      <c r="S1250" s="20">
        <v>3</v>
      </c>
      <c r="T1250" s="20">
        <v>3</v>
      </c>
      <c r="U1250" s="20">
        <v>3</v>
      </c>
      <c r="V1250" s="20">
        <v>3</v>
      </c>
      <c r="W1250" s="20">
        <v>3</v>
      </c>
      <c r="X1250" s="20">
        <v>3</v>
      </c>
      <c r="Y1250" s="20">
        <v>3</v>
      </c>
      <c r="Z1250" s="20">
        <v>3</v>
      </c>
      <c r="AA1250" s="20">
        <v>3</v>
      </c>
      <c r="AB1250" s="20">
        <v>3</v>
      </c>
      <c r="AC1250" s="22"/>
    </row>
    <row r="1251" spans="1:30" s="13" customFormat="1" ht="12.75" customHeight="1" thickBot="1" x14ac:dyDescent="0.25">
      <c r="A1251" s="36" t="s">
        <v>296</v>
      </c>
      <c r="B1251" s="37"/>
      <c r="C1251" s="38"/>
      <c r="D1251" s="1157"/>
      <c r="E1251" s="37">
        <v>2</v>
      </c>
      <c r="F1251" s="37">
        <v>2</v>
      </c>
      <c r="G1251" s="37">
        <v>2</v>
      </c>
      <c r="H1251" s="37">
        <v>2</v>
      </c>
      <c r="I1251" s="37">
        <v>2</v>
      </c>
      <c r="J1251" s="37">
        <v>2</v>
      </c>
      <c r="K1251" s="37">
        <v>2</v>
      </c>
      <c r="L1251" s="37">
        <v>2</v>
      </c>
      <c r="M1251" s="37">
        <v>2</v>
      </c>
      <c r="N1251" s="37">
        <v>2</v>
      </c>
      <c r="O1251" s="37">
        <v>2</v>
      </c>
      <c r="P1251" s="37">
        <v>2</v>
      </c>
      <c r="Q1251" s="37">
        <v>2</v>
      </c>
      <c r="R1251" s="37">
        <v>2</v>
      </c>
      <c r="S1251" s="37">
        <v>2</v>
      </c>
      <c r="T1251" s="37">
        <v>2</v>
      </c>
      <c r="U1251" s="37">
        <v>2</v>
      </c>
      <c r="V1251" s="37">
        <v>2</v>
      </c>
      <c r="W1251" s="37">
        <v>2</v>
      </c>
      <c r="X1251" s="37">
        <v>2</v>
      </c>
      <c r="Y1251" s="37">
        <v>2</v>
      </c>
      <c r="Z1251" s="37">
        <v>2</v>
      </c>
      <c r="AA1251" s="37">
        <v>2</v>
      </c>
      <c r="AB1251" s="37">
        <v>2</v>
      </c>
      <c r="AC1251" s="176"/>
    </row>
    <row r="1252" spans="1:30" s="678" customFormat="1" ht="11.25" x14ac:dyDescent="0.2">
      <c r="A1252" s="2728" t="s">
        <v>100</v>
      </c>
      <c r="B1252" s="2725" t="s">
        <v>297</v>
      </c>
      <c r="C1252" s="10" t="s">
        <v>486</v>
      </c>
      <c r="D1252" s="1153" t="s">
        <v>509</v>
      </c>
      <c r="E1252" s="109">
        <v>0</v>
      </c>
      <c r="F1252" s="109">
        <v>0</v>
      </c>
      <c r="G1252" s="109">
        <v>0</v>
      </c>
      <c r="H1252" s="109">
        <v>0</v>
      </c>
      <c r="I1252" s="109">
        <v>0</v>
      </c>
      <c r="J1252" s="109">
        <v>0</v>
      </c>
      <c r="K1252" s="109">
        <v>0</v>
      </c>
      <c r="L1252" s="109">
        <v>0</v>
      </c>
      <c r="M1252" s="109">
        <v>0</v>
      </c>
      <c r="N1252" s="109">
        <v>0</v>
      </c>
      <c r="O1252" s="109">
        <v>0</v>
      </c>
      <c r="P1252" s="109">
        <v>0</v>
      </c>
      <c r="Q1252" s="109">
        <v>0</v>
      </c>
      <c r="R1252" s="109">
        <v>0</v>
      </c>
      <c r="S1252" s="109">
        <v>0</v>
      </c>
      <c r="T1252" s="109">
        <v>0</v>
      </c>
      <c r="U1252" s="109">
        <v>0</v>
      </c>
      <c r="V1252" s="109">
        <v>0</v>
      </c>
      <c r="W1252" s="109">
        <v>0</v>
      </c>
      <c r="X1252" s="109">
        <v>0</v>
      </c>
      <c r="Y1252" s="109">
        <v>0</v>
      </c>
      <c r="Z1252" s="109">
        <v>0</v>
      </c>
      <c r="AA1252" s="109">
        <v>0</v>
      </c>
      <c r="AB1252" s="109">
        <v>0</v>
      </c>
      <c r="AC1252" s="124">
        <f>SUM(E1252:AB1252)</f>
        <v>0</v>
      </c>
      <c r="AD1252" s="678" t="s">
        <v>474</v>
      </c>
    </row>
    <row r="1253" spans="1:30" s="678" customFormat="1" ht="11.25" x14ac:dyDescent="0.2">
      <c r="A1253" s="2729"/>
      <c r="B1253" s="2726"/>
      <c r="C1253" s="11" t="s">
        <v>487</v>
      </c>
      <c r="D1253" s="1156" t="s">
        <v>509</v>
      </c>
      <c r="E1253" s="110">
        <v>0</v>
      </c>
      <c r="F1253" s="110">
        <v>0</v>
      </c>
      <c r="G1253" s="110">
        <v>0</v>
      </c>
      <c r="H1253" s="428">
        <v>0</v>
      </c>
      <c r="I1253" s="110">
        <v>0</v>
      </c>
      <c r="J1253" s="110">
        <v>0</v>
      </c>
      <c r="K1253" s="110">
        <v>0</v>
      </c>
      <c r="L1253" s="110">
        <v>0</v>
      </c>
      <c r="M1253" s="110">
        <v>0</v>
      </c>
      <c r="N1253" s="428">
        <v>0</v>
      </c>
      <c r="O1253" s="110">
        <v>0</v>
      </c>
      <c r="P1253" s="110">
        <v>0</v>
      </c>
      <c r="Q1253" s="110">
        <v>0</v>
      </c>
      <c r="R1253" s="110">
        <v>0</v>
      </c>
      <c r="S1253" s="110">
        <v>0</v>
      </c>
      <c r="T1253" s="110">
        <v>0</v>
      </c>
      <c r="U1253" s="110">
        <v>0</v>
      </c>
      <c r="V1253" s="428">
        <v>0</v>
      </c>
      <c r="W1253" s="110">
        <v>0</v>
      </c>
      <c r="X1253" s="110">
        <v>0</v>
      </c>
      <c r="Y1253" s="110">
        <v>0</v>
      </c>
      <c r="Z1253" s="110">
        <v>0</v>
      </c>
      <c r="AA1253" s="110">
        <v>0</v>
      </c>
      <c r="AB1253" s="110">
        <v>0</v>
      </c>
      <c r="AC1253" s="124">
        <f>SUM(E1253:AB1253)</f>
        <v>0</v>
      </c>
      <c r="AD1253" s="678" t="s">
        <v>474</v>
      </c>
    </row>
    <row r="1254" spans="1:30" s="678" customFormat="1" ht="11.25" x14ac:dyDescent="0.2">
      <c r="A1254" s="2729"/>
      <c r="B1254" s="2726"/>
      <c r="C1254" s="11" t="s">
        <v>8</v>
      </c>
      <c r="D1254" s="1156" t="s">
        <v>508</v>
      </c>
      <c r="E1254" s="113">
        <f t="shared" ref="E1254:AB1254" si="357">SQRT(E1252*E1252+E1253*E1253)*1000/(1.732*E1262)</f>
        <v>0</v>
      </c>
      <c r="F1254" s="113">
        <f t="shared" si="357"/>
        <v>0</v>
      </c>
      <c r="G1254" s="113">
        <f t="shared" si="357"/>
        <v>0</v>
      </c>
      <c r="H1254" s="429">
        <f t="shared" si="357"/>
        <v>0</v>
      </c>
      <c r="I1254" s="113">
        <f t="shared" si="357"/>
        <v>0</v>
      </c>
      <c r="J1254" s="113">
        <f t="shared" si="357"/>
        <v>0</v>
      </c>
      <c r="K1254" s="113">
        <f t="shared" si="357"/>
        <v>0</v>
      </c>
      <c r="L1254" s="113">
        <f t="shared" si="357"/>
        <v>0</v>
      </c>
      <c r="M1254" s="113">
        <f t="shared" si="357"/>
        <v>0</v>
      </c>
      <c r="N1254" s="429">
        <f t="shared" si="357"/>
        <v>0</v>
      </c>
      <c r="O1254" s="113">
        <f t="shared" si="357"/>
        <v>0</v>
      </c>
      <c r="P1254" s="113">
        <f t="shared" si="357"/>
        <v>0</v>
      </c>
      <c r="Q1254" s="113">
        <f t="shared" si="357"/>
        <v>0</v>
      </c>
      <c r="R1254" s="113">
        <f t="shared" si="357"/>
        <v>0</v>
      </c>
      <c r="S1254" s="113">
        <f t="shared" si="357"/>
        <v>0</v>
      </c>
      <c r="T1254" s="113">
        <f t="shared" si="357"/>
        <v>0</v>
      </c>
      <c r="U1254" s="113">
        <f t="shared" si="357"/>
        <v>0</v>
      </c>
      <c r="V1254" s="429">
        <f t="shared" si="357"/>
        <v>0</v>
      </c>
      <c r="W1254" s="113">
        <f t="shared" si="357"/>
        <v>0</v>
      </c>
      <c r="X1254" s="113">
        <f t="shared" si="357"/>
        <v>0</v>
      </c>
      <c r="Y1254" s="113">
        <f t="shared" si="357"/>
        <v>0</v>
      </c>
      <c r="Z1254" s="113">
        <f t="shared" si="357"/>
        <v>0</v>
      </c>
      <c r="AA1254" s="113">
        <f t="shared" si="357"/>
        <v>0</v>
      </c>
      <c r="AB1254" s="113">
        <f t="shared" si="357"/>
        <v>0</v>
      </c>
      <c r="AC1254" s="124"/>
    </row>
    <row r="1255" spans="1:30" s="678" customFormat="1" ht="12" thickBot="1" x14ac:dyDescent="0.25">
      <c r="A1255" s="2729"/>
      <c r="B1255" s="2726"/>
      <c r="C1255" s="11" t="s">
        <v>16</v>
      </c>
      <c r="D1255" s="1156"/>
      <c r="E1255" s="110" t="e">
        <f t="shared" ref="E1255:AC1255" si="358">E1253/E1252</f>
        <v>#DIV/0!</v>
      </c>
      <c r="F1255" s="110" t="e">
        <f t="shared" si="358"/>
        <v>#DIV/0!</v>
      </c>
      <c r="G1255" s="110" t="e">
        <f t="shared" si="358"/>
        <v>#DIV/0!</v>
      </c>
      <c r="H1255" s="428" t="e">
        <f t="shared" si="358"/>
        <v>#DIV/0!</v>
      </c>
      <c r="I1255" s="110" t="e">
        <f t="shared" si="358"/>
        <v>#DIV/0!</v>
      </c>
      <c r="J1255" s="110" t="e">
        <f t="shared" si="358"/>
        <v>#DIV/0!</v>
      </c>
      <c r="K1255" s="110" t="e">
        <f t="shared" si="358"/>
        <v>#DIV/0!</v>
      </c>
      <c r="L1255" s="110" t="e">
        <f t="shared" si="358"/>
        <v>#DIV/0!</v>
      </c>
      <c r="M1255" s="110" t="e">
        <f t="shared" si="358"/>
        <v>#DIV/0!</v>
      </c>
      <c r="N1255" s="428" t="e">
        <f t="shared" si="358"/>
        <v>#DIV/0!</v>
      </c>
      <c r="O1255" s="110" t="e">
        <f t="shared" si="358"/>
        <v>#DIV/0!</v>
      </c>
      <c r="P1255" s="110" t="e">
        <f t="shared" si="358"/>
        <v>#DIV/0!</v>
      </c>
      <c r="Q1255" s="110" t="e">
        <f t="shared" si="358"/>
        <v>#DIV/0!</v>
      </c>
      <c r="R1255" s="110" t="e">
        <f t="shared" si="358"/>
        <v>#DIV/0!</v>
      </c>
      <c r="S1255" s="110" t="e">
        <f t="shared" si="358"/>
        <v>#DIV/0!</v>
      </c>
      <c r="T1255" s="110" t="e">
        <f t="shared" si="358"/>
        <v>#DIV/0!</v>
      </c>
      <c r="U1255" s="110" t="e">
        <f t="shared" si="358"/>
        <v>#DIV/0!</v>
      </c>
      <c r="V1255" s="428" t="e">
        <f t="shared" si="358"/>
        <v>#DIV/0!</v>
      </c>
      <c r="W1255" s="110" t="e">
        <f t="shared" si="358"/>
        <v>#DIV/0!</v>
      </c>
      <c r="X1255" s="110" t="e">
        <f t="shared" si="358"/>
        <v>#DIV/0!</v>
      </c>
      <c r="Y1255" s="110" t="e">
        <f t="shared" si="358"/>
        <v>#DIV/0!</v>
      </c>
      <c r="Z1255" s="110" t="e">
        <f t="shared" si="358"/>
        <v>#DIV/0!</v>
      </c>
      <c r="AA1255" s="110" t="e">
        <f t="shared" si="358"/>
        <v>#DIV/0!</v>
      </c>
      <c r="AB1255" s="110" t="e">
        <f t="shared" si="358"/>
        <v>#DIV/0!</v>
      </c>
      <c r="AC1255" s="124" t="e">
        <f t="shared" si="358"/>
        <v>#DIV/0!</v>
      </c>
    </row>
    <row r="1256" spans="1:30" s="678" customFormat="1" ht="11.25" x14ac:dyDescent="0.2">
      <c r="A1256" s="2728" t="s">
        <v>101</v>
      </c>
      <c r="B1256" s="2725" t="s">
        <v>298</v>
      </c>
      <c r="C1256" s="10" t="s">
        <v>486</v>
      </c>
      <c r="D1256" s="1153" t="s">
        <v>509</v>
      </c>
      <c r="E1256" s="109">
        <v>0</v>
      </c>
      <c r="F1256" s="109">
        <v>9.9999999999909051E-3</v>
      </c>
      <c r="G1256" s="109">
        <v>0</v>
      </c>
      <c r="H1256" s="427">
        <v>0</v>
      </c>
      <c r="I1256" s="109">
        <v>9.9999999999909051E-3</v>
      </c>
      <c r="J1256" s="109">
        <v>9.9999999999909051E-3</v>
      </c>
      <c r="K1256" s="109">
        <v>0</v>
      </c>
      <c r="L1256" s="109">
        <v>9.9999999999909051E-3</v>
      </c>
      <c r="M1256" s="109">
        <v>9.9999999999909051E-3</v>
      </c>
      <c r="N1256" s="427">
        <v>1.0000000000104592E-2</v>
      </c>
      <c r="O1256" s="109">
        <v>9.9999999999909051E-3</v>
      </c>
      <c r="P1256" s="109">
        <v>9.9999999999909051E-3</v>
      </c>
      <c r="Q1256" s="109">
        <v>9.9999999999909051E-3</v>
      </c>
      <c r="R1256" s="109">
        <v>9.9999999999909051E-3</v>
      </c>
      <c r="S1256" s="109">
        <v>0</v>
      </c>
      <c r="T1256" s="109">
        <v>9.9999999999909051E-3</v>
      </c>
      <c r="U1256" s="109">
        <v>9.9999999999909051E-3</v>
      </c>
      <c r="V1256" s="427">
        <v>9.9999999999909051E-3</v>
      </c>
      <c r="W1256" s="109">
        <v>9.9999999999909051E-3</v>
      </c>
      <c r="X1256" s="109">
        <v>1.999999999998181E-2</v>
      </c>
      <c r="Y1256" s="109">
        <v>9.9999999999909051E-3</v>
      </c>
      <c r="Z1256" s="109">
        <v>0</v>
      </c>
      <c r="AA1256" s="109">
        <v>1.0000000000104592E-2</v>
      </c>
      <c r="AB1256" s="109">
        <v>9.9999999999909051E-3</v>
      </c>
      <c r="AC1256" s="124">
        <f>SUM(E1256:AB1256)</f>
        <v>0.19000000000005457</v>
      </c>
    </row>
    <row r="1257" spans="1:30" s="678" customFormat="1" ht="11.25" x14ac:dyDescent="0.2">
      <c r="A1257" s="2785"/>
      <c r="B1257" s="2787"/>
      <c r="C1257" s="11" t="s">
        <v>487</v>
      </c>
      <c r="D1257" s="2592" t="s">
        <v>509</v>
      </c>
      <c r="E1257" s="110">
        <v>0.09</v>
      </c>
      <c r="F1257" s="110">
        <v>0.09</v>
      </c>
      <c r="G1257" s="110">
        <v>0.09</v>
      </c>
      <c r="H1257" s="110">
        <v>0.09</v>
      </c>
      <c r="I1257" s="110">
        <v>0.09</v>
      </c>
      <c r="J1257" s="110">
        <v>0.09</v>
      </c>
      <c r="K1257" s="110">
        <v>0.09</v>
      </c>
      <c r="L1257" s="110">
        <v>0.09</v>
      </c>
      <c r="M1257" s="110">
        <v>0.09</v>
      </c>
      <c r="N1257" s="110">
        <v>0.09</v>
      </c>
      <c r="O1257" s="110">
        <v>0.09</v>
      </c>
      <c r="P1257" s="110">
        <v>0.09</v>
      </c>
      <c r="Q1257" s="110">
        <v>0.09</v>
      </c>
      <c r="R1257" s="110">
        <v>0.09</v>
      </c>
      <c r="S1257" s="110">
        <v>0.09</v>
      </c>
      <c r="T1257" s="110">
        <v>0.09</v>
      </c>
      <c r="U1257" s="110">
        <v>0.09</v>
      </c>
      <c r="V1257" s="110">
        <v>0.09</v>
      </c>
      <c r="W1257" s="110">
        <v>0.09</v>
      </c>
      <c r="X1257" s="110">
        <v>0.09</v>
      </c>
      <c r="Y1257" s="110">
        <v>0.09</v>
      </c>
      <c r="Z1257" s="110">
        <v>0.09</v>
      </c>
      <c r="AA1257" s="110">
        <v>0.09</v>
      </c>
      <c r="AB1257" s="110">
        <v>0.09</v>
      </c>
      <c r="AC1257" s="124">
        <f>SUM(E1257:AB1257)</f>
        <v>2.1600000000000006</v>
      </c>
    </row>
    <row r="1258" spans="1:30" s="678" customFormat="1" ht="11.25" x14ac:dyDescent="0.2">
      <c r="A1258" s="2785"/>
      <c r="B1258" s="2787"/>
      <c r="C1258" s="11" t="s">
        <v>8</v>
      </c>
      <c r="D1258" s="1156" t="s">
        <v>508</v>
      </c>
      <c r="E1258" s="113">
        <f t="shared" ref="E1258:AB1258" si="359">SQRT(E1256*E1256+E1257*E1257)*1000/(1.732*E1263)</f>
        <v>8.2481029363246456</v>
      </c>
      <c r="F1258" s="113">
        <f t="shared" si="359"/>
        <v>8.2988609719356621</v>
      </c>
      <c r="G1258" s="113">
        <f t="shared" si="359"/>
        <v>8.2481029363246456</v>
      </c>
      <c r="H1258" s="429">
        <f t="shared" si="359"/>
        <v>8.2481029363246456</v>
      </c>
      <c r="I1258" s="113">
        <f t="shared" si="359"/>
        <v>8.2988609719356621</v>
      </c>
      <c r="J1258" s="113">
        <f t="shared" si="359"/>
        <v>8.2988609719356621</v>
      </c>
      <c r="K1258" s="113">
        <f t="shared" si="359"/>
        <v>8.2481029363246456</v>
      </c>
      <c r="L1258" s="113">
        <f t="shared" si="359"/>
        <v>8.2988609719356621</v>
      </c>
      <c r="M1258" s="113">
        <f t="shared" si="359"/>
        <v>8.2988609719356621</v>
      </c>
      <c r="N1258" s="429">
        <f t="shared" si="359"/>
        <v>8.2988609719368114</v>
      </c>
      <c r="O1258" s="113">
        <f t="shared" si="359"/>
        <v>8.2988609719356621</v>
      </c>
      <c r="P1258" s="113">
        <f t="shared" si="359"/>
        <v>8.2988609719356621</v>
      </c>
      <c r="Q1258" s="113">
        <f t="shared" si="359"/>
        <v>8.2988609719356621</v>
      </c>
      <c r="R1258" s="113">
        <f t="shared" si="359"/>
        <v>8.2988609719356621</v>
      </c>
      <c r="S1258" s="113">
        <f t="shared" si="359"/>
        <v>8.2481029363246456</v>
      </c>
      <c r="T1258" s="113">
        <f t="shared" si="359"/>
        <v>8.2988609719356621</v>
      </c>
      <c r="U1258" s="113">
        <f t="shared" si="359"/>
        <v>8.2988609719356621</v>
      </c>
      <c r="V1258" s="429">
        <f t="shared" si="359"/>
        <v>8.2988609719356621</v>
      </c>
      <c r="W1258" s="113">
        <f t="shared" si="359"/>
        <v>8.2988609719356621</v>
      </c>
      <c r="X1258" s="113">
        <f t="shared" si="359"/>
        <v>8.4493057455299798</v>
      </c>
      <c r="Y1258" s="113">
        <f t="shared" si="359"/>
        <v>8.2988609719356621</v>
      </c>
      <c r="Z1258" s="113">
        <f t="shared" si="359"/>
        <v>8.2481029363246456</v>
      </c>
      <c r="AA1258" s="113">
        <f t="shared" si="359"/>
        <v>8.2988609719368114</v>
      </c>
      <c r="AB1258" s="113">
        <f t="shared" si="359"/>
        <v>8.2988609719356621</v>
      </c>
      <c r="AC1258" s="124"/>
    </row>
    <row r="1259" spans="1:30" s="678" customFormat="1" ht="12" thickBot="1" x14ac:dyDescent="0.25">
      <c r="A1259" s="2785"/>
      <c r="B1259" s="2787"/>
      <c r="C1259" s="11" t="s">
        <v>16</v>
      </c>
      <c r="D1259" s="11"/>
      <c r="E1259" s="110" t="e">
        <f t="shared" ref="E1259:AC1259" si="360">E1257/E1256</f>
        <v>#DIV/0!</v>
      </c>
      <c r="F1259" s="110">
        <f t="shared" si="360"/>
        <v>9.0000000000081855</v>
      </c>
      <c r="G1259" s="110" t="e">
        <f t="shared" si="360"/>
        <v>#DIV/0!</v>
      </c>
      <c r="H1259" s="428" t="e">
        <f t="shared" si="360"/>
        <v>#DIV/0!</v>
      </c>
      <c r="I1259" s="110">
        <f t="shared" si="360"/>
        <v>9.0000000000081855</v>
      </c>
      <c r="J1259" s="110">
        <f t="shared" si="360"/>
        <v>9.0000000000081855</v>
      </c>
      <c r="K1259" s="110" t="e">
        <f t="shared" si="360"/>
        <v>#DIV/0!</v>
      </c>
      <c r="L1259" s="110">
        <f t="shared" si="360"/>
        <v>9.0000000000081855</v>
      </c>
      <c r="M1259" s="110">
        <f t="shared" si="360"/>
        <v>9.0000000000081855</v>
      </c>
      <c r="N1259" s="428">
        <f t="shared" si="360"/>
        <v>8.9999999999058673</v>
      </c>
      <c r="O1259" s="110">
        <f t="shared" si="360"/>
        <v>9.0000000000081855</v>
      </c>
      <c r="P1259" s="110">
        <f t="shared" si="360"/>
        <v>9.0000000000081855</v>
      </c>
      <c r="Q1259" s="110">
        <f t="shared" si="360"/>
        <v>9.0000000000081855</v>
      </c>
      <c r="R1259" s="110">
        <f t="shared" si="360"/>
        <v>9.0000000000081855</v>
      </c>
      <c r="S1259" s="110" t="e">
        <f t="shared" si="360"/>
        <v>#DIV/0!</v>
      </c>
      <c r="T1259" s="110">
        <f t="shared" si="360"/>
        <v>9.0000000000081855</v>
      </c>
      <c r="U1259" s="110">
        <f t="shared" si="360"/>
        <v>9.0000000000081855</v>
      </c>
      <c r="V1259" s="428">
        <f t="shared" si="360"/>
        <v>9.0000000000081855</v>
      </c>
      <c r="W1259" s="110">
        <f t="shared" si="360"/>
        <v>9.0000000000081855</v>
      </c>
      <c r="X1259" s="110">
        <f t="shared" si="360"/>
        <v>4.5000000000040927</v>
      </c>
      <c r="Y1259" s="110">
        <f t="shared" si="360"/>
        <v>9.0000000000081855</v>
      </c>
      <c r="Z1259" s="110" t="e">
        <f t="shared" si="360"/>
        <v>#DIV/0!</v>
      </c>
      <c r="AA1259" s="110">
        <f t="shared" si="360"/>
        <v>8.9999999999058673</v>
      </c>
      <c r="AB1259" s="110">
        <f t="shared" si="360"/>
        <v>9.0000000000081855</v>
      </c>
      <c r="AC1259" s="124">
        <f t="shared" si="360"/>
        <v>11.368421052628317</v>
      </c>
    </row>
    <row r="1260" spans="1:30" s="678" customFormat="1" ht="12" thickBot="1" x14ac:dyDescent="0.25">
      <c r="A1260" s="263" t="s">
        <v>517</v>
      </c>
      <c r="B1260" s="264"/>
      <c r="C1260" s="265"/>
      <c r="D1260" s="266"/>
      <c r="E1260" s="266">
        <f>SQRT(E1252*E1252+E1253*E1253)</f>
        <v>0</v>
      </c>
      <c r="F1260" s="266">
        <f t="shared" ref="F1260:AB1260" si="361">SQRT(F1252*F1252+F1253*F1253)</f>
        <v>0</v>
      </c>
      <c r="G1260" s="266">
        <f t="shared" si="361"/>
        <v>0</v>
      </c>
      <c r="H1260" s="266">
        <f t="shared" si="361"/>
        <v>0</v>
      </c>
      <c r="I1260" s="266">
        <f>SQRT(I1252*I1252+I1253*I1253)</f>
        <v>0</v>
      </c>
      <c r="J1260" s="266">
        <f t="shared" si="361"/>
        <v>0</v>
      </c>
      <c r="K1260" s="266">
        <f t="shared" si="361"/>
        <v>0</v>
      </c>
      <c r="L1260" s="266">
        <f t="shared" si="361"/>
        <v>0</v>
      </c>
      <c r="M1260" s="266">
        <f t="shared" si="361"/>
        <v>0</v>
      </c>
      <c r="N1260" s="266">
        <f t="shared" si="361"/>
        <v>0</v>
      </c>
      <c r="O1260" s="266">
        <f t="shared" si="361"/>
        <v>0</v>
      </c>
      <c r="P1260" s="266">
        <f t="shared" si="361"/>
        <v>0</v>
      </c>
      <c r="Q1260" s="478">
        <f t="shared" si="361"/>
        <v>0</v>
      </c>
      <c r="R1260" s="266">
        <f t="shared" si="361"/>
        <v>0</v>
      </c>
      <c r="S1260" s="266">
        <f t="shared" si="361"/>
        <v>0</v>
      </c>
      <c r="T1260" s="266">
        <f t="shared" si="361"/>
        <v>0</v>
      </c>
      <c r="U1260" s="266">
        <f t="shared" si="361"/>
        <v>0</v>
      </c>
      <c r="V1260" s="266">
        <f t="shared" si="361"/>
        <v>0</v>
      </c>
      <c r="W1260" s="266">
        <f t="shared" si="361"/>
        <v>0</v>
      </c>
      <c r="X1260" s="266">
        <f t="shared" si="361"/>
        <v>0</v>
      </c>
      <c r="Y1260" s="266">
        <f t="shared" si="361"/>
        <v>0</v>
      </c>
      <c r="Z1260" s="266">
        <f t="shared" si="361"/>
        <v>0</v>
      </c>
      <c r="AA1260" s="266">
        <f t="shared" si="361"/>
        <v>0</v>
      </c>
      <c r="AB1260" s="266">
        <f t="shared" si="361"/>
        <v>0</v>
      </c>
      <c r="AC1260" s="267"/>
      <c r="AD1260" s="120">
        <f>MAX(E1260:AB1260)</f>
        <v>0</v>
      </c>
    </row>
    <row r="1261" spans="1:30" s="13" customFormat="1" ht="14.25" customHeight="1" thickBot="1" x14ac:dyDescent="0.25">
      <c r="A1261" s="138" t="s">
        <v>299</v>
      </c>
      <c r="B1261" s="139"/>
      <c r="C1261" s="140"/>
      <c r="D1261" s="140"/>
      <c r="E1261" s="3">
        <v>1</v>
      </c>
      <c r="F1261" s="3">
        <v>2</v>
      </c>
      <c r="G1261" s="3">
        <v>3</v>
      </c>
      <c r="H1261" s="3">
        <v>4</v>
      </c>
      <c r="I1261" s="3">
        <v>5</v>
      </c>
      <c r="J1261" s="3">
        <v>6</v>
      </c>
      <c r="K1261" s="3">
        <v>7</v>
      </c>
      <c r="L1261" s="3">
        <v>8</v>
      </c>
      <c r="M1261" s="3">
        <v>9</v>
      </c>
      <c r="N1261" s="3">
        <v>10</v>
      </c>
      <c r="O1261" s="3">
        <v>11</v>
      </c>
      <c r="P1261" s="3">
        <v>12</v>
      </c>
      <c r="Q1261" s="3">
        <v>13</v>
      </c>
      <c r="R1261" s="3">
        <v>14</v>
      </c>
      <c r="S1261" s="3">
        <v>15</v>
      </c>
      <c r="T1261" s="3">
        <v>16</v>
      </c>
      <c r="U1261" s="3">
        <v>17</v>
      </c>
      <c r="V1261" s="3">
        <v>18</v>
      </c>
      <c r="W1261" s="3">
        <v>19</v>
      </c>
      <c r="X1261" s="3">
        <v>20</v>
      </c>
      <c r="Y1261" s="3">
        <v>21</v>
      </c>
      <c r="Z1261" s="3">
        <v>22</v>
      </c>
      <c r="AA1261" s="3">
        <v>23</v>
      </c>
      <c r="AB1261" s="3">
        <v>24</v>
      </c>
      <c r="AC1261" s="141"/>
    </row>
    <row r="1262" spans="1:30" s="32" customFormat="1" ht="14.25" customHeight="1" x14ac:dyDescent="0.2">
      <c r="A1262" s="28" t="s">
        <v>148</v>
      </c>
      <c r="B1262" s="431"/>
      <c r="C1262" s="432" t="s">
        <v>13</v>
      </c>
      <c r="D1262" s="1150" t="s">
        <v>533</v>
      </c>
      <c r="E1262" s="435">
        <v>6.3</v>
      </c>
      <c r="F1262" s="435">
        <v>6.3</v>
      </c>
      <c r="G1262" s="435">
        <v>6.3</v>
      </c>
      <c r="H1262" s="435">
        <v>6.3</v>
      </c>
      <c r="I1262" s="435">
        <v>6.3</v>
      </c>
      <c r="J1262" s="435">
        <v>6.3</v>
      </c>
      <c r="K1262" s="435">
        <v>6.3</v>
      </c>
      <c r="L1262" s="435">
        <v>6.3</v>
      </c>
      <c r="M1262" s="435">
        <v>6.3</v>
      </c>
      <c r="N1262" s="435">
        <v>6.3</v>
      </c>
      <c r="O1262" s="435">
        <v>6.3</v>
      </c>
      <c r="P1262" s="435">
        <v>6.3</v>
      </c>
      <c r="Q1262" s="435">
        <v>6.3</v>
      </c>
      <c r="R1262" s="435">
        <v>6.3</v>
      </c>
      <c r="S1262" s="435">
        <v>6.3</v>
      </c>
      <c r="T1262" s="435">
        <v>6.3</v>
      </c>
      <c r="U1262" s="435">
        <v>6.3</v>
      </c>
      <c r="V1262" s="435">
        <v>6.3</v>
      </c>
      <c r="W1262" s="435">
        <v>6.3</v>
      </c>
      <c r="X1262" s="435">
        <v>6.3</v>
      </c>
      <c r="Y1262" s="435">
        <v>6.3</v>
      </c>
      <c r="Z1262" s="435">
        <v>6.3</v>
      </c>
      <c r="AA1262" s="435">
        <v>6.3</v>
      </c>
      <c r="AB1262" s="435">
        <v>6.3</v>
      </c>
      <c r="AC1262" s="434"/>
    </row>
    <row r="1263" spans="1:30" s="32" customFormat="1" ht="14.25" customHeight="1" thickBot="1" x14ac:dyDescent="0.25">
      <c r="A1263" s="33" t="s">
        <v>149</v>
      </c>
      <c r="B1263" s="34"/>
      <c r="C1263" s="436" t="s">
        <v>13</v>
      </c>
      <c r="D1263" s="1152" t="s">
        <v>533</v>
      </c>
      <c r="E1263" s="438">
        <v>6.3</v>
      </c>
      <c r="F1263" s="438">
        <v>6.3</v>
      </c>
      <c r="G1263" s="438">
        <v>6.3</v>
      </c>
      <c r="H1263" s="438">
        <v>6.3</v>
      </c>
      <c r="I1263" s="438">
        <v>6.3</v>
      </c>
      <c r="J1263" s="438">
        <v>6.3</v>
      </c>
      <c r="K1263" s="438">
        <v>6.3</v>
      </c>
      <c r="L1263" s="438">
        <v>6.3</v>
      </c>
      <c r="M1263" s="438">
        <v>6.3</v>
      </c>
      <c r="N1263" s="438">
        <v>6.3</v>
      </c>
      <c r="O1263" s="438">
        <v>6.3</v>
      </c>
      <c r="P1263" s="438">
        <v>6.3</v>
      </c>
      <c r="Q1263" s="438">
        <v>6.3</v>
      </c>
      <c r="R1263" s="438">
        <v>6.3</v>
      </c>
      <c r="S1263" s="438">
        <v>6.3</v>
      </c>
      <c r="T1263" s="438">
        <v>6.3</v>
      </c>
      <c r="U1263" s="438">
        <v>6.3</v>
      </c>
      <c r="V1263" s="438">
        <v>6.3</v>
      </c>
      <c r="W1263" s="438">
        <v>6.3</v>
      </c>
      <c r="X1263" s="438">
        <v>6.3</v>
      </c>
      <c r="Y1263" s="438">
        <v>6.3</v>
      </c>
      <c r="Z1263" s="438">
        <v>6.3</v>
      </c>
      <c r="AA1263" s="438">
        <v>6.3</v>
      </c>
      <c r="AB1263" s="438">
        <v>6.3</v>
      </c>
      <c r="AC1263" s="439"/>
    </row>
    <row r="1264" spans="1:30" x14ac:dyDescent="0.2">
      <c r="A1264" s="2728" t="s">
        <v>118</v>
      </c>
      <c r="B1264" s="2725" t="s">
        <v>53</v>
      </c>
      <c r="C1264" s="10" t="s">
        <v>486</v>
      </c>
      <c r="D1264" s="10"/>
      <c r="E1264" s="80"/>
      <c r="F1264" s="80"/>
      <c r="G1264" s="80"/>
      <c r="H1264" s="426"/>
      <c r="I1264" s="80"/>
      <c r="J1264" s="80"/>
      <c r="K1264" s="80"/>
      <c r="L1264" s="80"/>
      <c r="M1264" s="80"/>
      <c r="N1264" s="426"/>
      <c r="O1264" s="80"/>
      <c r="P1264" s="80"/>
      <c r="Q1264" s="80"/>
      <c r="R1264" s="80"/>
      <c r="S1264" s="80"/>
      <c r="T1264" s="80"/>
      <c r="U1264" s="80"/>
      <c r="V1264" s="426"/>
      <c r="W1264" s="80"/>
      <c r="X1264" s="80"/>
      <c r="Y1264" s="80"/>
      <c r="Z1264" s="80"/>
      <c r="AA1264" s="80"/>
      <c r="AB1264" s="80"/>
      <c r="AC1264" s="124">
        <f>SUM(E1264:AB1264)</f>
        <v>0</v>
      </c>
    </row>
    <row r="1265" spans="1:29" x14ac:dyDescent="0.2">
      <c r="A1265" s="2791"/>
      <c r="B1265" s="2793"/>
      <c r="C1265" s="11" t="s">
        <v>487</v>
      </c>
      <c r="D1265" s="11"/>
      <c r="E1265" s="82"/>
      <c r="F1265" s="82"/>
      <c r="G1265" s="82"/>
      <c r="H1265" s="430"/>
      <c r="I1265" s="82"/>
      <c r="J1265" s="82"/>
      <c r="K1265" s="82"/>
      <c r="L1265" s="82"/>
      <c r="M1265" s="82"/>
      <c r="N1265" s="430"/>
      <c r="O1265" s="82"/>
      <c r="P1265" s="82"/>
      <c r="Q1265" s="82"/>
      <c r="R1265" s="82"/>
      <c r="S1265" s="82"/>
      <c r="T1265" s="82"/>
      <c r="U1265" s="82"/>
      <c r="V1265" s="430"/>
      <c r="W1265" s="82"/>
      <c r="X1265" s="82"/>
      <c r="Y1265" s="82"/>
      <c r="Z1265" s="82"/>
      <c r="AA1265" s="82"/>
      <c r="AB1265" s="82"/>
      <c r="AC1265" s="124">
        <f>SUM(E1265:AB1265)</f>
        <v>0</v>
      </c>
    </row>
    <row r="1266" spans="1:29" x14ac:dyDescent="0.2">
      <c r="A1266" s="2791"/>
      <c r="B1266" s="2793"/>
      <c r="C1266" s="11" t="s">
        <v>8</v>
      </c>
      <c r="D1266" s="11"/>
      <c r="E1266" s="113">
        <f>E1264*100</f>
        <v>0</v>
      </c>
      <c r="F1266" s="113">
        <f t="shared" ref="F1266:AB1266" si="362">F1264*100</f>
        <v>0</v>
      </c>
      <c r="G1266" s="113">
        <f t="shared" si="362"/>
        <v>0</v>
      </c>
      <c r="H1266" s="429">
        <f t="shared" si="362"/>
        <v>0</v>
      </c>
      <c r="I1266" s="113">
        <f t="shared" si="362"/>
        <v>0</v>
      </c>
      <c r="J1266" s="113">
        <f t="shared" si="362"/>
        <v>0</v>
      </c>
      <c r="K1266" s="113">
        <f t="shared" si="362"/>
        <v>0</v>
      </c>
      <c r="L1266" s="113">
        <f t="shared" si="362"/>
        <v>0</v>
      </c>
      <c r="M1266" s="113">
        <f t="shared" si="362"/>
        <v>0</v>
      </c>
      <c r="N1266" s="429">
        <f t="shared" si="362"/>
        <v>0</v>
      </c>
      <c r="O1266" s="113">
        <f t="shared" si="362"/>
        <v>0</v>
      </c>
      <c r="P1266" s="113">
        <f t="shared" si="362"/>
        <v>0</v>
      </c>
      <c r="Q1266" s="113">
        <f t="shared" si="362"/>
        <v>0</v>
      </c>
      <c r="R1266" s="113">
        <f t="shared" si="362"/>
        <v>0</v>
      </c>
      <c r="S1266" s="113">
        <f t="shared" si="362"/>
        <v>0</v>
      </c>
      <c r="T1266" s="113">
        <f t="shared" si="362"/>
        <v>0</v>
      </c>
      <c r="U1266" s="113">
        <f t="shared" si="362"/>
        <v>0</v>
      </c>
      <c r="V1266" s="429">
        <f t="shared" si="362"/>
        <v>0</v>
      </c>
      <c r="W1266" s="113">
        <f t="shared" si="362"/>
        <v>0</v>
      </c>
      <c r="X1266" s="113">
        <f t="shared" si="362"/>
        <v>0</v>
      </c>
      <c r="Y1266" s="113">
        <f t="shared" si="362"/>
        <v>0</v>
      </c>
      <c r="Z1266" s="113">
        <f t="shared" si="362"/>
        <v>0</v>
      </c>
      <c r="AA1266" s="113">
        <f t="shared" si="362"/>
        <v>0</v>
      </c>
      <c r="AB1266" s="113">
        <f t="shared" si="362"/>
        <v>0</v>
      </c>
      <c r="AC1266" s="124"/>
    </row>
    <row r="1267" spans="1:29" ht="13.5" thickBot="1" x14ac:dyDescent="0.25">
      <c r="A1267" s="2792"/>
      <c r="B1267" s="2794"/>
      <c r="C1267" s="46" t="s">
        <v>16</v>
      </c>
      <c r="D1267" s="46"/>
      <c r="E1267" s="110" t="e">
        <f t="shared" ref="E1267:AC1267" si="363">E1265/E1264</f>
        <v>#DIV/0!</v>
      </c>
      <c r="F1267" s="110" t="e">
        <f t="shared" si="363"/>
        <v>#DIV/0!</v>
      </c>
      <c r="G1267" s="110" t="e">
        <f t="shared" si="363"/>
        <v>#DIV/0!</v>
      </c>
      <c r="H1267" s="428" t="e">
        <f t="shared" si="363"/>
        <v>#DIV/0!</v>
      </c>
      <c r="I1267" s="110" t="e">
        <f t="shared" si="363"/>
        <v>#DIV/0!</v>
      </c>
      <c r="J1267" s="110" t="e">
        <f t="shared" si="363"/>
        <v>#DIV/0!</v>
      </c>
      <c r="K1267" s="110" t="e">
        <f t="shared" si="363"/>
        <v>#DIV/0!</v>
      </c>
      <c r="L1267" s="110" t="e">
        <f t="shared" si="363"/>
        <v>#DIV/0!</v>
      </c>
      <c r="M1267" s="110" t="e">
        <f t="shared" si="363"/>
        <v>#DIV/0!</v>
      </c>
      <c r="N1267" s="428" t="e">
        <f t="shared" si="363"/>
        <v>#DIV/0!</v>
      </c>
      <c r="O1267" s="110" t="e">
        <f t="shared" si="363"/>
        <v>#DIV/0!</v>
      </c>
      <c r="P1267" s="110" t="e">
        <f t="shared" si="363"/>
        <v>#DIV/0!</v>
      </c>
      <c r="Q1267" s="110" t="e">
        <f t="shared" si="363"/>
        <v>#DIV/0!</v>
      </c>
      <c r="R1267" s="110" t="e">
        <f t="shared" si="363"/>
        <v>#DIV/0!</v>
      </c>
      <c r="S1267" s="110" t="e">
        <f t="shared" si="363"/>
        <v>#DIV/0!</v>
      </c>
      <c r="T1267" s="110" t="e">
        <f t="shared" si="363"/>
        <v>#DIV/0!</v>
      </c>
      <c r="U1267" s="110" t="e">
        <f t="shared" si="363"/>
        <v>#DIV/0!</v>
      </c>
      <c r="V1267" s="428" t="e">
        <f t="shared" si="363"/>
        <v>#DIV/0!</v>
      </c>
      <c r="W1267" s="110" t="e">
        <f t="shared" si="363"/>
        <v>#DIV/0!</v>
      </c>
      <c r="X1267" s="110" t="e">
        <f t="shared" si="363"/>
        <v>#DIV/0!</v>
      </c>
      <c r="Y1267" s="110" t="e">
        <f t="shared" si="363"/>
        <v>#DIV/0!</v>
      </c>
      <c r="Z1267" s="110" t="e">
        <f t="shared" si="363"/>
        <v>#DIV/0!</v>
      </c>
      <c r="AA1267" s="110" t="e">
        <f t="shared" si="363"/>
        <v>#DIV/0!</v>
      </c>
      <c r="AB1267" s="110" t="e">
        <f t="shared" si="363"/>
        <v>#DIV/0!</v>
      </c>
      <c r="AC1267" s="122" t="e">
        <f t="shared" si="363"/>
        <v>#DIV/0!</v>
      </c>
    </row>
    <row r="1268" spans="1:29" x14ac:dyDescent="0.2">
      <c r="A1268" s="2728" t="s">
        <v>124</v>
      </c>
      <c r="B1268" s="2725" t="s">
        <v>385</v>
      </c>
      <c r="C1268" s="10" t="s">
        <v>486</v>
      </c>
      <c r="D1268" s="10"/>
      <c r="E1268" s="80"/>
      <c r="F1268" s="80"/>
      <c r="G1268" s="80"/>
      <c r="H1268" s="426"/>
      <c r="I1268" s="80"/>
      <c r="J1268" s="80"/>
      <c r="K1268" s="80"/>
      <c r="L1268" s="80"/>
      <c r="M1268" s="80"/>
      <c r="N1268" s="426"/>
      <c r="O1268" s="80"/>
      <c r="P1268" s="80"/>
      <c r="Q1268" s="80"/>
      <c r="R1268" s="80"/>
      <c r="S1268" s="80"/>
      <c r="T1268" s="80"/>
      <c r="U1268" s="80"/>
      <c r="V1268" s="426"/>
      <c r="W1268" s="80"/>
      <c r="X1268" s="80"/>
      <c r="Y1268" s="80"/>
      <c r="Z1268" s="80"/>
      <c r="AA1268" s="80"/>
      <c r="AB1268" s="80"/>
      <c r="AC1268" s="124">
        <f>SUM(E1268:AB1268)</f>
        <v>0</v>
      </c>
    </row>
    <row r="1269" spans="1:29" x14ac:dyDescent="0.2">
      <c r="A1269" s="2791"/>
      <c r="B1269" s="2793"/>
      <c r="C1269" s="11" t="s">
        <v>487</v>
      </c>
      <c r="D1269" s="11"/>
      <c r="E1269" s="82"/>
      <c r="F1269" s="82"/>
      <c r="G1269" s="82"/>
      <c r="H1269" s="430"/>
      <c r="I1269" s="82"/>
      <c r="J1269" s="82"/>
      <c r="K1269" s="82"/>
      <c r="L1269" s="82"/>
      <c r="M1269" s="82"/>
      <c r="N1269" s="430"/>
      <c r="O1269" s="82"/>
      <c r="P1269" s="82"/>
      <c r="Q1269" s="82"/>
      <c r="R1269" s="82"/>
      <c r="S1269" s="82"/>
      <c r="T1269" s="82"/>
      <c r="U1269" s="82"/>
      <c r="V1269" s="430"/>
      <c r="W1269" s="82"/>
      <c r="X1269" s="82"/>
      <c r="Y1269" s="82"/>
      <c r="Z1269" s="82"/>
      <c r="AA1269" s="82"/>
      <c r="AB1269" s="82"/>
      <c r="AC1269" s="124">
        <f>SUM(E1269:AB1269)</f>
        <v>0</v>
      </c>
    </row>
    <row r="1270" spans="1:29" x14ac:dyDescent="0.2">
      <c r="A1270" s="2791"/>
      <c r="B1270" s="2793"/>
      <c r="C1270" s="11" t="s">
        <v>8</v>
      </c>
      <c r="D1270" s="11"/>
      <c r="E1270" s="113">
        <f>E1268*100</f>
        <v>0</v>
      </c>
      <c r="F1270" s="113">
        <f t="shared" ref="F1270:AB1270" si="364">F1268*100</f>
        <v>0</v>
      </c>
      <c r="G1270" s="113">
        <f t="shared" si="364"/>
        <v>0</v>
      </c>
      <c r="H1270" s="429">
        <f t="shared" si="364"/>
        <v>0</v>
      </c>
      <c r="I1270" s="113">
        <f t="shared" si="364"/>
        <v>0</v>
      </c>
      <c r="J1270" s="113">
        <f t="shared" si="364"/>
        <v>0</v>
      </c>
      <c r="K1270" s="113">
        <f t="shared" si="364"/>
        <v>0</v>
      </c>
      <c r="L1270" s="113">
        <f t="shared" si="364"/>
        <v>0</v>
      </c>
      <c r="M1270" s="113">
        <f t="shared" si="364"/>
        <v>0</v>
      </c>
      <c r="N1270" s="429">
        <f t="shared" si="364"/>
        <v>0</v>
      </c>
      <c r="O1270" s="113">
        <f t="shared" si="364"/>
        <v>0</v>
      </c>
      <c r="P1270" s="113">
        <f t="shared" si="364"/>
        <v>0</v>
      </c>
      <c r="Q1270" s="113">
        <f t="shared" si="364"/>
        <v>0</v>
      </c>
      <c r="R1270" s="113">
        <f t="shared" si="364"/>
        <v>0</v>
      </c>
      <c r="S1270" s="113">
        <f t="shared" si="364"/>
        <v>0</v>
      </c>
      <c r="T1270" s="113">
        <f t="shared" si="364"/>
        <v>0</v>
      </c>
      <c r="U1270" s="113">
        <f t="shared" si="364"/>
        <v>0</v>
      </c>
      <c r="V1270" s="429">
        <f t="shared" si="364"/>
        <v>0</v>
      </c>
      <c r="W1270" s="113">
        <f t="shared" si="364"/>
        <v>0</v>
      </c>
      <c r="X1270" s="113">
        <f t="shared" si="364"/>
        <v>0</v>
      </c>
      <c r="Y1270" s="113">
        <f t="shared" si="364"/>
        <v>0</v>
      </c>
      <c r="Z1270" s="113">
        <f t="shared" si="364"/>
        <v>0</v>
      </c>
      <c r="AA1270" s="113">
        <f t="shared" si="364"/>
        <v>0</v>
      </c>
      <c r="AB1270" s="113">
        <f t="shared" si="364"/>
        <v>0</v>
      </c>
      <c r="AC1270" s="124"/>
    </row>
    <row r="1271" spans="1:29" ht="13.5" thickBot="1" x14ac:dyDescent="0.25">
      <c r="A1271" s="2792"/>
      <c r="B1271" s="2794"/>
      <c r="C1271" s="46" t="s">
        <v>16</v>
      </c>
      <c r="D1271" s="46"/>
      <c r="E1271" s="110" t="e">
        <f t="shared" ref="E1271:AC1271" si="365">E1269/E1268</f>
        <v>#DIV/0!</v>
      </c>
      <c r="F1271" s="110" t="e">
        <f t="shared" si="365"/>
        <v>#DIV/0!</v>
      </c>
      <c r="G1271" s="110" t="e">
        <f t="shared" si="365"/>
        <v>#DIV/0!</v>
      </c>
      <c r="H1271" s="428" t="e">
        <f t="shared" si="365"/>
        <v>#DIV/0!</v>
      </c>
      <c r="I1271" s="110" t="e">
        <f t="shared" si="365"/>
        <v>#DIV/0!</v>
      </c>
      <c r="J1271" s="110" t="e">
        <f t="shared" si="365"/>
        <v>#DIV/0!</v>
      </c>
      <c r="K1271" s="110" t="e">
        <f t="shared" si="365"/>
        <v>#DIV/0!</v>
      </c>
      <c r="L1271" s="110" t="e">
        <f t="shared" si="365"/>
        <v>#DIV/0!</v>
      </c>
      <c r="M1271" s="110" t="e">
        <f t="shared" si="365"/>
        <v>#DIV/0!</v>
      </c>
      <c r="N1271" s="428" t="e">
        <f t="shared" si="365"/>
        <v>#DIV/0!</v>
      </c>
      <c r="O1271" s="110" t="e">
        <f t="shared" si="365"/>
        <v>#DIV/0!</v>
      </c>
      <c r="P1271" s="110" t="e">
        <f t="shared" si="365"/>
        <v>#DIV/0!</v>
      </c>
      <c r="Q1271" s="110" t="e">
        <f t="shared" si="365"/>
        <v>#DIV/0!</v>
      </c>
      <c r="R1271" s="110" t="e">
        <f t="shared" si="365"/>
        <v>#DIV/0!</v>
      </c>
      <c r="S1271" s="110" t="e">
        <f t="shared" si="365"/>
        <v>#DIV/0!</v>
      </c>
      <c r="T1271" s="110" t="e">
        <f t="shared" si="365"/>
        <v>#DIV/0!</v>
      </c>
      <c r="U1271" s="110" t="e">
        <f t="shared" si="365"/>
        <v>#DIV/0!</v>
      </c>
      <c r="V1271" s="428" t="e">
        <f t="shared" si="365"/>
        <v>#DIV/0!</v>
      </c>
      <c r="W1271" s="110" t="e">
        <f t="shared" si="365"/>
        <v>#DIV/0!</v>
      </c>
      <c r="X1271" s="110" t="e">
        <f t="shared" si="365"/>
        <v>#DIV/0!</v>
      </c>
      <c r="Y1271" s="110" t="e">
        <f t="shared" si="365"/>
        <v>#DIV/0!</v>
      </c>
      <c r="Z1271" s="110" t="e">
        <f t="shared" si="365"/>
        <v>#DIV/0!</v>
      </c>
      <c r="AA1271" s="110" t="e">
        <f t="shared" si="365"/>
        <v>#DIV/0!</v>
      </c>
      <c r="AB1271" s="110" t="e">
        <f t="shared" si="365"/>
        <v>#DIV/0!</v>
      </c>
      <c r="AC1271" s="122" t="e">
        <f t="shared" si="365"/>
        <v>#DIV/0!</v>
      </c>
    </row>
    <row r="1272" spans="1:29" x14ac:dyDescent="0.2">
      <c r="A1272" s="2728" t="s">
        <v>123</v>
      </c>
      <c r="B1272" s="2725" t="s">
        <v>386</v>
      </c>
      <c r="C1272" s="10" t="s">
        <v>486</v>
      </c>
      <c r="D1272" s="10"/>
      <c r="E1272" s="80"/>
      <c r="F1272" s="80"/>
      <c r="G1272" s="80"/>
      <c r="H1272" s="426"/>
      <c r="I1272" s="80"/>
      <c r="J1272" s="80"/>
      <c r="K1272" s="80"/>
      <c r="L1272" s="80"/>
      <c r="M1272" s="80"/>
      <c r="N1272" s="426"/>
      <c r="O1272" s="80"/>
      <c r="P1272" s="80"/>
      <c r="Q1272" s="80"/>
      <c r="R1272" s="80"/>
      <c r="S1272" s="80"/>
      <c r="T1272" s="80"/>
      <c r="U1272" s="80"/>
      <c r="V1272" s="426"/>
      <c r="W1272" s="80"/>
      <c r="X1272" s="80"/>
      <c r="Y1272" s="80"/>
      <c r="Z1272" s="80"/>
      <c r="AA1272" s="80"/>
      <c r="AB1272" s="80"/>
      <c r="AC1272" s="124">
        <f>SUM(E1272:AB1272)</f>
        <v>0</v>
      </c>
    </row>
    <row r="1273" spans="1:29" x14ac:dyDescent="0.2">
      <c r="A1273" s="2791"/>
      <c r="B1273" s="2793"/>
      <c r="C1273" s="11" t="s">
        <v>487</v>
      </c>
      <c r="D1273" s="11"/>
      <c r="E1273" s="82"/>
      <c r="F1273" s="82"/>
      <c r="G1273" s="82"/>
      <c r="H1273" s="430"/>
      <c r="I1273" s="82"/>
      <c r="J1273" s="82"/>
      <c r="K1273" s="82"/>
      <c r="L1273" s="82"/>
      <c r="M1273" s="82"/>
      <c r="N1273" s="430"/>
      <c r="O1273" s="82"/>
      <c r="P1273" s="82"/>
      <c r="Q1273" s="82"/>
      <c r="R1273" s="82"/>
      <c r="S1273" s="82"/>
      <c r="T1273" s="82"/>
      <c r="U1273" s="82"/>
      <c r="V1273" s="430"/>
      <c r="W1273" s="82"/>
      <c r="X1273" s="82"/>
      <c r="Y1273" s="82"/>
      <c r="Z1273" s="82"/>
      <c r="AA1273" s="82"/>
      <c r="AB1273" s="82"/>
      <c r="AC1273" s="124">
        <f>SUM(E1273:AB1273)</f>
        <v>0</v>
      </c>
    </row>
    <row r="1274" spans="1:29" x14ac:dyDescent="0.2">
      <c r="A1274" s="2791"/>
      <c r="B1274" s="2793"/>
      <c r="C1274" s="11" t="s">
        <v>8</v>
      </c>
      <c r="D1274" s="11"/>
      <c r="E1274" s="113">
        <f>E1272*100</f>
        <v>0</v>
      </c>
      <c r="F1274" s="113">
        <f t="shared" ref="F1274:AB1274" si="366">F1272*100</f>
        <v>0</v>
      </c>
      <c r="G1274" s="113">
        <f t="shared" si="366"/>
        <v>0</v>
      </c>
      <c r="H1274" s="429">
        <f t="shared" si="366"/>
        <v>0</v>
      </c>
      <c r="I1274" s="113">
        <f t="shared" si="366"/>
        <v>0</v>
      </c>
      <c r="J1274" s="113">
        <f t="shared" si="366"/>
        <v>0</v>
      </c>
      <c r="K1274" s="113">
        <f t="shared" si="366"/>
        <v>0</v>
      </c>
      <c r="L1274" s="113">
        <f t="shared" si="366"/>
        <v>0</v>
      </c>
      <c r="M1274" s="113">
        <f t="shared" si="366"/>
        <v>0</v>
      </c>
      <c r="N1274" s="429">
        <f t="shared" si="366"/>
        <v>0</v>
      </c>
      <c r="O1274" s="113">
        <f t="shared" si="366"/>
        <v>0</v>
      </c>
      <c r="P1274" s="113">
        <f t="shared" si="366"/>
        <v>0</v>
      </c>
      <c r="Q1274" s="113">
        <f t="shared" si="366"/>
        <v>0</v>
      </c>
      <c r="R1274" s="113">
        <f t="shared" si="366"/>
        <v>0</v>
      </c>
      <c r="S1274" s="113">
        <f t="shared" si="366"/>
        <v>0</v>
      </c>
      <c r="T1274" s="113">
        <f t="shared" si="366"/>
        <v>0</v>
      </c>
      <c r="U1274" s="113">
        <f t="shared" si="366"/>
        <v>0</v>
      </c>
      <c r="V1274" s="429">
        <f t="shared" si="366"/>
        <v>0</v>
      </c>
      <c r="W1274" s="113">
        <f t="shared" si="366"/>
        <v>0</v>
      </c>
      <c r="X1274" s="113">
        <f t="shared" si="366"/>
        <v>0</v>
      </c>
      <c r="Y1274" s="113">
        <f t="shared" si="366"/>
        <v>0</v>
      </c>
      <c r="Z1274" s="113">
        <f t="shared" si="366"/>
        <v>0</v>
      </c>
      <c r="AA1274" s="113">
        <f t="shared" si="366"/>
        <v>0</v>
      </c>
      <c r="AB1274" s="113">
        <f t="shared" si="366"/>
        <v>0</v>
      </c>
      <c r="AC1274" s="124"/>
    </row>
    <row r="1275" spans="1:29" ht="13.5" thickBot="1" x14ac:dyDescent="0.25">
      <c r="A1275" s="2792"/>
      <c r="B1275" s="2794"/>
      <c r="C1275" s="46" t="s">
        <v>16</v>
      </c>
      <c r="D1275" s="46"/>
      <c r="E1275" s="110" t="e">
        <f t="shared" ref="E1275:AC1275" si="367">E1273/E1272</f>
        <v>#DIV/0!</v>
      </c>
      <c r="F1275" s="110" t="e">
        <f t="shared" si="367"/>
        <v>#DIV/0!</v>
      </c>
      <c r="G1275" s="110" t="e">
        <f t="shared" si="367"/>
        <v>#DIV/0!</v>
      </c>
      <c r="H1275" s="428" t="e">
        <f t="shared" si="367"/>
        <v>#DIV/0!</v>
      </c>
      <c r="I1275" s="110" t="e">
        <f t="shared" si="367"/>
        <v>#DIV/0!</v>
      </c>
      <c r="J1275" s="110" t="e">
        <f t="shared" si="367"/>
        <v>#DIV/0!</v>
      </c>
      <c r="K1275" s="110" t="e">
        <f t="shared" si="367"/>
        <v>#DIV/0!</v>
      </c>
      <c r="L1275" s="110" t="e">
        <f t="shared" si="367"/>
        <v>#DIV/0!</v>
      </c>
      <c r="M1275" s="110" t="e">
        <f t="shared" si="367"/>
        <v>#DIV/0!</v>
      </c>
      <c r="N1275" s="428" t="e">
        <f t="shared" si="367"/>
        <v>#DIV/0!</v>
      </c>
      <c r="O1275" s="110" t="e">
        <f t="shared" si="367"/>
        <v>#DIV/0!</v>
      </c>
      <c r="P1275" s="110" t="e">
        <f t="shared" si="367"/>
        <v>#DIV/0!</v>
      </c>
      <c r="Q1275" s="110" t="e">
        <f t="shared" si="367"/>
        <v>#DIV/0!</v>
      </c>
      <c r="R1275" s="110" t="e">
        <f t="shared" si="367"/>
        <v>#DIV/0!</v>
      </c>
      <c r="S1275" s="110" t="e">
        <f t="shared" si="367"/>
        <v>#DIV/0!</v>
      </c>
      <c r="T1275" s="110" t="e">
        <f t="shared" si="367"/>
        <v>#DIV/0!</v>
      </c>
      <c r="U1275" s="110" t="e">
        <f t="shared" si="367"/>
        <v>#DIV/0!</v>
      </c>
      <c r="V1275" s="428" t="e">
        <f t="shared" si="367"/>
        <v>#DIV/0!</v>
      </c>
      <c r="W1275" s="110" t="e">
        <f t="shared" si="367"/>
        <v>#DIV/0!</v>
      </c>
      <c r="X1275" s="110" t="e">
        <f t="shared" si="367"/>
        <v>#DIV/0!</v>
      </c>
      <c r="Y1275" s="110" t="e">
        <f t="shared" si="367"/>
        <v>#DIV/0!</v>
      </c>
      <c r="Z1275" s="110" t="e">
        <f t="shared" si="367"/>
        <v>#DIV/0!</v>
      </c>
      <c r="AA1275" s="110" t="e">
        <f t="shared" si="367"/>
        <v>#DIV/0!</v>
      </c>
      <c r="AB1275" s="110" t="e">
        <f t="shared" si="367"/>
        <v>#DIV/0!</v>
      </c>
      <c r="AC1275" s="122" t="e">
        <f t="shared" si="367"/>
        <v>#DIV/0!</v>
      </c>
    </row>
    <row r="1276" spans="1:29" x14ac:dyDescent="0.2">
      <c r="A1276" s="817"/>
      <c r="B1276" s="136" t="s">
        <v>18</v>
      </c>
      <c r="C1276" s="10" t="s">
        <v>486</v>
      </c>
      <c r="D1276" s="10" t="s">
        <v>469</v>
      </c>
      <c r="E1276" s="189"/>
      <c r="F1276" s="189"/>
      <c r="G1276" s="189"/>
      <c r="H1276" s="488"/>
      <c r="I1276" s="189"/>
      <c r="J1276" s="189"/>
      <c r="K1276" s="189"/>
      <c r="L1276" s="189"/>
      <c r="M1276" s="189"/>
      <c r="N1276" s="488"/>
      <c r="O1276" s="189"/>
      <c r="P1276" s="189"/>
      <c r="Q1276" s="189"/>
      <c r="R1276" s="189"/>
      <c r="S1276" s="189"/>
      <c r="T1276" s="189"/>
      <c r="U1276" s="189"/>
      <c r="V1276" s="488"/>
      <c r="W1276" s="189"/>
      <c r="X1276" s="189"/>
      <c r="Y1276" s="189"/>
      <c r="Z1276" s="189"/>
      <c r="AA1276" s="189"/>
      <c r="AB1276" s="189"/>
      <c r="AC1276" s="124">
        <f>SUM(E1276:AB1276)</f>
        <v>0</v>
      </c>
    </row>
    <row r="1277" spans="1:29" ht="13.5" thickBot="1" x14ac:dyDescent="0.25">
      <c r="A1277" s="818"/>
      <c r="B1277" s="137" t="s">
        <v>19</v>
      </c>
      <c r="C1277" s="45" t="s">
        <v>486</v>
      </c>
      <c r="D1277" s="45" t="s">
        <v>469</v>
      </c>
      <c r="E1277" s="190"/>
      <c r="F1277" s="190"/>
      <c r="G1277" s="190"/>
      <c r="H1277" s="485"/>
      <c r="I1277" s="190"/>
      <c r="J1277" s="190"/>
      <c r="K1277" s="190"/>
      <c r="L1277" s="190"/>
      <c r="M1277" s="190"/>
      <c r="N1277" s="485"/>
      <c r="O1277" s="190"/>
      <c r="P1277" s="190"/>
      <c r="Q1277" s="190"/>
      <c r="R1277" s="190"/>
      <c r="S1277" s="190"/>
      <c r="T1277" s="190"/>
      <c r="U1277" s="190"/>
      <c r="V1277" s="485"/>
      <c r="W1277" s="190"/>
      <c r="X1277" s="190"/>
      <c r="Y1277" s="190"/>
      <c r="Z1277" s="190"/>
      <c r="AA1277" s="190"/>
      <c r="AB1277" s="190"/>
      <c r="AC1277" s="122">
        <f>SUM(E1277:AB1277)</f>
        <v>0</v>
      </c>
    </row>
    <row r="1278" spans="1:29" s="678" customFormat="1" ht="10.5" customHeight="1" x14ac:dyDescent="0.2">
      <c r="A1278" s="2845" t="s">
        <v>152</v>
      </c>
      <c r="B1278" s="2852"/>
      <c r="C1278" s="63" t="s">
        <v>486</v>
      </c>
      <c r="D1278" s="63"/>
      <c r="E1278" s="112">
        <f>E1264+E1268+E1272</f>
        <v>0</v>
      </c>
      <c r="F1278" s="112">
        <f t="shared" ref="F1278:AC1279" si="368">F1264+F1268+F1272</f>
        <v>0</v>
      </c>
      <c r="G1278" s="112">
        <f t="shared" si="368"/>
        <v>0</v>
      </c>
      <c r="H1278" s="448">
        <f t="shared" si="368"/>
        <v>0</v>
      </c>
      <c r="I1278" s="112">
        <f t="shared" si="368"/>
        <v>0</v>
      </c>
      <c r="J1278" s="112">
        <f t="shared" si="368"/>
        <v>0</v>
      </c>
      <c r="K1278" s="112">
        <f t="shared" si="368"/>
        <v>0</v>
      </c>
      <c r="L1278" s="112">
        <f t="shared" si="368"/>
        <v>0</v>
      </c>
      <c r="M1278" s="112">
        <f t="shared" si="368"/>
        <v>0</v>
      </c>
      <c r="N1278" s="448">
        <f t="shared" si="368"/>
        <v>0</v>
      </c>
      <c r="O1278" s="112">
        <f t="shared" si="368"/>
        <v>0</v>
      </c>
      <c r="P1278" s="112">
        <f t="shared" si="368"/>
        <v>0</v>
      </c>
      <c r="Q1278" s="112">
        <f t="shared" si="368"/>
        <v>0</v>
      </c>
      <c r="R1278" s="112">
        <f t="shared" si="368"/>
        <v>0</v>
      </c>
      <c r="S1278" s="112">
        <f t="shared" si="368"/>
        <v>0</v>
      </c>
      <c r="T1278" s="112">
        <f t="shared" si="368"/>
        <v>0</v>
      </c>
      <c r="U1278" s="112">
        <f t="shared" si="368"/>
        <v>0</v>
      </c>
      <c r="V1278" s="448">
        <f t="shared" si="368"/>
        <v>0</v>
      </c>
      <c r="W1278" s="112">
        <f t="shared" si="368"/>
        <v>0</v>
      </c>
      <c r="X1278" s="112">
        <f t="shared" si="368"/>
        <v>0</v>
      </c>
      <c r="Y1278" s="112">
        <f t="shared" si="368"/>
        <v>0</v>
      </c>
      <c r="Z1278" s="112">
        <f t="shared" si="368"/>
        <v>0</v>
      </c>
      <c r="AA1278" s="112">
        <f t="shared" si="368"/>
        <v>0</v>
      </c>
      <c r="AB1278" s="112">
        <f t="shared" si="368"/>
        <v>0</v>
      </c>
      <c r="AC1278" s="112">
        <f t="shared" si="368"/>
        <v>0</v>
      </c>
    </row>
    <row r="1279" spans="1:29" s="678" customFormat="1" ht="10.5" customHeight="1" thickBot="1" x14ac:dyDescent="0.25">
      <c r="A1279" s="2807"/>
      <c r="B1279" s="2808"/>
      <c r="C1279" s="45" t="s">
        <v>487</v>
      </c>
      <c r="D1279" s="45"/>
      <c r="E1279" s="126">
        <f>E1265+E1269+E1273</f>
        <v>0</v>
      </c>
      <c r="F1279" s="126">
        <f t="shared" si="368"/>
        <v>0</v>
      </c>
      <c r="G1279" s="126">
        <f t="shared" si="368"/>
        <v>0</v>
      </c>
      <c r="H1279" s="450">
        <f t="shared" si="368"/>
        <v>0</v>
      </c>
      <c r="I1279" s="126">
        <f t="shared" si="368"/>
        <v>0</v>
      </c>
      <c r="J1279" s="126">
        <f t="shared" si="368"/>
        <v>0</v>
      </c>
      <c r="K1279" s="126">
        <f t="shared" si="368"/>
        <v>0</v>
      </c>
      <c r="L1279" s="126">
        <f t="shared" si="368"/>
        <v>0</v>
      </c>
      <c r="M1279" s="126">
        <f t="shared" si="368"/>
        <v>0</v>
      </c>
      <c r="N1279" s="450">
        <f t="shared" si="368"/>
        <v>0</v>
      </c>
      <c r="O1279" s="126">
        <f t="shared" si="368"/>
        <v>0</v>
      </c>
      <c r="P1279" s="126">
        <f t="shared" si="368"/>
        <v>0</v>
      </c>
      <c r="Q1279" s="126">
        <f t="shared" si="368"/>
        <v>0</v>
      </c>
      <c r="R1279" s="126">
        <f t="shared" si="368"/>
        <v>0</v>
      </c>
      <c r="S1279" s="126">
        <f t="shared" si="368"/>
        <v>0</v>
      </c>
      <c r="T1279" s="126">
        <f t="shared" si="368"/>
        <v>0</v>
      </c>
      <c r="U1279" s="126">
        <f t="shared" si="368"/>
        <v>0</v>
      </c>
      <c r="V1279" s="450">
        <f t="shared" si="368"/>
        <v>0</v>
      </c>
      <c r="W1279" s="126">
        <f t="shared" si="368"/>
        <v>0</v>
      </c>
      <c r="X1279" s="126">
        <f t="shared" si="368"/>
        <v>0</v>
      </c>
      <c r="Y1279" s="126">
        <f t="shared" si="368"/>
        <v>0</v>
      </c>
      <c r="Z1279" s="126">
        <f t="shared" si="368"/>
        <v>0</v>
      </c>
      <c r="AA1279" s="126">
        <f t="shared" si="368"/>
        <v>0</v>
      </c>
      <c r="AB1279" s="126">
        <f t="shared" si="368"/>
        <v>0</v>
      </c>
      <c r="AC1279" s="126">
        <f t="shared" si="368"/>
        <v>0</v>
      </c>
    </row>
    <row r="1280" spans="1:29" s="678" customFormat="1" ht="10.5" customHeight="1" x14ac:dyDescent="0.2">
      <c r="A1280" s="2746" t="s">
        <v>153</v>
      </c>
      <c r="B1280" s="2747"/>
      <c r="C1280" s="12" t="s">
        <v>486</v>
      </c>
      <c r="D1280" s="12"/>
      <c r="E1280" s="109">
        <f t="shared" ref="E1280:AC1281" si="369">E1252+E1256-E1278</f>
        <v>0</v>
      </c>
      <c r="F1280" s="109">
        <f t="shared" si="369"/>
        <v>9.9999999999909051E-3</v>
      </c>
      <c r="G1280" s="109">
        <f t="shared" si="369"/>
        <v>0</v>
      </c>
      <c r="H1280" s="427">
        <f t="shared" si="369"/>
        <v>0</v>
      </c>
      <c r="I1280" s="109">
        <f t="shared" si="369"/>
        <v>9.9999999999909051E-3</v>
      </c>
      <c r="J1280" s="109">
        <f t="shared" si="369"/>
        <v>9.9999999999909051E-3</v>
      </c>
      <c r="K1280" s="109">
        <f t="shared" si="369"/>
        <v>0</v>
      </c>
      <c r="L1280" s="109">
        <f t="shared" si="369"/>
        <v>9.9999999999909051E-3</v>
      </c>
      <c r="M1280" s="109">
        <f t="shared" si="369"/>
        <v>9.9999999999909051E-3</v>
      </c>
      <c r="N1280" s="427">
        <f t="shared" si="369"/>
        <v>1.0000000000104592E-2</v>
      </c>
      <c r="O1280" s="109">
        <f t="shared" si="369"/>
        <v>9.9999999999909051E-3</v>
      </c>
      <c r="P1280" s="109">
        <f t="shared" si="369"/>
        <v>9.9999999999909051E-3</v>
      </c>
      <c r="Q1280" s="109">
        <f t="shared" si="369"/>
        <v>9.9999999999909051E-3</v>
      </c>
      <c r="R1280" s="109">
        <f t="shared" si="369"/>
        <v>9.9999999999909051E-3</v>
      </c>
      <c r="S1280" s="109">
        <f t="shared" si="369"/>
        <v>0</v>
      </c>
      <c r="T1280" s="109">
        <f t="shared" si="369"/>
        <v>9.9999999999909051E-3</v>
      </c>
      <c r="U1280" s="109">
        <f t="shared" si="369"/>
        <v>9.9999999999909051E-3</v>
      </c>
      <c r="V1280" s="427">
        <f t="shared" si="369"/>
        <v>9.9999999999909051E-3</v>
      </c>
      <c r="W1280" s="109">
        <f t="shared" si="369"/>
        <v>9.9999999999909051E-3</v>
      </c>
      <c r="X1280" s="109">
        <f t="shared" si="369"/>
        <v>1.999999999998181E-2</v>
      </c>
      <c r="Y1280" s="109">
        <f t="shared" si="369"/>
        <v>9.9999999999909051E-3</v>
      </c>
      <c r="Z1280" s="109">
        <f t="shared" si="369"/>
        <v>0</v>
      </c>
      <c r="AA1280" s="109">
        <f t="shared" si="369"/>
        <v>1.0000000000104592E-2</v>
      </c>
      <c r="AB1280" s="109">
        <f t="shared" si="369"/>
        <v>9.9999999999909051E-3</v>
      </c>
      <c r="AC1280" s="109">
        <f t="shared" si="369"/>
        <v>0.19000000000005457</v>
      </c>
    </row>
    <row r="1281" spans="1:29" s="678" customFormat="1" ht="10.5" customHeight="1" thickBot="1" x14ac:dyDescent="0.25">
      <c r="A1281" s="2748"/>
      <c r="B1281" s="2749"/>
      <c r="C1281" s="9" t="s">
        <v>487</v>
      </c>
      <c r="D1281" s="240"/>
      <c r="E1281" s="112">
        <f t="shared" si="369"/>
        <v>0.09</v>
      </c>
      <c r="F1281" s="112">
        <f t="shared" si="369"/>
        <v>0.09</v>
      </c>
      <c r="G1281" s="112">
        <f t="shared" si="369"/>
        <v>0.09</v>
      </c>
      <c r="H1281" s="448">
        <f t="shared" si="369"/>
        <v>0.09</v>
      </c>
      <c r="I1281" s="112">
        <f t="shared" si="369"/>
        <v>0.09</v>
      </c>
      <c r="J1281" s="112">
        <f t="shared" si="369"/>
        <v>0.09</v>
      </c>
      <c r="K1281" s="112">
        <f t="shared" si="369"/>
        <v>0.09</v>
      </c>
      <c r="L1281" s="112">
        <f t="shared" si="369"/>
        <v>0.09</v>
      </c>
      <c r="M1281" s="112">
        <f t="shared" si="369"/>
        <v>0.09</v>
      </c>
      <c r="N1281" s="448">
        <f t="shared" si="369"/>
        <v>0.09</v>
      </c>
      <c r="O1281" s="112">
        <f t="shared" si="369"/>
        <v>0.09</v>
      </c>
      <c r="P1281" s="112">
        <f t="shared" si="369"/>
        <v>0.09</v>
      </c>
      <c r="Q1281" s="112">
        <f t="shared" si="369"/>
        <v>0.09</v>
      </c>
      <c r="R1281" s="112">
        <f t="shared" si="369"/>
        <v>0.09</v>
      </c>
      <c r="S1281" s="112">
        <f t="shared" si="369"/>
        <v>0.09</v>
      </c>
      <c r="T1281" s="112">
        <f t="shared" si="369"/>
        <v>0.09</v>
      </c>
      <c r="U1281" s="112">
        <f t="shared" si="369"/>
        <v>0.09</v>
      </c>
      <c r="V1281" s="448">
        <f t="shared" si="369"/>
        <v>0.09</v>
      </c>
      <c r="W1281" s="112">
        <f t="shared" si="369"/>
        <v>0.09</v>
      </c>
      <c r="X1281" s="112">
        <f t="shared" si="369"/>
        <v>0.09</v>
      </c>
      <c r="Y1281" s="112">
        <f t="shared" si="369"/>
        <v>0.09</v>
      </c>
      <c r="Z1281" s="112">
        <f t="shared" si="369"/>
        <v>0.09</v>
      </c>
      <c r="AA1281" s="112">
        <f t="shared" si="369"/>
        <v>0.09</v>
      </c>
      <c r="AB1281" s="112">
        <f t="shared" si="369"/>
        <v>0.09</v>
      </c>
      <c r="AC1281" s="112">
        <f t="shared" si="369"/>
        <v>2.1600000000000006</v>
      </c>
    </row>
    <row r="1282" spans="1:29" s="32" customFormat="1" ht="10.5" customHeight="1" x14ac:dyDescent="0.2">
      <c r="A1282" s="2779" t="s">
        <v>9</v>
      </c>
      <c r="B1282" s="2780"/>
      <c r="C1282" s="14" t="s">
        <v>486</v>
      </c>
      <c r="D1282" s="14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92"/>
    </row>
    <row r="1283" spans="1:29" s="32" customFormat="1" ht="12" customHeight="1" thickBot="1" x14ac:dyDescent="0.25">
      <c r="A1283" s="2781"/>
      <c r="B1283" s="2782"/>
      <c r="C1283" s="15" t="s">
        <v>487</v>
      </c>
      <c r="D1283" s="15"/>
      <c r="E1283" s="93"/>
      <c r="F1283" s="93"/>
      <c r="G1283" s="93"/>
      <c r="H1283" s="93"/>
      <c r="I1283" s="93"/>
      <c r="J1283" s="93"/>
      <c r="K1283" s="93"/>
      <c r="L1283" s="93"/>
      <c r="M1283" s="93"/>
      <c r="N1283" s="93"/>
      <c r="O1283" s="93"/>
      <c r="P1283" s="93"/>
      <c r="Q1283" s="93"/>
      <c r="R1283" s="93"/>
      <c r="S1283" s="93"/>
      <c r="T1283" s="93"/>
      <c r="U1283" s="93"/>
      <c r="V1283" s="93"/>
      <c r="W1283" s="93"/>
      <c r="X1283" s="93"/>
      <c r="Y1283" s="93"/>
      <c r="Z1283" s="93"/>
      <c r="AA1283" s="93"/>
      <c r="AB1283" s="93"/>
      <c r="AC1283" s="94"/>
    </row>
    <row r="1284" spans="1:29" s="72" customFormat="1" ht="30" customHeight="1" thickBot="1" x14ac:dyDescent="0.25">
      <c r="A1284" s="105"/>
      <c r="B1284" s="105"/>
      <c r="C1284" s="142"/>
      <c r="D1284" s="142"/>
      <c r="E1284" s="101"/>
      <c r="F1284" s="101"/>
      <c r="G1284" s="101"/>
      <c r="H1284" s="204"/>
      <c r="I1284" s="101"/>
      <c r="J1284" s="101"/>
      <c r="K1284" s="101"/>
      <c r="L1284" s="101"/>
      <c r="M1284" s="101"/>
      <c r="N1284" s="204"/>
      <c r="O1284" s="101"/>
      <c r="P1284" s="101"/>
      <c r="Q1284" s="101"/>
      <c r="R1284" s="101"/>
      <c r="S1284" s="101"/>
      <c r="T1284" s="101"/>
      <c r="U1284" s="101"/>
      <c r="V1284" s="204"/>
      <c r="W1284" s="101"/>
      <c r="X1284" s="101"/>
      <c r="Y1284" s="101"/>
      <c r="Z1284" s="101"/>
      <c r="AA1284" s="101"/>
      <c r="AB1284" s="101"/>
      <c r="AC1284" s="101"/>
    </row>
    <row r="1285" spans="1:29" s="678" customFormat="1" ht="28.5" customHeight="1" x14ac:dyDescent="0.2">
      <c r="A1285" s="134" t="s">
        <v>17</v>
      </c>
      <c r="B1285" s="135" t="s">
        <v>5</v>
      </c>
      <c r="C1285" s="6" t="s">
        <v>14</v>
      </c>
      <c r="D1285" s="243" t="s">
        <v>501</v>
      </c>
      <c r="E1285" s="2732" t="s">
        <v>15</v>
      </c>
      <c r="F1285" s="2732"/>
      <c r="G1285" s="2732"/>
      <c r="H1285" s="2732"/>
      <c r="I1285" s="2732"/>
      <c r="J1285" s="2732"/>
      <c r="K1285" s="2732"/>
      <c r="L1285" s="2732"/>
      <c r="M1285" s="2732"/>
      <c r="N1285" s="2732"/>
      <c r="O1285" s="2732"/>
      <c r="P1285" s="2732"/>
      <c r="Q1285" s="2732"/>
      <c r="R1285" s="2732"/>
      <c r="S1285" s="2732"/>
      <c r="T1285" s="2732"/>
      <c r="U1285" s="2732"/>
      <c r="V1285" s="2732"/>
      <c r="W1285" s="2732"/>
      <c r="X1285" s="2732"/>
      <c r="Y1285" s="2732"/>
      <c r="Z1285" s="2732"/>
      <c r="AA1285" s="2732"/>
      <c r="AB1285" s="2732"/>
      <c r="AC1285" s="2733" t="s">
        <v>10</v>
      </c>
    </row>
    <row r="1286" spans="1:29" s="13" customFormat="1" ht="12.75" customHeight="1" thickBot="1" x14ac:dyDescent="0.25">
      <c r="A1286" s="2735" t="s">
        <v>457</v>
      </c>
      <c r="B1286" s="2736"/>
      <c r="C1286" s="17"/>
      <c r="D1286" s="17"/>
      <c r="E1286" s="18">
        <v>1</v>
      </c>
      <c r="F1286" s="18">
        <v>2</v>
      </c>
      <c r="G1286" s="18">
        <v>3</v>
      </c>
      <c r="H1286" s="18">
        <v>4</v>
      </c>
      <c r="I1286" s="18">
        <v>5</v>
      </c>
      <c r="J1286" s="18">
        <v>6</v>
      </c>
      <c r="K1286" s="18">
        <v>7</v>
      </c>
      <c r="L1286" s="18">
        <v>8</v>
      </c>
      <c r="M1286" s="18">
        <v>9</v>
      </c>
      <c r="N1286" s="18">
        <v>10</v>
      </c>
      <c r="O1286" s="18">
        <v>11</v>
      </c>
      <c r="P1286" s="18">
        <v>12</v>
      </c>
      <c r="Q1286" s="18">
        <v>13</v>
      </c>
      <c r="R1286" s="18">
        <v>14</v>
      </c>
      <c r="S1286" s="18">
        <v>15</v>
      </c>
      <c r="T1286" s="18">
        <v>16</v>
      </c>
      <c r="U1286" s="18">
        <v>17</v>
      </c>
      <c r="V1286" s="18">
        <v>18</v>
      </c>
      <c r="W1286" s="18">
        <v>19</v>
      </c>
      <c r="X1286" s="18">
        <v>20</v>
      </c>
      <c r="Y1286" s="18">
        <v>21</v>
      </c>
      <c r="Z1286" s="18">
        <v>22</v>
      </c>
      <c r="AA1286" s="18">
        <v>23</v>
      </c>
      <c r="AB1286" s="18">
        <v>24</v>
      </c>
      <c r="AC1286" s="2734"/>
    </row>
    <row r="1287" spans="1:29" s="13" customFormat="1" ht="12.75" customHeight="1" x14ac:dyDescent="0.2">
      <c r="A1287" s="19" t="s">
        <v>6</v>
      </c>
      <c r="B1287" s="20"/>
      <c r="C1287" s="21"/>
      <c r="D1287" s="1153"/>
      <c r="E1287" s="20">
        <v>7</v>
      </c>
      <c r="F1287" s="20">
        <v>7</v>
      </c>
      <c r="G1287" s="20">
        <v>7</v>
      </c>
      <c r="H1287" s="20">
        <v>7</v>
      </c>
      <c r="I1287" s="20">
        <v>7</v>
      </c>
      <c r="J1287" s="20">
        <v>7</v>
      </c>
      <c r="K1287" s="20">
        <v>7</v>
      </c>
      <c r="L1287" s="20">
        <v>7</v>
      </c>
      <c r="M1287" s="20">
        <v>7</v>
      </c>
      <c r="N1287" s="20">
        <v>7</v>
      </c>
      <c r="O1287" s="20">
        <v>7</v>
      </c>
      <c r="P1287" s="20">
        <v>7</v>
      </c>
      <c r="Q1287" s="20">
        <v>7</v>
      </c>
      <c r="R1287" s="20">
        <v>7</v>
      </c>
      <c r="S1287" s="20">
        <v>7</v>
      </c>
      <c r="T1287" s="20">
        <v>7</v>
      </c>
      <c r="U1287" s="20">
        <v>7</v>
      </c>
      <c r="V1287" s="20">
        <v>7</v>
      </c>
      <c r="W1287" s="20">
        <v>7</v>
      </c>
      <c r="X1287" s="20">
        <v>7</v>
      </c>
      <c r="Y1287" s="20">
        <v>7</v>
      </c>
      <c r="Z1287" s="20">
        <v>7</v>
      </c>
      <c r="AA1287" s="20">
        <v>7</v>
      </c>
      <c r="AB1287" s="20">
        <v>7</v>
      </c>
      <c r="AC1287" s="22"/>
    </row>
    <row r="1288" spans="1:29" s="13" customFormat="1" ht="12.75" customHeight="1" thickBot="1" x14ac:dyDescent="0.25">
      <c r="A1288" s="36" t="s">
        <v>7</v>
      </c>
      <c r="B1288" s="37"/>
      <c r="C1288" s="38"/>
      <c r="D1288" s="1157"/>
      <c r="E1288" s="37">
        <v>4</v>
      </c>
      <c r="F1288" s="37">
        <v>4</v>
      </c>
      <c r="G1288" s="37">
        <v>4</v>
      </c>
      <c r="H1288" s="37">
        <v>4</v>
      </c>
      <c r="I1288" s="37">
        <v>4</v>
      </c>
      <c r="J1288" s="37">
        <v>4</v>
      </c>
      <c r="K1288" s="37">
        <v>4</v>
      </c>
      <c r="L1288" s="37">
        <v>4</v>
      </c>
      <c r="M1288" s="37">
        <v>4</v>
      </c>
      <c r="N1288" s="37">
        <v>4</v>
      </c>
      <c r="O1288" s="37">
        <v>4</v>
      </c>
      <c r="P1288" s="37">
        <v>4</v>
      </c>
      <c r="Q1288" s="37">
        <v>4</v>
      </c>
      <c r="R1288" s="37">
        <v>4</v>
      </c>
      <c r="S1288" s="37">
        <v>4</v>
      </c>
      <c r="T1288" s="37">
        <v>4</v>
      </c>
      <c r="U1288" s="37">
        <v>4</v>
      </c>
      <c r="V1288" s="37">
        <v>4</v>
      </c>
      <c r="W1288" s="37">
        <v>4</v>
      </c>
      <c r="X1288" s="37">
        <v>4</v>
      </c>
      <c r="Y1288" s="37">
        <v>4</v>
      </c>
      <c r="Z1288" s="37">
        <v>4</v>
      </c>
      <c r="AA1288" s="37">
        <v>4</v>
      </c>
      <c r="AB1288" s="37">
        <v>4</v>
      </c>
      <c r="AC1288" s="176"/>
    </row>
    <row r="1289" spans="1:29" s="678" customFormat="1" ht="11.25" x14ac:dyDescent="0.2">
      <c r="A1289" s="2728" t="s">
        <v>110</v>
      </c>
      <c r="B1289" s="2725" t="s">
        <v>297</v>
      </c>
      <c r="C1289" s="10" t="s">
        <v>486</v>
      </c>
      <c r="D1289" s="1153" t="s">
        <v>509</v>
      </c>
      <c r="E1289" s="114">
        <v>0</v>
      </c>
      <c r="F1289" s="114">
        <v>4.8000000000092767E-2</v>
      </c>
      <c r="G1289" s="114">
        <v>0</v>
      </c>
      <c r="H1289" s="427">
        <v>4.7999999999956341E-2</v>
      </c>
      <c r="I1289" s="114">
        <v>0</v>
      </c>
      <c r="J1289" s="114">
        <v>4.7999999999956341E-2</v>
      </c>
      <c r="K1289" s="114">
        <v>9.6000000000049115E-2</v>
      </c>
      <c r="L1289" s="114">
        <v>0.14400000000000546</v>
      </c>
      <c r="M1289" s="114">
        <v>0.14400000000000546</v>
      </c>
      <c r="N1289" s="427">
        <v>4.7999999999956341E-2</v>
      </c>
      <c r="O1289" s="114">
        <v>4.8000000000092767E-2</v>
      </c>
      <c r="P1289" s="114">
        <v>4.7999999999956341E-2</v>
      </c>
      <c r="Q1289" s="114">
        <v>9.6000000000049115E-2</v>
      </c>
      <c r="R1289" s="114">
        <v>4.7999999999956341E-2</v>
      </c>
      <c r="S1289" s="114">
        <v>4.7999999999956341E-2</v>
      </c>
      <c r="T1289" s="114">
        <v>4.8000000000092767E-2</v>
      </c>
      <c r="U1289" s="114">
        <v>4.7999999999956341E-2</v>
      </c>
      <c r="V1289" s="427">
        <v>0</v>
      </c>
      <c r="W1289" s="114">
        <v>4.7999999999956341E-2</v>
      </c>
      <c r="X1289" s="114">
        <v>0</v>
      </c>
      <c r="Y1289" s="114">
        <v>9.6000000000049115E-2</v>
      </c>
      <c r="Z1289" s="114">
        <v>4.7999999999956341E-2</v>
      </c>
      <c r="AA1289" s="114">
        <v>4.7999999999956341E-2</v>
      </c>
      <c r="AB1289" s="114">
        <v>0</v>
      </c>
      <c r="AC1289" s="124">
        <f>SUM(E1289:AB1289)</f>
        <v>1.1999999999999997</v>
      </c>
    </row>
    <row r="1290" spans="1:29" s="678" customFormat="1" ht="11.25" x14ac:dyDescent="0.2">
      <c r="A1290" s="2729"/>
      <c r="B1290" s="2726"/>
      <c r="C1290" s="11" t="s">
        <v>487</v>
      </c>
      <c r="D1290" s="1156" t="s">
        <v>509</v>
      </c>
      <c r="E1290" s="115">
        <v>0</v>
      </c>
      <c r="F1290" s="115">
        <v>0</v>
      </c>
      <c r="G1290" s="115">
        <v>4.7999999999956341E-2</v>
      </c>
      <c r="H1290" s="428">
        <v>4.8000000000092767E-2</v>
      </c>
      <c r="I1290" s="115">
        <v>0</v>
      </c>
      <c r="J1290" s="115">
        <v>4.7999999999956341E-2</v>
      </c>
      <c r="K1290" s="115">
        <v>0.19199999999996178</v>
      </c>
      <c r="L1290" s="115">
        <v>0</v>
      </c>
      <c r="M1290" s="115">
        <v>9.6000000000049115E-2</v>
      </c>
      <c r="N1290" s="428">
        <v>9.6000000000049115E-2</v>
      </c>
      <c r="O1290" s="115">
        <v>9.5999999999912683E-2</v>
      </c>
      <c r="P1290" s="115">
        <v>0</v>
      </c>
      <c r="Q1290" s="115">
        <v>0</v>
      </c>
      <c r="R1290" s="115">
        <v>9.6000000000049115E-2</v>
      </c>
      <c r="S1290" s="115">
        <v>4.7999999999956341E-2</v>
      </c>
      <c r="T1290" s="115">
        <v>0</v>
      </c>
      <c r="U1290" s="115">
        <v>9.6000000000049115E-2</v>
      </c>
      <c r="V1290" s="428">
        <v>9.6000000000049115E-2</v>
      </c>
      <c r="W1290" s="115">
        <v>0</v>
      </c>
      <c r="X1290" s="115">
        <v>4.7999999999956341E-2</v>
      </c>
      <c r="Y1290" s="115">
        <v>4.7999999999956341E-2</v>
      </c>
      <c r="Z1290" s="115">
        <v>4.8000000000092767E-2</v>
      </c>
      <c r="AA1290" s="115">
        <v>0</v>
      </c>
      <c r="AB1290" s="115">
        <v>4.7999999999956341E-2</v>
      </c>
      <c r="AC1290" s="124">
        <f>SUM(E1290:AB1290)</f>
        <v>1.1520000000000437</v>
      </c>
    </row>
    <row r="1291" spans="1:29" s="678" customFormat="1" ht="12" x14ac:dyDescent="0.2">
      <c r="A1291" s="2729"/>
      <c r="B1291" s="2726"/>
      <c r="C1291" s="11" t="s">
        <v>8</v>
      </c>
      <c r="D1291" s="1156" t="s">
        <v>468</v>
      </c>
      <c r="E1291" s="1179">
        <v>5</v>
      </c>
      <c r="F1291" s="1178">
        <v>5</v>
      </c>
      <c r="G1291" s="1178">
        <v>5</v>
      </c>
      <c r="H1291" s="1178">
        <v>5</v>
      </c>
      <c r="I1291" s="1178">
        <v>5</v>
      </c>
      <c r="J1291" s="1178">
        <v>5</v>
      </c>
      <c r="K1291" s="1178">
        <v>5</v>
      </c>
      <c r="L1291" s="1178">
        <v>6</v>
      </c>
      <c r="M1291" s="1178">
        <v>6</v>
      </c>
      <c r="N1291" s="1178">
        <v>6</v>
      </c>
      <c r="O1291" s="1178">
        <v>6</v>
      </c>
      <c r="P1291" s="1178">
        <v>5</v>
      </c>
      <c r="Q1291" s="1178">
        <v>6</v>
      </c>
      <c r="R1291" s="1178">
        <v>7</v>
      </c>
      <c r="S1291" s="1178">
        <v>7</v>
      </c>
      <c r="T1291" s="1178">
        <v>7</v>
      </c>
      <c r="U1291" s="1178">
        <v>6</v>
      </c>
      <c r="V1291" s="1178">
        <v>6</v>
      </c>
      <c r="W1291" s="1178">
        <v>6</v>
      </c>
      <c r="X1291" s="1178">
        <v>6</v>
      </c>
      <c r="Y1291" s="1178">
        <v>6</v>
      </c>
      <c r="Z1291" s="1178">
        <v>6</v>
      </c>
      <c r="AA1291" s="1178">
        <v>6</v>
      </c>
      <c r="AB1291" s="1180">
        <v>6</v>
      </c>
      <c r="AC1291" s="124"/>
    </row>
    <row r="1292" spans="1:29" s="678" customFormat="1" ht="11.25" x14ac:dyDescent="0.2">
      <c r="A1292" s="2729"/>
      <c r="B1292" s="2726"/>
      <c r="C1292" s="11" t="s">
        <v>16</v>
      </c>
      <c r="D1292" s="1156"/>
      <c r="E1292" s="115" t="e">
        <f t="shared" ref="E1292:AC1292" si="370">E1290/E1289</f>
        <v>#DIV/0!</v>
      </c>
      <c r="F1292" s="115">
        <f t="shared" si="370"/>
        <v>0</v>
      </c>
      <c r="G1292" s="115" t="e">
        <f t="shared" si="370"/>
        <v>#DIV/0!</v>
      </c>
      <c r="H1292" s="428">
        <f t="shared" si="370"/>
        <v>1.0000000000028422</v>
      </c>
      <c r="I1292" s="115" t="e">
        <f t="shared" si="370"/>
        <v>#DIV/0!</v>
      </c>
      <c r="J1292" s="115">
        <f t="shared" si="370"/>
        <v>1</v>
      </c>
      <c r="K1292" s="115">
        <f t="shared" si="370"/>
        <v>1.9999999999985787</v>
      </c>
      <c r="L1292" s="115">
        <f t="shared" si="370"/>
        <v>0</v>
      </c>
      <c r="M1292" s="115">
        <f t="shared" si="370"/>
        <v>0.66666666666698249</v>
      </c>
      <c r="N1292" s="428">
        <f t="shared" si="370"/>
        <v>2.0000000000028422</v>
      </c>
      <c r="O1292" s="115">
        <f t="shared" si="370"/>
        <v>1.9999999999943157</v>
      </c>
      <c r="P1292" s="115">
        <f t="shared" si="370"/>
        <v>0</v>
      </c>
      <c r="Q1292" s="115">
        <f t="shared" si="370"/>
        <v>0</v>
      </c>
      <c r="R1292" s="115">
        <f t="shared" si="370"/>
        <v>2.0000000000028422</v>
      </c>
      <c r="S1292" s="115">
        <f t="shared" si="370"/>
        <v>1</v>
      </c>
      <c r="T1292" s="115">
        <f t="shared" si="370"/>
        <v>0</v>
      </c>
      <c r="U1292" s="115">
        <f t="shared" si="370"/>
        <v>2.0000000000028422</v>
      </c>
      <c r="V1292" s="428" t="e">
        <f t="shared" si="370"/>
        <v>#DIV/0!</v>
      </c>
      <c r="W1292" s="115">
        <f t="shared" si="370"/>
        <v>0</v>
      </c>
      <c r="X1292" s="115" t="e">
        <f t="shared" si="370"/>
        <v>#DIV/0!</v>
      </c>
      <c r="Y1292" s="115">
        <f t="shared" si="370"/>
        <v>0.4999999999992894</v>
      </c>
      <c r="Z1292" s="115">
        <f t="shared" si="370"/>
        <v>1.0000000000028422</v>
      </c>
      <c r="AA1292" s="115">
        <f t="shared" si="370"/>
        <v>0</v>
      </c>
      <c r="AB1292" s="115" t="e">
        <f t="shared" si="370"/>
        <v>#DIV/0!</v>
      </c>
      <c r="AC1292" s="124">
        <f t="shared" si="370"/>
        <v>0.9600000000000366</v>
      </c>
    </row>
    <row r="1293" spans="1:29" s="678" customFormat="1" ht="12" thickBot="1" x14ac:dyDescent="0.25">
      <c r="A1293" s="2730"/>
      <c r="B1293" s="2727"/>
      <c r="C1293" s="46" t="s">
        <v>13</v>
      </c>
      <c r="D1293" s="1157"/>
      <c r="E1293" s="97"/>
      <c r="F1293" s="97"/>
      <c r="G1293" s="97"/>
      <c r="H1293" s="449"/>
      <c r="I1293" s="97"/>
      <c r="J1293" s="97"/>
      <c r="K1293" s="97"/>
      <c r="L1293" s="97"/>
      <c r="M1293" s="97"/>
      <c r="N1293" s="449"/>
      <c r="O1293" s="97"/>
      <c r="P1293" s="97"/>
      <c r="Q1293" s="97"/>
      <c r="R1293" s="97"/>
      <c r="S1293" s="97"/>
      <c r="T1293" s="97"/>
      <c r="U1293" s="97"/>
      <c r="V1293" s="449"/>
      <c r="W1293" s="97"/>
      <c r="X1293" s="97"/>
      <c r="Y1293" s="97"/>
      <c r="Z1293" s="97"/>
      <c r="AA1293" s="97"/>
      <c r="AB1293" s="97"/>
      <c r="AC1293" s="85"/>
    </row>
    <row r="1294" spans="1:29" s="678" customFormat="1" ht="11.25" x14ac:dyDescent="0.2">
      <c r="A1294" s="2728" t="s">
        <v>102</v>
      </c>
      <c r="B1294" s="2725" t="s">
        <v>298</v>
      </c>
      <c r="C1294" s="10" t="s">
        <v>486</v>
      </c>
      <c r="D1294" s="1153" t="s">
        <v>509</v>
      </c>
      <c r="E1294" s="180">
        <v>4.7999999999956341E-2</v>
      </c>
      <c r="F1294" s="180">
        <v>4.7999999999956341E-2</v>
      </c>
      <c r="G1294" s="180">
        <v>4.8000000000092767E-2</v>
      </c>
      <c r="H1294" s="448">
        <v>9.5999999999912683E-2</v>
      </c>
      <c r="I1294" s="180">
        <v>9.6000000000049115E-2</v>
      </c>
      <c r="J1294" s="180">
        <v>9.6000000000049115E-2</v>
      </c>
      <c r="K1294" s="180">
        <v>0.19199999999996178</v>
      </c>
      <c r="L1294" s="180">
        <v>9.6000000000049115E-2</v>
      </c>
      <c r="M1294" s="180">
        <v>9.5999999999912683E-2</v>
      </c>
      <c r="N1294" s="448">
        <v>4.8000000000092767E-2</v>
      </c>
      <c r="O1294" s="180">
        <v>4.7999999999956341E-2</v>
      </c>
      <c r="P1294" s="180">
        <v>0</v>
      </c>
      <c r="Q1294" s="180">
        <v>0</v>
      </c>
      <c r="R1294" s="180">
        <v>4.7999999999956341E-2</v>
      </c>
      <c r="S1294" s="180">
        <v>4.7999999999956341E-2</v>
      </c>
      <c r="T1294" s="180">
        <v>0</v>
      </c>
      <c r="U1294" s="180">
        <v>9.6000000000049115E-2</v>
      </c>
      <c r="V1294" s="448">
        <v>0</v>
      </c>
      <c r="W1294" s="180">
        <v>4.7999999999956341E-2</v>
      </c>
      <c r="X1294" s="180">
        <v>4.8000000000092767E-2</v>
      </c>
      <c r="Y1294" s="180">
        <v>4.7999999999956341E-2</v>
      </c>
      <c r="Z1294" s="180">
        <v>4.7999999999956341E-2</v>
      </c>
      <c r="AA1294" s="180">
        <v>4.8000000000092767E-2</v>
      </c>
      <c r="AB1294" s="180">
        <v>4.7999999999956341E-2</v>
      </c>
      <c r="AC1294" s="124">
        <f>SUM(E1294:AB1294)</f>
        <v>1.3919999999999617</v>
      </c>
    </row>
    <row r="1295" spans="1:29" s="678" customFormat="1" ht="11.25" x14ac:dyDescent="0.2">
      <c r="A1295" s="2785"/>
      <c r="B1295" s="2787"/>
      <c r="C1295" s="11" t="s">
        <v>487</v>
      </c>
      <c r="D1295" s="1156" t="s">
        <v>509</v>
      </c>
      <c r="E1295" s="115">
        <v>1.999999999998181E-2</v>
      </c>
      <c r="F1295" s="115">
        <v>0</v>
      </c>
      <c r="G1295" s="115">
        <v>2.0000000000010232E-2</v>
      </c>
      <c r="H1295" s="428">
        <v>1.999999999998181E-2</v>
      </c>
      <c r="I1295" s="115">
        <v>2.0000000000010232E-2</v>
      </c>
      <c r="J1295" s="115">
        <v>2.0000000000010232E-2</v>
      </c>
      <c r="K1295" s="115">
        <v>1.999999999998181E-2</v>
      </c>
      <c r="L1295" s="115">
        <v>1.0000000000019327E-2</v>
      </c>
      <c r="M1295" s="115">
        <v>9.9999999999909051E-3</v>
      </c>
      <c r="N1295" s="428">
        <v>2.0000000000010232E-2</v>
      </c>
      <c r="O1295" s="115">
        <v>9.9999999999909051E-3</v>
      </c>
      <c r="P1295" s="115">
        <v>9.9999999999909051E-3</v>
      </c>
      <c r="Q1295" s="115">
        <v>1.0000000000019327E-2</v>
      </c>
      <c r="R1295" s="115">
        <v>9.9999999999909051E-3</v>
      </c>
      <c r="S1295" s="115">
        <v>9.9999999999909051E-3</v>
      </c>
      <c r="T1295" s="115">
        <v>0</v>
      </c>
      <c r="U1295" s="115">
        <v>1.0000000000019327E-2</v>
      </c>
      <c r="V1295" s="428">
        <v>0</v>
      </c>
      <c r="W1295" s="115">
        <v>0</v>
      </c>
      <c r="X1295" s="115">
        <v>1.999999999998181E-2</v>
      </c>
      <c r="Y1295" s="115">
        <v>0</v>
      </c>
      <c r="Z1295" s="115">
        <v>0</v>
      </c>
      <c r="AA1295" s="115">
        <v>1.0000000000019327E-2</v>
      </c>
      <c r="AB1295" s="115">
        <v>0</v>
      </c>
      <c r="AC1295" s="124">
        <f>SUM(E1295:AB1295)</f>
        <v>0.25</v>
      </c>
    </row>
    <row r="1296" spans="1:29" s="678" customFormat="1" ht="12" x14ac:dyDescent="0.2">
      <c r="A1296" s="2785"/>
      <c r="B1296" s="2787"/>
      <c r="C1296" s="11" t="s">
        <v>8</v>
      </c>
      <c r="D1296" s="1156" t="s">
        <v>468</v>
      </c>
      <c r="E1296" s="1183">
        <v>5</v>
      </c>
      <c r="F1296" s="1182">
        <v>5</v>
      </c>
      <c r="G1296" s="1182">
        <v>4</v>
      </c>
      <c r="H1296" s="1182">
        <v>4</v>
      </c>
      <c r="I1296" s="1182">
        <v>5</v>
      </c>
      <c r="J1296" s="1182">
        <v>6</v>
      </c>
      <c r="K1296" s="1182">
        <v>4</v>
      </c>
      <c r="L1296" s="1182">
        <v>7</v>
      </c>
      <c r="M1296" s="1182">
        <v>9</v>
      </c>
      <c r="N1296" s="1182">
        <v>8</v>
      </c>
      <c r="O1296" s="1182">
        <v>10</v>
      </c>
      <c r="P1296" s="1182">
        <v>8</v>
      </c>
      <c r="Q1296" s="1182">
        <v>6</v>
      </c>
      <c r="R1296" s="1182">
        <v>7</v>
      </c>
      <c r="S1296" s="1182">
        <v>7</v>
      </c>
      <c r="T1296" s="1182">
        <v>8</v>
      </c>
      <c r="U1296" s="1182">
        <v>7</v>
      </c>
      <c r="V1296" s="1182">
        <v>5</v>
      </c>
      <c r="W1296" s="1182">
        <v>5</v>
      </c>
      <c r="X1296" s="1182">
        <v>5</v>
      </c>
      <c r="Y1296" s="1182">
        <v>5</v>
      </c>
      <c r="Z1296" s="1182">
        <v>5</v>
      </c>
      <c r="AA1296" s="1182">
        <v>5</v>
      </c>
      <c r="AB1296" s="1184">
        <v>5</v>
      </c>
      <c r="AC1296" s="124"/>
    </row>
    <row r="1297" spans="1:30" s="678" customFormat="1" ht="11.25" x14ac:dyDescent="0.2">
      <c r="A1297" s="2785"/>
      <c r="B1297" s="2787"/>
      <c r="C1297" s="11" t="s">
        <v>16</v>
      </c>
      <c r="D1297" s="11"/>
      <c r="E1297" s="115">
        <f t="shared" ref="E1297:AC1297" si="371">E1295/E1294</f>
        <v>0.41666666666666669</v>
      </c>
      <c r="F1297" s="115">
        <f t="shared" si="371"/>
        <v>0</v>
      </c>
      <c r="G1297" s="115">
        <f t="shared" si="371"/>
        <v>0.41666666666607455</v>
      </c>
      <c r="H1297" s="428">
        <f t="shared" si="371"/>
        <v>0.20833333333333334</v>
      </c>
      <c r="I1297" s="115">
        <f t="shared" si="371"/>
        <v>0.20833333333333331</v>
      </c>
      <c r="J1297" s="115">
        <f t="shared" si="371"/>
        <v>0.20833333333333331</v>
      </c>
      <c r="K1297" s="115">
        <f t="shared" si="371"/>
        <v>0.10416666666659266</v>
      </c>
      <c r="L1297" s="115">
        <f t="shared" si="371"/>
        <v>0.10416666666681469</v>
      </c>
      <c r="M1297" s="115">
        <f t="shared" si="371"/>
        <v>0.10416666666666667</v>
      </c>
      <c r="N1297" s="428">
        <f t="shared" si="371"/>
        <v>0.41666666666607455</v>
      </c>
      <c r="O1297" s="115">
        <f t="shared" si="371"/>
        <v>0.20833333333333334</v>
      </c>
      <c r="P1297" s="115" t="e">
        <f t="shared" si="371"/>
        <v>#DIV/0!</v>
      </c>
      <c r="Q1297" s="115" t="e">
        <f t="shared" si="371"/>
        <v>#DIV/0!</v>
      </c>
      <c r="R1297" s="115">
        <f t="shared" si="371"/>
        <v>0.20833333333333334</v>
      </c>
      <c r="S1297" s="115">
        <f t="shared" si="371"/>
        <v>0.20833333333333334</v>
      </c>
      <c r="T1297" s="115" t="e">
        <f t="shared" si="371"/>
        <v>#DIV/0!</v>
      </c>
      <c r="U1297" s="115">
        <f t="shared" si="371"/>
        <v>0.10416666666681469</v>
      </c>
      <c r="V1297" s="428" t="e">
        <f t="shared" si="371"/>
        <v>#DIV/0!</v>
      </c>
      <c r="W1297" s="115">
        <f t="shared" si="371"/>
        <v>0</v>
      </c>
      <c r="X1297" s="115">
        <f t="shared" si="371"/>
        <v>0.41666666666548247</v>
      </c>
      <c r="Y1297" s="115">
        <f t="shared" si="371"/>
        <v>0</v>
      </c>
      <c r="Z1297" s="115">
        <f t="shared" si="371"/>
        <v>0</v>
      </c>
      <c r="AA1297" s="115">
        <f t="shared" si="371"/>
        <v>0.20833333333333334</v>
      </c>
      <c r="AB1297" s="115">
        <f t="shared" si="371"/>
        <v>0</v>
      </c>
      <c r="AC1297" s="124">
        <f t="shared" si="371"/>
        <v>0.17959770114943022</v>
      </c>
    </row>
    <row r="1298" spans="1:30" s="678" customFormat="1" ht="12" thickBot="1" x14ac:dyDescent="0.25">
      <c r="A1298" s="2786"/>
      <c r="B1298" s="2788"/>
      <c r="C1298" s="45" t="s">
        <v>13</v>
      </c>
      <c r="D1298" s="45"/>
      <c r="E1298" s="84"/>
      <c r="F1298" s="84"/>
      <c r="G1298" s="84"/>
      <c r="H1298" s="449"/>
      <c r="I1298" s="84"/>
      <c r="J1298" s="84"/>
      <c r="K1298" s="84"/>
      <c r="L1298" s="84"/>
      <c r="M1298" s="84"/>
      <c r="N1298" s="449"/>
      <c r="O1298" s="84"/>
      <c r="P1298" s="84"/>
      <c r="Q1298" s="84"/>
      <c r="R1298" s="84"/>
      <c r="S1298" s="84"/>
      <c r="T1298" s="84"/>
      <c r="U1298" s="84"/>
      <c r="V1298" s="449"/>
      <c r="W1298" s="84"/>
      <c r="X1298" s="84"/>
      <c r="Y1298" s="84"/>
      <c r="Z1298" s="84"/>
      <c r="AA1298" s="84"/>
      <c r="AB1298" s="84"/>
      <c r="AC1298" s="122"/>
    </row>
    <row r="1299" spans="1:30" s="678" customFormat="1" ht="11.25" x14ac:dyDescent="0.2">
      <c r="A1299" s="253" t="s">
        <v>521</v>
      </c>
      <c r="B1299" s="254"/>
      <c r="C1299" s="255"/>
      <c r="D1299" s="255"/>
      <c r="E1299" s="256">
        <f t="shared" ref="E1299:AB1300" si="372">E1289+E1294</f>
        <v>4.7999999999956341E-2</v>
      </c>
      <c r="F1299" s="256">
        <f t="shared" si="372"/>
        <v>9.6000000000049102E-2</v>
      </c>
      <c r="G1299" s="256">
        <f t="shared" si="372"/>
        <v>4.8000000000092767E-2</v>
      </c>
      <c r="H1299" s="256">
        <f t="shared" si="372"/>
        <v>0.14399999999986901</v>
      </c>
      <c r="I1299" s="256">
        <f t="shared" si="372"/>
        <v>9.6000000000049115E-2</v>
      </c>
      <c r="J1299" s="256">
        <f t="shared" si="372"/>
        <v>0.14400000000000546</v>
      </c>
      <c r="K1299" s="256">
        <f t="shared" si="372"/>
        <v>0.28800000000001091</v>
      </c>
      <c r="L1299" s="256">
        <f t="shared" si="372"/>
        <v>0.24000000000005456</v>
      </c>
      <c r="M1299" s="256">
        <f t="shared" si="372"/>
        <v>0.23999999999991814</v>
      </c>
      <c r="N1299" s="256">
        <f t="shared" si="372"/>
        <v>9.6000000000049102E-2</v>
      </c>
      <c r="O1299" s="256">
        <f t="shared" si="372"/>
        <v>9.6000000000049102E-2</v>
      </c>
      <c r="P1299" s="256">
        <f t="shared" si="372"/>
        <v>4.7999999999956341E-2</v>
      </c>
      <c r="Q1299" s="256">
        <f t="shared" si="372"/>
        <v>9.6000000000049115E-2</v>
      </c>
      <c r="R1299" s="256">
        <f t="shared" si="372"/>
        <v>9.5999999999912683E-2</v>
      </c>
      <c r="S1299" s="256">
        <f t="shared" si="372"/>
        <v>9.5999999999912683E-2</v>
      </c>
      <c r="T1299" s="256">
        <f t="shared" si="372"/>
        <v>4.8000000000092767E-2</v>
      </c>
      <c r="U1299" s="256">
        <f t="shared" si="372"/>
        <v>0.14400000000000546</v>
      </c>
      <c r="V1299" s="256">
        <f t="shared" si="372"/>
        <v>0</v>
      </c>
      <c r="W1299" s="256">
        <f t="shared" si="372"/>
        <v>9.5999999999912683E-2</v>
      </c>
      <c r="X1299" s="256">
        <f t="shared" si="372"/>
        <v>4.8000000000092767E-2</v>
      </c>
      <c r="Y1299" s="256">
        <f t="shared" si="372"/>
        <v>0.14400000000000546</v>
      </c>
      <c r="Z1299" s="256">
        <f t="shared" si="372"/>
        <v>9.5999999999912683E-2</v>
      </c>
      <c r="AA1299" s="256">
        <f t="shared" si="372"/>
        <v>9.6000000000049102E-2</v>
      </c>
      <c r="AB1299" s="256">
        <f t="shared" si="372"/>
        <v>4.7999999999956341E-2</v>
      </c>
      <c r="AC1299" s="256"/>
    </row>
    <row r="1300" spans="1:30" s="678" customFormat="1" ht="11.25" x14ac:dyDescent="0.2">
      <c r="A1300" s="258" t="s">
        <v>522</v>
      </c>
      <c r="B1300" s="259"/>
      <c r="C1300" s="260"/>
      <c r="D1300" s="260"/>
      <c r="E1300" s="268">
        <f t="shared" si="372"/>
        <v>1.999999999998181E-2</v>
      </c>
      <c r="F1300" s="268">
        <f t="shared" si="372"/>
        <v>0</v>
      </c>
      <c r="G1300" s="268">
        <f t="shared" si="372"/>
        <v>6.7999999999966573E-2</v>
      </c>
      <c r="H1300" s="268">
        <f t="shared" si="372"/>
        <v>6.8000000000074584E-2</v>
      </c>
      <c r="I1300" s="268">
        <f t="shared" si="372"/>
        <v>2.0000000000010232E-2</v>
      </c>
      <c r="J1300" s="268">
        <f t="shared" si="372"/>
        <v>6.7999999999966573E-2</v>
      </c>
      <c r="K1300" s="268">
        <f t="shared" si="372"/>
        <v>0.21199999999994359</v>
      </c>
      <c r="L1300" s="268">
        <f t="shared" si="372"/>
        <v>1.0000000000019327E-2</v>
      </c>
      <c r="M1300" s="268">
        <f t="shared" si="372"/>
        <v>0.10600000000004002</v>
      </c>
      <c r="N1300" s="268">
        <f t="shared" si="372"/>
        <v>0.11600000000005935</v>
      </c>
      <c r="O1300" s="268">
        <f t="shared" si="372"/>
        <v>0.10599999999990359</v>
      </c>
      <c r="P1300" s="268">
        <f t="shared" si="372"/>
        <v>9.9999999999909051E-3</v>
      </c>
      <c r="Q1300" s="268">
        <f t="shared" si="372"/>
        <v>1.0000000000019327E-2</v>
      </c>
      <c r="R1300" s="268">
        <f t="shared" si="372"/>
        <v>0.10600000000004002</v>
      </c>
      <c r="S1300" s="268">
        <f t="shared" si="372"/>
        <v>5.7999999999947247E-2</v>
      </c>
      <c r="T1300" s="268">
        <f t="shared" si="372"/>
        <v>0</v>
      </c>
      <c r="U1300" s="268">
        <f t="shared" si="372"/>
        <v>0.10600000000006844</v>
      </c>
      <c r="V1300" s="268">
        <f t="shared" si="372"/>
        <v>9.6000000000049115E-2</v>
      </c>
      <c r="W1300" s="268">
        <f t="shared" si="372"/>
        <v>0</v>
      </c>
      <c r="X1300" s="268">
        <f t="shared" si="372"/>
        <v>6.7999999999938152E-2</v>
      </c>
      <c r="Y1300" s="268">
        <f t="shared" si="372"/>
        <v>4.7999999999956341E-2</v>
      </c>
      <c r="Z1300" s="268">
        <f t="shared" si="372"/>
        <v>4.8000000000092767E-2</v>
      </c>
      <c r="AA1300" s="268">
        <f t="shared" si="372"/>
        <v>1.0000000000019327E-2</v>
      </c>
      <c r="AB1300" s="268">
        <f t="shared" si="372"/>
        <v>4.7999999999956341E-2</v>
      </c>
      <c r="AC1300" s="268"/>
    </row>
    <row r="1301" spans="1:30" s="678" customFormat="1" ht="12" thickBot="1" x14ac:dyDescent="0.25">
      <c r="A1301" s="263" t="s">
        <v>523</v>
      </c>
      <c r="B1301" s="264"/>
      <c r="C1301" s="265"/>
      <c r="D1301" s="265"/>
      <c r="E1301" s="266">
        <f t="shared" ref="E1301:AB1301" si="373">SQRT(E1299*E1299+E1300*E1300)</f>
        <v>5.1999999999952709E-2</v>
      </c>
      <c r="F1301" s="266">
        <f t="shared" si="373"/>
        <v>9.6000000000049102E-2</v>
      </c>
      <c r="G1301" s="266">
        <f t="shared" si="373"/>
        <v>8.3234608186765438E-2</v>
      </c>
      <c r="H1301" s="266">
        <f t="shared" si="373"/>
        <v>0.15924823389906848</v>
      </c>
      <c r="I1301" s="266">
        <f t="shared" si="373"/>
        <v>9.8061205377100266E-2</v>
      </c>
      <c r="J1301" s="266">
        <f t="shared" si="373"/>
        <v>0.15924823389914572</v>
      </c>
      <c r="K1301" s="266">
        <f t="shared" si="373"/>
        <v>0.35761431738673771</v>
      </c>
      <c r="L1301" s="266">
        <f t="shared" si="373"/>
        <v>0.2402082429893416</v>
      </c>
      <c r="M1301" s="266">
        <f t="shared" si="373"/>
        <v>0.26236615635399546</v>
      </c>
      <c r="N1301" s="266">
        <f t="shared" si="373"/>
        <v>0.15057224179782672</v>
      </c>
      <c r="O1301" s="266">
        <f t="shared" si="373"/>
        <v>0.14301048912575953</v>
      </c>
      <c r="P1301" s="266">
        <f t="shared" si="373"/>
        <v>4.903060268848046E-2</v>
      </c>
      <c r="Q1301" s="266">
        <f t="shared" si="373"/>
        <v>9.6519428096160084E-2</v>
      </c>
      <c r="R1301" s="266">
        <f t="shared" si="373"/>
        <v>0.14301048912576908</v>
      </c>
      <c r="S1301" s="266">
        <f t="shared" si="373"/>
        <v>0.11216059914237761</v>
      </c>
      <c r="T1301" s="266">
        <f t="shared" si="373"/>
        <v>4.8000000000092767E-2</v>
      </c>
      <c r="U1301" s="266">
        <f t="shared" si="373"/>
        <v>0.17880715869342614</v>
      </c>
      <c r="V1301" s="266">
        <f t="shared" si="373"/>
        <v>9.6000000000049115E-2</v>
      </c>
      <c r="W1301" s="266">
        <f t="shared" si="373"/>
        <v>9.5999999999912683E-2</v>
      </c>
      <c r="X1301" s="266">
        <f t="shared" si="373"/>
        <v>8.3234608186742221E-2</v>
      </c>
      <c r="Y1301" s="266">
        <f t="shared" si="373"/>
        <v>0.15178932768807357</v>
      </c>
      <c r="Z1301" s="266">
        <f t="shared" si="373"/>
        <v>0.10733126291995329</v>
      </c>
      <c r="AA1301" s="657">
        <f t="shared" si="373"/>
        <v>9.651942809616007E-2</v>
      </c>
      <c r="AB1301" s="266">
        <f t="shared" si="373"/>
        <v>6.7882250993846829E-2</v>
      </c>
      <c r="AC1301" s="267"/>
      <c r="AD1301" s="120">
        <f>MAX(E1301:AB1301)</f>
        <v>0.35761431738673771</v>
      </c>
    </row>
    <row r="1302" spans="1:30" s="13" customFormat="1" ht="14.25" customHeight="1" thickBot="1" x14ac:dyDescent="0.25">
      <c r="A1302" s="138" t="s">
        <v>299</v>
      </c>
      <c r="B1302" s="139"/>
      <c r="C1302" s="140"/>
      <c r="D1302" s="140"/>
      <c r="E1302" s="3">
        <v>1</v>
      </c>
      <c r="F1302" s="3">
        <v>2</v>
      </c>
      <c r="G1302" s="3">
        <v>3</v>
      </c>
      <c r="H1302" s="3">
        <v>4</v>
      </c>
      <c r="I1302" s="3">
        <v>5</v>
      </c>
      <c r="J1302" s="3">
        <v>6</v>
      </c>
      <c r="K1302" s="3">
        <v>7</v>
      </c>
      <c r="L1302" s="3">
        <v>8</v>
      </c>
      <c r="M1302" s="3">
        <v>9</v>
      </c>
      <c r="N1302" s="3">
        <v>10</v>
      </c>
      <c r="O1302" s="3">
        <v>11</v>
      </c>
      <c r="P1302" s="3">
        <v>12</v>
      </c>
      <c r="Q1302" s="3">
        <v>13</v>
      </c>
      <c r="R1302" s="3">
        <v>14</v>
      </c>
      <c r="S1302" s="3">
        <v>15</v>
      </c>
      <c r="T1302" s="3">
        <v>16</v>
      </c>
      <c r="U1302" s="3">
        <v>17</v>
      </c>
      <c r="V1302" s="3">
        <v>18</v>
      </c>
      <c r="W1302" s="3">
        <v>19</v>
      </c>
      <c r="X1302" s="3">
        <v>20</v>
      </c>
      <c r="Y1302" s="3">
        <v>21</v>
      </c>
      <c r="Z1302" s="3">
        <v>22</v>
      </c>
      <c r="AA1302" s="3">
        <v>23</v>
      </c>
      <c r="AB1302" s="3">
        <v>24</v>
      </c>
      <c r="AC1302" s="141"/>
    </row>
    <row r="1303" spans="1:30" s="32" customFormat="1" ht="14.25" customHeight="1" x14ac:dyDescent="0.2">
      <c r="A1303" s="834" t="s">
        <v>148</v>
      </c>
      <c r="B1303" s="431"/>
      <c r="C1303" s="433" t="s">
        <v>13</v>
      </c>
      <c r="D1303" s="1150" t="s">
        <v>468</v>
      </c>
      <c r="E1303" s="1173">
        <v>6.3499999046325684</v>
      </c>
      <c r="F1303" s="1174">
        <v>6.3499999046325684</v>
      </c>
      <c r="G1303" s="1174">
        <v>6.3600001335144043</v>
      </c>
      <c r="H1303" s="1174">
        <v>6.3499999046325684</v>
      </c>
      <c r="I1303" s="1174">
        <v>6.4099998474121094</v>
      </c>
      <c r="J1303" s="1174">
        <v>6.429999828338623</v>
      </c>
      <c r="K1303" s="1174">
        <v>6.4000000953674316</v>
      </c>
      <c r="L1303" s="1174">
        <v>6.3899998664855957</v>
      </c>
      <c r="M1303" s="1174">
        <v>6.3499999046325684</v>
      </c>
      <c r="N1303" s="1174">
        <v>6.3299999237060547</v>
      </c>
      <c r="O1303" s="1174">
        <v>6.309999942779541</v>
      </c>
      <c r="P1303" s="1174">
        <v>6.320000171661377</v>
      </c>
      <c r="Q1303" s="1174">
        <v>6.3299999237060547</v>
      </c>
      <c r="R1303" s="1174">
        <v>6.3400001525878906</v>
      </c>
      <c r="S1303" s="1174">
        <v>6.3499999046325684</v>
      </c>
      <c r="T1303" s="1174">
        <v>6.3299999237060547</v>
      </c>
      <c r="U1303" s="1174">
        <v>6.3299999237060547</v>
      </c>
      <c r="V1303" s="1174">
        <v>6.3499999046325684</v>
      </c>
      <c r="W1303" s="1174">
        <v>6.3600001335144043</v>
      </c>
      <c r="X1303" s="1174">
        <v>6.3600001335144043</v>
      </c>
      <c r="Y1303" s="1174">
        <v>6.380000114440918</v>
      </c>
      <c r="Z1303" s="1174">
        <v>6.3899998664855957</v>
      </c>
      <c r="AA1303" s="1174">
        <v>6.369999885559082</v>
      </c>
      <c r="AB1303" s="1175">
        <v>6.3499999046325684</v>
      </c>
      <c r="AC1303" s="434"/>
    </row>
    <row r="1304" spans="1:30" s="32" customFormat="1" ht="14.25" customHeight="1" thickBot="1" x14ac:dyDescent="0.25">
      <c r="A1304" s="836" t="s">
        <v>149</v>
      </c>
      <c r="B1304" s="837"/>
      <c r="C1304" s="437" t="s">
        <v>13</v>
      </c>
      <c r="D1304" s="1152" t="s">
        <v>468</v>
      </c>
      <c r="E1304" s="1176">
        <v>6.3600001335144043</v>
      </c>
      <c r="F1304" s="1172">
        <v>6.3600001335144043</v>
      </c>
      <c r="G1304" s="1172">
        <v>6.3600001335144043</v>
      </c>
      <c r="H1304" s="1172">
        <v>6.369999885559082</v>
      </c>
      <c r="I1304" s="1172">
        <v>6.3400001525878906</v>
      </c>
      <c r="J1304" s="1172">
        <v>6.369999885559082</v>
      </c>
      <c r="K1304" s="1172">
        <v>6.3499999046325684</v>
      </c>
      <c r="L1304" s="1172">
        <v>6.320000171661377</v>
      </c>
      <c r="M1304" s="1172">
        <v>6.2699999809265137</v>
      </c>
      <c r="N1304" s="1172">
        <v>6.2800002098083496</v>
      </c>
      <c r="O1304" s="1172">
        <v>6.2699999809265137</v>
      </c>
      <c r="P1304" s="1172">
        <v>6.3299999237060547</v>
      </c>
      <c r="Q1304" s="1172">
        <v>6.309999942779541</v>
      </c>
      <c r="R1304" s="1172">
        <v>6.2800002098083496</v>
      </c>
      <c r="S1304" s="1172">
        <v>6.2800002098083496</v>
      </c>
      <c r="T1304" s="1172">
        <v>6.2800002098083496</v>
      </c>
      <c r="U1304" s="1172">
        <v>6.2899999618530273</v>
      </c>
      <c r="V1304" s="1172">
        <v>6.2899999618530273</v>
      </c>
      <c r="W1304" s="1172">
        <v>6.3000001907348633</v>
      </c>
      <c r="X1304" s="1172">
        <v>6.3000001907348633</v>
      </c>
      <c r="Y1304" s="1172">
        <v>6.3000001907348633</v>
      </c>
      <c r="Z1304" s="1172">
        <v>6.320000171661377</v>
      </c>
      <c r="AA1304" s="1172">
        <v>6.2800002098083496</v>
      </c>
      <c r="AB1304" s="1177">
        <v>6.2600002288818359</v>
      </c>
      <c r="AC1304" s="439"/>
    </row>
    <row r="1305" spans="1:30" x14ac:dyDescent="0.2">
      <c r="A1305" s="2728" t="s">
        <v>122</v>
      </c>
      <c r="B1305" s="2722" t="s">
        <v>387</v>
      </c>
      <c r="C1305" s="10" t="s">
        <v>486</v>
      </c>
      <c r="D1305" s="1153" t="s">
        <v>509</v>
      </c>
      <c r="E1305" s="109">
        <v>6.000000000001364E-2</v>
      </c>
      <c r="F1305" s="109">
        <v>7.2000000000002728E-2</v>
      </c>
      <c r="G1305" s="109">
        <v>0.10199999999997544</v>
      </c>
      <c r="H1305" s="427">
        <v>6.000000000001364E-2</v>
      </c>
      <c r="I1305" s="109">
        <v>5.4000000000019095E-2</v>
      </c>
      <c r="J1305" s="109">
        <v>2.9999999999972715E-2</v>
      </c>
      <c r="K1305" s="109">
        <v>6.000000000001364E-2</v>
      </c>
      <c r="L1305" s="109">
        <v>4.1999999999961797E-2</v>
      </c>
      <c r="M1305" s="109">
        <v>6.000000000001364E-2</v>
      </c>
      <c r="N1305" s="427">
        <v>6.000000000001364E-2</v>
      </c>
      <c r="O1305" s="109">
        <v>6.000000000001364E-2</v>
      </c>
      <c r="P1305" s="109">
        <v>6.000000000001364E-2</v>
      </c>
      <c r="Q1305" s="109">
        <v>5.999999999994543E-2</v>
      </c>
      <c r="R1305" s="109">
        <v>5.4000000000019095E-2</v>
      </c>
      <c r="S1305" s="109">
        <v>5.9999999999945427E-3</v>
      </c>
      <c r="T1305" s="109">
        <v>5.9999999999945427E-3</v>
      </c>
      <c r="U1305" s="109">
        <v>2.4000000000046384E-2</v>
      </c>
      <c r="V1305" s="427">
        <v>2.9999999999972715E-2</v>
      </c>
      <c r="W1305" s="109">
        <v>1.799999999998363E-2</v>
      </c>
      <c r="X1305" s="109">
        <v>5.4000000000019095E-2</v>
      </c>
      <c r="Y1305" s="109">
        <v>4.8000000000024558E-2</v>
      </c>
      <c r="Z1305" s="109">
        <v>3.599999999996726E-2</v>
      </c>
      <c r="AA1305" s="109">
        <v>4.2000000000030013E-2</v>
      </c>
      <c r="AB1305" s="109">
        <v>2.3999999999978171E-2</v>
      </c>
      <c r="AC1305" s="124">
        <f>SUM(E1305:AB1305)</f>
        <v>1.1220000000000028</v>
      </c>
    </row>
    <row r="1306" spans="1:30" x14ac:dyDescent="0.2">
      <c r="A1306" s="2791"/>
      <c r="B1306" s="2795"/>
      <c r="C1306" s="11" t="s">
        <v>487</v>
      </c>
      <c r="D1306" s="1156" t="s">
        <v>509</v>
      </c>
      <c r="E1306" s="110">
        <v>1.1999999999989085E-2</v>
      </c>
      <c r="F1306" s="110">
        <v>2.4000000000046384E-2</v>
      </c>
      <c r="G1306" s="110">
        <v>1.1999999999989085E-2</v>
      </c>
      <c r="H1306" s="428">
        <v>1.1999999999989085E-2</v>
      </c>
      <c r="I1306" s="110">
        <v>1.799999999998363E-2</v>
      </c>
      <c r="J1306" s="110">
        <v>5.9999999999945427E-3</v>
      </c>
      <c r="K1306" s="110">
        <v>1.1999999999989085E-2</v>
      </c>
      <c r="L1306" s="110">
        <v>1.2000000000057298E-2</v>
      </c>
      <c r="M1306" s="110">
        <v>1.1999999999989085E-2</v>
      </c>
      <c r="N1306" s="428">
        <v>5.9999999999945427E-3</v>
      </c>
      <c r="O1306" s="110">
        <v>5.9999999999945427E-3</v>
      </c>
      <c r="P1306" s="110">
        <v>0</v>
      </c>
      <c r="Q1306" s="110">
        <v>5.9999999999945427E-3</v>
      </c>
      <c r="R1306" s="110">
        <v>5.9999999999945427E-3</v>
      </c>
      <c r="S1306" s="110">
        <v>1.1999999999989085E-2</v>
      </c>
      <c r="T1306" s="110">
        <v>1.1999999999989085E-2</v>
      </c>
      <c r="U1306" s="110">
        <v>5.9999999999945427E-3</v>
      </c>
      <c r="V1306" s="428">
        <v>6.0000000000627546E-3</v>
      </c>
      <c r="W1306" s="110">
        <v>5.9999999999945427E-3</v>
      </c>
      <c r="X1306" s="110">
        <v>2.3999999999978171E-2</v>
      </c>
      <c r="Y1306" s="110">
        <v>2.3999999999978171E-2</v>
      </c>
      <c r="Z1306" s="110">
        <v>1.1999999999989085E-2</v>
      </c>
      <c r="AA1306" s="110">
        <v>6.0000000000627546E-3</v>
      </c>
      <c r="AB1306" s="110">
        <v>3.599999999996726E-2</v>
      </c>
      <c r="AC1306" s="124">
        <f>SUM(E1306:AB1306)</f>
        <v>0.28800000000001086</v>
      </c>
    </row>
    <row r="1307" spans="1:30" x14ac:dyDescent="0.2">
      <c r="A1307" s="2791"/>
      <c r="B1307" s="2795"/>
      <c r="C1307" s="11" t="s">
        <v>8</v>
      </c>
      <c r="D1307" s="1156" t="s">
        <v>468</v>
      </c>
      <c r="E1307" s="1186">
        <v>5</v>
      </c>
      <c r="F1307" s="1185">
        <v>5</v>
      </c>
      <c r="G1307" s="1185">
        <v>5</v>
      </c>
      <c r="H1307" s="1185">
        <v>5</v>
      </c>
      <c r="I1307" s="1185">
        <v>4</v>
      </c>
      <c r="J1307" s="1185">
        <v>5</v>
      </c>
      <c r="K1307" s="1185">
        <v>5</v>
      </c>
      <c r="L1307" s="1185">
        <v>6</v>
      </c>
      <c r="M1307" s="1185">
        <v>6</v>
      </c>
      <c r="N1307" s="1185">
        <v>6</v>
      </c>
      <c r="O1307" s="1185">
        <v>6</v>
      </c>
      <c r="P1307" s="1185">
        <v>5</v>
      </c>
      <c r="Q1307" s="1185">
        <v>5</v>
      </c>
      <c r="R1307" s="1185">
        <v>7</v>
      </c>
      <c r="S1307" s="1185">
        <v>7</v>
      </c>
      <c r="T1307" s="1185">
        <v>7</v>
      </c>
      <c r="U1307" s="1185">
        <v>5</v>
      </c>
      <c r="V1307" s="1185">
        <v>5</v>
      </c>
      <c r="W1307" s="1185">
        <v>5</v>
      </c>
      <c r="X1307" s="1185">
        <v>7</v>
      </c>
      <c r="Y1307" s="1185">
        <v>6</v>
      </c>
      <c r="Z1307" s="1185">
        <v>5</v>
      </c>
      <c r="AA1307" s="1185">
        <v>6</v>
      </c>
      <c r="AB1307" s="1187">
        <v>6</v>
      </c>
      <c r="AC1307" s="124"/>
    </row>
    <row r="1308" spans="1:30" ht="13.5" thickBot="1" x14ac:dyDescent="0.25">
      <c r="A1308" s="2792"/>
      <c r="B1308" s="2796"/>
      <c r="C1308" s="46" t="s">
        <v>16</v>
      </c>
      <c r="D1308" s="46"/>
      <c r="E1308" s="110">
        <f t="shared" ref="E1308:AC1308" si="374">E1306/E1305</f>
        <v>0.19999999999977264</v>
      </c>
      <c r="F1308" s="110">
        <f t="shared" si="374"/>
        <v>0.33333333333396492</v>
      </c>
      <c r="G1308" s="110">
        <f t="shared" si="374"/>
        <v>0.11764705882345072</v>
      </c>
      <c r="H1308" s="428">
        <f t="shared" si="374"/>
        <v>0.19999999999977264</v>
      </c>
      <c r="I1308" s="110">
        <f t="shared" si="374"/>
        <v>0.33333333333291232</v>
      </c>
      <c r="J1308" s="110">
        <f t="shared" si="374"/>
        <v>0.19999999999999998</v>
      </c>
      <c r="K1308" s="110">
        <f t="shared" si="374"/>
        <v>0.19999999999977264</v>
      </c>
      <c r="L1308" s="110">
        <f t="shared" si="374"/>
        <v>0.28571428571590984</v>
      </c>
      <c r="M1308" s="110">
        <f t="shared" si="374"/>
        <v>0.19999999999977264</v>
      </c>
      <c r="N1308" s="428">
        <f t="shared" si="374"/>
        <v>9.9999999999886319E-2</v>
      </c>
      <c r="O1308" s="110">
        <f t="shared" si="374"/>
        <v>9.9999999999886319E-2</v>
      </c>
      <c r="P1308" s="110">
        <f t="shared" si="374"/>
        <v>0</v>
      </c>
      <c r="Q1308" s="110">
        <f t="shared" si="374"/>
        <v>9.9999999999999992E-2</v>
      </c>
      <c r="R1308" s="110">
        <f t="shared" si="374"/>
        <v>0.11111111111097076</v>
      </c>
      <c r="S1308" s="110">
        <f t="shared" si="374"/>
        <v>2</v>
      </c>
      <c r="T1308" s="110">
        <f t="shared" si="374"/>
        <v>2</v>
      </c>
      <c r="U1308" s="110">
        <f t="shared" si="374"/>
        <v>0.24999999999928946</v>
      </c>
      <c r="V1308" s="428">
        <f t="shared" si="374"/>
        <v>0.20000000000227372</v>
      </c>
      <c r="W1308" s="110">
        <f t="shared" si="374"/>
        <v>0.33333333333333331</v>
      </c>
      <c r="X1308" s="110">
        <f t="shared" si="374"/>
        <v>0.44444444444388304</v>
      </c>
      <c r="Y1308" s="110">
        <f t="shared" si="374"/>
        <v>0.4999999999992894</v>
      </c>
      <c r="Z1308" s="110">
        <f t="shared" si="374"/>
        <v>0.33333333333333331</v>
      </c>
      <c r="AA1308" s="110">
        <f t="shared" si="374"/>
        <v>0.14285714285853493</v>
      </c>
      <c r="AB1308" s="110">
        <f t="shared" si="374"/>
        <v>1.5000000000000002</v>
      </c>
      <c r="AC1308" s="122">
        <f t="shared" si="374"/>
        <v>0.25668449197861865</v>
      </c>
    </row>
    <row r="1309" spans="1:30" x14ac:dyDescent="0.2">
      <c r="A1309" s="2728" t="s">
        <v>100</v>
      </c>
      <c r="B1309" s="2722" t="s">
        <v>31</v>
      </c>
      <c r="C1309" s="10" t="s">
        <v>486</v>
      </c>
      <c r="D1309" s="10"/>
      <c r="E1309" s="189"/>
      <c r="F1309" s="189"/>
      <c r="G1309" s="189"/>
      <c r="H1309" s="488"/>
      <c r="I1309" s="189"/>
      <c r="J1309" s="189"/>
      <c r="K1309" s="189"/>
      <c r="L1309" s="189"/>
      <c r="M1309" s="189"/>
      <c r="N1309" s="488"/>
      <c r="O1309" s="189"/>
      <c r="P1309" s="189"/>
      <c r="Q1309" s="189"/>
      <c r="R1309" s="189"/>
      <c r="S1309" s="189"/>
      <c r="T1309" s="189"/>
      <c r="U1309" s="189"/>
      <c r="V1309" s="488"/>
      <c r="W1309" s="189"/>
      <c r="X1309" s="189"/>
      <c r="Y1309" s="189"/>
      <c r="Z1309" s="189"/>
      <c r="AA1309" s="189"/>
      <c r="AB1309" s="189"/>
      <c r="AC1309" s="192"/>
    </row>
    <row r="1310" spans="1:30" x14ac:dyDescent="0.2">
      <c r="A1310" s="2791"/>
      <c r="B1310" s="2795"/>
      <c r="C1310" s="11" t="s">
        <v>487</v>
      </c>
      <c r="D1310" s="11"/>
      <c r="E1310" s="188"/>
      <c r="F1310" s="188"/>
      <c r="G1310" s="188"/>
      <c r="H1310" s="489"/>
      <c r="I1310" s="188"/>
      <c r="J1310" s="188"/>
      <c r="K1310" s="188"/>
      <c r="L1310" s="188"/>
      <c r="M1310" s="188"/>
      <c r="N1310" s="489"/>
      <c r="O1310" s="188"/>
      <c r="P1310" s="188"/>
      <c r="Q1310" s="188"/>
      <c r="R1310" s="188"/>
      <c r="S1310" s="188"/>
      <c r="T1310" s="188"/>
      <c r="U1310" s="188"/>
      <c r="V1310" s="489"/>
      <c r="W1310" s="188"/>
      <c r="X1310" s="188"/>
      <c r="Y1310" s="188"/>
      <c r="Z1310" s="188"/>
      <c r="AA1310" s="188"/>
      <c r="AB1310" s="188"/>
      <c r="AC1310" s="193"/>
    </row>
    <row r="1311" spans="1:30" x14ac:dyDescent="0.2">
      <c r="A1311" s="2791"/>
      <c r="B1311" s="2795"/>
      <c r="C1311" s="11" t="s">
        <v>8</v>
      </c>
      <c r="D1311" s="11"/>
      <c r="E1311" s="188"/>
      <c r="F1311" s="188"/>
      <c r="G1311" s="188"/>
      <c r="H1311" s="489"/>
      <c r="I1311" s="188"/>
      <c r="J1311" s="188"/>
      <c r="K1311" s="188"/>
      <c r="L1311" s="188"/>
      <c r="M1311" s="188"/>
      <c r="N1311" s="489"/>
      <c r="O1311" s="188"/>
      <c r="P1311" s="188"/>
      <c r="Q1311" s="188"/>
      <c r="R1311" s="188"/>
      <c r="S1311" s="188"/>
      <c r="T1311" s="188"/>
      <c r="U1311" s="188"/>
      <c r="V1311" s="489"/>
      <c r="W1311" s="188"/>
      <c r="X1311" s="188"/>
      <c r="Y1311" s="188"/>
      <c r="Z1311" s="188"/>
      <c r="AA1311" s="188"/>
      <c r="AB1311" s="188"/>
      <c r="AC1311" s="193"/>
    </row>
    <row r="1312" spans="1:30" ht="13.5" thickBot="1" x14ac:dyDescent="0.25">
      <c r="A1312" s="2792"/>
      <c r="B1312" s="2796"/>
      <c r="C1312" s="46" t="s">
        <v>16</v>
      </c>
      <c r="D1312" s="46"/>
      <c r="E1312" s="194"/>
      <c r="F1312" s="194"/>
      <c r="G1312" s="194"/>
      <c r="H1312" s="490"/>
      <c r="I1312" s="194"/>
      <c r="J1312" s="194"/>
      <c r="K1312" s="194"/>
      <c r="L1312" s="194"/>
      <c r="M1312" s="194"/>
      <c r="N1312" s="490"/>
      <c r="O1312" s="194"/>
      <c r="P1312" s="194"/>
      <c r="Q1312" s="194"/>
      <c r="R1312" s="194"/>
      <c r="S1312" s="194"/>
      <c r="T1312" s="194"/>
      <c r="U1312" s="194"/>
      <c r="V1312" s="490"/>
      <c r="W1312" s="194"/>
      <c r="X1312" s="194"/>
      <c r="Y1312" s="194"/>
      <c r="Z1312" s="194"/>
      <c r="AA1312" s="194"/>
      <c r="AB1312" s="194"/>
      <c r="AC1312" s="198"/>
    </row>
    <row r="1313" spans="1:30" x14ac:dyDescent="0.2">
      <c r="A1313" s="2728" t="s">
        <v>108</v>
      </c>
      <c r="B1313" s="2722" t="s">
        <v>31</v>
      </c>
      <c r="C1313" s="10" t="s">
        <v>486</v>
      </c>
      <c r="D1313" s="10"/>
      <c r="E1313" s="189"/>
      <c r="F1313" s="189"/>
      <c r="G1313" s="189"/>
      <c r="H1313" s="488"/>
      <c r="I1313" s="189"/>
      <c r="J1313" s="189"/>
      <c r="K1313" s="189"/>
      <c r="L1313" s="189"/>
      <c r="M1313" s="189"/>
      <c r="N1313" s="488"/>
      <c r="O1313" s="189"/>
      <c r="P1313" s="189"/>
      <c r="Q1313" s="189"/>
      <c r="R1313" s="189"/>
      <c r="S1313" s="189"/>
      <c r="T1313" s="189"/>
      <c r="U1313" s="189"/>
      <c r="V1313" s="488"/>
      <c r="W1313" s="189"/>
      <c r="X1313" s="189"/>
      <c r="Y1313" s="189"/>
      <c r="Z1313" s="189"/>
      <c r="AA1313" s="189"/>
      <c r="AB1313" s="189"/>
      <c r="AC1313" s="192"/>
    </row>
    <row r="1314" spans="1:30" x14ac:dyDescent="0.2">
      <c r="A1314" s="2791"/>
      <c r="B1314" s="2795"/>
      <c r="C1314" s="11" t="s">
        <v>487</v>
      </c>
      <c r="D1314" s="11"/>
      <c r="E1314" s="188"/>
      <c r="F1314" s="188"/>
      <c r="G1314" s="188"/>
      <c r="H1314" s="489"/>
      <c r="I1314" s="188"/>
      <c r="J1314" s="188"/>
      <c r="K1314" s="188"/>
      <c r="L1314" s="188"/>
      <c r="M1314" s="188"/>
      <c r="N1314" s="489"/>
      <c r="O1314" s="188"/>
      <c r="P1314" s="188"/>
      <c r="Q1314" s="188"/>
      <c r="R1314" s="188"/>
      <c r="S1314" s="188"/>
      <c r="T1314" s="188"/>
      <c r="U1314" s="188"/>
      <c r="V1314" s="489"/>
      <c r="W1314" s="188"/>
      <c r="X1314" s="188"/>
      <c r="Y1314" s="188"/>
      <c r="Z1314" s="188"/>
      <c r="AA1314" s="188"/>
      <c r="AB1314" s="188"/>
      <c r="AC1314" s="193"/>
    </row>
    <row r="1315" spans="1:30" x14ac:dyDescent="0.2">
      <c r="A1315" s="2791"/>
      <c r="B1315" s="2795"/>
      <c r="C1315" s="11" t="s">
        <v>8</v>
      </c>
      <c r="D1315" s="11"/>
      <c r="E1315" s="188"/>
      <c r="F1315" s="188"/>
      <c r="G1315" s="188"/>
      <c r="H1315" s="489"/>
      <c r="I1315" s="188"/>
      <c r="J1315" s="188"/>
      <c r="K1315" s="188"/>
      <c r="L1315" s="188"/>
      <c r="M1315" s="188"/>
      <c r="N1315" s="489"/>
      <c r="O1315" s="188"/>
      <c r="P1315" s="188"/>
      <c r="Q1315" s="188"/>
      <c r="R1315" s="188"/>
      <c r="S1315" s="188"/>
      <c r="T1315" s="188"/>
      <c r="U1315" s="188"/>
      <c r="V1315" s="489"/>
      <c r="W1315" s="188"/>
      <c r="X1315" s="188"/>
      <c r="Y1315" s="188"/>
      <c r="Z1315" s="188"/>
      <c r="AA1315" s="188"/>
      <c r="AB1315" s="188"/>
      <c r="AC1315" s="193"/>
    </row>
    <row r="1316" spans="1:30" ht="13.5" thickBot="1" x14ac:dyDescent="0.25">
      <c r="A1316" s="2792"/>
      <c r="B1316" s="2796"/>
      <c r="C1316" s="46" t="s">
        <v>16</v>
      </c>
      <c r="D1316" s="46"/>
      <c r="E1316" s="194"/>
      <c r="F1316" s="194"/>
      <c r="G1316" s="194"/>
      <c r="H1316" s="490"/>
      <c r="I1316" s="194"/>
      <c r="J1316" s="194"/>
      <c r="K1316" s="194"/>
      <c r="L1316" s="194"/>
      <c r="M1316" s="194"/>
      <c r="N1316" s="490"/>
      <c r="O1316" s="194"/>
      <c r="P1316" s="194"/>
      <c r="Q1316" s="194"/>
      <c r="R1316" s="194"/>
      <c r="S1316" s="194"/>
      <c r="T1316" s="194"/>
      <c r="U1316" s="194"/>
      <c r="V1316" s="490"/>
      <c r="W1316" s="194"/>
      <c r="X1316" s="194"/>
      <c r="Y1316" s="194"/>
      <c r="Z1316" s="194"/>
      <c r="AA1316" s="194"/>
      <c r="AB1316" s="194"/>
      <c r="AC1316" s="198"/>
    </row>
    <row r="1317" spans="1:30" x14ac:dyDescent="0.2">
      <c r="A1317" s="2728" t="s">
        <v>118</v>
      </c>
      <c r="B1317" s="2722" t="s">
        <v>31</v>
      </c>
      <c r="C1317" s="10" t="s">
        <v>486</v>
      </c>
      <c r="D1317" s="10"/>
      <c r="E1317" s="189"/>
      <c r="F1317" s="189"/>
      <c r="G1317" s="189"/>
      <c r="H1317" s="488"/>
      <c r="I1317" s="189"/>
      <c r="J1317" s="189"/>
      <c r="K1317" s="189"/>
      <c r="L1317" s="189"/>
      <c r="M1317" s="189"/>
      <c r="N1317" s="488"/>
      <c r="O1317" s="189"/>
      <c r="P1317" s="189"/>
      <c r="Q1317" s="189"/>
      <c r="R1317" s="189"/>
      <c r="S1317" s="189"/>
      <c r="T1317" s="189"/>
      <c r="U1317" s="189"/>
      <c r="V1317" s="488"/>
      <c r="W1317" s="189"/>
      <c r="X1317" s="189"/>
      <c r="Y1317" s="189"/>
      <c r="Z1317" s="189"/>
      <c r="AA1317" s="189"/>
      <c r="AB1317" s="189"/>
      <c r="AC1317" s="192"/>
    </row>
    <row r="1318" spans="1:30" x14ac:dyDescent="0.2">
      <c r="A1318" s="2791"/>
      <c r="B1318" s="2795"/>
      <c r="C1318" s="11" t="s">
        <v>487</v>
      </c>
      <c r="D1318" s="11"/>
      <c r="E1318" s="188"/>
      <c r="F1318" s="188"/>
      <c r="G1318" s="188"/>
      <c r="H1318" s="489"/>
      <c r="I1318" s="188"/>
      <c r="J1318" s="188"/>
      <c r="K1318" s="188"/>
      <c r="L1318" s="188"/>
      <c r="M1318" s="188"/>
      <c r="N1318" s="489"/>
      <c r="O1318" s="188"/>
      <c r="P1318" s="188"/>
      <c r="Q1318" s="188"/>
      <c r="R1318" s="188"/>
      <c r="S1318" s="188"/>
      <c r="T1318" s="188"/>
      <c r="U1318" s="188"/>
      <c r="V1318" s="489"/>
      <c r="W1318" s="188"/>
      <c r="X1318" s="188"/>
      <c r="Y1318" s="188"/>
      <c r="Z1318" s="188"/>
      <c r="AA1318" s="188"/>
      <c r="AB1318" s="188"/>
      <c r="AC1318" s="193"/>
    </row>
    <row r="1319" spans="1:30" x14ac:dyDescent="0.2">
      <c r="A1319" s="2791"/>
      <c r="B1319" s="2795"/>
      <c r="C1319" s="11" t="s">
        <v>8</v>
      </c>
      <c r="D1319" s="11"/>
      <c r="E1319" s="188"/>
      <c r="F1319" s="188"/>
      <c r="G1319" s="188"/>
      <c r="H1319" s="489"/>
      <c r="I1319" s="188"/>
      <c r="J1319" s="188"/>
      <c r="K1319" s="188"/>
      <c r="L1319" s="188"/>
      <c r="M1319" s="188"/>
      <c r="N1319" s="489"/>
      <c r="O1319" s="188"/>
      <c r="P1319" s="188"/>
      <c r="Q1319" s="188"/>
      <c r="R1319" s="188"/>
      <c r="S1319" s="188"/>
      <c r="T1319" s="188"/>
      <c r="U1319" s="188"/>
      <c r="V1319" s="489"/>
      <c r="W1319" s="188"/>
      <c r="X1319" s="188"/>
      <c r="Y1319" s="188"/>
      <c r="Z1319" s="188"/>
      <c r="AA1319" s="188"/>
      <c r="AB1319" s="188"/>
      <c r="AC1319" s="193"/>
    </row>
    <row r="1320" spans="1:30" ht="13.5" thickBot="1" x14ac:dyDescent="0.25">
      <c r="A1320" s="2792"/>
      <c r="B1320" s="2796"/>
      <c r="C1320" s="46" t="s">
        <v>16</v>
      </c>
      <c r="D1320" s="46"/>
      <c r="E1320" s="194"/>
      <c r="F1320" s="194"/>
      <c r="G1320" s="194"/>
      <c r="H1320" s="490"/>
      <c r="I1320" s="194"/>
      <c r="J1320" s="194"/>
      <c r="K1320" s="194"/>
      <c r="L1320" s="194"/>
      <c r="M1320" s="194"/>
      <c r="N1320" s="490"/>
      <c r="O1320" s="194"/>
      <c r="P1320" s="194"/>
      <c r="Q1320" s="194"/>
      <c r="R1320" s="194"/>
      <c r="S1320" s="194"/>
      <c r="T1320" s="194"/>
      <c r="U1320" s="194"/>
      <c r="V1320" s="490"/>
      <c r="W1320" s="194"/>
      <c r="X1320" s="194"/>
      <c r="Y1320" s="194"/>
      <c r="Z1320" s="194"/>
      <c r="AA1320" s="194"/>
      <c r="AB1320" s="194"/>
      <c r="AC1320" s="195"/>
    </row>
    <row r="1321" spans="1:30" x14ac:dyDescent="0.2">
      <c r="A1321" s="2728" t="s">
        <v>111</v>
      </c>
      <c r="B1321" s="2722" t="s">
        <v>678</v>
      </c>
      <c r="C1321" s="10" t="s">
        <v>486</v>
      </c>
      <c r="D1321" s="1153" t="s">
        <v>509</v>
      </c>
      <c r="E1321" s="109">
        <v>0</v>
      </c>
      <c r="F1321" s="109">
        <v>0</v>
      </c>
      <c r="G1321" s="109">
        <v>0</v>
      </c>
      <c r="H1321" s="427">
        <v>0</v>
      </c>
      <c r="I1321" s="109">
        <v>0</v>
      </c>
      <c r="J1321" s="109">
        <v>0</v>
      </c>
      <c r="K1321" s="109">
        <v>0</v>
      </c>
      <c r="L1321" s="109">
        <v>0</v>
      </c>
      <c r="M1321" s="109">
        <v>8.9999999999918149E-3</v>
      </c>
      <c r="N1321" s="427">
        <v>0</v>
      </c>
      <c r="O1321" s="109">
        <v>0</v>
      </c>
      <c r="P1321" s="109">
        <v>0</v>
      </c>
      <c r="Q1321" s="109">
        <v>0</v>
      </c>
      <c r="R1321" s="109">
        <v>0</v>
      </c>
      <c r="S1321" s="109">
        <v>0</v>
      </c>
      <c r="T1321" s="109">
        <v>8.9999999999918149E-3</v>
      </c>
      <c r="U1321" s="109">
        <v>0</v>
      </c>
      <c r="V1321" s="427">
        <v>0</v>
      </c>
      <c r="W1321" s="109">
        <v>0</v>
      </c>
      <c r="X1321" s="109">
        <v>0</v>
      </c>
      <c r="Y1321" s="109">
        <v>9.0000000000941324E-3</v>
      </c>
      <c r="Z1321" s="109">
        <v>0</v>
      </c>
      <c r="AA1321" s="109">
        <v>8.9999999999918149E-3</v>
      </c>
      <c r="AB1321" s="109">
        <v>0</v>
      </c>
      <c r="AC1321" s="124">
        <f>SUM(E1321:AB1321)</f>
        <v>3.6000000000069574E-2</v>
      </c>
      <c r="AD1321" s="678"/>
    </row>
    <row r="1322" spans="1:30" x14ac:dyDescent="0.2">
      <c r="A1322" s="2791"/>
      <c r="B1322" s="2795"/>
      <c r="C1322" s="11" t="s">
        <v>487</v>
      </c>
      <c r="D1322" s="1156" t="s">
        <v>509</v>
      </c>
      <c r="E1322" s="110">
        <v>0</v>
      </c>
      <c r="F1322" s="110">
        <v>0</v>
      </c>
      <c r="G1322" s="110">
        <v>0</v>
      </c>
      <c r="H1322" s="428">
        <v>0</v>
      </c>
      <c r="I1322" s="110">
        <v>0</v>
      </c>
      <c r="J1322" s="110">
        <v>0</v>
      </c>
      <c r="K1322" s="110">
        <v>0</v>
      </c>
      <c r="L1322" s="110">
        <v>0</v>
      </c>
      <c r="M1322" s="110">
        <v>0</v>
      </c>
      <c r="N1322" s="428">
        <v>0</v>
      </c>
      <c r="O1322" s="110">
        <v>0</v>
      </c>
      <c r="P1322" s="110">
        <v>0</v>
      </c>
      <c r="Q1322" s="110">
        <v>0</v>
      </c>
      <c r="R1322" s="110">
        <v>0</v>
      </c>
      <c r="S1322" s="110">
        <v>0</v>
      </c>
      <c r="T1322" s="110">
        <v>0</v>
      </c>
      <c r="U1322" s="110">
        <v>0</v>
      </c>
      <c r="V1322" s="428">
        <v>0</v>
      </c>
      <c r="W1322" s="110">
        <v>0</v>
      </c>
      <c r="X1322" s="110">
        <v>0</v>
      </c>
      <c r="Y1322" s="110">
        <v>0</v>
      </c>
      <c r="Z1322" s="110">
        <v>0</v>
      </c>
      <c r="AA1322" s="110">
        <v>0</v>
      </c>
      <c r="AB1322" s="110">
        <v>0</v>
      </c>
      <c r="AC1322" s="124">
        <f>SUM(E1322:AB1322)</f>
        <v>0</v>
      </c>
      <c r="AD1322" s="678" t="s">
        <v>474</v>
      </c>
    </row>
    <row r="1323" spans="1:30" x14ac:dyDescent="0.2">
      <c r="A1323" s="2791"/>
      <c r="B1323" s="2795"/>
      <c r="C1323" s="11" t="s">
        <v>8</v>
      </c>
      <c r="D1323" s="1156" t="s">
        <v>468</v>
      </c>
      <c r="E1323" s="1189">
        <v>1</v>
      </c>
      <c r="F1323" s="1188">
        <v>1</v>
      </c>
      <c r="G1323" s="1188">
        <v>1</v>
      </c>
      <c r="H1323" s="1188">
        <v>1</v>
      </c>
      <c r="I1323" s="1188">
        <v>1</v>
      </c>
      <c r="J1323" s="1188">
        <v>1</v>
      </c>
      <c r="K1323" s="1188">
        <v>1</v>
      </c>
      <c r="L1323" s="1188">
        <v>1</v>
      </c>
      <c r="M1323" s="1188">
        <v>1</v>
      </c>
      <c r="N1323" s="1188">
        <v>1</v>
      </c>
      <c r="O1323" s="1188">
        <v>1</v>
      </c>
      <c r="P1323" s="1188">
        <v>1</v>
      </c>
      <c r="Q1323" s="1188">
        <v>1</v>
      </c>
      <c r="R1323" s="1188">
        <v>1</v>
      </c>
      <c r="S1323" s="1188">
        <v>1</v>
      </c>
      <c r="T1323" s="1188">
        <v>1</v>
      </c>
      <c r="U1323" s="1188">
        <v>1</v>
      </c>
      <c r="V1323" s="1188">
        <v>1</v>
      </c>
      <c r="W1323" s="1188">
        <v>1</v>
      </c>
      <c r="X1323" s="1188">
        <v>1</v>
      </c>
      <c r="Y1323" s="1188">
        <v>1</v>
      </c>
      <c r="Z1323" s="1188">
        <v>1</v>
      </c>
      <c r="AA1323" s="1188">
        <v>1</v>
      </c>
      <c r="AB1323" s="1190">
        <v>1</v>
      </c>
      <c r="AC1323" s="124"/>
    </row>
    <row r="1324" spans="1:30" ht="13.5" thickBot="1" x14ac:dyDescent="0.25">
      <c r="A1324" s="2792"/>
      <c r="B1324" s="2796"/>
      <c r="C1324" s="46" t="s">
        <v>16</v>
      </c>
      <c r="D1324" s="46"/>
      <c r="E1324" s="110" t="e">
        <f t="shared" ref="E1324:AC1324" si="375">E1322/E1321</f>
        <v>#DIV/0!</v>
      </c>
      <c r="F1324" s="110" t="e">
        <f t="shared" si="375"/>
        <v>#DIV/0!</v>
      </c>
      <c r="G1324" s="110" t="e">
        <f t="shared" si="375"/>
        <v>#DIV/0!</v>
      </c>
      <c r="H1324" s="428" t="e">
        <f t="shared" si="375"/>
        <v>#DIV/0!</v>
      </c>
      <c r="I1324" s="110" t="e">
        <f t="shared" si="375"/>
        <v>#DIV/0!</v>
      </c>
      <c r="J1324" s="110" t="e">
        <f t="shared" si="375"/>
        <v>#DIV/0!</v>
      </c>
      <c r="K1324" s="110" t="e">
        <f t="shared" si="375"/>
        <v>#DIV/0!</v>
      </c>
      <c r="L1324" s="110" t="e">
        <f t="shared" si="375"/>
        <v>#DIV/0!</v>
      </c>
      <c r="M1324" s="110">
        <f t="shared" si="375"/>
        <v>0</v>
      </c>
      <c r="N1324" s="428" t="e">
        <f t="shared" si="375"/>
        <v>#DIV/0!</v>
      </c>
      <c r="O1324" s="110" t="e">
        <f t="shared" si="375"/>
        <v>#DIV/0!</v>
      </c>
      <c r="P1324" s="110" t="e">
        <f t="shared" si="375"/>
        <v>#DIV/0!</v>
      </c>
      <c r="Q1324" s="110" t="e">
        <f t="shared" si="375"/>
        <v>#DIV/0!</v>
      </c>
      <c r="R1324" s="110" t="e">
        <f t="shared" si="375"/>
        <v>#DIV/0!</v>
      </c>
      <c r="S1324" s="110" t="e">
        <f t="shared" si="375"/>
        <v>#DIV/0!</v>
      </c>
      <c r="T1324" s="110">
        <f t="shared" si="375"/>
        <v>0</v>
      </c>
      <c r="U1324" s="110" t="e">
        <f t="shared" si="375"/>
        <v>#DIV/0!</v>
      </c>
      <c r="V1324" s="428" t="e">
        <f t="shared" si="375"/>
        <v>#DIV/0!</v>
      </c>
      <c r="W1324" s="110" t="e">
        <f t="shared" si="375"/>
        <v>#DIV/0!</v>
      </c>
      <c r="X1324" s="110" t="e">
        <f t="shared" si="375"/>
        <v>#DIV/0!</v>
      </c>
      <c r="Y1324" s="110">
        <f t="shared" si="375"/>
        <v>0</v>
      </c>
      <c r="Z1324" s="110" t="e">
        <f t="shared" si="375"/>
        <v>#DIV/0!</v>
      </c>
      <c r="AA1324" s="110">
        <f t="shared" si="375"/>
        <v>0</v>
      </c>
      <c r="AB1324" s="110" t="e">
        <f t="shared" si="375"/>
        <v>#DIV/0!</v>
      </c>
      <c r="AC1324" s="122">
        <f t="shared" si="375"/>
        <v>0</v>
      </c>
    </row>
    <row r="1325" spans="1:30" x14ac:dyDescent="0.2">
      <c r="A1325" s="2728" t="s">
        <v>119</v>
      </c>
      <c r="B1325" s="2722" t="s">
        <v>31</v>
      </c>
      <c r="C1325" s="10" t="s">
        <v>486</v>
      </c>
      <c r="D1325" s="10"/>
      <c r="E1325" s="189"/>
      <c r="F1325" s="189"/>
      <c r="G1325" s="189"/>
      <c r="H1325" s="488"/>
      <c r="I1325" s="189"/>
      <c r="J1325" s="189"/>
      <c r="K1325" s="189"/>
      <c r="L1325" s="189"/>
      <c r="M1325" s="189"/>
      <c r="N1325" s="488"/>
      <c r="O1325" s="189"/>
      <c r="P1325" s="189"/>
      <c r="Q1325" s="189"/>
      <c r="R1325" s="189"/>
      <c r="S1325" s="189"/>
      <c r="T1325" s="189"/>
      <c r="U1325" s="189"/>
      <c r="V1325" s="488"/>
      <c r="W1325" s="189"/>
      <c r="X1325" s="189"/>
      <c r="Y1325" s="189"/>
      <c r="Z1325" s="189"/>
      <c r="AA1325" s="189"/>
      <c r="AB1325" s="189"/>
      <c r="AC1325" s="192"/>
    </row>
    <row r="1326" spans="1:30" x14ac:dyDescent="0.2">
      <c r="A1326" s="2791"/>
      <c r="B1326" s="2795"/>
      <c r="C1326" s="11" t="s">
        <v>487</v>
      </c>
      <c r="D1326" s="11"/>
      <c r="E1326" s="188"/>
      <c r="F1326" s="188"/>
      <c r="G1326" s="188"/>
      <c r="H1326" s="489"/>
      <c r="I1326" s="188"/>
      <c r="J1326" s="188"/>
      <c r="K1326" s="188"/>
      <c r="L1326" s="188"/>
      <c r="M1326" s="188"/>
      <c r="N1326" s="489"/>
      <c r="O1326" s="188"/>
      <c r="P1326" s="188"/>
      <c r="Q1326" s="188"/>
      <c r="R1326" s="188"/>
      <c r="S1326" s="188"/>
      <c r="T1326" s="188"/>
      <c r="U1326" s="188"/>
      <c r="V1326" s="489"/>
      <c r="W1326" s="188"/>
      <c r="X1326" s="188"/>
      <c r="Y1326" s="188"/>
      <c r="Z1326" s="188"/>
      <c r="AA1326" s="188"/>
      <c r="AB1326" s="188"/>
      <c r="AC1326" s="193"/>
    </row>
    <row r="1327" spans="1:30" x14ac:dyDescent="0.2">
      <c r="A1327" s="2791"/>
      <c r="B1327" s="2795"/>
      <c r="C1327" s="11" t="s">
        <v>8</v>
      </c>
      <c r="D1327" s="11"/>
      <c r="E1327" s="188"/>
      <c r="F1327" s="188"/>
      <c r="G1327" s="188"/>
      <c r="H1327" s="489"/>
      <c r="I1327" s="188"/>
      <c r="J1327" s="188"/>
      <c r="K1327" s="188"/>
      <c r="L1327" s="188"/>
      <c r="M1327" s="188"/>
      <c r="N1327" s="489"/>
      <c r="O1327" s="188"/>
      <c r="P1327" s="188"/>
      <c r="Q1327" s="188"/>
      <c r="R1327" s="188"/>
      <c r="S1327" s="188"/>
      <c r="T1327" s="188"/>
      <c r="U1327" s="188"/>
      <c r="V1327" s="489"/>
      <c r="W1327" s="188"/>
      <c r="X1327" s="188"/>
      <c r="Y1327" s="188"/>
      <c r="Z1327" s="188"/>
      <c r="AA1327" s="188"/>
      <c r="AB1327" s="188"/>
      <c r="AC1327" s="193"/>
    </row>
    <row r="1328" spans="1:30" ht="13.5" thickBot="1" x14ac:dyDescent="0.25">
      <c r="A1328" s="2792"/>
      <c r="B1328" s="2796"/>
      <c r="C1328" s="46" t="s">
        <v>16</v>
      </c>
      <c r="D1328" s="46"/>
      <c r="E1328" s="194"/>
      <c r="F1328" s="194"/>
      <c r="G1328" s="194"/>
      <c r="H1328" s="490"/>
      <c r="I1328" s="194"/>
      <c r="J1328" s="194"/>
      <c r="K1328" s="194"/>
      <c r="L1328" s="194"/>
      <c r="M1328" s="194"/>
      <c r="N1328" s="490"/>
      <c r="O1328" s="194"/>
      <c r="P1328" s="194"/>
      <c r="Q1328" s="194"/>
      <c r="R1328" s="194"/>
      <c r="S1328" s="194"/>
      <c r="T1328" s="194"/>
      <c r="U1328" s="194"/>
      <c r="V1328" s="490"/>
      <c r="W1328" s="194"/>
      <c r="X1328" s="194"/>
      <c r="Y1328" s="194"/>
      <c r="Z1328" s="194"/>
      <c r="AA1328" s="194"/>
      <c r="AB1328" s="194"/>
      <c r="AC1328" s="198"/>
    </row>
    <row r="1329" spans="1:30" x14ac:dyDescent="0.2">
      <c r="A1329" s="2728" t="s">
        <v>123</v>
      </c>
      <c r="B1329" s="2722" t="s">
        <v>31</v>
      </c>
      <c r="C1329" s="10" t="s">
        <v>486</v>
      </c>
      <c r="D1329" s="10"/>
      <c r="E1329" s="189"/>
      <c r="F1329" s="189"/>
      <c r="G1329" s="189"/>
      <c r="H1329" s="488"/>
      <c r="I1329" s="189"/>
      <c r="J1329" s="189"/>
      <c r="K1329" s="189"/>
      <c r="L1329" s="189"/>
      <c r="M1329" s="189"/>
      <c r="N1329" s="488"/>
      <c r="O1329" s="189"/>
      <c r="P1329" s="189"/>
      <c r="Q1329" s="189"/>
      <c r="R1329" s="189"/>
      <c r="S1329" s="189"/>
      <c r="T1329" s="189"/>
      <c r="U1329" s="189"/>
      <c r="V1329" s="488"/>
      <c r="W1329" s="189"/>
      <c r="X1329" s="189"/>
      <c r="Y1329" s="189"/>
      <c r="Z1329" s="189"/>
      <c r="AA1329" s="189"/>
      <c r="AB1329" s="189"/>
      <c r="AC1329" s="192"/>
    </row>
    <row r="1330" spans="1:30" x14ac:dyDescent="0.2">
      <c r="A1330" s="2791"/>
      <c r="B1330" s="2795"/>
      <c r="C1330" s="11" t="s">
        <v>487</v>
      </c>
      <c r="D1330" s="11"/>
      <c r="E1330" s="188"/>
      <c r="F1330" s="188"/>
      <c r="G1330" s="188"/>
      <c r="H1330" s="489"/>
      <c r="I1330" s="188"/>
      <c r="J1330" s="188"/>
      <c r="K1330" s="188"/>
      <c r="L1330" s="188"/>
      <c r="M1330" s="188"/>
      <c r="N1330" s="489"/>
      <c r="O1330" s="188"/>
      <c r="P1330" s="188"/>
      <c r="Q1330" s="188"/>
      <c r="R1330" s="188"/>
      <c r="S1330" s="188"/>
      <c r="T1330" s="188"/>
      <c r="U1330" s="188"/>
      <c r="V1330" s="489"/>
      <c r="W1330" s="188"/>
      <c r="X1330" s="188"/>
      <c r="Y1330" s="188"/>
      <c r="Z1330" s="188"/>
      <c r="AA1330" s="188"/>
      <c r="AB1330" s="188"/>
      <c r="AC1330" s="193"/>
    </row>
    <row r="1331" spans="1:30" x14ac:dyDescent="0.2">
      <c r="A1331" s="2791"/>
      <c r="B1331" s="2795"/>
      <c r="C1331" s="11" t="s">
        <v>8</v>
      </c>
      <c r="D1331" s="11"/>
      <c r="E1331" s="188"/>
      <c r="F1331" s="188"/>
      <c r="G1331" s="188"/>
      <c r="H1331" s="489"/>
      <c r="I1331" s="188"/>
      <c r="J1331" s="188"/>
      <c r="K1331" s="188"/>
      <c r="L1331" s="188"/>
      <c r="M1331" s="188"/>
      <c r="N1331" s="489"/>
      <c r="O1331" s="188"/>
      <c r="P1331" s="188"/>
      <c r="Q1331" s="188"/>
      <c r="R1331" s="188"/>
      <c r="S1331" s="188"/>
      <c r="T1331" s="188"/>
      <c r="U1331" s="188"/>
      <c r="V1331" s="489"/>
      <c r="W1331" s="188"/>
      <c r="X1331" s="188"/>
      <c r="Y1331" s="188"/>
      <c r="Z1331" s="188"/>
      <c r="AA1331" s="188"/>
      <c r="AB1331" s="188"/>
      <c r="AC1331" s="193"/>
    </row>
    <row r="1332" spans="1:30" ht="13.5" thickBot="1" x14ac:dyDescent="0.25">
      <c r="A1332" s="2792"/>
      <c r="B1332" s="2796"/>
      <c r="C1332" s="46" t="s">
        <v>16</v>
      </c>
      <c r="D1332" s="46"/>
      <c r="E1332" s="194"/>
      <c r="F1332" s="194"/>
      <c r="G1332" s="194"/>
      <c r="H1332" s="490"/>
      <c r="I1332" s="194"/>
      <c r="J1332" s="194"/>
      <c r="K1332" s="194"/>
      <c r="L1332" s="194"/>
      <c r="M1332" s="194"/>
      <c r="N1332" s="490"/>
      <c r="O1332" s="194"/>
      <c r="P1332" s="194"/>
      <c r="Q1332" s="194"/>
      <c r="R1332" s="194"/>
      <c r="S1332" s="194"/>
      <c r="T1332" s="194"/>
      <c r="U1332" s="194"/>
      <c r="V1332" s="490"/>
      <c r="W1332" s="194"/>
      <c r="X1332" s="194"/>
      <c r="Y1332" s="194"/>
      <c r="Z1332" s="194"/>
      <c r="AA1332" s="194"/>
      <c r="AB1332" s="194"/>
      <c r="AC1332" s="198"/>
    </row>
    <row r="1333" spans="1:30" x14ac:dyDescent="0.2">
      <c r="A1333" s="2728" t="s">
        <v>94</v>
      </c>
      <c r="B1333" s="2722" t="s">
        <v>31</v>
      </c>
      <c r="C1333" s="10" t="s">
        <v>486</v>
      </c>
      <c r="D1333" s="10"/>
      <c r="E1333" s="189"/>
      <c r="F1333" s="189"/>
      <c r="G1333" s="189"/>
      <c r="H1333" s="488"/>
      <c r="I1333" s="189"/>
      <c r="J1333" s="189"/>
      <c r="K1333" s="189"/>
      <c r="L1333" s="189"/>
      <c r="M1333" s="189"/>
      <c r="N1333" s="488"/>
      <c r="O1333" s="189"/>
      <c r="P1333" s="189"/>
      <c r="Q1333" s="189"/>
      <c r="R1333" s="189"/>
      <c r="S1333" s="189"/>
      <c r="T1333" s="189"/>
      <c r="U1333" s="189"/>
      <c r="V1333" s="488"/>
      <c r="W1333" s="189"/>
      <c r="X1333" s="189"/>
      <c r="Y1333" s="189"/>
      <c r="Z1333" s="189"/>
      <c r="AA1333" s="189"/>
      <c r="AB1333" s="189"/>
      <c r="AC1333" s="192"/>
    </row>
    <row r="1334" spans="1:30" x14ac:dyDescent="0.2">
      <c r="A1334" s="2791"/>
      <c r="B1334" s="2795"/>
      <c r="C1334" s="11" t="s">
        <v>487</v>
      </c>
      <c r="D1334" s="11"/>
      <c r="E1334" s="188"/>
      <c r="F1334" s="188"/>
      <c r="G1334" s="188"/>
      <c r="H1334" s="489"/>
      <c r="I1334" s="188"/>
      <c r="J1334" s="188"/>
      <c r="K1334" s="188"/>
      <c r="L1334" s="188"/>
      <c r="M1334" s="188"/>
      <c r="N1334" s="489"/>
      <c r="O1334" s="188"/>
      <c r="P1334" s="188"/>
      <c r="Q1334" s="188"/>
      <c r="R1334" s="188"/>
      <c r="S1334" s="188"/>
      <c r="T1334" s="188"/>
      <c r="U1334" s="188"/>
      <c r="V1334" s="489"/>
      <c r="W1334" s="188"/>
      <c r="X1334" s="188"/>
      <c r="Y1334" s="188"/>
      <c r="Z1334" s="188"/>
      <c r="AA1334" s="188"/>
      <c r="AB1334" s="188"/>
      <c r="AC1334" s="193"/>
    </row>
    <row r="1335" spans="1:30" x14ac:dyDescent="0.2">
      <c r="A1335" s="2791"/>
      <c r="B1335" s="2795"/>
      <c r="C1335" s="11" t="s">
        <v>8</v>
      </c>
      <c r="D1335" s="11"/>
      <c r="E1335" s="188"/>
      <c r="F1335" s="188"/>
      <c r="G1335" s="188"/>
      <c r="H1335" s="489"/>
      <c r="I1335" s="188"/>
      <c r="J1335" s="188"/>
      <c r="K1335" s="188"/>
      <c r="L1335" s="188"/>
      <c r="M1335" s="188"/>
      <c r="N1335" s="489"/>
      <c r="O1335" s="188"/>
      <c r="P1335" s="188"/>
      <c r="Q1335" s="188"/>
      <c r="R1335" s="188"/>
      <c r="S1335" s="188"/>
      <c r="T1335" s="188"/>
      <c r="U1335" s="188"/>
      <c r="V1335" s="489"/>
      <c r="W1335" s="188"/>
      <c r="X1335" s="188"/>
      <c r="Y1335" s="188"/>
      <c r="Z1335" s="188"/>
      <c r="AA1335" s="188"/>
      <c r="AB1335" s="188"/>
      <c r="AC1335" s="193"/>
    </row>
    <row r="1336" spans="1:30" ht="13.5" thickBot="1" x14ac:dyDescent="0.25">
      <c r="A1336" s="2792"/>
      <c r="B1336" s="2796"/>
      <c r="C1336" s="46" t="s">
        <v>16</v>
      </c>
      <c r="D1336" s="46"/>
      <c r="E1336" s="194"/>
      <c r="F1336" s="194"/>
      <c r="G1336" s="194"/>
      <c r="H1336" s="490"/>
      <c r="I1336" s="194"/>
      <c r="J1336" s="194"/>
      <c r="K1336" s="194"/>
      <c r="L1336" s="194"/>
      <c r="M1336" s="194"/>
      <c r="N1336" s="490"/>
      <c r="O1336" s="194"/>
      <c r="P1336" s="194"/>
      <c r="Q1336" s="194"/>
      <c r="R1336" s="194"/>
      <c r="S1336" s="194"/>
      <c r="T1336" s="194"/>
      <c r="U1336" s="194"/>
      <c r="V1336" s="490"/>
      <c r="W1336" s="194"/>
      <c r="X1336" s="194"/>
      <c r="Y1336" s="194"/>
      <c r="Z1336" s="194"/>
      <c r="AA1336" s="194"/>
      <c r="AB1336" s="194"/>
      <c r="AC1336" s="195"/>
    </row>
    <row r="1337" spans="1:30" x14ac:dyDescent="0.2">
      <c r="A1337" s="2728" t="s">
        <v>101</v>
      </c>
      <c r="B1337" s="2722" t="s">
        <v>679</v>
      </c>
      <c r="C1337" s="10" t="s">
        <v>486</v>
      </c>
      <c r="D1337" s="1153" t="s">
        <v>509</v>
      </c>
      <c r="E1337" s="109">
        <v>0</v>
      </c>
      <c r="F1337" s="109">
        <v>0</v>
      </c>
      <c r="G1337" s="109">
        <v>0</v>
      </c>
      <c r="H1337" s="427">
        <v>5.9999999999945427E-3</v>
      </c>
      <c r="I1337" s="109">
        <v>0</v>
      </c>
      <c r="J1337" s="109">
        <v>0</v>
      </c>
      <c r="K1337" s="109">
        <v>6.0000000000030697E-3</v>
      </c>
      <c r="L1337" s="109">
        <v>0</v>
      </c>
      <c r="M1337" s="109">
        <v>0</v>
      </c>
      <c r="N1337" s="427">
        <v>0</v>
      </c>
      <c r="O1337" s="109">
        <v>6.0000000000030697E-3</v>
      </c>
      <c r="P1337" s="109">
        <v>0</v>
      </c>
      <c r="Q1337" s="109">
        <v>0</v>
      </c>
      <c r="R1337" s="109">
        <v>5.9999999999945427E-3</v>
      </c>
      <c r="S1337" s="109">
        <v>0</v>
      </c>
      <c r="T1337" s="109">
        <v>0</v>
      </c>
      <c r="U1337" s="109">
        <v>6.0000000000030697E-3</v>
      </c>
      <c r="V1337" s="427">
        <v>0</v>
      </c>
      <c r="W1337" s="109">
        <v>0</v>
      </c>
      <c r="X1337" s="109">
        <v>5.9999999999945427E-3</v>
      </c>
      <c r="Y1337" s="109">
        <v>0</v>
      </c>
      <c r="Z1337" s="109">
        <v>0</v>
      </c>
      <c r="AA1337" s="109">
        <v>0</v>
      </c>
      <c r="AB1337" s="109">
        <v>0</v>
      </c>
      <c r="AC1337" s="124">
        <f>SUM(E1337:AB1337)</f>
        <v>3.5999999999992836E-2</v>
      </c>
      <c r="AD1337" s="678"/>
    </row>
    <row r="1338" spans="1:30" x14ac:dyDescent="0.2">
      <c r="A1338" s="2791"/>
      <c r="B1338" s="2795"/>
      <c r="C1338" s="11" t="s">
        <v>487</v>
      </c>
      <c r="D1338" s="1156" t="s">
        <v>509</v>
      </c>
      <c r="E1338" s="110">
        <v>0</v>
      </c>
      <c r="F1338" s="110">
        <v>0</v>
      </c>
      <c r="G1338" s="110">
        <v>5.9999999999988058E-3</v>
      </c>
      <c r="H1338" s="428">
        <v>0</v>
      </c>
      <c r="I1338" s="110">
        <v>5.9999999999988058E-3</v>
      </c>
      <c r="J1338" s="110">
        <v>0</v>
      </c>
      <c r="K1338" s="110">
        <v>6.0000000000030697E-3</v>
      </c>
      <c r="L1338" s="110">
        <v>0</v>
      </c>
      <c r="M1338" s="110">
        <v>5.9999999999988058E-3</v>
      </c>
      <c r="N1338" s="428">
        <v>0</v>
      </c>
      <c r="O1338" s="110">
        <v>1.1999999999997612E-2</v>
      </c>
      <c r="P1338" s="110">
        <v>0</v>
      </c>
      <c r="Q1338" s="110">
        <v>6.0000000000030697E-3</v>
      </c>
      <c r="R1338" s="110">
        <v>5.9999999999988058E-3</v>
      </c>
      <c r="S1338" s="110">
        <v>0</v>
      </c>
      <c r="T1338" s="110">
        <v>5.9999999999988058E-3</v>
      </c>
      <c r="U1338" s="110">
        <v>0</v>
      </c>
      <c r="V1338" s="428">
        <v>5.9999999999988058E-3</v>
      </c>
      <c r="W1338" s="110">
        <v>0</v>
      </c>
      <c r="X1338" s="110">
        <v>6.0000000000030697E-3</v>
      </c>
      <c r="Y1338" s="110">
        <v>0</v>
      </c>
      <c r="Z1338" s="110">
        <v>0</v>
      </c>
      <c r="AA1338" s="110">
        <v>5.9999999999988058E-3</v>
      </c>
      <c r="AB1338" s="110">
        <v>0</v>
      </c>
      <c r="AC1338" s="124">
        <f>SUM(E1338:AB1338)</f>
        <v>7.1999999999998468E-2</v>
      </c>
      <c r="AD1338" s="678"/>
    </row>
    <row r="1339" spans="1:30" x14ac:dyDescent="0.2">
      <c r="A1339" s="2791"/>
      <c r="B1339" s="2795"/>
      <c r="C1339" s="11" t="s">
        <v>8</v>
      </c>
      <c r="D1339" s="1156" t="s">
        <v>468</v>
      </c>
      <c r="E1339" s="1038">
        <v>0</v>
      </c>
      <c r="F1339" s="1133">
        <v>0</v>
      </c>
      <c r="G1339" s="1133">
        <v>0</v>
      </c>
      <c r="H1339" s="1133">
        <v>0</v>
      </c>
      <c r="I1339" s="1133">
        <v>0</v>
      </c>
      <c r="J1339" s="1133">
        <v>0</v>
      </c>
      <c r="K1339" s="1133">
        <v>0</v>
      </c>
      <c r="L1339" s="1133">
        <v>0</v>
      </c>
      <c r="M1339" s="1133">
        <v>0</v>
      </c>
      <c r="N1339" s="1133">
        <v>0</v>
      </c>
      <c r="O1339" s="1133">
        <v>0</v>
      </c>
      <c r="P1339" s="1133">
        <v>0</v>
      </c>
      <c r="Q1339" s="1133">
        <v>0</v>
      </c>
      <c r="R1339" s="1133">
        <v>0</v>
      </c>
      <c r="S1339" s="1133">
        <v>0</v>
      </c>
      <c r="T1339" s="1133">
        <v>0</v>
      </c>
      <c r="U1339" s="1133">
        <v>0</v>
      </c>
      <c r="V1339" s="1133">
        <v>0</v>
      </c>
      <c r="W1339" s="1133">
        <v>0</v>
      </c>
      <c r="X1339" s="1133">
        <v>0</v>
      </c>
      <c r="Y1339" s="1133">
        <v>0</v>
      </c>
      <c r="Z1339" s="1133">
        <v>0</v>
      </c>
      <c r="AA1339" s="1133">
        <v>0</v>
      </c>
      <c r="AB1339" s="1133">
        <v>0</v>
      </c>
      <c r="AC1339" s="124"/>
    </row>
    <row r="1340" spans="1:30" ht="13.5" thickBot="1" x14ac:dyDescent="0.25">
      <c r="A1340" s="2792"/>
      <c r="B1340" s="2796"/>
      <c r="C1340" s="46" t="s">
        <v>16</v>
      </c>
      <c r="D1340" s="46"/>
      <c r="E1340" s="110" t="e">
        <f t="shared" ref="E1340:AC1340" si="376">E1338/E1337</f>
        <v>#DIV/0!</v>
      </c>
      <c r="F1340" s="110" t="e">
        <f t="shared" si="376"/>
        <v>#DIV/0!</v>
      </c>
      <c r="G1340" s="110" t="e">
        <f t="shared" si="376"/>
        <v>#DIV/0!</v>
      </c>
      <c r="H1340" s="428">
        <f t="shared" si="376"/>
        <v>0</v>
      </c>
      <c r="I1340" s="110" t="e">
        <f t="shared" si="376"/>
        <v>#DIV/0!</v>
      </c>
      <c r="J1340" s="110" t="e">
        <f t="shared" si="376"/>
        <v>#DIV/0!</v>
      </c>
      <c r="K1340" s="110">
        <f t="shared" si="376"/>
        <v>1</v>
      </c>
      <c r="L1340" s="110" t="e">
        <f t="shared" si="376"/>
        <v>#DIV/0!</v>
      </c>
      <c r="M1340" s="110" t="e">
        <f t="shared" si="376"/>
        <v>#DIV/0!</v>
      </c>
      <c r="N1340" s="428" t="e">
        <f t="shared" si="376"/>
        <v>#DIV/0!</v>
      </c>
      <c r="O1340" s="110">
        <f t="shared" si="376"/>
        <v>1.9999999999985787</v>
      </c>
      <c r="P1340" s="110" t="e">
        <f t="shared" si="376"/>
        <v>#DIV/0!</v>
      </c>
      <c r="Q1340" s="110" t="e">
        <f t="shared" si="376"/>
        <v>#DIV/0!</v>
      </c>
      <c r="R1340" s="110">
        <f t="shared" si="376"/>
        <v>1.0000000000007105</v>
      </c>
      <c r="S1340" s="110" t="e">
        <f t="shared" si="376"/>
        <v>#DIV/0!</v>
      </c>
      <c r="T1340" s="110" t="e">
        <f t="shared" si="376"/>
        <v>#DIV/0!</v>
      </c>
      <c r="U1340" s="110">
        <f t="shared" si="376"/>
        <v>0</v>
      </c>
      <c r="V1340" s="428" t="e">
        <f t="shared" si="376"/>
        <v>#DIV/0!</v>
      </c>
      <c r="W1340" s="110" t="e">
        <f t="shared" si="376"/>
        <v>#DIV/0!</v>
      </c>
      <c r="X1340" s="110">
        <f t="shared" si="376"/>
        <v>1.0000000000014211</v>
      </c>
      <c r="Y1340" s="110" t="e">
        <f t="shared" si="376"/>
        <v>#DIV/0!</v>
      </c>
      <c r="Z1340" s="110" t="e">
        <f t="shared" si="376"/>
        <v>#DIV/0!</v>
      </c>
      <c r="AA1340" s="110" t="e">
        <f t="shared" si="376"/>
        <v>#DIV/0!</v>
      </c>
      <c r="AB1340" s="110" t="e">
        <f t="shared" si="376"/>
        <v>#DIV/0!</v>
      </c>
      <c r="AC1340" s="122">
        <f t="shared" si="376"/>
        <v>2.0000000000003553</v>
      </c>
    </row>
    <row r="1341" spans="1:30" x14ac:dyDescent="0.2">
      <c r="A1341" s="2728" t="s">
        <v>120</v>
      </c>
      <c r="B1341" s="2722" t="s">
        <v>31</v>
      </c>
      <c r="C1341" s="10" t="s">
        <v>486</v>
      </c>
      <c r="D1341" s="10"/>
      <c r="E1341" s="189"/>
      <c r="F1341" s="189"/>
      <c r="G1341" s="189"/>
      <c r="H1341" s="488"/>
      <c r="I1341" s="189"/>
      <c r="J1341" s="189"/>
      <c r="K1341" s="189"/>
      <c r="L1341" s="189"/>
      <c r="M1341" s="189"/>
      <c r="N1341" s="488"/>
      <c r="O1341" s="189"/>
      <c r="P1341" s="189"/>
      <c r="Q1341" s="189"/>
      <c r="R1341" s="189"/>
      <c r="S1341" s="189"/>
      <c r="T1341" s="189"/>
      <c r="U1341" s="189"/>
      <c r="V1341" s="488"/>
      <c r="W1341" s="189"/>
      <c r="X1341" s="189"/>
      <c r="Y1341" s="189"/>
      <c r="Z1341" s="189"/>
      <c r="AA1341" s="189"/>
      <c r="AB1341" s="189"/>
      <c r="AC1341" s="192"/>
    </row>
    <row r="1342" spans="1:30" x14ac:dyDescent="0.2">
      <c r="A1342" s="2791"/>
      <c r="B1342" s="2795"/>
      <c r="C1342" s="11" t="s">
        <v>487</v>
      </c>
      <c r="D1342" s="11"/>
      <c r="E1342" s="188"/>
      <c r="F1342" s="188"/>
      <c r="G1342" s="188"/>
      <c r="H1342" s="489"/>
      <c r="I1342" s="188"/>
      <c r="J1342" s="188"/>
      <c r="K1342" s="188"/>
      <c r="L1342" s="188"/>
      <c r="M1342" s="188"/>
      <c r="N1342" s="489"/>
      <c r="O1342" s="188"/>
      <c r="P1342" s="188"/>
      <c r="Q1342" s="188"/>
      <c r="R1342" s="188"/>
      <c r="S1342" s="188"/>
      <c r="T1342" s="188"/>
      <c r="U1342" s="188"/>
      <c r="V1342" s="489"/>
      <c r="W1342" s="188"/>
      <c r="X1342" s="188"/>
      <c r="Y1342" s="188"/>
      <c r="Z1342" s="188"/>
      <c r="AA1342" s="188"/>
      <c r="AB1342" s="188"/>
      <c r="AC1342" s="193"/>
    </row>
    <row r="1343" spans="1:30" x14ac:dyDescent="0.2">
      <c r="A1343" s="2791"/>
      <c r="B1343" s="2795"/>
      <c r="C1343" s="11" t="s">
        <v>8</v>
      </c>
      <c r="D1343" s="11"/>
      <c r="E1343" s="188"/>
      <c r="F1343" s="188"/>
      <c r="G1343" s="188"/>
      <c r="H1343" s="489"/>
      <c r="I1343" s="188"/>
      <c r="J1343" s="188"/>
      <c r="K1343" s="188"/>
      <c r="L1343" s="188"/>
      <c r="M1343" s="188"/>
      <c r="N1343" s="489"/>
      <c r="O1343" s="188"/>
      <c r="P1343" s="188"/>
      <c r="Q1343" s="188"/>
      <c r="R1343" s="188"/>
      <c r="S1343" s="188"/>
      <c r="T1343" s="188"/>
      <c r="U1343" s="188"/>
      <c r="V1343" s="489"/>
      <c r="W1343" s="188"/>
      <c r="X1343" s="188"/>
      <c r="Y1343" s="188"/>
      <c r="Z1343" s="188"/>
      <c r="AA1343" s="188"/>
      <c r="AB1343" s="188"/>
      <c r="AC1343" s="193"/>
    </row>
    <row r="1344" spans="1:30" ht="13.5" thickBot="1" x14ac:dyDescent="0.25">
      <c r="A1344" s="2792"/>
      <c r="B1344" s="2796"/>
      <c r="C1344" s="46" t="s">
        <v>16</v>
      </c>
      <c r="D1344" s="46"/>
      <c r="E1344" s="194"/>
      <c r="F1344" s="194"/>
      <c r="G1344" s="194"/>
      <c r="H1344" s="490"/>
      <c r="I1344" s="194"/>
      <c r="J1344" s="194"/>
      <c r="K1344" s="194"/>
      <c r="L1344" s="194"/>
      <c r="M1344" s="194"/>
      <c r="N1344" s="490"/>
      <c r="O1344" s="194"/>
      <c r="P1344" s="194"/>
      <c r="Q1344" s="194"/>
      <c r="R1344" s="194"/>
      <c r="S1344" s="194"/>
      <c r="T1344" s="194"/>
      <c r="U1344" s="194"/>
      <c r="V1344" s="490"/>
      <c r="W1344" s="194"/>
      <c r="X1344" s="194"/>
      <c r="Y1344" s="194"/>
      <c r="Z1344" s="194"/>
      <c r="AA1344" s="194"/>
      <c r="AB1344" s="194"/>
      <c r="AC1344" s="195"/>
    </row>
    <row r="1345" spans="1:31" x14ac:dyDescent="0.2">
      <c r="A1345" s="2728" t="s">
        <v>103</v>
      </c>
      <c r="B1345" s="2722" t="s">
        <v>388</v>
      </c>
      <c r="C1345" s="10" t="s">
        <v>486</v>
      </c>
      <c r="D1345" s="1153" t="s">
        <v>509</v>
      </c>
      <c r="E1345" s="109">
        <v>0</v>
      </c>
      <c r="F1345" s="109">
        <v>0</v>
      </c>
      <c r="G1345" s="109">
        <v>0</v>
      </c>
      <c r="H1345" s="427">
        <v>0</v>
      </c>
      <c r="I1345" s="109">
        <v>0</v>
      </c>
      <c r="J1345" s="109">
        <v>9.0000000000014079E-3</v>
      </c>
      <c r="K1345" s="109">
        <v>0</v>
      </c>
      <c r="L1345" s="109">
        <v>0</v>
      </c>
      <c r="M1345" s="109">
        <v>9.0000000000014079E-3</v>
      </c>
      <c r="N1345" s="427">
        <v>0</v>
      </c>
      <c r="O1345" s="109">
        <v>0</v>
      </c>
      <c r="P1345" s="109">
        <v>0</v>
      </c>
      <c r="Q1345" s="109">
        <v>8.9999999999982091E-3</v>
      </c>
      <c r="R1345" s="109">
        <v>0</v>
      </c>
      <c r="S1345" s="109">
        <v>0</v>
      </c>
      <c r="T1345" s="109">
        <v>9.0000000000014079E-3</v>
      </c>
      <c r="U1345" s="109">
        <v>0</v>
      </c>
      <c r="V1345" s="427">
        <v>0</v>
      </c>
      <c r="W1345" s="109">
        <v>0</v>
      </c>
      <c r="X1345" s="109">
        <v>0</v>
      </c>
      <c r="Y1345" s="109">
        <v>8.9999999999982091E-3</v>
      </c>
      <c r="Z1345" s="109">
        <v>0</v>
      </c>
      <c r="AA1345" s="109">
        <v>0</v>
      </c>
      <c r="AB1345" s="109">
        <v>9.0000000000014079E-3</v>
      </c>
      <c r="AC1345" s="124">
        <f>SUM(E1345:AB1345)</f>
        <v>5.4000000000002053E-2</v>
      </c>
      <c r="AD1345" s="678"/>
    </row>
    <row r="1346" spans="1:31" x14ac:dyDescent="0.2">
      <c r="A1346" s="2791"/>
      <c r="B1346" s="2795"/>
      <c r="C1346" s="11" t="s">
        <v>487</v>
      </c>
      <c r="D1346" s="1156" t="s">
        <v>509</v>
      </c>
      <c r="E1346" s="110">
        <v>2.7000000000001023E-2</v>
      </c>
      <c r="F1346" s="110">
        <v>1.800000000000921E-2</v>
      </c>
      <c r="G1346" s="110">
        <v>8.9999999999918149E-3</v>
      </c>
      <c r="H1346" s="428">
        <v>1.800000000000921E-2</v>
      </c>
      <c r="I1346" s="110">
        <v>1.7999999999996418E-2</v>
      </c>
      <c r="J1346" s="110">
        <v>8.9999999999918149E-3</v>
      </c>
      <c r="K1346" s="110">
        <v>0</v>
      </c>
      <c r="L1346" s="110">
        <v>9.000000000004605E-3</v>
      </c>
      <c r="M1346" s="110">
        <v>9.000000000004605E-3</v>
      </c>
      <c r="N1346" s="428">
        <v>8.9999999999918149E-3</v>
      </c>
      <c r="O1346" s="110">
        <v>0</v>
      </c>
      <c r="P1346" s="110">
        <v>0</v>
      </c>
      <c r="Q1346" s="110">
        <v>9.000000000004605E-3</v>
      </c>
      <c r="R1346" s="110">
        <v>9.000000000004605E-3</v>
      </c>
      <c r="S1346" s="110">
        <v>8.9999999999918149E-3</v>
      </c>
      <c r="T1346" s="110">
        <v>0</v>
      </c>
      <c r="U1346" s="110">
        <v>9.000000000004605E-3</v>
      </c>
      <c r="V1346" s="428">
        <v>9.000000000004605E-3</v>
      </c>
      <c r="W1346" s="110">
        <v>0</v>
      </c>
      <c r="X1346" s="110">
        <v>0</v>
      </c>
      <c r="Y1346" s="110">
        <v>1.7999999999996418E-2</v>
      </c>
      <c r="Z1346" s="110">
        <v>0</v>
      </c>
      <c r="AA1346" s="110">
        <v>9.000000000004605E-3</v>
      </c>
      <c r="AB1346" s="110">
        <v>8.9999999999918149E-3</v>
      </c>
      <c r="AC1346" s="124">
        <f>SUM(E1346:AB1346)</f>
        <v>0.20700000000000363</v>
      </c>
      <c r="AD1346" s="678"/>
    </row>
    <row r="1347" spans="1:31" x14ac:dyDescent="0.2">
      <c r="A1347" s="2791"/>
      <c r="B1347" s="2795"/>
      <c r="C1347" s="11" t="s">
        <v>8</v>
      </c>
      <c r="D1347" s="1156" t="s">
        <v>468</v>
      </c>
      <c r="E1347" s="1192">
        <v>0</v>
      </c>
      <c r="F1347" s="1191">
        <v>0</v>
      </c>
      <c r="G1347" s="1191">
        <v>0</v>
      </c>
      <c r="H1347" s="1191">
        <v>0</v>
      </c>
      <c r="I1347" s="1191">
        <v>0</v>
      </c>
      <c r="J1347" s="1191">
        <v>0</v>
      </c>
      <c r="K1347" s="1191">
        <v>0</v>
      </c>
      <c r="L1347" s="1191">
        <v>0</v>
      </c>
      <c r="M1347" s="1191">
        <v>0</v>
      </c>
      <c r="N1347" s="1191">
        <v>0</v>
      </c>
      <c r="O1347" s="1191">
        <v>0</v>
      </c>
      <c r="P1347" s="1191">
        <v>0</v>
      </c>
      <c r="Q1347" s="1191">
        <v>0</v>
      </c>
      <c r="R1347" s="1191">
        <v>0</v>
      </c>
      <c r="S1347" s="1191">
        <v>0</v>
      </c>
      <c r="T1347" s="1191">
        <v>0</v>
      </c>
      <c r="U1347" s="1191">
        <v>0</v>
      </c>
      <c r="V1347" s="1191">
        <v>0</v>
      </c>
      <c r="W1347" s="1191">
        <v>0</v>
      </c>
      <c r="X1347" s="1191">
        <v>0</v>
      </c>
      <c r="Y1347" s="1191">
        <v>0</v>
      </c>
      <c r="Z1347" s="1191">
        <v>0</v>
      </c>
      <c r="AA1347" s="1191">
        <v>0</v>
      </c>
      <c r="AB1347" s="1193">
        <v>0</v>
      </c>
      <c r="AC1347" s="124"/>
    </row>
    <row r="1348" spans="1:31" ht="13.5" thickBot="1" x14ac:dyDescent="0.25">
      <c r="A1348" s="2792"/>
      <c r="B1348" s="2796"/>
      <c r="C1348" s="46" t="s">
        <v>16</v>
      </c>
      <c r="D1348" s="1157"/>
      <c r="E1348" s="110" t="e">
        <f t="shared" ref="E1348:AC1348" si="377">E1346/E1345</f>
        <v>#DIV/0!</v>
      </c>
      <c r="F1348" s="110" t="e">
        <f t="shared" si="377"/>
        <v>#DIV/0!</v>
      </c>
      <c r="G1348" s="110" t="e">
        <f t="shared" si="377"/>
        <v>#DIV/0!</v>
      </c>
      <c r="H1348" s="428" t="e">
        <f t="shared" si="377"/>
        <v>#DIV/0!</v>
      </c>
      <c r="I1348" s="110" t="e">
        <f t="shared" si="377"/>
        <v>#DIV/0!</v>
      </c>
      <c r="J1348" s="110">
        <f t="shared" si="377"/>
        <v>0.99999999999893407</v>
      </c>
      <c r="K1348" s="110" t="e">
        <f t="shared" si="377"/>
        <v>#DIV/0!</v>
      </c>
      <c r="L1348" s="110" t="e">
        <f t="shared" si="377"/>
        <v>#DIV/0!</v>
      </c>
      <c r="M1348" s="110">
        <f t="shared" si="377"/>
        <v>1.0000000000003553</v>
      </c>
      <c r="N1348" s="428" t="e">
        <f t="shared" si="377"/>
        <v>#DIV/0!</v>
      </c>
      <c r="O1348" s="110" t="e">
        <f t="shared" si="377"/>
        <v>#DIV/0!</v>
      </c>
      <c r="P1348" s="110" t="e">
        <f t="shared" si="377"/>
        <v>#DIV/0!</v>
      </c>
      <c r="Q1348" s="110">
        <f t="shared" si="377"/>
        <v>1.0000000000007108</v>
      </c>
      <c r="R1348" s="110" t="e">
        <f t="shared" si="377"/>
        <v>#DIV/0!</v>
      </c>
      <c r="S1348" s="110" t="e">
        <f t="shared" si="377"/>
        <v>#DIV/0!</v>
      </c>
      <c r="T1348" s="110">
        <f t="shared" si="377"/>
        <v>0</v>
      </c>
      <c r="U1348" s="110" t="e">
        <f t="shared" si="377"/>
        <v>#DIV/0!</v>
      </c>
      <c r="V1348" s="428" t="e">
        <f t="shared" si="377"/>
        <v>#DIV/0!</v>
      </c>
      <c r="W1348" s="110" t="e">
        <f t="shared" si="377"/>
        <v>#DIV/0!</v>
      </c>
      <c r="X1348" s="110" t="e">
        <f t="shared" si="377"/>
        <v>#DIV/0!</v>
      </c>
      <c r="Y1348" s="110">
        <f t="shared" si="377"/>
        <v>2</v>
      </c>
      <c r="Z1348" s="110" t="e">
        <f t="shared" si="377"/>
        <v>#DIV/0!</v>
      </c>
      <c r="AA1348" s="110" t="e">
        <f t="shared" si="377"/>
        <v>#DIV/0!</v>
      </c>
      <c r="AB1348" s="110">
        <f t="shared" si="377"/>
        <v>0.99999999999893407</v>
      </c>
      <c r="AC1348" s="122">
        <f t="shared" si="377"/>
        <v>3.8333333333332549</v>
      </c>
    </row>
    <row r="1349" spans="1:31" x14ac:dyDescent="0.2">
      <c r="A1349" s="2728" t="s">
        <v>121</v>
      </c>
      <c r="B1349" s="2722" t="s">
        <v>389</v>
      </c>
      <c r="C1349" s="10" t="s">
        <v>486</v>
      </c>
      <c r="D1349" s="1153" t="s">
        <v>509</v>
      </c>
      <c r="E1349" s="109">
        <v>5.999999999994543E-2</v>
      </c>
      <c r="F1349" s="109">
        <v>2.3999999999978171E-2</v>
      </c>
      <c r="G1349" s="109">
        <v>7.2000000000070938E-2</v>
      </c>
      <c r="H1349" s="427">
        <v>8.3999999999923594E-2</v>
      </c>
      <c r="I1349" s="109">
        <v>9.6000000000049115E-2</v>
      </c>
      <c r="J1349" s="109">
        <v>3.599999999996726E-2</v>
      </c>
      <c r="K1349" s="109">
        <v>7.2000000000070938E-2</v>
      </c>
      <c r="L1349" s="109">
        <v>2.3999999999978171E-2</v>
      </c>
      <c r="M1349" s="109">
        <v>2.3999999999978171E-2</v>
      </c>
      <c r="N1349" s="427">
        <v>2.3999999999978171E-2</v>
      </c>
      <c r="O1349" s="109">
        <v>9.6000000000049115E-2</v>
      </c>
      <c r="P1349" s="109">
        <v>3.599999999996726E-2</v>
      </c>
      <c r="Q1349" s="109">
        <v>7.2000000000070938E-2</v>
      </c>
      <c r="R1349" s="109">
        <v>8.3999999999923594E-2</v>
      </c>
      <c r="S1349" s="109">
        <v>7.2000000000070938E-2</v>
      </c>
      <c r="T1349" s="109">
        <v>7.1999999999934519E-2</v>
      </c>
      <c r="U1349" s="109">
        <v>4.7999999999956341E-2</v>
      </c>
      <c r="V1349" s="427">
        <v>2.4000000000114596E-2</v>
      </c>
      <c r="W1349" s="109">
        <v>3.599999999996726E-2</v>
      </c>
      <c r="X1349" s="109">
        <v>4.7999999999956341E-2</v>
      </c>
      <c r="Y1349" s="109">
        <v>3.599999999996726E-2</v>
      </c>
      <c r="Z1349" s="109">
        <v>0</v>
      </c>
      <c r="AA1349" s="109">
        <v>2.4000000000114596E-2</v>
      </c>
      <c r="AB1349" s="109">
        <v>2.3999999999978171E-2</v>
      </c>
      <c r="AC1349" s="124">
        <f>SUM(E1349:AB1349)</f>
        <v>1.1880000000000106</v>
      </c>
      <c r="AD1349" s="678"/>
    </row>
    <row r="1350" spans="1:31" x14ac:dyDescent="0.2">
      <c r="A1350" s="2791"/>
      <c r="B1350" s="2795"/>
      <c r="C1350" s="11" t="s">
        <v>487</v>
      </c>
      <c r="D1350" s="1156" t="s">
        <v>509</v>
      </c>
      <c r="E1350" s="110">
        <v>8.3999999999923594E-2</v>
      </c>
      <c r="F1350" s="110">
        <v>3.599999999996726E-2</v>
      </c>
      <c r="G1350" s="110">
        <v>4.8000000000092767E-2</v>
      </c>
      <c r="H1350" s="428">
        <v>7.1999999999934519E-2</v>
      </c>
      <c r="I1350" s="110">
        <v>6.0000000000081849E-2</v>
      </c>
      <c r="J1350" s="110">
        <v>4.7999999999956341E-2</v>
      </c>
      <c r="K1350" s="110">
        <v>4.7999999999956341E-2</v>
      </c>
      <c r="L1350" s="110">
        <v>6.0000000000081849E-2</v>
      </c>
      <c r="M1350" s="110">
        <v>5.999999999994543E-2</v>
      </c>
      <c r="N1350" s="428">
        <v>0</v>
      </c>
      <c r="O1350" s="110">
        <v>3.599999999996726E-2</v>
      </c>
      <c r="P1350" s="110">
        <v>1.1999999999989085E-2</v>
      </c>
      <c r="Q1350" s="110">
        <v>3.6000000000103678E-2</v>
      </c>
      <c r="R1350" s="110">
        <v>0</v>
      </c>
      <c r="S1350" s="110">
        <v>2.3999999999978171E-2</v>
      </c>
      <c r="T1350" s="110">
        <v>2.3999999999978171E-2</v>
      </c>
      <c r="U1350" s="110">
        <v>2.3999999999978171E-2</v>
      </c>
      <c r="V1350" s="428">
        <v>5.999999999994543E-2</v>
      </c>
      <c r="W1350" s="110">
        <v>4.8000000000092767E-2</v>
      </c>
      <c r="X1350" s="110">
        <v>4.7999999999956341E-2</v>
      </c>
      <c r="Y1350" s="110">
        <v>2.3999999999978171E-2</v>
      </c>
      <c r="Z1350" s="110">
        <v>2.3999999999978171E-2</v>
      </c>
      <c r="AA1350" s="110">
        <v>1.1999999999989085E-2</v>
      </c>
      <c r="AB1350" s="110">
        <v>2.4000000000114596E-2</v>
      </c>
      <c r="AC1350" s="124">
        <f>SUM(E1350:AB1350)</f>
        <v>0.91199999999998915</v>
      </c>
      <c r="AD1350" s="678"/>
    </row>
    <row r="1351" spans="1:31" x14ac:dyDescent="0.2">
      <c r="A1351" s="2791"/>
      <c r="B1351" s="2795"/>
      <c r="C1351" s="11" t="s">
        <v>8</v>
      </c>
      <c r="D1351" s="1156" t="s">
        <v>468</v>
      </c>
      <c r="E1351" s="1195">
        <v>4</v>
      </c>
      <c r="F1351" s="1194">
        <v>4</v>
      </c>
      <c r="G1351" s="1194">
        <v>4</v>
      </c>
      <c r="H1351" s="1194">
        <v>4</v>
      </c>
      <c r="I1351" s="1194">
        <v>4</v>
      </c>
      <c r="J1351" s="1194">
        <v>5</v>
      </c>
      <c r="K1351" s="1194">
        <v>4</v>
      </c>
      <c r="L1351" s="1194">
        <v>6</v>
      </c>
      <c r="M1351" s="1194">
        <v>9</v>
      </c>
      <c r="N1351" s="1194">
        <v>8</v>
      </c>
      <c r="O1351" s="1194">
        <v>9</v>
      </c>
      <c r="P1351" s="1194">
        <v>7</v>
      </c>
      <c r="Q1351" s="1194">
        <v>5</v>
      </c>
      <c r="R1351" s="1194">
        <v>7</v>
      </c>
      <c r="S1351" s="1194">
        <v>7</v>
      </c>
      <c r="T1351" s="1194">
        <v>7</v>
      </c>
      <c r="U1351" s="1194">
        <v>6</v>
      </c>
      <c r="V1351" s="1194">
        <v>4</v>
      </c>
      <c r="W1351" s="1194">
        <v>4</v>
      </c>
      <c r="X1351" s="1194">
        <v>4</v>
      </c>
      <c r="Y1351" s="1194">
        <v>5</v>
      </c>
      <c r="Z1351" s="1194">
        <v>4</v>
      </c>
      <c r="AA1351" s="1194">
        <v>4</v>
      </c>
      <c r="AB1351" s="1196">
        <v>4</v>
      </c>
      <c r="AC1351" s="124"/>
    </row>
    <row r="1352" spans="1:31" ht="13.5" thickBot="1" x14ac:dyDescent="0.25">
      <c r="A1352" s="2792"/>
      <c r="B1352" s="2796"/>
      <c r="C1352" s="46" t="s">
        <v>16</v>
      </c>
      <c r="D1352" s="1157"/>
      <c r="E1352" s="110">
        <f t="shared" ref="E1352:AC1352" si="378">E1350/E1349</f>
        <v>1.4</v>
      </c>
      <c r="F1352" s="110">
        <f t="shared" si="378"/>
        <v>1.5000000000000002</v>
      </c>
      <c r="G1352" s="110">
        <f t="shared" si="378"/>
        <v>0.66666666666729824</v>
      </c>
      <c r="H1352" s="428">
        <f t="shared" si="378"/>
        <v>0.85714285714285721</v>
      </c>
      <c r="I1352" s="110">
        <f t="shared" si="378"/>
        <v>0.6250000000005328</v>
      </c>
      <c r="J1352" s="110">
        <f t="shared" si="378"/>
        <v>1.3333333333333333</v>
      </c>
      <c r="K1352" s="110">
        <f t="shared" si="378"/>
        <v>0.66666666666540342</v>
      </c>
      <c r="L1352" s="110">
        <f t="shared" si="378"/>
        <v>2.5000000000056843</v>
      </c>
      <c r="M1352" s="110">
        <f t="shared" si="378"/>
        <v>2.5</v>
      </c>
      <c r="N1352" s="428">
        <f t="shared" si="378"/>
        <v>0</v>
      </c>
      <c r="O1352" s="110">
        <f t="shared" si="378"/>
        <v>0.37499999999946709</v>
      </c>
      <c r="P1352" s="110">
        <f t="shared" si="378"/>
        <v>0.33333333333333331</v>
      </c>
      <c r="Q1352" s="110">
        <f t="shared" si="378"/>
        <v>0.50000000000094735</v>
      </c>
      <c r="R1352" s="110">
        <f t="shared" si="378"/>
        <v>0</v>
      </c>
      <c r="S1352" s="110">
        <f t="shared" si="378"/>
        <v>0.33333333333270171</v>
      </c>
      <c r="T1352" s="110">
        <f t="shared" si="378"/>
        <v>0.33333333333333331</v>
      </c>
      <c r="U1352" s="110">
        <f t="shared" si="378"/>
        <v>0.5</v>
      </c>
      <c r="V1352" s="428">
        <f t="shared" si="378"/>
        <v>2.4999999999857891</v>
      </c>
      <c r="W1352" s="110">
        <f t="shared" si="378"/>
        <v>1.3333333333371229</v>
      </c>
      <c r="X1352" s="110">
        <f t="shared" si="378"/>
        <v>1</v>
      </c>
      <c r="Y1352" s="110">
        <f t="shared" si="378"/>
        <v>0.66666666666666663</v>
      </c>
      <c r="Z1352" s="110" t="e">
        <f t="shared" si="378"/>
        <v>#DIV/0!</v>
      </c>
      <c r="AA1352" s="110">
        <f t="shared" si="378"/>
        <v>0.49999999999715777</v>
      </c>
      <c r="AB1352" s="110">
        <f t="shared" si="378"/>
        <v>1.0000000000056843</v>
      </c>
      <c r="AC1352" s="122">
        <f t="shared" si="378"/>
        <v>0.76767676767675175</v>
      </c>
    </row>
    <row r="1353" spans="1:31" x14ac:dyDescent="0.2">
      <c r="A1353" s="160"/>
      <c r="B1353" s="161" t="s">
        <v>20</v>
      </c>
      <c r="C1353" s="10" t="s">
        <v>486</v>
      </c>
      <c r="D1353" s="1153" t="s">
        <v>509</v>
      </c>
      <c r="E1353" s="226">
        <v>0</v>
      </c>
      <c r="F1353" s="226">
        <v>0</v>
      </c>
      <c r="G1353" s="226">
        <v>0</v>
      </c>
      <c r="H1353" s="452">
        <v>0</v>
      </c>
      <c r="I1353" s="226">
        <v>0</v>
      </c>
      <c r="J1353" s="226">
        <v>0</v>
      </c>
      <c r="K1353" s="226">
        <v>0</v>
      </c>
      <c r="L1353" s="226">
        <v>0</v>
      </c>
      <c r="M1353" s="226">
        <v>0</v>
      </c>
      <c r="N1353" s="452">
        <v>0</v>
      </c>
      <c r="O1353" s="226">
        <v>0</v>
      </c>
      <c r="P1353" s="226">
        <v>0</v>
      </c>
      <c r="Q1353" s="226">
        <v>0</v>
      </c>
      <c r="R1353" s="226">
        <v>0</v>
      </c>
      <c r="S1353" s="226">
        <v>0</v>
      </c>
      <c r="T1353" s="226">
        <v>0</v>
      </c>
      <c r="U1353" s="226">
        <v>0</v>
      </c>
      <c r="V1353" s="452">
        <v>0</v>
      </c>
      <c r="W1353" s="226">
        <v>0</v>
      </c>
      <c r="X1353" s="226">
        <v>0</v>
      </c>
      <c r="Y1353" s="226">
        <v>0</v>
      </c>
      <c r="Z1353" s="226">
        <v>0</v>
      </c>
      <c r="AA1353" s="226">
        <v>0</v>
      </c>
      <c r="AB1353" s="226">
        <v>0</v>
      </c>
      <c r="AC1353" s="127">
        <f>SUM(E1353:AB1353)</f>
        <v>0</v>
      </c>
      <c r="AD1353" s="588">
        <f>MAX(E1353:AB1353)</f>
        <v>0</v>
      </c>
      <c r="AE1353" s="678" t="s">
        <v>474</v>
      </c>
    </row>
    <row r="1354" spans="1:31" s="678" customFormat="1" ht="10.5" customHeight="1" x14ac:dyDescent="0.2">
      <c r="A1354" s="2845" t="s">
        <v>152</v>
      </c>
      <c r="B1354" s="2852"/>
      <c r="C1354" s="63" t="s">
        <v>486</v>
      </c>
      <c r="D1354" s="63"/>
      <c r="E1354" s="112">
        <f>E1305+E1309+E1313+E1317+E1321+E1325++E1329+E1333+E1337+E1341+E1345+E1349</f>
        <v>0.11999999999995907</v>
      </c>
      <c r="F1354" s="112">
        <f t="shared" ref="F1354:AC1355" si="379">F1305+F1309+F1313+F1317+F1321+F1325++F1329+F1333+F1337+F1341+F1345+F1349</f>
        <v>9.5999999999980906E-2</v>
      </c>
      <c r="G1354" s="112">
        <f t="shared" si="379"/>
        <v>0.1740000000000464</v>
      </c>
      <c r="H1354" s="448">
        <f t="shared" si="379"/>
        <v>0.14999999999993177</v>
      </c>
      <c r="I1354" s="112">
        <f t="shared" si="379"/>
        <v>0.15000000000006822</v>
      </c>
      <c r="J1354" s="112">
        <f t="shared" si="379"/>
        <v>7.4999999999941391E-2</v>
      </c>
      <c r="K1354" s="112">
        <f t="shared" si="379"/>
        <v>0.13800000000008766</v>
      </c>
      <c r="L1354" s="112">
        <f t="shared" si="379"/>
        <v>6.5999999999939968E-2</v>
      </c>
      <c r="M1354" s="112">
        <f t="shared" si="379"/>
        <v>0.10199999999998505</v>
      </c>
      <c r="N1354" s="448">
        <f t="shared" si="379"/>
        <v>8.3999999999991803E-2</v>
      </c>
      <c r="O1354" s="112">
        <f t="shared" si="379"/>
        <v>0.16200000000006581</v>
      </c>
      <c r="P1354" s="112">
        <f t="shared" si="379"/>
        <v>9.5999999999980906E-2</v>
      </c>
      <c r="Q1354" s="112">
        <f t="shared" si="379"/>
        <v>0.14100000000001456</v>
      </c>
      <c r="R1354" s="112">
        <f t="shared" si="379"/>
        <v>0.14399999999993723</v>
      </c>
      <c r="S1354" s="112">
        <f t="shared" si="379"/>
        <v>7.8000000000065475E-2</v>
      </c>
      <c r="T1354" s="112">
        <f t="shared" si="379"/>
        <v>9.5999999999922286E-2</v>
      </c>
      <c r="U1354" s="112">
        <f t="shared" si="379"/>
        <v>7.8000000000005787E-2</v>
      </c>
      <c r="V1354" s="448">
        <f t="shared" si="379"/>
        <v>5.4000000000087311E-2</v>
      </c>
      <c r="W1354" s="112">
        <f t="shared" si="379"/>
        <v>5.3999999999950893E-2</v>
      </c>
      <c r="X1354" s="112">
        <f t="shared" si="379"/>
        <v>0.10799999999996998</v>
      </c>
      <c r="Y1354" s="112">
        <f t="shared" si="379"/>
        <v>0.10200000000008416</v>
      </c>
      <c r="Z1354" s="112">
        <f t="shared" si="379"/>
        <v>3.599999999996726E-2</v>
      </c>
      <c r="AA1354" s="112">
        <f t="shared" si="379"/>
        <v>7.500000000013643E-2</v>
      </c>
      <c r="AB1354" s="112">
        <f t="shared" si="379"/>
        <v>5.6999999999957751E-2</v>
      </c>
      <c r="AC1354" s="112">
        <f t="shared" si="379"/>
        <v>2.4360000000000781</v>
      </c>
    </row>
    <row r="1355" spans="1:31" s="678" customFormat="1" ht="10.5" customHeight="1" thickBot="1" x14ac:dyDescent="0.25">
      <c r="A1355" s="2807"/>
      <c r="B1355" s="2808"/>
      <c r="C1355" s="45" t="s">
        <v>487</v>
      </c>
      <c r="D1355" s="45"/>
      <c r="E1355" s="126">
        <f>E1306+E1310+E1314+E1318+E1322+E1326++E1330+E1334+E1338+E1342+E1346+E1350</f>
        <v>0.12299999999991371</v>
      </c>
      <c r="F1355" s="126">
        <f t="shared" si="379"/>
        <v>7.8000000000022857E-2</v>
      </c>
      <c r="G1355" s="126">
        <f t="shared" si="379"/>
        <v>7.5000000000072481E-2</v>
      </c>
      <c r="H1355" s="450">
        <f t="shared" si="379"/>
        <v>0.10199999999993281</v>
      </c>
      <c r="I1355" s="126">
        <f t="shared" si="379"/>
        <v>0.10200000000006071</v>
      </c>
      <c r="J1355" s="126">
        <f t="shared" si="379"/>
        <v>6.2999999999942699E-2</v>
      </c>
      <c r="K1355" s="126">
        <f t="shared" si="379"/>
        <v>6.5999999999948489E-2</v>
      </c>
      <c r="L1355" s="126">
        <f t="shared" si="379"/>
        <v>8.1000000000143749E-2</v>
      </c>
      <c r="M1355" s="126">
        <f t="shared" si="379"/>
        <v>8.6999999999937933E-2</v>
      </c>
      <c r="N1355" s="450">
        <f t="shared" si="379"/>
        <v>1.4999999999986358E-2</v>
      </c>
      <c r="O1355" s="126">
        <f t="shared" si="379"/>
        <v>5.3999999999959414E-2</v>
      </c>
      <c r="P1355" s="126">
        <f t="shared" si="379"/>
        <v>1.1999999999989085E-2</v>
      </c>
      <c r="Q1355" s="126">
        <f t="shared" si="379"/>
        <v>5.7000000000105897E-2</v>
      </c>
      <c r="R1355" s="126">
        <f t="shared" si="379"/>
        <v>2.0999999999997954E-2</v>
      </c>
      <c r="S1355" s="126">
        <f t="shared" si="379"/>
        <v>4.4999999999959073E-2</v>
      </c>
      <c r="T1355" s="126">
        <f t="shared" si="379"/>
        <v>4.1999999999966064E-2</v>
      </c>
      <c r="U1355" s="126">
        <f t="shared" si="379"/>
        <v>3.8999999999977317E-2</v>
      </c>
      <c r="V1355" s="450">
        <f t="shared" si="379"/>
        <v>8.1000000000011591E-2</v>
      </c>
      <c r="W1355" s="126">
        <f t="shared" si="379"/>
        <v>5.4000000000087311E-2</v>
      </c>
      <c r="X1355" s="126">
        <f t="shared" si="379"/>
        <v>7.7999999999937578E-2</v>
      </c>
      <c r="Y1355" s="126">
        <f t="shared" si="379"/>
        <v>6.5999999999952763E-2</v>
      </c>
      <c r="Z1355" s="126">
        <f t="shared" si="379"/>
        <v>3.5999999999967253E-2</v>
      </c>
      <c r="AA1355" s="126">
        <f t="shared" si="379"/>
        <v>3.3000000000055249E-2</v>
      </c>
      <c r="AB1355" s="126">
        <f t="shared" si="379"/>
        <v>6.9000000000073669E-2</v>
      </c>
      <c r="AC1355" s="126">
        <f t="shared" si="379"/>
        <v>1.4790000000000021</v>
      </c>
    </row>
    <row r="1356" spans="1:31" s="678" customFormat="1" ht="10.5" customHeight="1" x14ac:dyDescent="0.2">
      <c r="A1356" s="2746" t="s">
        <v>153</v>
      </c>
      <c r="B1356" s="2747"/>
      <c r="C1356" s="12" t="s">
        <v>486</v>
      </c>
      <c r="D1356" s="12"/>
      <c r="E1356" s="109">
        <f t="shared" ref="E1356:AC1357" si="380">E1289+E1294-E1354</f>
        <v>-7.2000000000002728E-2</v>
      </c>
      <c r="F1356" s="109">
        <f t="shared" si="380"/>
        <v>6.819544928760024E-14</v>
      </c>
      <c r="G1356" s="109">
        <f t="shared" si="380"/>
        <v>-0.12599999999995362</v>
      </c>
      <c r="H1356" s="427">
        <f t="shared" si="380"/>
        <v>-6.0000000000627607E-3</v>
      </c>
      <c r="I1356" s="109">
        <f t="shared" si="380"/>
        <v>-5.4000000000019102E-2</v>
      </c>
      <c r="J1356" s="109">
        <f t="shared" si="380"/>
        <v>6.9000000000064066E-2</v>
      </c>
      <c r="K1356" s="109">
        <f t="shared" si="380"/>
        <v>0.14999999999992325</v>
      </c>
      <c r="L1356" s="109">
        <f t="shared" si="380"/>
        <v>0.17400000000011459</v>
      </c>
      <c r="M1356" s="109">
        <f t="shared" si="380"/>
        <v>0.13799999999993309</v>
      </c>
      <c r="N1356" s="427">
        <f t="shared" si="380"/>
        <v>1.2000000000057298E-2</v>
      </c>
      <c r="O1356" s="109">
        <f t="shared" si="380"/>
        <v>-6.6000000000016712E-2</v>
      </c>
      <c r="P1356" s="109">
        <f t="shared" si="380"/>
        <v>-4.8000000000024565E-2</v>
      </c>
      <c r="Q1356" s="109">
        <f t="shared" si="380"/>
        <v>-4.4999999999965443E-2</v>
      </c>
      <c r="R1356" s="109">
        <f t="shared" si="380"/>
        <v>-4.8000000000024551E-2</v>
      </c>
      <c r="S1356" s="109">
        <f t="shared" si="380"/>
        <v>1.7999999999847208E-2</v>
      </c>
      <c r="T1356" s="109">
        <f t="shared" si="380"/>
        <v>-4.7999999999829519E-2</v>
      </c>
      <c r="U1356" s="109">
        <f t="shared" si="380"/>
        <v>6.599999999999967E-2</v>
      </c>
      <c r="V1356" s="427">
        <f t="shared" si="380"/>
        <v>-5.4000000000087311E-2</v>
      </c>
      <c r="W1356" s="109">
        <f t="shared" si="380"/>
        <v>4.199999999996179E-2</v>
      </c>
      <c r="X1356" s="109">
        <f t="shared" si="380"/>
        <v>-5.9999999999877214E-2</v>
      </c>
      <c r="Y1356" s="109">
        <f t="shared" si="380"/>
        <v>4.1999999999921295E-2</v>
      </c>
      <c r="Z1356" s="109">
        <f t="shared" si="380"/>
        <v>5.9999999999945423E-2</v>
      </c>
      <c r="AA1356" s="109">
        <f t="shared" si="380"/>
        <v>2.0999999999912672E-2</v>
      </c>
      <c r="AB1356" s="109">
        <f t="shared" si="380"/>
        <v>-9.0000000000014097E-3</v>
      </c>
      <c r="AC1356" s="109">
        <f t="shared" si="380"/>
        <v>0.15599999999988334</v>
      </c>
    </row>
    <row r="1357" spans="1:31" s="678" customFormat="1" ht="10.5" customHeight="1" thickBot="1" x14ac:dyDescent="0.25">
      <c r="A1357" s="2748"/>
      <c r="B1357" s="2749"/>
      <c r="C1357" s="9" t="s">
        <v>487</v>
      </c>
      <c r="D1357" s="240"/>
      <c r="E1357" s="112">
        <f t="shared" si="380"/>
        <v>-0.1029999999999319</v>
      </c>
      <c r="F1357" s="112">
        <f t="shared" si="380"/>
        <v>-7.8000000000022857E-2</v>
      </c>
      <c r="G1357" s="112">
        <f t="shared" si="380"/>
        <v>-7.0000000001059076E-3</v>
      </c>
      <c r="H1357" s="448">
        <f t="shared" si="380"/>
        <v>-3.3999999999858227E-2</v>
      </c>
      <c r="I1357" s="112">
        <f t="shared" si="380"/>
        <v>-8.2000000000050477E-2</v>
      </c>
      <c r="J1357" s="112">
        <f t="shared" si="380"/>
        <v>5.0000000000238742E-3</v>
      </c>
      <c r="K1357" s="112">
        <f t="shared" si="380"/>
        <v>0.14599999999999511</v>
      </c>
      <c r="L1357" s="112">
        <f t="shared" si="380"/>
        <v>-7.1000000000124422E-2</v>
      </c>
      <c r="M1357" s="112">
        <f t="shared" si="380"/>
        <v>1.9000000000102088E-2</v>
      </c>
      <c r="N1357" s="448">
        <f t="shared" si="380"/>
        <v>0.10100000000007299</v>
      </c>
      <c r="O1357" s="112">
        <f t="shared" si="380"/>
        <v>5.1999999999944174E-2</v>
      </c>
      <c r="P1357" s="112">
        <f t="shared" si="380"/>
        <v>-1.9999999999981803E-3</v>
      </c>
      <c r="Q1357" s="112">
        <f t="shared" si="380"/>
        <v>-4.700000000008657E-2</v>
      </c>
      <c r="R1357" s="112">
        <f t="shared" si="380"/>
        <v>8.500000000004207E-2</v>
      </c>
      <c r="S1357" s="112">
        <f t="shared" si="380"/>
        <v>1.2999999999988174E-2</v>
      </c>
      <c r="T1357" s="112">
        <f t="shared" si="380"/>
        <v>-4.1999999999966064E-2</v>
      </c>
      <c r="U1357" s="112">
        <f t="shared" si="380"/>
        <v>6.7000000000091126E-2</v>
      </c>
      <c r="V1357" s="448">
        <f t="shared" si="380"/>
        <v>1.5000000000037525E-2</v>
      </c>
      <c r="W1357" s="112">
        <f t="shared" si="380"/>
        <v>-5.4000000000087311E-2</v>
      </c>
      <c r="X1357" s="112">
        <f t="shared" si="380"/>
        <v>-9.999999999999426E-3</v>
      </c>
      <c r="Y1357" s="112">
        <f t="shared" si="380"/>
        <v>-1.7999999999996422E-2</v>
      </c>
      <c r="Z1357" s="112">
        <f t="shared" si="380"/>
        <v>1.2000000000125514E-2</v>
      </c>
      <c r="AA1357" s="112">
        <f t="shared" si="380"/>
        <v>-2.3000000000035922E-2</v>
      </c>
      <c r="AB1357" s="112">
        <f t="shared" si="380"/>
        <v>-2.1000000000117328E-2</v>
      </c>
      <c r="AC1357" s="112">
        <f t="shared" si="380"/>
        <v>-7.6999999999958435E-2</v>
      </c>
    </row>
    <row r="1358" spans="1:31" s="32" customFormat="1" ht="10.5" customHeight="1" x14ac:dyDescent="0.2">
      <c r="A1358" s="2779" t="s">
        <v>9</v>
      </c>
      <c r="B1358" s="2780"/>
      <c r="C1358" s="14" t="s">
        <v>486</v>
      </c>
      <c r="D1358" s="14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92"/>
    </row>
    <row r="1359" spans="1:31" s="32" customFormat="1" ht="12" customHeight="1" thickBot="1" x14ac:dyDescent="0.25">
      <c r="A1359" s="2781"/>
      <c r="B1359" s="2782"/>
      <c r="C1359" s="15" t="s">
        <v>487</v>
      </c>
      <c r="D1359" s="15"/>
      <c r="E1359" s="93"/>
      <c r="F1359" s="93"/>
      <c r="G1359" s="93"/>
      <c r="H1359" s="93"/>
      <c r="I1359" s="93"/>
      <c r="J1359" s="93"/>
      <c r="K1359" s="93"/>
      <c r="L1359" s="93"/>
      <c r="M1359" s="93"/>
      <c r="N1359" s="93"/>
      <c r="O1359" s="93"/>
      <c r="P1359" s="93"/>
      <c r="Q1359" s="93"/>
      <c r="R1359" s="93"/>
      <c r="S1359" s="93"/>
      <c r="T1359" s="93"/>
      <c r="U1359" s="93"/>
      <c r="V1359" s="93"/>
      <c r="W1359" s="93"/>
      <c r="X1359" s="93"/>
      <c r="Y1359" s="93"/>
      <c r="Z1359" s="93"/>
      <c r="AA1359" s="93"/>
      <c r="AB1359" s="93"/>
      <c r="AC1359" s="94"/>
    </row>
    <row r="1360" spans="1:31" s="72" customFormat="1" ht="30" customHeight="1" thickBot="1" x14ac:dyDescent="0.25">
      <c r="A1360" s="64"/>
      <c r="B1360" s="71"/>
      <c r="E1360" s="101"/>
      <c r="F1360" s="101"/>
      <c r="G1360" s="101"/>
      <c r="H1360" s="204"/>
      <c r="I1360" s="101"/>
      <c r="J1360" s="101"/>
      <c r="K1360" s="101"/>
      <c r="L1360" s="101"/>
      <c r="M1360" s="101"/>
      <c r="N1360" s="204"/>
      <c r="O1360" s="101"/>
      <c r="P1360" s="101"/>
      <c r="Q1360" s="101"/>
      <c r="R1360" s="101"/>
      <c r="S1360" s="101"/>
      <c r="T1360" s="101"/>
      <c r="U1360" s="101"/>
      <c r="V1360" s="204"/>
      <c r="W1360" s="101"/>
      <c r="X1360" s="101"/>
      <c r="Y1360" s="101"/>
      <c r="Z1360" s="101"/>
      <c r="AA1360" s="101"/>
      <c r="AB1360" s="101"/>
      <c r="AC1360" s="101"/>
    </row>
    <row r="1361" spans="1:29" s="678" customFormat="1" ht="28.5" customHeight="1" x14ac:dyDescent="0.2">
      <c r="A1361" s="134" t="s">
        <v>17</v>
      </c>
      <c r="B1361" s="135" t="s">
        <v>5</v>
      </c>
      <c r="C1361" s="6" t="s">
        <v>14</v>
      </c>
      <c r="D1361" s="243" t="s">
        <v>501</v>
      </c>
      <c r="E1361" s="2732" t="s">
        <v>15</v>
      </c>
      <c r="F1361" s="2732"/>
      <c r="G1361" s="2732"/>
      <c r="H1361" s="2732"/>
      <c r="I1361" s="2732"/>
      <c r="J1361" s="2732"/>
      <c r="K1361" s="2732"/>
      <c r="L1361" s="2732"/>
      <c r="M1361" s="2732"/>
      <c r="N1361" s="2732"/>
      <c r="O1361" s="2732"/>
      <c r="P1361" s="2732"/>
      <c r="Q1361" s="2732"/>
      <c r="R1361" s="2732"/>
      <c r="S1361" s="2732"/>
      <c r="T1361" s="2732"/>
      <c r="U1361" s="2732"/>
      <c r="V1361" s="2732"/>
      <c r="W1361" s="2732"/>
      <c r="X1361" s="2732"/>
      <c r="Y1361" s="2732"/>
      <c r="Z1361" s="2732"/>
      <c r="AA1361" s="2732"/>
      <c r="AB1361" s="2732"/>
      <c r="AC1361" s="2733" t="s">
        <v>10</v>
      </c>
    </row>
    <row r="1362" spans="1:29" s="13" customFormat="1" ht="12.75" customHeight="1" thickBot="1" x14ac:dyDescent="0.25">
      <c r="A1362" s="2735" t="s">
        <v>390</v>
      </c>
      <c r="B1362" s="2736"/>
      <c r="C1362" s="17"/>
      <c r="D1362" s="17"/>
      <c r="E1362" s="18">
        <v>1</v>
      </c>
      <c r="F1362" s="18">
        <v>2</v>
      </c>
      <c r="G1362" s="18">
        <v>3</v>
      </c>
      <c r="H1362" s="18">
        <v>4</v>
      </c>
      <c r="I1362" s="18">
        <v>5</v>
      </c>
      <c r="J1362" s="18">
        <v>6</v>
      </c>
      <c r="K1362" s="18">
        <v>7</v>
      </c>
      <c r="L1362" s="18">
        <v>8</v>
      </c>
      <c r="M1362" s="18">
        <v>9</v>
      </c>
      <c r="N1362" s="18">
        <v>10</v>
      </c>
      <c r="O1362" s="18">
        <v>11</v>
      </c>
      <c r="P1362" s="18">
        <v>12</v>
      </c>
      <c r="Q1362" s="18">
        <v>13</v>
      </c>
      <c r="R1362" s="18">
        <v>14</v>
      </c>
      <c r="S1362" s="18">
        <v>15</v>
      </c>
      <c r="T1362" s="18">
        <v>16</v>
      </c>
      <c r="U1362" s="18">
        <v>17</v>
      </c>
      <c r="V1362" s="18">
        <v>18</v>
      </c>
      <c r="W1362" s="18">
        <v>19</v>
      </c>
      <c r="X1362" s="18">
        <v>20</v>
      </c>
      <c r="Y1362" s="18">
        <v>21</v>
      </c>
      <c r="Z1362" s="18">
        <v>22</v>
      </c>
      <c r="AA1362" s="18">
        <v>23</v>
      </c>
      <c r="AB1362" s="18">
        <v>24</v>
      </c>
      <c r="AC1362" s="2734"/>
    </row>
    <row r="1363" spans="1:29" s="13" customFormat="1" ht="12.75" customHeight="1" x14ac:dyDescent="0.2">
      <c r="A1363" s="19" t="s">
        <v>6</v>
      </c>
      <c r="B1363" s="20"/>
      <c r="C1363" s="21"/>
      <c r="D1363" s="1153"/>
      <c r="E1363" s="20">
        <v>5</v>
      </c>
      <c r="F1363" s="20">
        <v>5</v>
      </c>
      <c r="G1363" s="20">
        <v>5</v>
      </c>
      <c r="H1363" s="20">
        <v>5</v>
      </c>
      <c r="I1363" s="20">
        <v>5</v>
      </c>
      <c r="J1363" s="20">
        <v>5</v>
      </c>
      <c r="K1363" s="20">
        <v>5</v>
      </c>
      <c r="L1363" s="20">
        <v>5</v>
      </c>
      <c r="M1363" s="20">
        <v>5</v>
      </c>
      <c r="N1363" s="20">
        <v>5</v>
      </c>
      <c r="O1363" s="20">
        <v>5</v>
      </c>
      <c r="P1363" s="20">
        <v>5</v>
      </c>
      <c r="Q1363" s="20">
        <v>5</v>
      </c>
      <c r="R1363" s="20">
        <v>5</v>
      </c>
      <c r="S1363" s="20">
        <v>5</v>
      </c>
      <c r="T1363" s="20">
        <v>5</v>
      </c>
      <c r="U1363" s="20">
        <v>5</v>
      </c>
      <c r="V1363" s="20">
        <v>5</v>
      </c>
      <c r="W1363" s="20">
        <v>5</v>
      </c>
      <c r="X1363" s="20">
        <v>5</v>
      </c>
      <c r="Y1363" s="20">
        <v>5</v>
      </c>
      <c r="Z1363" s="20">
        <v>5</v>
      </c>
      <c r="AA1363" s="20">
        <v>5</v>
      </c>
      <c r="AB1363" s="20">
        <v>5</v>
      </c>
      <c r="AC1363" s="22"/>
    </row>
    <row r="1364" spans="1:29" s="13" customFormat="1" ht="12.75" customHeight="1" thickBot="1" x14ac:dyDescent="0.25">
      <c r="A1364" s="884" t="s">
        <v>7</v>
      </c>
      <c r="B1364" s="37"/>
      <c r="C1364" s="38"/>
      <c r="D1364" s="1157"/>
      <c r="E1364" s="37">
        <v>4</v>
      </c>
      <c r="F1364" s="37">
        <v>4</v>
      </c>
      <c r="G1364" s="37">
        <v>4</v>
      </c>
      <c r="H1364" s="37">
        <v>4</v>
      </c>
      <c r="I1364" s="37">
        <v>4</v>
      </c>
      <c r="J1364" s="37">
        <v>4</v>
      </c>
      <c r="K1364" s="37">
        <v>4</v>
      </c>
      <c r="L1364" s="37">
        <v>4</v>
      </c>
      <c r="M1364" s="37">
        <v>4</v>
      </c>
      <c r="N1364" s="37">
        <v>4</v>
      </c>
      <c r="O1364" s="37">
        <v>4</v>
      </c>
      <c r="P1364" s="37">
        <v>4</v>
      </c>
      <c r="Q1364" s="37">
        <v>4</v>
      </c>
      <c r="R1364" s="37">
        <v>4</v>
      </c>
      <c r="S1364" s="37">
        <v>4</v>
      </c>
      <c r="T1364" s="37">
        <v>4</v>
      </c>
      <c r="U1364" s="37">
        <v>4</v>
      </c>
      <c r="V1364" s="37">
        <v>4</v>
      </c>
      <c r="W1364" s="37">
        <v>4</v>
      </c>
      <c r="X1364" s="37">
        <v>4</v>
      </c>
      <c r="Y1364" s="37">
        <v>4</v>
      </c>
      <c r="Z1364" s="37">
        <v>4</v>
      </c>
      <c r="AA1364" s="37">
        <v>4</v>
      </c>
      <c r="AB1364" s="37">
        <v>4</v>
      </c>
      <c r="AC1364" s="39"/>
    </row>
    <row r="1365" spans="1:29" s="678" customFormat="1" ht="12" thickBot="1" x14ac:dyDescent="0.25">
      <c r="A1365" s="2728" t="s">
        <v>108</v>
      </c>
      <c r="B1365" s="2725" t="s">
        <v>297</v>
      </c>
      <c r="C1365" s="10" t="s">
        <v>486</v>
      </c>
      <c r="D1365" s="1153" t="s">
        <v>482</v>
      </c>
      <c r="E1365" s="231">
        <v>5.28E-2</v>
      </c>
      <c r="F1365" s="231">
        <v>5.28E-2</v>
      </c>
      <c r="G1365" s="231">
        <v>5.262E-2</v>
      </c>
      <c r="H1365" s="231">
        <v>5.2499999999999998E-2</v>
      </c>
      <c r="I1365" s="231">
        <v>5.2979999999999999E-2</v>
      </c>
      <c r="J1365" s="231">
        <v>5.3159999999999999E-2</v>
      </c>
      <c r="K1365" s="231">
        <v>5.3159999999999999E-2</v>
      </c>
      <c r="L1365" s="231">
        <v>5.3939999999999995E-2</v>
      </c>
      <c r="M1365" s="231">
        <v>7.0860000000000006E-2</v>
      </c>
      <c r="N1365" s="231">
        <v>7.2840000000000002E-2</v>
      </c>
      <c r="O1365" s="231">
        <v>7.152E-2</v>
      </c>
      <c r="P1365" s="231">
        <v>6.7860000000000004E-2</v>
      </c>
      <c r="Q1365" s="231">
        <v>5.9700000000000003E-2</v>
      </c>
      <c r="R1365" s="231">
        <v>6.4200000000000007E-2</v>
      </c>
      <c r="S1365" s="231">
        <v>6.4079999999999998E-2</v>
      </c>
      <c r="T1365" s="231">
        <v>6.6839999999999997E-2</v>
      </c>
      <c r="U1365" s="231">
        <v>6.4079999999999998E-2</v>
      </c>
      <c r="V1365" s="231">
        <v>5.4359999999999999E-2</v>
      </c>
      <c r="W1365" s="231">
        <v>5.4539999999999998E-2</v>
      </c>
      <c r="X1365" s="231">
        <v>5.5619999999999996E-2</v>
      </c>
      <c r="Y1365" s="231">
        <v>5.4780000000000002E-2</v>
      </c>
      <c r="Z1365" s="231">
        <v>6.8400000000000002E-2</v>
      </c>
      <c r="AA1365" s="231">
        <v>6.9599999999999995E-2</v>
      </c>
      <c r="AB1365" s="231">
        <v>5.6579999999999998E-2</v>
      </c>
      <c r="AC1365" s="121">
        <f>SUM(E1365:AB1365)</f>
        <v>1.4398200000000003</v>
      </c>
    </row>
    <row r="1366" spans="1:29" s="678" customFormat="1" ht="12" thickBot="1" x14ac:dyDescent="0.25">
      <c r="A1366" s="2729"/>
      <c r="B1366" s="2726"/>
      <c r="C1366" s="11" t="s">
        <v>487</v>
      </c>
      <c r="D1366" s="1156" t="s">
        <v>482</v>
      </c>
      <c r="E1366" s="333">
        <v>8.1599999999999992E-2</v>
      </c>
      <c r="F1366" s="333">
        <v>8.1540000000000001E-2</v>
      </c>
      <c r="G1366" s="333">
        <v>8.1900000000000001E-2</v>
      </c>
      <c r="H1366" s="231">
        <v>8.2379999999999995E-2</v>
      </c>
      <c r="I1366" s="333">
        <v>8.4720000000000004E-2</v>
      </c>
      <c r="J1366" s="333">
        <v>8.6940000000000003E-2</v>
      </c>
      <c r="K1366" s="333">
        <v>8.7239999999999998E-2</v>
      </c>
      <c r="L1366" s="333">
        <v>8.5800000000000001E-2</v>
      </c>
      <c r="M1366" s="333">
        <v>8.8439999999999991E-2</v>
      </c>
      <c r="N1366" s="231">
        <v>8.9819999999999997E-2</v>
      </c>
      <c r="O1366" s="333">
        <v>8.9340000000000003E-2</v>
      </c>
      <c r="P1366" s="333">
        <v>8.616E-2</v>
      </c>
      <c r="Q1366" s="333">
        <v>8.5980000000000001E-2</v>
      </c>
      <c r="R1366" s="333">
        <v>8.4540000000000004E-2</v>
      </c>
      <c r="S1366" s="333">
        <v>8.3580000000000002E-2</v>
      </c>
      <c r="T1366" s="333">
        <v>8.5440000000000002E-2</v>
      </c>
      <c r="U1366" s="333">
        <v>8.3699999999999997E-2</v>
      </c>
      <c r="V1366" s="333">
        <v>8.3099999999999993E-2</v>
      </c>
      <c r="W1366" s="333">
        <v>8.3159999999999998E-2</v>
      </c>
      <c r="X1366" s="333">
        <v>8.4839999999999999E-2</v>
      </c>
      <c r="Y1366" s="333">
        <v>8.3819999999999992E-2</v>
      </c>
      <c r="Z1366" s="333">
        <v>8.448E-2</v>
      </c>
      <c r="AA1366" s="333">
        <v>8.4000000000000005E-2</v>
      </c>
      <c r="AB1366" s="333">
        <v>8.2140000000000005E-2</v>
      </c>
      <c r="AC1366" s="117">
        <f>SUM(E1366:AB1366)</f>
        <v>2.0346599999999997</v>
      </c>
    </row>
    <row r="1367" spans="1:29" s="678" customFormat="1" ht="11.25" x14ac:dyDescent="0.2">
      <c r="A1367" s="2729"/>
      <c r="B1367" s="2726"/>
      <c r="C1367" s="11" t="s">
        <v>8</v>
      </c>
      <c r="D1367" s="1156" t="s">
        <v>508</v>
      </c>
      <c r="E1367" s="113">
        <f t="shared" ref="E1367:AB1367" si="381">E1365*100</f>
        <v>5.28</v>
      </c>
      <c r="F1367" s="113">
        <f t="shared" si="381"/>
        <v>5.28</v>
      </c>
      <c r="G1367" s="113">
        <f t="shared" si="381"/>
        <v>5.2620000000000005</v>
      </c>
      <c r="H1367" s="429">
        <f t="shared" si="381"/>
        <v>5.25</v>
      </c>
      <c r="I1367" s="113">
        <f t="shared" si="381"/>
        <v>5.298</v>
      </c>
      <c r="J1367" s="113">
        <f t="shared" si="381"/>
        <v>5.3159999999999998</v>
      </c>
      <c r="K1367" s="113">
        <f t="shared" si="381"/>
        <v>5.3159999999999998</v>
      </c>
      <c r="L1367" s="113">
        <f t="shared" si="381"/>
        <v>5.3939999999999992</v>
      </c>
      <c r="M1367" s="113">
        <f t="shared" si="381"/>
        <v>7.0860000000000003</v>
      </c>
      <c r="N1367" s="429">
        <f t="shared" si="381"/>
        <v>7.2839999999999998</v>
      </c>
      <c r="O1367" s="113">
        <f t="shared" si="381"/>
        <v>7.1520000000000001</v>
      </c>
      <c r="P1367" s="113">
        <f t="shared" si="381"/>
        <v>6.7860000000000005</v>
      </c>
      <c r="Q1367" s="113">
        <f t="shared" si="381"/>
        <v>5.9700000000000006</v>
      </c>
      <c r="R1367" s="113">
        <f t="shared" si="381"/>
        <v>6.4200000000000008</v>
      </c>
      <c r="S1367" s="113">
        <f t="shared" si="381"/>
        <v>6.4079999999999995</v>
      </c>
      <c r="T1367" s="113">
        <f t="shared" si="381"/>
        <v>6.6839999999999993</v>
      </c>
      <c r="U1367" s="113">
        <f t="shared" si="381"/>
        <v>6.4079999999999995</v>
      </c>
      <c r="V1367" s="429">
        <f t="shared" si="381"/>
        <v>5.4359999999999999</v>
      </c>
      <c r="W1367" s="113">
        <f t="shared" si="381"/>
        <v>5.4539999999999997</v>
      </c>
      <c r="X1367" s="113">
        <f t="shared" si="381"/>
        <v>5.5619999999999994</v>
      </c>
      <c r="Y1367" s="113">
        <f t="shared" si="381"/>
        <v>5.4780000000000006</v>
      </c>
      <c r="Z1367" s="113">
        <f t="shared" si="381"/>
        <v>6.84</v>
      </c>
      <c r="AA1367" s="113">
        <f t="shared" si="381"/>
        <v>6.9599999999999991</v>
      </c>
      <c r="AB1367" s="113">
        <f t="shared" si="381"/>
        <v>5.6579999999999995</v>
      </c>
      <c r="AC1367" s="117"/>
    </row>
    <row r="1368" spans="1:29" s="678" customFormat="1" ht="11.25" x14ac:dyDescent="0.2">
      <c r="A1368" s="2729"/>
      <c r="B1368" s="2726"/>
      <c r="C1368" s="11" t="s">
        <v>16</v>
      </c>
      <c r="D1368" s="1156"/>
      <c r="E1368" s="110">
        <f t="shared" ref="E1368:AB1368" si="382">E1366/E1365</f>
        <v>1.5454545454545454</v>
      </c>
      <c r="F1368" s="110">
        <f t="shared" si="382"/>
        <v>1.5443181818181819</v>
      </c>
      <c r="G1368" s="110">
        <f t="shared" si="382"/>
        <v>1.556442417331813</v>
      </c>
      <c r="H1368" s="428">
        <f t="shared" si="382"/>
        <v>1.5691428571428572</v>
      </c>
      <c r="I1368" s="110">
        <f t="shared" si="382"/>
        <v>1.5990939977349945</v>
      </c>
      <c r="J1368" s="110">
        <f t="shared" si="382"/>
        <v>1.6354401805869077</v>
      </c>
      <c r="K1368" s="110">
        <f t="shared" si="382"/>
        <v>1.6410835214446953</v>
      </c>
      <c r="L1368" s="110">
        <f t="shared" si="382"/>
        <v>1.5906562847608456</v>
      </c>
      <c r="M1368" s="110">
        <f t="shared" si="382"/>
        <v>1.24809483488569</v>
      </c>
      <c r="N1368" s="428">
        <f t="shared" si="382"/>
        <v>1.2331136738056012</v>
      </c>
      <c r="O1368" s="110">
        <f t="shared" si="382"/>
        <v>1.2491610738255035</v>
      </c>
      <c r="P1368" s="110">
        <f t="shared" si="382"/>
        <v>1.2696728558797523</v>
      </c>
      <c r="Q1368" s="110">
        <f t="shared" si="382"/>
        <v>1.4402010050251255</v>
      </c>
      <c r="R1368" s="110">
        <f t="shared" si="382"/>
        <v>1.3168224299065421</v>
      </c>
      <c r="S1368" s="110">
        <f t="shared" si="382"/>
        <v>1.3043071161048689</v>
      </c>
      <c r="T1368" s="110">
        <f t="shared" si="382"/>
        <v>1.2782764811490126</v>
      </c>
      <c r="U1368" s="110">
        <f t="shared" si="382"/>
        <v>1.3061797752808988</v>
      </c>
      <c r="V1368" s="428">
        <f t="shared" si="382"/>
        <v>1.5286975717439293</v>
      </c>
      <c r="W1368" s="110">
        <f t="shared" si="382"/>
        <v>1.5247524752475248</v>
      </c>
      <c r="X1368" s="110">
        <f t="shared" si="382"/>
        <v>1.5253505933117584</v>
      </c>
      <c r="Y1368" s="110">
        <f t="shared" si="382"/>
        <v>1.5301204819277106</v>
      </c>
      <c r="Z1368" s="110">
        <f t="shared" si="382"/>
        <v>1.2350877192982455</v>
      </c>
      <c r="AA1368" s="110">
        <f t="shared" si="382"/>
        <v>1.2068965517241381</v>
      </c>
      <c r="AB1368" s="110">
        <f t="shared" si="382"/>
        <v>1.4517497348886534</v>
      </c>
      <c r="AC1368" s="117">
        <f>AC1366/AC1365</f>
        <v>1.4131349752052336</v>
      </c>
    </row>
    <row r="1369" spans="1:29" s="678" customFormat="1" ht="12" thickBot="1" x14ac:dyDescent="0.25">
      <c r="A1369" s="2730"/>
      <c r="B1369" s="2727"/>
      <c r="C1369" s="46" t="s">
        <v>13</v>
      </c>
      <c r="D1369" s="1157"/>
      <c r="E1369" s="90"/>
      <c r="F1369" s="90"/>
      <c r="G1369" s="90"/>
      <c r="H1369" s="451"/>
      <c r="I1369" s="90"/>
      <c r="J1369" s="90"/>
      <c r="K1369" s="90"/>
      <c r="L1369" s="90"/>
      <c r="M1369" s="90"/>
      <c r="N1369" s="451"/>
      <c r="O1369" s="90"/>
      <c r="P1369" s="90"/>
      <c r="Q1369" s="90"/>
      <c r="R1369" s="90"/>
      <c r="S1369" s="90"/>
      <c r="T1369" s="90"/>
      <c r="U1369" s="90"/>
      <c r="V1369" s="451"/>
      <c r="W1369" s="90"/>
      <c r="X1369" s="90"/>
      <c r="Y1369" s="90"/>
      <c r="Z1369" s="90"/>
      <c r="AA1369" s="90"/>
      <c r="AB1369" s="90"/>
      <c r="AC1369" s="91"/>
    </row>
    <row r="1370" spans="1:29" s="678" customFormat="1" ht="12" thickBot="1" x14ac:dyDescent="0.25">
      <c r="A1370" s="2728" t="s">
        <v>101</v>
      </c>
      <c r="B1370" s="2725" t="s">
        <v>298</v>
      </c>
      <c r="C1370" s="10" t="s">
        <v>486</v>
      </c>
      <c r="D1370" s="1153" t="s">
        <v>482</v>
      </c>
      <c r="E1370" s="231"/>
      <c r="F1370" s="231"/>
      <c r="G1370" s="231"/>
      <c r="H1370" s="231"/>
      <c r="I1370" s="231"/>
      <c r="J1370" s="231"/>
      <c r="K1370" s="231"/>
      <c r="L1370" s="231"/>
      <c r="M1370" s="231"/>
      <c r="N1370" s="231"/>
      <c r="O1370" s="231"/>
      <c r="P1370" s="231"/>
      <c r="Q1370" s="231"/>
      <c r="R1370" s="231"/>
      <c r="S1370" s="231"/>
      <c r="T1370" s="231"/>
      <c r="U1370" s="231"/>
      <c r="V1370" s="231"/>
      <c r="W1370" s="231"/>
      <c r="X1370" s="231"/>
      <c r="Y1370" s="231"/>
      <c r="Z1370" s="231"/>
      <c r="AA1370" s="231"/>
      <c r="AB1370" s="231"/>
      <c r="AC1370" s="121">
        <f>SUM(E1370:AB1370)</f>
        <v>0</v>
      </c>
    </row>
    <row r="1371" spans="1:29" s="678" customFormat="1" ht="11.25" customHeight="1" thickBot="1" x14ac:dyDescent="0.25">
      <c r="A1371" s="2785"/>
      <c r="B1371" s="2787"/>
      <c r="C1371" s="11" t="s">
        <v>487</v>
      </c>
      <c r="D1371" s="1156" t="s">
        <v>482</v>
      </c>
      <c r="E1371" s="333"/>
      <c r="F1371" s="333"/>
      <c r="G1371" s="333"/>
      <c r="H1371" s="231"/>
      <c r="I1371" s="333"/>
      <c r="J1371" s="333"/>
      <c r="K1371" s="333"/>
      <c r="L1371" s="333"/>
      <c r="M1371" s="333"/>
      <c r="N1371" s="231"/>
      <c r="O1371" s="333"/>
      <c r="P1371" s="333"/>
      <c r="Q1371" s="333"/>
      <c r="R1371" s="333"/>
      <c r="S1371" s="333"/>
      <c r="T1371" s="333"/>
      <c r="U1371" s="333"/>
      <c r="V1371" s="333"/>
      <c r="W1371" s="333"/>
      <c r="X1371" s="333"/>
      <c r="Y1371" s="333"/>
      <c r="Z1371" s="333"/>
      <c r="AA1371" s="333"/>
      <c r="AB1371" s="333"/>
      <c r="AC1371" s="117">
        <f>SUM(E1371:AB1371)</f>
        <v>0</v>
      </c>
    </row>
    <row r="1372" spans="1:29" s="678" customFormat="1" ht="11.25" customHeight="1" x14ac:dyDescent="0.2">
      <c r="A1372" s="2785"/>
      <c r="B1372" s="2787"/>
      <c r="C1372" s="11" t="s">
        <v>8</v>
      </c>
      <c r="D1372" s="1156" t="s">
        <v>508</v>
      </c>
      <c r="E1372" s="113" t="s">
        <v>245</v>
      </c>
      <c r="F1372" s="113">
        <f t="shared" ref="F1372:AB1372" si="383">SQRT(F1370*F1370+F1371*F1371)*1000/(1.732*F1380)</f>
        <v>0</v>
      </c>
      <c r="G1372" s="113">
        <f t="shared" si="383"/>
        <v>0</v>
      </c>
      <c r="H1372" s="429">
        <f t="shared" si="383"/>
        <v>0</v>
      </c>
      <c r="I1372" s="113">
        <f t="shared" si="383"/>
        <v>0</v>
      </c>
      <c r="J1372" s="113">
        <f t="shared" si="383"/>
        <v>0</v>
      </c>
      <c r="K1372" s="113">
        <f t="shared" si="383"/>
        <v>0</v>
      </c>
      <c r="L1372" s="113">
        <f t="shared" si="383"/>
        <v>0</v>
      </c>
      <c r="M1372" s="113">
        <f t="shared" si="383"/>
        <v>0</v>
      </c>
      <c r="N1372" s="429">
        <f t="shared" si="383"/>
        <v>0</v>
      </c>
      <c r="O1372" s="113">
        <f t="shared" si="383"/>
        <v>0</v>
      </c>
      <c r="P1372" s="113">
        <f t="shared" si="383"/>
        <v>0</v>
      </c>
      <c r="Q1372" s="113">
        <f t="shared" si="383"/>
        <v>0</v>
      </c>
      <c r="R1372" s="113">
        <f t="shared" si="383"/>
        <v>0</v>
      </c>
      <c r="S1372" s="113">
        <f t="shared" si="383"/>
        <v>0</v>
      </c>
      <c r="T1372" s="113">
        <f t="shared" si="383"/>
        <v>0</v>
      </c>
      <c r="U1372" s="113">
        <f t="shared" si="383"/>
        <v>0</v>
      </c>
      <c r="V1372" s="429">
        <f t="shared" si="383"/>
        <v>0</v>
      </c>
      <c r="W1372" s="113">
        <f t="shared" si="383"/>
        <v>0</v>
      </c>
      <c r="X1372" s="113">
        <f t="shared" si="383"/>
        <v>0</v>
      </c>
      <c r="Y1372" s="113">
        <f t="shared" si="383"/>
        <v>0</v>
      </c>
      <c r="Z1372" s="113">
        <f t="shared" si="383"/>
        <v>0</v>
      </c>
      <c r="AA1372" s="113">
        <f t="shared" si="383"/>
        <v>0</v>
      </c>
      <c r="AB1372" s="113">
        <f t="shared" si="383"/>
        <v>0</v>
      </c>
      <c r="AC1372" s="117"/>
    </row>
    <row r="1373" spans="1:29" s="678" customFormat="1" ht="11.25" customHeight="1" x14ac:dyDescent="0.2">
      <c r="A1373" s="2785"/>
      <c r="B1373" s="2787"/>
      <c r="C1373" s="11" t="s">
        <v>16</v>
      </c>
      <c r="D1373" s="11"/>
      <c r="E1373" s="110" t="e">
        <f t="shared" ref="E1373:AB1373" si="384">E1371/E1370</f>
        <v>#DIV/0!</v>
      </c>
      <c r="F1373" s="110" t="e">
        <f t="shared" si="384"/>
        <v>#DIV/0!</v>
      </c>
      <c r="G1373" s="110" t="e">
        <f t="shared" si="384"/>
        <v>#DIV/0!</v>
      </c>
      <c r="H1373" s="428" t="e">
        <f t="shared" si="384"/>
        <v>#DIV/0!</v>
      </c>
      <c r="I1373" s="110" t="e">
        <f t="shared" si="384"/>
        <v>#DIV/0!</v>
      </c>
      <c r="J1373" s="110" t="e">
        <f t="shared" si="384"/>
        <v>#DIV/0!</v>
      </c>
      <c r="K1373" s="110" t="e">
        <f t="shared" si="384"/>
        <v>#DIV/0!</v>
      </c>
      <c r="L1373" s="110" t="e">
        <f t="shared" si="384"/>
        <v>#DIV/0!</v>
      </c>
      <c r="M1373" s="110" t="e">
        <f t="shared" si="384"/>
        <v>#DIV/0!</v>
      </c>
      <c r="N1373" s="428" t="e">
        <f t="shared" si="384"/>
        <v>#DIV/0!</v>
      </c>
      <c r="O1373" s="110" t="e">
        <f t="shared" si="384"/>
        <v>#DIV/0!</v>
      </c>
      <c r="P1373" s="110" t="e">
        <f t="shared" si="384"/>
        <v>#DIV/0!</v>
      </c>
      <c r="Q1373" s="110" t="e">
        <f t="shared" si="384"/>
        <v>#DIV/0!</v>
      </c>
      <c r="R1373" s="110" t="e">
        <f t="shared" si="384"/>
        <v>#DIV/0!</v>
      </c>
      <c r="S1373" s="110" t="e">
        <f t="shared" si="384"/>
        <v>#DIV/0!</v>
      </c>
      <c r="T1373" s="110" t="e">
        <f t="shared" si="384"/>
        <v>#DIV/0!</v>
      </c>
      <c r="U1373" s="110" t="e">
        <f t="shared" si="384"/>
        <v>#DIV/0!</v>
      </c>
      <c r="V1373" s="428" t="e">
        <f t="shared" si="384"/>
        <v>#DIV/0!</v>
      </c>
      <c r="W1373" s="110" t="e">
        <f t="shared" si="384"/>
        <v>#DIV/0!</v>
      </c>
      <c r="X1373" s="110" t="e">
        <f t="shared" si="384"/>
        <v>#DIV/0!</v>
      </c>
      <c r="Y1373" s="110" t="e">
        <f t="shared" si="384"/>
        <v>#DIV/0!</v>
      </c>
      <c r="Z1373" s="110" t="e">
        <f t="shared" si="384"/>
        <v>#DIV/0!</v>
      </c>
      <c r="AA1373" s="110" t="e">
        <f t="shared" si="384"/>
        <v>#DIV/0!</v>
      </c>
      <c r="AB1373" s="110" t="e">
        <f t="shared" si="384"/>
        <v>#DIV/0!</v>
      </c>
      <c r="AC1373" s="117" t="e">
        <f>AC1371/AC1370</f>
        <v>#DIV/0!</v>
      </c>
    </row>
    <row r="1374" spans="1:29" s="678" customFormat="1" ht="12" customHeight="1" thickBot="1" x14ac:dyDescent="0.25">
      <c r="A1374" s="2786"/>
      <c r="B1374" s="2788"/>
      <c r="C1374" s="45" t="s">
        <v>13</v>
      </c>
      <c r="D1374" s="45"/>
      <c r="E1374" s="84"/>
      <c r="F1374" s="84"/>
      <c r="G1374" s="84"/>
      <c r="H1374" s="449"/>
      <c r="I1374" s="84"/>
      <c r="J1374" s="84"/>
      <c r="K1374" s="84"/>
      <c r="L1374" s="84"/>
      <c r="M1374" s="84"/>
      <c r="N1374" s="449"/>
      <c r="O1374" s="84"/>
      <c r="P1374" s="84"/>
      <c r="Q1374" s="84"/>
      <c r="R1374" s="84"/>
      <c r="S1374" s="84"/>
      <c r="T1374" s="84"/>
      <c r="U1374" s="84"/>
      <c r="V1374" s="449"/>
      <c r="W1374" s="84"/>
      <c r="X1374" s="84"/>
      <c r="Y1374" s="84"/>
      <c r="Z1374" s="84"/>
      <c r="AA1374" s="84"/>
      <c r="AB1374" s="84"/>
      <c r="AC1374" s="85"/>
    </row>
    <row r="1375" spans="1:29" s="678" customFormat="1" ht="11.25" x14ac:dyDescent="0.2">
      <c r="A1375" s="330" t="s">
        <v>521</v>
      </c>
      <c r="B1375" s="331"/>
      <c r="C1375" s="558"/>
      <c r="D1375" s="268"/>
      <c r="E1375" s="268">
        <f>E1365+E1370</f>
        <v>5.28E-2</v>
      </c>
      <c r="F1375" s="268">
        <f t="shared" ref="F1375:AB1376" si="385">F1365+F1370</f>
        <v>5.28E-2</v>
      </c>
      <c r="G1375" s="268">
        <f t="shared" si="385"/>
        <v>5.262E-2</v>
      </c>
      <c r="H1375" s="268">
        <f t="shared" si="385"/>
        <v>5.2499999999999998E-2</v>
      </c>
      <c r="I1375" s="268">
        <f t="shared" si="385"/>
        <v>5.2979999999999999E-2</v>
      </c>
      <c r="J1375" s="268">
        <f t="shared" si="385"/>
        <v>5.3159999999999999E-2</v>
      </c>
      <c r="K1375" s="268">
        <f t="shared" si="385"/>
        <v>5.3159999999999999E-2</v>
      </c>
      <c r="L1375" s="268">
        <f t="shared" si="385"/>
        <v>5.3939999999999995E-2</v>
      </c>
      <c r="M1375" s="268">
        <f t="shared" si="385"/>
        <v>7.0860000000000006E-2</v>
      </c>
      <c r="N1375" s="268">
        <f t="shared" si="385"/>
        <v>7.2840000000000002E-2</v>
      </c>
      <c r="O1375" s="268">
        <f t="shared" si="385"/>
        <v>7.152E-2</v>
      </c>
      <c r="P1375" s="268">
        <f t="shared" si="385"/>
        <v>6.7860000000000004E-2</v>
      </c>
      <c r="Q1375" s="268">
        <f t="shared" si="385"/>
        <v>5.9700000000000003E-2</v>
      </c>
      <c r="R1375" s="268">
        <f t="shared" si="385"/>
        <v>6.4200000000000007E-2</v>
      </c>
      <c r="S1375" s="268">
        <f t="shared" si="385"/>
        <v>6.4079999999999998E-2</v>
      </c>
      <c r="T1375" s="268">
        <f t="shared" si="385"/>
        <v>6.6839999999999997E-2</v>
      </c>
      <c r="U1375" s="268">
        <f t="shared" si="385"/>
        <v>6.4079999999999998E-2</v>
      </c>
      <c r="V1375" s="268">
        <f t="shared" si="385"/>
        <v>5.4359999999999999E-2</v>
      </c>
      <c r="W1375" s="268">
        <f t="shared" si="385"/>
        <v>5.4539999999999998E-2</v>
      </c>
      <c r="X1375" s="268">
        <f t="shared" si="385"/>
        <v>5.5619999999999996E-2</v>
      </c>
      <c r="Y1375" s="268">
        <f t="shared" si="385"/>
        <v>5.4780000000000002E-2</v>
      </c>
      <c r="Z1375" s="268">
        <f t="shared" si="385"/>
        <v>6.8400000000000002E-2</v>
      </c>
      <c r="AA1375" s="268">
        <f t="shared" si="385"/>
        <v>6.9599999999999995E-2</v>
      </c>
      <c r="AB1375" s="268">
        <f t="shared" si="385"/>
        <v>5.6579999999999998E-2</v>
      </c>
      <c r="AC1375" s="268"/>
    </row>
    <row r="1376" spans="1:29" s="678" customFormat="1" ht="11.25" x14ac:dyDescent="0.2">
      <c r="A1376" s="258" t="s">
        <v>522</v>
      </c>
      <c r="B1376" s="259"/>
      <c r="C1376" s="260"/>
      <c r="D1376" s="261"/>
      <c r="E1376" s="268">
        <f>E1366+E1371</f>
        <v>8.1599999999999992E-2</v>
      </c>
      <c r="F1376" s="268">
        <f t="shared" si="385"/>
        <v>8.1540000000000001E-2</v>
      </c>
      <c r="G1376" s="268">
        <f t="shared" si="385"/>
        <v>8.1900000000000001E-2</v>
      </c>
      <c r="H1376" s="268">
        <f t="shared" si="385"/>
        <v>8.2379999999999995E-2</v>
      </c>
      <c r="I1376" s="268">
        <f t="shared" si="385"/>
        <v>8.4720000000000004E-2</v>
      </c>
      <c r="J1376" s="268">
        <f t="shared" si="385"/>
        <v>8.6940000000000003E-2</v>
      </c>
      <c r="K1376" s="268">
        <f t="shared" si="385"/>
        <v>8.7239999999999998E-2</v>
      </c>
      <c r="L1376" s="268">
        <f t="shared" si="385"/>
        <v>8.5800000000000001E-2</v>
      </c>
      <c r="M1376" s="268">
        <f t="shared" si="385"/>
        <v>8.8439999999999991E-2</v>
      </c>
      <c r="N1376" s="268">
        <f t="shared" si="385"/>
        <v>8.9819999999999997E-2</v>
      </c>
      <c r="O1376" s="268">
        <f t="shared" si="385"/>
        <v>8.9340000000000003E-2</v>
      </c>
      <c r="P1376" s="268">
        <f t="shared" si="385"/>
        <v>8.616E-2</v>
      </c>
      <c r="Q1376" s="268">
        <f t="shared" si="385"/>
        <v>8.5980000000000001E-2</v>
      </c>
      <c r="R1376" s="268">
        <f t="shared" si="385"/>
        <v>8.4540000000000004E-2</v>
      </c>
      <c r="S1376" s="268">
        <f t="shared" si="385"/>
        <v>8.3580000000000002E-2</v>
      </c>
      <c r="T1376" s="268">
        <f t="shared" si="385"/>
        <v>8.5440000000000002E-2</v>
      </c>
      <c r="U1376" s="268">
        <f t="shared" si="385"/>
        <v>8.3699999999999997E-2</v>
      </c>
      <c r="V1376" s="268">
        <f t="shared" si="385"/>
        <v>8.3099999999999993E-2</v>
      </c>
      <c r="W1376" s="268">
        <f t="shared" si="385"/>
        <v>8.3159999999999998E-2</v>
      </c>
      <c r="X1376" s="268">
        <f t="shared" si="385"/>
        <v>8.4839999999999999E-2</v>
      </c>
      <c r="Y1376" s="268">
        <f t="shared" si="385"/>
        <v>8.3819999999999992E-2</v>
      </c>
      <c r="Z1376" s="268">
        <f t="shared" si="385"/>
        <v>8.448E-2</v>
      </c>
      <c r="AA1376" s="268">
        <f t="shared" si="385"/>
        <v>8.4000000000000005E-2</v>
      </c>
      <c r="AB1376" s="268">
        <f t="shared" si="385"/>
        <v>8.2140000000000005E-2</v>
      </c>
      <c r="AC1376" s="268"/>
    </row>
    <row r="1377" spans="1:31" s="678" customFormat="1" ht="12" thickBot="1" x14ac:dyDescent="0.25">
      <c r="A1377" s="263" t="s">
        <v>523</v>
      </c>
      <c r="B1377" s="264"/>
      <c r="C1377" s="265"/>
      <c r="D1377" s="266"/>
      <c r="E1377" s="266">
        <f t="shared" ref="E1377:AB1377" si="386">SQRT(E1375*E1375+E1376*E1376)</f>
        <v>9.7192592310319598E-2</v>
      </c>
      <c r="F1377" s="266">
        <f t="shared" si="386"/>
        <v>9.714222356936246E-2</v>
      </c>
      <c r="G1377" s="266">
        <f t="shared" si="386"/>
        <v>9.7347184859142177E-2</v>
      </c>
      <c r="H1377" s="266">
        <f t="shared" si="386"/>
        <v>9.7686817943876125E-2</v>
      </c>
      <c r="I1377" s="266">
        <f t="shared" si="386"/>
        <v>9.9921763395168325E-2</v>
      </c>
      <c r="J1377" s="266">
        <f t="shared" si="386"/>
        <v>0.10190460833544281</v>
      </c>
      <c r="K1377" s="266">
        <f t="shared" si="386"/>
        <v>0.10216067345118669</v>
      </c>
      <c r="L1377" s="266">
        <f t="shared" si="386"/>
        <v>0.10134674933119463</v>
      </c>
      <c r="M1377" s="266">
        <f t="shared" si="386"/>
        <v>0.11332595995622539</v>
      </c>
      <c r="N1377" s="266">
        <f t="shared" si="386"/>
        <v>0.11564297644042201</v>
      </c>
      <c r="O1377" s="266">
        <f t="shared" si="386"/>
        <v>0.11444101537473354</v>
      </c>
      <c r="P1377" s="266">
        <f t="shared" si="386"/>
        <v>0.10967463334791688</v>
      </c>
      <c r="Q1377" s="266">
        <f t="shared" si="386"/>
        <v>0.10467401969925488</v>
      </c>
      <c r="R1377" s="266">
        <f t="shared" si="386"/>
        <v>0.10615390525081968</v>
      </c>
      <c r="S1377" s="657">
        <f t="shared" si="386"/>
        <v>0.10531791300628779</v>
      </c>
      <c r="T1377" s="266">
        <f t="shared" si="386"/>
        <v>0.10847847344058635</v>
      </c>
      <c r="U1377" s="266">
        <f t="shared" si="386"/>
        <v>0.10541316995518159</v>
      </c>
      <c r="V1377" s="266">
        <f t="shared" si="386"/>
        <v>9.9300652565831607E-2</v>
      </c>
      <c r="W1377" s="266">
        <f t="shared" si="386"/>
        <v>9.9449470586826141E-2</v>
      </c>
      <c r="X1377" s="266">
        <f t="shared" si="386"/>
        <v>0.10144658693125165</v>
      </c>
      <c r="Y1377" s="266">
        <f t="shared" si="386"/>
        <v>0.10013311540144948</v>
      </c>
      <c r="Z1377" s="266">
        <f t="shared" si="386"/>
        <v>0.10869880588120552</v>
      </c>
      <c r="AA1377" s="266">
        <f t="shared" si="386"/>
        <v>0.10908785450268971</v>
      </c>
      <c r="AB1377" s="266">
        <f t="shared" si="386"/>
        <v>9.9741044710790955E-2</v>
      </c>
      <c r="AC1377" s="267"/>
      <c r="AD1377" s="120">
        <f>MAX(E1377:AB1377)</f>
        <v>0.11564297644042201</v>
      </c>
    </row>
    <row r="1378" spans="1:31" s="13" customFormat="1" ht="14.25" customHeight="1" thickBot="1" x14ac:dyDescent="0.25">
      <c r="A1378" s="138" t="s">
        <v>299</v>
      </c>
      <c r="B1378" s="139"/>
      <c r="C1378" s="140"/>
      <c r="D1378" s="140"/>
      <c r="E1378" s="3">
        <v>1</v>
      </c>
      <c r="F1378" s="3">
        <v>2</v>
      </c>
      <c r="G1378" s="3">
        <v>3</v>
      </c>
      <c r="H1378" s="3">
        <v>4</v>
      </c>
      <c r="I1378" s="3">
        <v>5</v>
      </c>
      <c r="J1378" s="3">
        <v>6</v>
      </c>
      <c r="K1378" s="3">
        <v>7</v>
      </c>
      <c r="L1378" s="3">
        <v>8</v>
      </c>
      <c r="M1378" s="3">
        <v>9</v>
      </c>
      <c r="N1378" s="3">
        <v>10</v>
      </c>
      <c r="O1378" s="3">
        <v>11</v>
      </c>
      <c r="P1378" s="3">
        <v>12</v>
      </c>
      <c r="Q1378" s="3">
        <v>13</v>
      </c>
      <c r="R1378" s="3">
        <v>14</v>
      </c>
      <c r="S1378" s="3">
        <v>15</v>
      </c>
      <c r="T1378" s="3">
        <v>16</v>
      </c>
      <c r="U1378" s="3">
        <v>17</v>
      </c>
      <c r="V1378" s="3">
        <v>18</v>
      </c>
      <c r="W1378" s="3">
        <v>19</v>
      </c>
      <c r="X1378" s="3">
        <v>20</v>
      </c>
      <c r="Y1378" s="3">
        <v>21</v>
      </c>
      <c r="Z1378" s="3">
        <v>22</v>
      </c>
      <c r="AA1378" s="3">
        <v>23</v>
      </c>
      <c r="AB1378" s="3">
        <v>24</v>
      </c>
      <c r="AC1378" s="141"/>
    </row>
    <row r="1379" spans="1:31" s="32" customFormat="1" ht="14.25" customHeight="1" x14ac:dyDescent="0.2">
      <c r="A1379" s="28" t="s">
        <v>148</v>
      </c>
      <c r="B1379" s="431"/>
      <c r="C1379" s="432" t="s">
        <v>13</v>
      </c>
      <c r="D1379" s="1150" t="s">
        <v>533</v>
      </c>
      <c r="E1379" s="435">
        <v>6.2</v>
      </c>
      <c r="F1379" s="435">
        <v>6.2</v>
      </c>
      <c r="G1379" s="435">
        <v>6.2</v>
      </c>
      <c r="H1379" s="435">
        <v>6.2</v>
      </c>
      <c r="I1379" s="435">
        <v>6.2</v>
      </c>
      <c r="J1379" s="435">
        <v>6.2</v>
      </c>
      <c r="K1379" s="435">
        <v>6.2</v>
      </c>
      <c r="L1379" s="435">
        <v>6.2</v>
      </c>
      <c r="M1379" s="435">
        <v>6.2</v>
      </c>
      <c r="N1379" s="435">
        <v>6.2</v>
      </c>
      <c r="O1379" s="435">
        <v>6.2</v>
      </c>
      <c r="P1379" s="435">
        <v>6.2</v>
      </c>
      <c r="Q1379" s="435">
        <v>6.2</v>
      </c>
      <c r="R1379" s="435">
        <v>6.2</v>
      </c>
      <c r="S1379" s="435">
        <v>6.2</v>
      </c>
      <c r="T1379" s="435">
        <v>6.2</v>
      </c>
      <c r="U1379" s="435">
        <v>6.2</v>
      </c>
      <c r="V1379" s="435">
        <v>6.2</v>
      </c>
      <c r="W1379" s="435">
        <v>6.2</v>
      </c>
      <c r="X1379" s="435">
        <v>6.2</v>
      </c>
      <c r="Y1379" s="435">
        <v>6.2</v>
      </c>
      <c r="Z1379" s="435">
        <v>6.2</v>
      </c>
      <c r="AA1379" s="435">
        <v>6.2</v>
      </c>
      <c r="AB1379" s="435">
        <v>6.2</v>
      </c>
      <c r="AC1379" s="434"/>
    </row>
    <row r="1380" spans="1:31" s="32" customFormat="1" ht="14.25" customHeight="1" thickBot="1" x14ac:dyDescent="0.25">
      <c r="A1380" s="33" t="s">
        <v>149</v>
      </c>
      <c r="B1380" s="34"/>
      <c r="C1380" s="436" t="s">
        <v>13</v>
      </c>
      <c r="D1380" s="1152" t="s">
        <v>533</v>
      </c>
      <c r="E1380" s="438">
        <v>6.3</v>
      </c>
      <c r="F1380" s="438">
        <v>6.3</v>
      </c>
      <c r="G1380" s="438">
        <v>6.3</v>
      </c>
      <c r="H1380" s="438">
        <v>6.3</v>
      </c>
      <c r="I1380" s="438">
        <v>6.3</v>
      </c>
      <c r="J1380" s="438">
        <v>6.3</v>
      </c>
      <c r="K1380" s="438">
        <v>6.3</v>
      </c>
      <c r="L1380" s="438">
        <v>6.3</v>
      </c>
      <c r="M1380" s="438">
        <v>6.3</v>
      </c>
      <c r="N1380" s="438">
        <v>6.3</v>
      </c>
      <c r="O1380" s="438">
        <v>6.3</v>
      </c>
      <c r="P1380" s="438">
        <v>6.3</v>
      </c>
      <c r="Q1380" s="438">
        <v>6.3</v>
      </c>
      <c r="R1380" s="438">
        <v>6.3</v>
      </c>
      <c r="S1380" s="438">
        <v>6.3</v>
      </c>
      <c r="T1380" s="438">
        <v>6.3</v>
      </c>
      <c r="U1380" s="438">
        <v>6.3</v>
      </c>
      <c r="V1380" s="438">
        <v>6.3</v>
      </c>
      <c r="W1380" s="438">
        <v>6.3</v>
      </c>
      <c r="X1380" s="438">
        <v>6.3</v>
      </c>
      <c r="Y1380" s="438">
        <v>6.3</v>
      </c>
      <c r="Z1380" s="438">
        <v>6.3</v>
      </c>
      <c r="AA1380" s="438">
        <v>6.3</v>
      </c>
      <c r="AB1380" s="438">
        <v>6.3</v>
      </c>
      <c r="AC1380" s="439"/>
    </row>
    <row r="1381" spans="1:31" x14ac:dyDescent="0.2">
      <c r="A1381" s="2728" t="s">
        <v>391</v>
      </c>
      <c r="B1381" s="2725" t="s">
        <v>31</v>
      </c>
      <c r="C1381" s="10" t="s">
        <v>486</v>
      </c>
      <c r="D1381" s="10"/>
      <c r="E1381" s="189"/>
      <c r="F1381" s="189"/>
      <c r="G1381" s="189"/>
      <c r="H1381" s="488"/>
      <c r="I1381" s="189"/>
      <c r="J1381" s="189"/>
      <c r="K1381" s="189"/>
      <c r="L1381" s="189"/>
      <c r="M1381" s="189"/>
      <c r="N1381" s="488"/>
      <c r="O1381" s="189"/>
      <c r="P1381" s="189"/>
      <c r="Q1381" s="189"/>
      <c r="R1381" s="189"/>
      <c r="S1381" s="189"/>
      <c r="T1381" s="189"/>
      <c r="U1381" s="189"/>
      <c r="V1381" s="488"/>
      <c r="W1381" s="189"/>
      <c r="X1381" s="189"/>
      <c r="Y1381" s="189"/>
      <c r="Z1381" s="189"/>
      <c r="AA1381" s="189"/>
      <c r="AB1381" s="189"/>
      <c r="AC1381" s="192"/>
    </row>
    <row r="1382" spans="1:31" x14ac:dyDescent="0.2">
      <c r="A1382" s="2791"/>
      <c r="B1382" s="2793"/>
      <c r="C1382" s="11" t="s">
        <v>487</v>
      </c>
      <c r="D1382" s="11"/>
      <c r="E1382" s="188"/>
      <c r="F1382" s="188"/>
      <c r="G1382" s="188"/>
      <c r="H1382" s="489"/>
      <c r="I1382" s="188"/>
      <c r="J1382" s="188"/>
      <c r="K1382" s="188"/>
      <c r="L1382" s="188"/>
      <c r="M1382" s="188"/>
      <c r="N1382" s="489"/>
      <c r="O1382" s="188"/>
      <c r="P1382" s="188"/>
      <c r="Q1382" s="188"/>
      <c r="R1382" s="188"/>
      <c r="S1382" s="188"/>
      <c r="T1382" s="188"/>
      <c r="U1382" s="188"/>
      <c r="V1382" s="489"/>
      <c r="W1382" s="188"/>
      <c r="X1382" s="188"/>
      <c r="Y1382" s="188"/>
      <c r="Z1382" s="188"/>
      <c r="AA1382" s="188"/>
      <c r="AB1382" s="188"/>
      <c r="AC1382" s="193"/>
    </row>
    <row r="1383" spans="1:31" x14ac:dyDescent="0.2">
      <c r="A1383" s="2791"/>
      <c r="B1383" s="2793"/>
      <c r="C1383" s="11" t="s">
        <v>8</v>
      </c>
      <c r="D1383" s="11"/>
      <c r="E1383" s="188"/>
      <c r="F1383" s="188"/>
      <c r="G1383" s="188"/>
      <c r="H1383" s="489"/>
      <c r="I1383" s="188"/>
      <c r="J1383" s="188"/>
      <c r="K1383" s="188"/>
      <c r="L1383" s="188"/>
      <c r="M1383" s="188"/>
      <c r="N1383" s="489"/>
      <c r="O1383" s="188"/>
      <c r="P1383" s="188"/>
      <c r="Q1383" s="188"/>
      <c r="R1383" s="188"/>
      <c r="S1383" s="188"/>
      <c r="T1383" s="188"/>
      <c r="U1383" s="188"/>
      <c r="V1383" s="489"/>
      <c r="W1383" s="188"/>
      <c r="X1383" s="188"/>
      <c r="Y1383" s="188"/>
      <c r="Z1383" s="188"/>
      <c r="AA1383" s="188"/>
      <c r="AB1383" s="188"/>
      <c r="AC1383" s="193"/>
    </row>
    <row r="1384" spans="1:31" ht="13.5" thickBot="1" x14ac:dyDescent="0.25">
      <c r="A1384" s="2792"/>
      <c r="B1384" s="2794"/>
      <c r="C1384" s="46" t="s">
        <v>16</v>
      </c>
      <c r="D1384" s="46"/>
      <c r="E1384" s="194"/>
      <c r="F1384" s="194"/>
      <c r="G1384" s="194"/>
      <c r="H1384" s="490"/>
      <c r="I1384" s="194"/>
      <c r="J1384" s="194"/>
      <c r="K1384" s="194"/>
      <c r="L1384" s="194"/>
      <c r="M1384" s="194"/>
      <c r="N1384" s="490"/>
      <c r="O1384" s="194"/>
      <c r="P1384" s="194"/>
      <c r="Q1384" s="194"/>
      <c r="R1384" s="194"/>
      <c r="S1384" s="194"/>
      <c r="T1384" s="194"/>
      <c r="U1384" s="194"/>
      <c r="V1384" s="490"/>
      <c r="W1384" s="194"/>
      <c r="X1384" s="194"/>
      <c r="Y1384" s="194"/>
      <c r="Z1384" s="194"/>
      <c r="AA1384" s="194"/>
      <c r="AB1384" s="194"/>
      <c r="AC1384" s="195"/>
    </row>
    <row r="1385" spans="1:31" x14ac:dyDescent="0.2">
      <c r="A1385" s="2728" t="s">
        <v>118</v>
      </c>
      <c r="B1385" s="2725" t="s">
        <v>392</v>
      </c>
      <c r="C1385" s="10" t="s">
        <v>486</v>
      </c>
      <c r="D1385" s="1153" t="s">
        <v>509</v>
      </c>
      <c r="E1385" s="80">
        <v>0</v>
      </c>
      <c r="F1385" s="80">
        <v>0</v>
      </c>
      <c r="G1385" s="80">
        <v>0</v>
      </c>
      <c r="H1385" s="426">
        <v>0</v>
      </c>
      <c r="I1385" s="80">
        <v>0</v>
      </c>
      <c r="J1385" s="80">
        <v>0</v>
      </c>
      <c r="K1385" s="80">
        <v>0</v>
      </c>
      <c r="L1385" s="80">
        <v>0</v>
      </c>
      <c r="M1385" s="80">
        <v>0</v>
      </c>
      <c r="N1385" s="426">
        <v>0</v>
      </c>
      <c r="O1385" s="80">
        <v>0</v>
      </c>
      <c r="P1385" s="80">
        <v>0</v>
      </c>
      <c r="Q1385" s="80">
        <v>0</v>
      </c>
      <c r="R1385" s="80">
        <v>0</v>
      </c>
      <c r="S1385" s="80">
        <v>0</v>
      </c>
      <c r="T1385" s="80">
        <v>0</v>
      </c>
      <c r="U1385" s="80">
        <v>0</v>
      </c>
      <c r="V1385" s="426">
        <v>0</v>
      </c>
      <c r="W1385" s="80">
        <v>0</v>
      </c>
      <c r="X1385" s="80">
        <v>0</v>
      </c>
      <c r="Y1385" s="80">
        <v>0</v>
      </c>
      <c r="Z1385" s="80">
        <v>0</v>
      </c>
      <c r="AA1385" s="80">
        <v>0</v>
      </c>
      <c r="AB1385" s="80">
        <v>0</v>
      </c>
      <c r="AC1385" s="124">
        <f>SUM(E1385:AB1385)</f>
        <v>0</v>
      </c>
      <c r="AD1385" s="678" t="s">
        <v>474</v>
      </c>
      <c r="AE1385" s="678"/>
    </row>
    <row r="1386" spans="1:31" x14ac:dyDescent="0.2">
      <c r="A1386" s="2791"/>
      <c r="B1386" s="2793"/>
      <c r="C1386" s="11" t="s">
        <v>487</v>
      </c>
      <c r="D1386" s="1156" t="s">
        <v>469</v>
      </c>
      <c r="E1386" s="82"/>
      <c r="F1386" s="82"/>
      <c r="G1386" s="82"/>
      <c r="H1386" s="430"/>
      <c r="I1386" s="82"/>
      <c r="J1386" s="82"/>
      <c r="K1386" s="82"/>
      <c r="L1386" s="82"/>
      <c r="M1386" s="82"/>
      <c r="N1386" s="430"/>
      <c r="O1386" s="82"/>
      <c r="P1386" s="82"/>
      <c r="Q1386" s="82"/>
      <c r="R1386" s="82"/>
      <c r="S1386" s="82"/>
      <c r="T1386" s="82"/>
      <c r="U1386" s="82"/>
      <c r="V1386" s="430"/>
      <c r="W1386" s="82"/>
      <c r="X1386" s="82"/>
      <c r="Y1386" s="82"/>
      <c r="Z1386" s="82"/>
      <c r="AA1386" s="82"/>
      <c r="AB1386" s="82"/>
      <c r="AC1386" s="124">
        <f>SUM(E1386:AB1386)</f>
        <v>0</v>
      </c>
      <c r="AD1386" s="678"/>
      <c r="AE1386" s="678"/>
    </row>
    <row r="1387" spans="1:31" x14ac:dyDescent="0.2">
      <c r="A1387" s="2791"/>
      <c r="B1387" s="2793"/>
      <c r="C1387" s="11" t="s">
        <v>8</v>
      </c>
      <c r="D1387" s="1156" t="s">
        <v>508</v>
      </c>
      <c r="E1387" s="113">
        <f>SQRT(E1385*E1385+E1386*E1386)*1000/(1.732*E1379)</f>
        <v>0</v>
      </c>
      <c r="F1387" s="113">
        <f t="shared" ref="F1387:AB1387" si="387">SQRT(F1385*F1385+F1386*F1386)*1000/(1.732*F1379)</f>
        <v>0</v>
      </c>
      <c r="G1387" s="113">
        <f t="shared" si="387"/>
        <v>0</v>
      </c>
      <c r="H1387" s="429">
        <f t="shared" si="387"/>
        <v>0</v>
      </c>
      <c r="I1387" s="113">
        <f t="shared" si="387"/>
        <v>0</v>
      </c>
      <c r="J1387" s="113">
        <f t="shared" si="387"/>
        <v>0</v>
      </c>
      <c r="K1387" s="113">
        <f t="shared" si="387"/>
        <v>0</v>
      </c>
      <c r="L1387" s="113">
        <f t="shared" si="387"/>
        <v>0</v>
      </c>
      <c r="M1387" s="113">
        <f t="shared" si="387"/>
        <v>0</v>
      </c>
      <c r="N1387" s="429">
        <f t="shared" si="387"/>
        <v>0</v>
      </c>
      <c r="O1387" s="113">
        <f t="shared" si="387"/>
        <v>0</v>
      </c>
      <c r="P1387" s="113">
        <f t="shared" si="387"/>
        <v>0</v>
      </c>
      <c r="Q1387" s="113">
        <f t="shared" si="387"/>
        <v>0</v>
      </c>
      <c r="R1387" s="113">
        <f t="shared" si="387"/>
        <v>0</v>
      </c>
      <c r="S1387" s="113">
        <f t="shared" si="387"/>
        <v>0</v>
      </c>
      <c r="T1387" s="113">
        <f t="shared" si="387"/>
        <v>0</v>
      </c>
      <c r="U1387" s="113">
        <f t="shared" si="387"/>
        <v>0</v>
      </c>
      <c r="V1387" s="429">
        <f t="shared" si="387"/>
        <v>0</v>
      </c>
      <c r="W1387" s="113">
        <f t="shared" si="387"/>
        <v>0</v>
      </c>
      <c r="X1387" s="113">
        <f t="shared" si="387"/>
        <v>0</v>
      </c>
      <c r="Y1387" s="113">
        <f t="shared" si="387"/>
        <v>0</v>
      </c>
      <c r="Z1387" s="113">
        <f t="shared" si="387"/>
        <v>0</v>
      </c>
      <c r="AA1387" s="113">
        <f t="shared" si="387"/>
        <v>0</v>
      </c>
      <c r="AB1387" s="113">
        <f t="shared" si="387"/>
        <v>0</v>
      </c>
      <c r="AC1387" s="124"/>
      <c r="AD1387" s="678"/>
      <c r="AE1387" s="678"/>
    </row>
    <row r="1388" spans="1:31" ht="13.5" thickBot="1" x14ac:dyDescent="0.25">
      <c r="A1388" s="2792"/>
      <c r="B1388" s="2794"/>
      <c r="C1388" s="46" t="s">
        <v>16</v>
      </c>
      <c r="D1388" s="46"/>
      <c r="E1388" s="110" t="e">
        <f t="shared" ref="E1388:AB1388" si="388">E1386/E1385</f>
        <v>#DIV/0!</v>
      </c>
      <c r="F1388" s="110" t="e">
        <f t="shared" si="388"/>
        <v>#DIV/0!</v>
      </c>
      <c r="G1388" s="110" t="e">
        <f t="shared" si="388"/>
        <v>#DIV/0!</v>
      </c>
      <c r="H1388" s="428" t="e">
        <f t="shared" si="388"/>
        <v>#DIV/0!</v>
      </c>
      <c r="I1388" s="110" t="e">
        <f t="shared" si="388"/>
        <v>#DIV/0!</v>
      </c>
      <c r="J1388" s="110" t="e">
        <f t="shared" si="388"/>
        <v>#DIV/0!</v>
      </c>
      <c r="K1388" s="110" t="e">
        <f t="shared" si="388"/>
        <v>#DIV/0!</v>
      </c>
      <c r="L1388" s="110" t="e">
        <f t="shared" si="388"/>
        <v>#DIV/0!</v>
      </c>
      <c r="M1388" s="110" t="e">
        <f t="shared" si="388"/>
        <v>#DIV/0!</v>
      </c>
      <c r="N1388" s="428" t="e">
        <f t="shared" si="388"/>
        <v>#DIV/0!</v>
      </c>
      <c r="O1388" s="110" t="e">
        <f t="shared" si="388"/>
        <v>#DIV/0!</v>
      </c>
      <c r="P1388" s="110" t="e">
        <f t="shared" si="388"/>
        <v>#DIV/0!</v>
      </c>
      <c r="Q1388" s="110" t="e">
        <f t="shared" si="388"/>
        <v>#DIV/0!</v>
      </c>
      <c r="R1388" s="110" t="e">
        <f t="shared" si="388"/>
        <v>#DIV/0!</v>
      </c>
      <c r="S1388" s="110" t="e">
        <f t="shared" si="388"/>
        <v>#DIV/0!</v>
      </c>
      <c r="T1388" s="110" t="e">
        <f t="shared" si="388"/>
        <v>#DIV/0!</v>
      </c>
      <c r="U1388" s="110" t="e">
        <f t="shared" si="388"/>
        <v>#DIV/0!</v>
      </c>
      <c r="V1388" s="428" t="e">
        <f t="shared" si="388"/>
        <v>#DIV/0!</v>
      </c>
      <c r="W1388" s="110" t="e">
        <f t="shared" si="388"/>
        <v>#DIV/0!</v>
      </c>
      <c r="X1388" s="110" t="e">
        <f t="shared" si="388"/>
        <v>#DIV/0!</v>
      </c>
      <c r="Y1388" s="110" t="e">
        <f t="shared" si="388"/>
        <v>#DIV/0!</v>
      </c>
      <c r="Z1388" s="110" t="e">
        <f t="shared" si="388"/>
        <v>#DIV/0!</v>
      </c>
      <c r="AA1388" s="110" t="e">
        <f t="shared" si="388"/>
        <v>#DIV/0!</v>
      </c>
      <c r="AB1388" s="110" t="e">
        <f t="shared" si="388"/>
        <v>#DIV/0!</v>
      </c>
      <c r="AC1388" s="122" t="e">
        <f>AC1386/AC1385</f>
        <v>#DIV/0!</v>
      </c>
      <c r="AD1388" s="678"/>
      <c r="AE1388" s="678"/>
    </row>
    <row r="1389" spans="1:31" x14ac:dyDescent="0.2">
      <c r="A1389" s="2728" t="s">
        <v>111</v>
      </c>
      <c r="B1389" s="2725" t="s">
        <v>393</v>
      </c>
      <c r="C1389" s="10" t="s">
        <v>486</v>
      </c>
      <c r="D1389" s="1153" t="s">
        <v>509</v>
      </c>
      <c r="E1389" s="109">
        <v>0</v>
      </c>
      <c r="F1389" s="109">
        <v>0</v>
      </c>
      <c r="G1389" s="109">
        <v>0</v>
      </c>
      <c r="H1389" s="109">
        <v>0</v>
      </c>
      <c r="I1389" s="109">
        <v>0</v>
      </c>
      <c r="J1389" s="109">
        <v>0</v>
      </c>
      <c r="K1389" s="109">
        <v>0</v>
      </c>
      <c r="L1389" s="109">
        <v>0</v>
      </c>
      <c r="M1389" s="109">
        <v>0</v>
      </c>
      <c r="N1389" s="109">
        <v>0</v>
      </c>
      <c r="O1389" s="109">
        <v>0</v>
      </c>
      <c r="P1389" s="109">
        <v>0</v>
      </c>
      <c r="Q1389" s="109">
        <v>0</v>
      </c>
      <c r="R1389" s="109">
        <v>0</v>
      </c>
      <c r="S1389" s="109">
        <v>0</v>
      </c>
      <c r="T1389" s="109">
        <v>0</v>
      </c>
      <c r="U1389" s="109">
        <v>0</v>
      </c>
      <c r="V1389" s="109">
        <v>0</v>
      </c>
      <c r="W1389" s="109">
        <v>0</v>
      </c>
      <c r="X1389" s="109">
        <v>0</v>
      </c>
      <c r="Y1389" s="109">
        <v>0</v>
      </c>
      <c r="Z1389" s="109">
        <v>0</v>
      </c>
      <c r="AA1389" s="109">
        <v>0</v>
      </c>
      <c r="AB1389" s="109">
        <v>0</v>
      </c>
      <c r="AC1389" s="124">
        <f>SUM(E1389:AB1389)</f>
        <v>0</v>
      </c>
      <c r="AD1389" s="678" t="s">
        <v>474</v>
      </c>
      <c r="AE1389" s="678"/>
    </row>
    <row r="1390" spans="1:31" x14ac:dyDescent="0.2">
      <c r="A1390" s="2791"/>
      <c r="B1390" s="2793"/>
      <c r="C1390" s="11" t="s">
        <v>487</v>
      </c>
      <c r="D1390" s="1156" t="s">
        <v>469</v>
      </c>
      <c r="E1390" s="82"/>
      <c r="F1390" s="82"/>
      <c r="G1390" s="82"/>
      <c r="H1390" s="430"/>
      <c r="I1390" s="82"/>
      <c r="J1390" s="82"/>
      <c r="K1390" s="82"/>
      <c r="L1390" s="82"/>
      <c r="M1390" s="82"/>
      <c r="N1390" s="430"/>
      <c r="O1390" s="82"/>
      <c r="P1390" s="82"/>
      <c r="Q1390" s="82"/>
      <c r="R1390" s="82"/>
      <c r="S1390" s="82"/>
      <c r="T1390" s="82"/>
      <c r="U1390" s="82"/>
      <c r="V1390" s="430"/>
      <c r="W1390" s="82"/>
      <c r="X1390" s="82"/>
      <c r="Y1390" s="82"/>
      <c r="Z1390" s="82"/>
      <c r="AA1390" s="82"/>
      <c r="AB1390" s="82"/>
      <c r="AC1390" s="124">
        <f>SUM(E1390:AB1390)</f>
        <v>0</v>
      </c>
      <c r="AD1390" s="678"/>
      <c r="AE1390" s="678"/>
    </row>
    <row r="1391" spans="1:31" x14ac:dyDescent="0.2">
      <c r="A1391" s="2791"/>
      <c r="B1391" s="2793"/>
      <c r="C1391" s="11" t="s">
        <v>8</v>
      </c>
      <c r="D1391" s="1156" t="s">
        <v>508</v>
      </c>
      <c r="E1391" s="113">
        <f>SQRT(E1389*E1389+E1390*E1390)*1000/(1.732*E1379)</f>
        <v>0</v>
      </c>
      <c r="F1391" s="113">
        <f t="shared" ref="F1391:AB1391" si="389">SQRT(F1389*F1389+F1390*F1390)*1000/(1.732*F1379)</f>
        <v>0</v>
      </c>
      <c r="G1391" s="113">
        <f t="shared" si="389"/>
        <v>0</v>
      </c>
      <c r="H1391" s="429">
        <f t="shared" si="389"/>
        <v>0</v>
      </c>
      <c r="I1391" s="113">
        <f t="shared" si="389"/>
        <v>0</v>
      </c>
      <c r="J1391" s="113">
        <f t="shared" si="389"/>
        <v>0</v>
      </c>
      <c r="K1391" s="113">
        <f t="shared" si="389"/>
        <v>0</v>
      </c>
      <c r="L1391" s="113">
        <f t="shared" si="389"/>
        <v>0</v>
      </c>
      <c r="M1391" s="113">
        <f t="shared" si="389"/>
        <v>0</v>
      </c>
      <c r="N1391" s="429">
        <f t="shared" si="389"/>
        <v>0</v>
      </c>
      <c r="O1391" s="113">
        <f t="shared" si="389"/>
        <v>0</v>
      </c>
      <c r="P1391" s="113">
        <f t="shared" si="389"/>
        <v>0</v>
      </c>
      <c r="Q1391" s="113">
        <f t="shared" si="389"/>
        <v>0</v>
      </c>
      <c r="R1391" s="113">
        <f t="shared" si="389"/>
        <v>0</v>
      </c>
      <c r="S1391" s="113">
        <f t="shared" si="389"/>
        <v>0</v>
      </c>
      <c r="T1391" s="113">
        <f t="shared" si="389"/>
        <v>0</v>
      </c>
      <c r="U1391" s="113">
        <f t="shared" si="389"/>
        <v>0</v>
      </c>
      <c r="V1391" s="429">
        <f t="shared" si="389"/>
        <v>0</v>
      </c>
      <c r="W1391" s="113">
        <f t="shared" si="389"/>
        <v>0</v>
      </c>
      <c r="X1391" s="113">
        <f t="shared" si="389"/>
        <v>0</v>
      </c>
      <c r="Y1391" s="113">
        <f t="shared" si="389"/>
        <v>0</v>
      </c>
      <c r="Z1391" s="113">
        <f t="shared" si="389"/>
        <v>0</v>
      </c>
      <c r="AA1391" s="113">
        <f t="shared" si="389"/>
        <v>0</v>
      </c>
      <c r="AB1391" s="113">
        <f t="shared" si="389"/>
        <v>0</v>
      </c>
      <c r="AC1391" s="124"/>
      <c r="AD1391" s="678"/>
      <c r="AE1391" s="678"/>
    </row>
    <row r="1392" spans="1:31" ht="13.5" thickBot="1" x14ac:dyDescent="0.25">
      <c r="A1392" s="2792"/>
      <c r="B1392" s="2794"/>
      <c r="C1392" s="46" t="s">
        <v>16</v>
      </c>
      <c r="D1392" s="46"/>
      <c r="E1392" s="110" t="e">
        <f t="shared" ref="E1392:AB1392" si="390">E1390/E1389</f>
        <v>#DIV/0!</v>
      </c>
      <c r="F1392" s="110" t="e">
        <f t="shared" si="390"/>
        <v>#DIV/0!</v>
      </c>
      <c r="G1392" s="110" t="e">
        <f t="shared" si="390"/>
        <v>#DIV/0!</v>
      </c>
      <c r="H1392" s="428" t="e">
        <f t="shared" si="390"/>
        <v>#DIV/0!</v>
      </c>
      <c r="I1392" s="110" t="e">
        <f t="shared" si="390"/>
        <v>#DIV/0!</v>
      </c>
      <c r="J1392" s="110" t="e">
        <f t="shared" si="390"/>
        <v>#DIV/0!</v>
      </c>
      <c r="K1392" s="110" t="e">
        <f t="shared" si="390"/>
        <v>#DIV/0!</v>
      </c>
      <c r="L1392" s="110" t="e">
        <f t="shared" si="390"/>
        <v>#DIV/0!</v>
      </c>
      <c r="M1392" s="110" t="e">
        <f t="shared" si="390"/>
        <v>#DIV/0!</v>
      </c>
      <c r="N1392" s="428" t="e">
        <f t="shared" si="390"/>
        <v>#DIV/0!</v>
      </c>
      <c r="O1392" s="110" t="e">
        <f t="shared" si="390"/>
        <v>#DIV/0!</v>
      </c>
      <c r="P1392" s="110" t="e">
        <f t="shared" si="390"/>
        <v>#DIV/0!</v>
      </c>
      <c r="Q1392" s="110" t="e">
        <f t="shared" si="390"/>
        <v>#DIV/0!</v>
      </c>
      <c r="R1392" s="110" t="e">
        <f t="shared" si="390"/>
        <v>#DIV/0!</v>
      </c>
      <c r="S1392" s="110" t="e">
        <f t="shared" si="390"/>
        <v>#DIV/0!</v>
      </c>
      <c r="T1392" s="110" t="e">
        <f t="shared" si="390"/>
        <v>#DIV/0!</v>
      </c>
      <c r="U1392" s="110" t="e">
        <f t="shared" si="390"/>
        <v>#DIV/0!</v>
      </c>
      <c r="V1392" s="428" t="e">
        <f t="shared" si="390"/>
        <v>#DIV/0!</v>
      </c>
      <c r="W1392" s="110" t="e">
        <f t="shared" si="390"/>
        <v>#DIV/0!</v>
      </c>
      <c r="X1392" s="110" t="e">
        <f t="shared" si="390"/>
        <v>#DIV/0!</v>
      </c>
      <c r="Y1392" s="110" t="e">
        <f t="shared" si="390"/>
        <v>#DIV/0!</v>
      </c>
      <c r="Z1392" s="110" t="e">
        <f t="shared" si="390"/>
        <v>#DIV/0!</v>
      </c>
      <c r="AA1392" s="110" t="e">
        <f t="shared" si="390"/>
        <v>#DIV/0!</v>
      </c>
      <c r="AB1392" s="110" t="e">
        <f t="shared" si="390"/>
        <v>#DIV/0!</v>
      </c>
      <c r="AC1392" s="122" t="e">
        <f>AC1390/AC1389</f>
        <v>#DIV/0!</v>
      </c>
      <c r="AD1392" s="678"/>
      <c r="AE1392" s="678"/>
    </row>
    <row r="1393" spans="1:31" x14ac:dyDescent="0.2">
      <c r="A1393" s="2728" t="s">
        <v>119</v>
      </c>
      <c r="B1393" s="2725" t="s">
        <v>31</v>
      </c>
      <c r="C1393" s="10" t="s">
        <v>486</v>
      </c>
      <c r="D1393" s="10"/>
      <c r="E1393" s="811"/>
      <c r="F1393" s="811"/>
      <c r="G1393" s="811"/>
      <c r="H1393" s="426"/>
      <c r="I1393" s="811"/>
      <c r="J1393" s="811"/>
      <c r="K1393" s="811"/>
      <c r="L1393" s="811"/>
      <c r="M1393" s="811"/>
      <c r="N1393" s="426"/>
      <c r="O1393" s="811"/>
      <c r="P1393" s="811"/>
      <c r="Q1393" s="811"/>
      <c r="R1393" s="811"/>
      <c r="S1393" s="811"/>
      <c r="T1393" s="811"/>
      <c r="U1393" s="811"/>
      <c r="V1393" s="426"/>
      <c r="W1393" s="811"/>
      <c r="X1393" s="811"/>
      <c r="Y1393" s="811"/>
      <c r="Z1393" s="811"/>
      <c r="AA1393" s="811"/>
      <c r="AB1393" s="811"/>
      <c r="AC1393" s="124">
        <f>SUM(E1393:AB1393)</f>
        <v>0</v>
      </c>
      <c r="AD1393" s="678"/>
      <c r="AE1393" s="678"/>
    </row>
    <row r="1394" spans="1:31" x14ac:dyDescent="0.2">
      <c r="A1394" s="2791"/>
      <c r="B1394" s="2793"/>
      <c r="C1394" s="11" t="s">
        <v>487</v>
      </c>
      <c r="D1394" s="11"/>
      <c r="E1394" s="88"/>
      <c r="F1394" s="88"/>
      <c r="G1394" s="88"/>
      <c r="H1394" s="430"/>
      <c r="I1394" s="88"/>
      <c r="J1394" s="88"/>
      <c r="K1394" s="88"/>
      <c r="L1394" s="88"/>
      <c r="M1394" s="88"/>
      <c r="N1394" s="430"/>
      <c r="O1394" s="88"/>
      <c r="P1394" s="88"/>
      <c r="Q1394" s="88"/>
      <c r="R1394" s="88"/>
      <c r="S1394" s="88"/>
      <c r="T1394" s="88"/>
      <c r="U1394" s="88"/>
      <c r="V1394" s="430"/>
      <c r="W1394" s="88"/>
      <c r="X1394" s="88"/>
      <c r="Y1394" s="88"/>
      <c r="Z1394" s="88"/>
      <c r="AA1394" s="88"/>
      <c r="AB1394" s="88"/>
      <c r="AC1394" s="124">
        <f>SUM(E1394:AB1394)</f>
        <v>0</v>
      </c>
      <c r="AD1394" s="678"/>
      <c r="AE1394" s="678"/>
    </row>
    <row r="1395" spans="1:31" x14ac:dyDescent="0.2">
      <c r="A1395" s="2791"/>
      <c r="B1395" s="2793"/>
      <c r="C1395" s="11" t="s">
        <v>8</v>
      </c>
      <c r="D1395" s="11"/>
      <c r="E1395" s="188"/>
      <c r="F1395" s="188"/>
      <c r="G1395" s="188"/>
      <c r="H1395" s="489"/>
      <c r="I1395" s="188"/>
      <c r="J1395" s="188"/>
      <c r="K1395" s="188"/>
      <c r="L1395" s="188"/>
      <c r="M1395" s="188"/>
      <c r="N1395" s="489"/>
      <c r="O1395" s="188"/>
      <c r="P1395" s="188"/>
      <c r="Q1395" s="188"/>
      <c r="R1395" s="188"/>
      <c r="S1395" s="188"/>
      <c r="T1395" s="188"/>
      <c r="U1395" s="188"/>
      <c r="V1395" s="489"/>
      <c r="W1395" s="188"/>
      <c r="X1395" s="188"/>
      <c r="Y1395" s="188"/>
      <c r="Z1395" s="188"/>
      <c r="AA1395" s="188"/>
      <c r="AB1395" s="188"/>
      <c r="AC1395" s="193"/>
      <c r="AD1395" s="678"/>
      <c r="AE1395" s="678"/>
    </row>
    <row r="1396" spans="1:31" ht="13.5" thickBot="1" x14ac:dyDescent="0.25">
      <c r="A1396" s="2792"/>
      <c r="B1396" s="2794"/>
      <c r="C1396" s="46" t="s">
        <v>16</v>
      </c>
      <c r="D1396" s="46"/>
      <c r="E1396" s="194"/>
      <c r="F1396" s="194"/>
      <c r="G1396" s="194"/>
      <c r="H1396" s="490"/>
      <c r="I1396" s="194"/>
      <c r="J1396" s="194"/>
      <c r="K1396" s="194"/>
      <c r="L1396" s="194"/>
      <c r="M1396" s="194"/>
      <c r="N1396" s="490"/>
      <c r="O1396" s="194"/>
      <c r="P1396" s="194"/>
      <c r="Q1396" s="194"/>
      <c r="R1396" s="194"/>
      <c r="S1396" s="194"/>
      <c r="T1396" s="194"/>
      <c r="U1396" s="194"/>
      <c r="V1396" s="490"/>
      <c r="W1396" s="194"/>
      <c r="X1396" s="194"/>
      <c r="Y1396" s="194"/>
      <c r="Z1396" s="194"/>
      <c r="AA1396" s="194"/>
      <c r="AB1396" s="194"/>
      <c r="AC1396" s="198"/>
      <c r="AD1396" s="678"/>
      <c r="AE1396" s="678"/>
    </row>
    <row r="1397" spans="1:31" x14ac:dyDescent="0.2">
      <c r="A1397" s="2728" t="s">
        <v>123</v>
      </c>
      <c r="B1397" s="2725" t="s">
        <v>31</v>
      </c>
      <c r="C1397" s="10" t="s">
        <v>486</v>
      </c>
      <c r="D1397" s="10"/>
      <c r="E1397" s="189"/>
      <c r="F1397" s="189"/>
      <c r="G1397" s="189"/>
      <c r="H1397" s="488"/>
      <c r="I1397" s="189"/>
      <c r="J1397" s="189"/>
      <c r="K1397" s="189"/>
      <c r="L1397" s="189"/>
      <c r="M1397" s="189"/>
      <c r="N1397" s="488"/>
      <c r="O1397" s="189"/>
      <c r="P1397" s="189"/>
      <c r="Q1397" s="189"/>
      <c r="R1397" s="189"/>
      <c r="S1397" s="189"/>
      <c r="T1397" s="189"/>
      <c r="U1397" s="189"/>
      <c r="V1397" s="488"/>
      <c r="W1397" s="189"/>
      <c r="X1397" s="189"/>
      <c r="Y1397" s="189"/>
      <c r="Z1397" s="189"/>
      <c r="AA1397" s="189"/>
      <c r="AB1397" s="189"/>
      <c r="AC1397" s="192"/>
      <c r="AD1397" s="678"/>
      <c r="AE1397" s="678"/>
    </row>
    <row r="1398" spans="1:31" x14ac:dyDescent="0.2">
      <c r="A1398" s="2791"/>
      <c r="B1398" s="2793"/>
      <c r="C1398" s="11" t="s">
        <v>487</v>
      </c>
      <c r="D1398" s="11"/>
      <c r="E1398" s="188"/>
      <c r="F1398" s="188"/>
      <c r="G1398" s="188"/>
      <c r="H1398" s="489"/>
      <c r="I1398" s="188"/>
      <c r="J1398" s="188"/>
      <c r="K1398" s="188"/>
      <c r="L1398" s="188"/>
      <c r="M1398" s="188"/>
      <c r="N1398" s="489"/>
      <c r="O1398" s="188"/>
      <c r="P1398" s="188"/>
      <c r="Q1398" s="188"/>
      <c r="R1398" s="188"/>
      <c r="S1398" s="188"/>
      <c r="T1398" s="188"/>
      <c r="U1398" s="188"/>
      <c r="V1398" s="489"/>
      <c r="W1398" s="188"/>
      <c r="X1398" s="188"/>
      <c r="Y1398" s="188"/>
      <c r="Z1398" s="188"/>
      <c r="AA1398" s="188"/>
      <c r="AB1398" s="188"/>
      <c r="AC1398" s="193"/>
      <c r="AD1398" s="678"/>
      <c r="AE1398" s="678"/>
    </row>
    <row r="1399" spans="1:31" x14ac:dyDescent="0.2">
      <c r="A1399" s="2791"/>
      <c r="B1399" s="2793"/>
      <c r="C1399" s="11" t="s">
        <v>8</v>
      </c>
      <c r="D1399" s="11"/>
      <c r="E1399" s="188"/>
      <c r="F1399" s="188"/>
      <c r="G1399" s="188"/>
      <c r="H1399" s="489"/>
      <c r="I1399" s="188"/>
      <c r="J1399" s="188"/>
      <c r="K1399" s="188"/>
      <c r="L1399" s="188"/>
      <c r="M1399" s="188"/>
      <c r="N1399" s="489"/>
      <c r="O1399" s="188"/>
      <c r="P1399" s="188"/>
      <c r="Q1399" s="188"/>
      <c r="R1399" s="188"/>
      <c r="S1399" s="188"/>
      <c r="T1399" s="188"/>
      <c r="U1399" s="188"/>
      <c r="V1399" s="489"/>
      <c r="W1399" s="188"/>
      <c r="X1399" s="188"/>
      <c r="Y1399" s="188"/>
      <c r="Z1399" s="188"/>
      <c r="AA1399" s="188"/>
      <c r="AB1399" s="188"/>
      <c r="AC1399" s="193"/>
      <c r="AD1399" s="678"/>
      <c r="AE1399" s="678"/>
    </row>
    <row r="1400" spans="1:31" ht="13.5" thickBot="1" x14ac:dyDescent="0.25">
      <c r="A1400" s="2792"/>
      <c r="B1400" s="2794"/>
      <c r="C1400" s="46" t="s">
        <v>16</v>
      </c>
      <c r="D1400" s="46"/>
      <c r="E1400" s="194"/>
      <c r="F1400" s="194"/>
      <c r="G1400" s="194"/>
      <c r="H1400" s="490"/>
      <c r="I1400" s="194"/>
      <c r="J1400" s="194"/>
      <c r="K1400" s="194"/>
      <c r="L1400" s="194"/>
      <c r="M1400" s="194"/>
      <c r="N1400" s="490"/>
      <c r="O1400" s="194"/>
      <c r="P1400" s="194"/>
      <c r="Q1400" s="194"/>
      <c r="R1400" s="194"/>
      <c r="S1400" s="194"/>
      <c r="T1400" s="194"/>
      <c r="U1400" s="194"/>
      <c r="V1400" s="490"/>
      <c r="W1400" s="194"/>
      <c r="X1400" s="194"/>
      <c r="Y1400" s="194"/>
      <c r="Z1400" s="194"/>
      <c r="AA1400" s="194"/>
      <c r="AB1400" s="194"/>
      <c r="AC1400" s="195"/>
      <c r="AD1400" s="678"/>
      <c r="AE1400" s="678"/>
    </row>
    <row r="1401" spans="1:31" x14ac:dyDescent="0.2">
      <c r="A1401" s="2728" t="s">
        <v>120</v>
      </c>
      <c r="B1401" s="2725" t="s">
        <v>392</v>
      </c>
      <c r="C1401" s="10" t="s">
        <v>486</v>
      </c>
      <c r="D1401" s="1153" t="s">
        <v>509</v>
      </c>
      <c r="E1401" s="109">
        <v>0</v>
      </c>
      <c r="F1401" s="109">
        <v>0</v>
      </c>
      <c r="G1401" s="109">
        <v>0</v>
      </c>
      <c r="H1401" s="109">
        <v>0</v>
      </c>
      <c r="I1401" s="109">
        <v>0</v>
      </c>
      <c r="J1401" s="109">
        <v>0</v>
      </c>
      <c r="K1401" s="109">
        <v>0</v>
      </c>
      <c r="L1401" s="109">
        <v>0</v>
      </c>
      <c r="M1401" s="109">
        <v>0</v>
      </c>
      <c r="N1401" s="109">
        <v>0</v>
      </c>
      <c r="O1401" s="109">
        <v>0</v>
      </c>
      <c r="P1401" s="109">
        <v>0</v>
      </c>
      <c r="Q1401" s="109">
        <v>0</v>
      </c>
      <c r="R1401" s="109">
        <v>0</v>
      </c>
      <c r="S1401" s="109">
        <v>0</v>
      </c>
      <c r="T1401" s="109">
        <v>0</v>
      </c>
      <c r="U1401" s="109">
        <v>0</v>
      </c>
      <c r="V1401" s="109">
        <v>0</v>
      </c>
      <c r="W1401" s="109">
        <v>0</v>
      </c>
      <c r="X1401" s="109">
        <v>0</v>
      </c>
      <c r="Y1401" s="109">
        <v>0</v>
      </c>
      <c r="Z1401" s="109">
        <v>0</v>
      </c>
      <c r="AA1401" s="109">
        <v>0</v>
      </c>
      <c r="AB1401" s="109">
        <v>0</v>
      </c>
      <c r="AC1401" s="124">
        <f>SUM(E1401:AB1401)</f>
        <v>0</v>
      </c>
      <c r="AD1401" s="678" t="s">
        <v>474</v>
      </c>
      <c r="AE1401" s="678"/>
    </row>
    <row r="1402" spans="1:31" x14ac:dyDescent="0.2">
      <c r="A1402" s="2791"/>
      <c r="B1402" s="2793"/>
      <c r="C1402" s="11" t="s">
        <v>487</v>
      </c>
      <c r="D1402" s="1156" t="s">
        <v>469</v>
      </c>
      <c r="E1402" s="82"/>
      <c r="F1402" s="82"/>
      <c r="G1402" s="82"/>
      <c r="H1402" s="430"/>
      <c r="I1402" s="82"/>
      <c r="J1402" s="82"/>
      <c r="K1402" s="82"/>
      <c r="L1402" s="82"/>
      <c r="M1402" s="82"/>
      <c r="N1402" s="430"/>
      <c r="O1402" s="82"/>
      <c r="P1402" s="82"/>
      <c r="Q1402" s="82"/>
      <c r="R1402" s="82"/>
      <c r="S1402" s="82"/>
      <c r="T1402" s="82"/>
      <c r="U1402" s="82"/>
      <c r="V1402" s="430"/>
      <c r="W1402" s="82"/>
      <c r="X1402" s="82"/>
      <c r="Y1402" s="82"/>
      <c r="Z1402" s="82"/>
      <c r="AA1402" s="82"/>
      <c r="AB1402" s="82"/>
      <c r="AC1402" s="124">
        <f>SUM(E1402:AB1402)</f>
        <v>0</v>
      </c>
      <c r="AD1402" s="678"/>
      <c r="AE1402" s="678"/>
    </row>
    <row r="1403" spans="1:31" x14ac:dyDescent="0.2">
      <c r="A1403" s="2791"/>
      <c r="B1403" s="2793"/>
      <c r="C1403" s="11" t="s">
        <v>8</v>
      </c>
      <c r="D1403" s="1156" t="s">
        <v>508</v>
      </c>
      <c r="E1403" s="113">
        <f>SQRT(E1401*E1401+E1402*E1402)*1000/(1.732*E1380)</f>
        <v>0</v>
      </c>
      <c r="F1403" s="113">
        <f t="shared" ref="F1403:AB1403" si="391">SQRT(F1401*F1401+F1402*F1402)*1000/(1.732*F1380)</f>
        <v>0</v>
      </c>
      <c r="G1403" s="113">
        <f t="shared" si="391"/>
        <v>0</v>
      </c>
      <c r="H1403" s="429">
        <f t="shared" si="391"/>
        <v>0</v>
      </c>
      <c r="I1403" s="113">
        <f t="shared" si="391"/>
        <v>0</v>
      </c>
      <c r="J1403" s="113">
        <f t="shared" si="391"/>
        <v>0</v>
      </c>
      <c r="K1403" s="113">
        <f t="shared" si="391"/>
        <v>0</v>
      </c>
      <c r="L1403" s="113">
        <f t="shared" si="391"/>
        <v>0</v>
      </c>
      <c r="M1403" s="113">
        <f t="shared" si="391"/>
        <v>0</v>
      </c>
      <c r="N1403" s="429">
        <f t="shared" si="391"/>
        <v>0</v>
      </c>
      <c r="O1403" s="113">
        <f t="shared" si="391"/>
        <v>0</v>
      </c>
      <c r="P1403" s="113">
        <f t="shared" si="391"/>
        <v>0</v>
      </c>
      <c r="Q1403" s="113">
        <f t="shared" si="391"/>
        <v>0</v>
      </c>
      <c r="R1403" s="113">
        <f t="shared" si="391"/>
        <v>0</v>
      </c>
      <c r="S1403" s="113">
        <f t="shared" si="391"/>
        <v>0</v>
      </c>
      <c r="T1403" s="113">
        <f t="shared" si="391"/>
        <v>0</v>
      </c>
      <c r="U1403" s="113">
        <f t="shared" si="391"/>
        <v>0</v>
      </c>
      <c r="V1403" s="429">
        <f t="shared" si="391"/>
        <v>0</v>
      </c>
      <c r="W1403" s="113">
        <f t="shared" si="391"/>
        <v>0</v>
      </c>
      <c r="X1403" s="113">
        <f t="shared" si="391"/>
        <v>0</v>
      </c>
      <c r="Y1403" s="113">
        <f t="shared" si="391"/>
        <v>0</v>
      </c>
      <c r="Z1403" s="113">
        <f t="shared" si="391"/>
        <v>0</v>
      </c>
      <c r="AA1403" s="113">
        <f t="shared" si="391"/>
        <v>0</v>
      </c>
      <c r="AB1403" s="113">
        <f t="shared" si="391"/>
        <v>0</v>
      </c>
      <c r="AC1403" s="124"/>
      <c r="AD1403" s="678"/>
      <c r="AE1403" s="678"/>
    </row>
    <row r="1404" spans="1:31" ht="13.5" thickBot="1" x14ac:dyDescent="0.25">
      <c r="A1404" s="2792"/>
      <c r="B1404" s="2794"/>
      <c r="C1404" s="46" t="s">
        <v>16</v>
      </c>
      <c r="D1404" s="1157"/>
      <c r="E1404" s="110" t="e">
        <f t="shared" ref="E1404:AB1404" si="392">E1402/E1401</f>
        <v>#DIV/0!</v>
      </c>
      <c r="F1404" s="110" t="e">
        <f t="shared" si="392"/>
        <v>#DIV/0!</v>
      </c>
      <c r="G1404" s="110" t="e">
        <f t="shared" si="392"/>
        <v>#DIV/0!</v>
      </c>
      <c r="H1404" s="428" t="e">
        <f t="shared" si="392"/>
        <v>#DIV/0!</v>
      </c>
      <c r="I1404" s="110" t="e">
        <f t="shared" si="392"/>
        <v>#DIV/0!</v>
      </c>
      <c r="J1404" s="110" t="e">
        <f t="shared" si="392"/>
        <v>#DIV/0!</v>
      </c>
      <c r="K1404" s="110" t="e">
        <f t="shared" si="392"/>
        <v>#DIV/0!</v>
      </c>
      <c r="L1404" s="110" t="e">
        <f t="shared" si="392"/>
        <v>#DIV/0!</v>
      </c>
      <c r="M1404" s="110" t="e">
        <f t="shared" si="392"/>
        <v>#DIV/0!</v>
      </c>
      <c r="N1404" s="428" t="e">
        <f t="shared" si="392"/>
        <v>#DIV/0!</v>
      </c>
      <c r="O1404" s="110" t="e">
        <f t="shared" si="392"/>
        <v>#DIV/0!</v>
      </c>
      <c r="P1404" s="110" t="e">
        <f t="shared" si="392"/>
        <v>#DIV/0!</v>
      </c>
      <c r="Q1404" s="110" t="e">
        <f t="shared" si="392"/>
        <v>#DIV/0!</v>
      </c>
      <c r="R1404" s="110" t="e">
        <f t="shared" si="392"/>
        <v>#DIV/0!</v>
      </c>
      <c r="S1404" s="110" t="e">
        <f t="shared" si="392"/>
        <v>#DIV/0!</v>
      </c>
      <c r="T1404" s="110" t="e">
        <f t="shared" si="392"/>
        <v>#DIV/0!</v>
      </c>
      <c r="U1404" s="110" t="e">
        <f t="shared" si="392"/>
        <v>#DIV/0!</v>
      </c>
      <c r="V1404" s="428" t="e">
        <f t="shared" si="392"/>
        <v>#DIV/0!</v>
      </c>
      <c r="W1404" s="110" t="e">
        <f t="shared" si="392"/>
        <v>#DIV/0!</v>
      </c>
      <c r="X1404" s="110" t="e">
        <f t="shared" si="392"/>
        <v>#DIV/0!</v>
      </c>
      <c r="Y1404" s="110" t="e">
        <f t="shared" si="392"/>
        <v>#DIV/0!</v>
      </c>
      <c r="Z1404" s="110" t="e">
        <f t="shared" si="392"/>
        <v>#DIV/0!</v>
      </c>
      <c r="AA1404" s="110" t="e">
        <f t="shared" si="392"/>
        <v>#DIV/0!</v>
      </c>
      <c r="AB1404" s="110" t="e">
        <f t="shared" si="392"/>
        <v>#DIV/0!</v>
      </c>
      <c r="AC1404" s="122" t="e">
        <f>AC1402/AC1401</f>
        <v>#DIV/0!</v>
      </c>
      <c r="AD1404" s="678"/>
      <c r="AE1404" s="678"/>
    </row>
    <row r="1405" spans="1:31" x14ac:dyDescent="0.2">
      <c r="A1405" s="2728" t="s">
        <v>103</v>
      </c>
      <c r="B1405" s="2725" t="s">
        <v>393</v>
      </c>
      <c r="C1405" s="10" t="s">
        <v>486</v>
      </c>
      <c r="D1405" s="1153" t="s">
        <v>509</v>
      </c>
      <c r="E1405" s="226">
        <v>4.7999999998864949E-3</v>
      </c>
      <c r="F1405" s="226">
        <v>4.8000000001593435E-3</v>
      </c>
      <c r="G1405" s="226">
        <v>3.5999999999148709E-3</v>
      </c>
      <c r="H1405" s="452">
        <v>4.7999999998864949E-3</v>
      </c>
      <c r="I1405" s="226">
        <v>7.2000000001025905E-3</v>
      </c>
      <c r="J1405" s="226">
        <v>6.5999999999803551E-3</v>
      </c>
      <c r="K1405" s="226">
        <v>1.859999999996944E-2</v>
      </c>
      <c r="L1405" s="226">
        <v>1.4399999999932333E-2</v>
      </c>
      <c r="M1405" s="226">
        <v>2.9399999999986902E-2</v>
      </c>
      <c r="N1405" s="452">
        <v>1.8600000000242287E-2</v>
      </c>
      <c r="O1405" s="226">
        <v>3.1199999999807913E-2</v>
      </c>
      <c r="P1405" s="226">
        <v>1.9200000000091675E-2</v>
      </c>
      <c r="Q1405" s="226">
        <v>4.4999999999890856E-2</v>
      </c>
      <c r="R1405" s="226">
        <v>3.9600000000154977E-2</v>
      </c>
      <c r="S1405" s="226">
        <v>6.3000000000010908E-2</v>
      </c>
      <c r="T1405" s="226">
        <v>6.840000000001964E-2</v>
      </c>
      <c r="U1405" s="226">
        <v>4.7999999998864949E-3</v>
      </c>
      <c r="V1405" s="452">
        <v>2.3999999999432474E-3</v>
      </c>
      <c r="W1405" s="226">
        <v>4.8000000001593435E-3</v>
      </c>
      <c r="X1405" s="226">
        <v>4.7999999998864949E-3</v>
      </c>
      <c r="Y1405" s="226">
        <v>4.2000000000371072E-3</v>
      </c>
      <c r="Z1405" s="226">
        <v>6.5999999999803551E-3</v>
      </c>
      <c r="AA1405" s="226">
        <v>6.0000000001309674E-3</v>
      </c>
      <c r="AB1405" s="226">
        <v>8.3999999998013667E-3</v>
      </c>
      <c r="AC1405" s="124">
        <f>SUM(E1405:AB1405)</f>
        <v>0.42119999999986241</v>
      </c>
      <c r="AD1405" s="678"/>
      <c r="AE1405" s="678"/>
    </row>
    <row r="1406" spans="1:31" x14ac:dyDescent="0.2">
      <c r="A1406" s="2791"/>
      <c r="B1406" s="2793"/>
      <c r="C1406" s="11" t="s">
        <v>487</v>
      </c>
      <c r="D1406" s="1201" t="s">
        <v>509</v>
      </c>
      <c r="E1406" s="82">
        <v>0</v>
      </c>
      <c r="F1406" s="82">
        <v>0</v>
      </c>
      <c r="G1406" s="82">
        <v>0</v>
      </c>
      <c r="H1406" s="430">
        <v>0</v>
      </c>
      <c r="I1406" s="82">
        <v>0</v>
      </c>
      <c r="J1406" s="82">
        <v>0</v>
      </c>
      <c r="K1406" s="82">
        <v>0</v>
      </c>
      <c r="L1406" s="82">
        <v>0</v>
      </c>
      <c r="M1406" s="82">
        <v>0</v>
      </c>
      <c r="N1406" s="430">
        <v>0</v>
      </c>
      <c r="O1406" s="82">
        <v>0</v>
      </c>
      <c r="P1406" s="82">
        <v>0</v>
      </c>
      <c r="Q1406" s="82">
        <v>0</v>
      </c>
      <c r="R1406" s="82">
        <v>0</v>
      </c>
      <c r="S1406" s="82">
        <v>0</v>
      </c>
      <c r="T1406" s="82">
        <v>0</v>
      </c>
      <c r="U1406" s="82">
        <v>0</v>
      </c>
      <c r="V1406" s="430">
        <v>0</v>
      </c>
      <c r="W1406" s="82">
        <v>0</v>
      </c>
      <c r="X1406" s="82">
        <v>0</v>
      </c>
      <c r="Y1406" s="82">
        <v>0</v>
      </c>
      <c r="Z1406" s="82">
        <v>0</v>
      </c>
      <c r="AA1406" s="82">
        <v>0</v>
      </c>
      <c r="AB1406" s="82">
        <v>0</v>
      </c>
      <c r="AC1406" s="124">
        <f>SUM(E1406:AB1406)</f>
        <v>0</v>
      </c>
      <c r="AD1406" s="678" t="s">
        <v>474</v>
      </c>
      <c r="AE1406" s="678"/>
    </row>
    <row r="1407" spans="1:31" x14ac:dyDescent="0.2">
      <c r="A1407" s="2791"/>
      <c r="B1407" s="2793"/>
      <c r="C1407" s="11" t="s">
        <v>8</v>
      </c>
      <c r="D1407" s="1156" t="s">
        <v>508</v>
      </c>
      <c r="E1407" s="113">
        <f>SQRT(E1405*E1405+E1406*E1406)*1000/(1.732*E1380)</f>
        <v>0.43989882326024554</v>
      </c>
      <c r="F1407" s="113">
        <f t="shared" ref="F1407:AB1407" si="393">SQRT(F1405*F1405+F1406*F1406)*1000/(1.732*F1380)</f>
        <v>0.43989882328525087</v>
      </c>
      <c r="G1407" s="113">
        <f t="shared" si="393"/>
        <v>0.32992411744518413</v>
      </c>
      <c r="H1407" s="429">
        <f t="shared" si="393"/>
        <v>0.43989882326024554</v>
      </c>
      <c r="I1407" s="113">
        <f t="shared" si="393"/>
        <v>0.65984823491537359</v>
      </c>
      <c r="J1407" s="113">
        <f t="shared" si="393"/>
        <v>0.60486088199534027</v>
      </c>
      <c r="K1407" s="113">
        <f t="shared" si="393"/>
        <v>1.7046079401709595</v>
      </c>
      <c r="L1407" s="113">
        <f t="shared" si="393"/>
        <v>1.3196964698057418</v>
      </c>
      <c r="M1407" s="113">
        <f t="shared" si="393"/>
        <v>2.694380292531517</v>
      </c>
      <c r="N1407" s="429">
        <f t="shared" si="393"/>
        <v>1.7046079401959644</v>
      </c>
      <c r="O1407" s="113">
        <f t="shared" si="393"/>
        <v>2.8593423512416063</v>
      </c>
      <c r="P1407" s="113">
        <f t="shared" si="393"/>
        <v>1.7595952930909924</v>
      </c>
      <c r="Q1407" s="113">
        <f t="shared" si="393"/>
        <v>4.1240514681523202</v>
      </c>
      <c r="R1407" s="113">
        <f t="shared" si="393"/>
        <v>3.629165291997047</v>
      </c>
      <c r="S1407" s="113">
        <f t="shared" si="393"/>
        <v>5.7736720554282517</v>
      </c>
      <c r="T1407" s="113">
        <f t="shared" si="393"/>
        <v>6.2685582316085311</v>
      </c>
      <c r="U1407" s="113">
        <f t="shared" si="393"/>
        <v>0.43989882326024554</v>
      </c>
      <c r="V1407" s="429">
        <f t="shared" si="393"/>
        <v>0.21994941163012277</v>
      </c>
      <c r="W1407" s="113">
        <f t="shared" si="393"/>
        <v>0.43989882328525087</v>
      </c>
      <c r="X1407" s="113">
        <f t="shared" si="393"/>
        <v>0.43989882326024554</v>
      </c>
      <c r="Y1407" s="113">
        <f t="shared" si="393"/>
        <v>0.3849114703652175</v>
      </c>
      <c r="Z1407" s="113">
        <f t="shared" si="393"/>
        <v>0.60486088199534027</v>
      </c>
      <c r="AA1407" s="113">
        <f t="shared" si="393"/>
        <v>0.54987352910031229</v>
      </c>
      <c r="AB1407" s="113">
        <f t="shared" si="393"/>
        <v>0.76982294070542967</v>
      </c>
      <c r="AC1407" s="124"/>
    </row>
    <row r="1408" spans="1:31" ht="13.5" thickBot="1" x14ac:dyDescent="0.25">
      <c r="A1408" s="2792"/>
      <c r="B1408" s="2794"/>
      <c r="C1408" s="46" t="s">
        <v>16</v>
      </c>
      <c r="D1408" s="46"/>
      <c r="E1408" s="110">
        <f t="shared" ref="E1408:AB1408" si="394">E1406/E1405</f>
        <v>0</v>
      </c>
      <c r="F1408" s="110">
        <f t="shared" si="394"/>
        <v>0</v>
      </c>
      <c r="G1408" s="110">
        <f t="shared" si="394"/>
        <v>0</v>
      </c>
      <c r="H1408" s="428">
        <f t="shared" si="394"/>
        <v>0</v>
      </c>
      <c r="I1408" s="110">
        <f t="shared" si="394"/>
        <v>0</v>
      </c>
      <c r="J1408" s="110">
        <f t="shared" si="394"/>
        <v>0</v>
      </c>
      <c r="K1408" s="110">
        <f t="shared" si="394"/>
        <v>0</v>
      </c>
      <c r="L1408" s="110">
        <f t="shared" si="394"/>
        <v>0</v>
      </c>
      <c r="M1408" s="110">
        <f t="shared" si="394"/>
        <v>0</v>
      </c>
      <c r="N1408" s="428">
        <f t="shared" si="394"/>
        <v>0</v>
      </c>
      <c r="O1408" s="110">
        <f t="shared" si="394"/>
        <v>0</v>
      </c>
      <c r="P1408" s="110">
        <f t="shared" si="394"/>
        <v>0</v>
      </c>
      <c r="Q1408" s="110">
        <f t="shared" si="394"/>
        <v>0</v>
      </c>
      <c r="R1408" s="110">
        <f t="shared" si="394"/>
        <v>0</v>
      </c>
      <c r="S1408" s="110">
        <f t="shared" si="394"/>
        <v>0</v>
      </c>
      <c r="T1408" s="110">
        <f t="shared" si="394"/>
        <v>0</v>
      </c>
      <c r="U1408" s="110">
        <f t="shared" si="394"/>
        <v>0</v>
      </c>
      <c r="V1408" s="428">
        <f t="shared" si="394"/>
        <v>0</v>
      </c>
      <c r="W1408" s="110">
        <f t="shared" si="394"/>
        <v>0</v>
      </c>
      <c r="X1408" s="110">
        <f t="shared" si="394"/>
        <v>0</v>
      </c>
      <c r="Y1408" s="110">
        <f t="shared" si="394"/>
        <v>0</v>
      </c>
      <c r="Z1408" s="110">
        <f t="shared" si="394"/>
        <v>0</v>
      </c>
      <c r="AA1408" s="110">
        <f t="shared" si="394"/>
        <v>0</v>
      </c>
      <c r="AB1408" s="110">
        <f t="shared" si="394"/>
        <v>0</v>
      </c>
      <c r="AC1408" s="122">
        <f>AC1406/AC1405</f>
        <v>0</v>
      </c>
    </row>
    <row r="1409" spans="1:31" x14ac:dyDescent="0.2">
      <c r="A1409" s="2728" t="s">
        <v>121</v>
      </c>
      <c r="B1409" s="2725" t="s">
        <v>394</v>
      </c>
      <c r="C1409" s="10" t="s">
        <v>486</v>
      </c>
      <c r="D1409" s="10"/>
      <c r="E1409" s="811"/>
      <c r="F1409" s="811"/>
      <c r="G1409" s="811"/>
      <c r="H1409" s="426"/>
      <c r="I1409" s="811"/>
      <c r="J1409" s="811"/>
      <c r="K1409" s="811"/>
      <c r="L1409" s="811"/>
      <c r="M1409" s="811"/>
      <c r="N1409" s="426"/>
      <c r="O1409" s="811"/>
      <c r="P1409" s="811"/>
      <c r="Q1409" s="811"/>
      <c r="R1409" s="811"/>
      <c r="S1409" s="811"/>
      <c r="T1409" s="811"/>
      <c r="U1409" s="811"/>
      <c r="V1409" s="426"/>
      <c r="W1409" s="811"/>
      <c r="X1409" s="811"/>
      <c r="Y1409" s="811"/>
      <c r="Z1409" s="811"/>
      <c r="AA1409" s="811"/>
      <c r="AB1409" s="811"/>
      <c r="AC1409" s="216"/>
      <c r="AD1409" s="678"/>
    </row>
    <row r="1410" spans="1:31" x14ac:dyDescent="0.2">
      <c r="A1410" s="2791"/>
      <c r="B1410" s="2793"/>
      <c r="C1410" s="11" t="s">
        <v>487</v>
      </c>
      <c r="D1410" s="11"/>
      <c r="E1410" s="88"/>
      <c r="F1410" s="88"/>
      <c r="G1410" s="88"/>
      <c r="H1410" s="430"/>
      <c r="I1410" s="88"/>
      <c r="J1410" s="88"/>
      <c r="K1410" s="88"/>
      <c r="L1410" s="88"/>
      <c r="M1410" s="88"/>
      <c r="N1410" s="430"/>
      <c r="O1410" s="88"/>
      <c r="P1410" s="88"/>
      <c r="Q1410" s="88"/>
      <c r="R1410" s="88"/>
      <c r="S1410" s="88"/>
      <c r="T1410" s="88"/>
      <c r="U1410" s="88"/>
      <c r="V1410" s="430"/>
      <c r="W1410" s="88"/>
      <c r="X1410" s="88"/>
      <c r="Y1410" s="88"/>
      <c r="Z1410" s="88"/>
      <c r="AA1410" s="88"/>
      <c r="AB1410" s="88"/>
      <c r="AC1410" s="216"/>
      <c r="AD1410" s="678"/>
    </row>
    <row r="1411" spans="1:31" x14ac:dyDescent="0.2">
      <c r="A1411" s="2791"/>
      <c r="B1411" s="2793"/>
      <c r="C1411" s="11" t="s">
        <v>8</v>
      </c>
      <c r="D1411" s="11"/>
      <c r="E1411" s="188"/>
      <c r="F1411" s="188"/>
      <c r="G1411" s="188"/>
      <c r="H1411" s="489"/>
      <c r="I1411" s="188"/>
      <c r="J1411" s="188"/>
      <c r="K1411" s="188"/>
      <c r="L1411" s="188"/>
      <c r="M1411" s="188"/>
      <c r="N1411" s="489"/>
      <c r="O1411" s="188"/>
      <c r="P1411" s="188"/>
      <c r="Q1411" s="188"/>
      <c r="R1411" s="188"/>
      <c r="S1411" s="188"/>
      <c r="T1411" s="188"/>
      <c r="U1411" s="188"/>
      <c r="V1411" s="489"/>
      <c r="W1411" s="188"/>
      <c r="X1411" s="188"/>
      <c r="Y1411" s="188"/>
      <c r="Z1411" s="188"/>
      <c r="AA1411" s="188"/>
      <c r="AB1411" s="188"/>
      <c r="AC1411" s="193"/>
    </row>
    <row r="1412" spans="1:31" ht="13.5" thickBot="1" x14ac:dyDescent="0.25">
      <c r="A1412" s="2792"/>
      <c r="B1412" s="2794"/>
      <c r="C1412" s="46" t="s">
        <v>16</v>
      </c>
      <c r="D1412" s="46"/>
      <c r="E1412" s="194"/>
      <c r="F1412" s="194"/>
      <c r="G1412" s="194"/>
      <c r="H1412" s="490"/>
      <c r="I1412" s="194"/>
      <c r="J1412" s="194"/>
      <c r="K1412" s="194"/>
      <c r="L1412" s="194"/>
      <c r="M1412" s="194"/>
      <c r="N1412" s="490"/>
      <c r="O1412" s="194"/>
      <c r="P1412" s="194"/>
      <c r="Q1412" s="194"/>
      <c r="R1412" s="194"/>
      <c r="S1412" s="194"/>
      <c r="T1412" s="194"/>
      <c r="U1412" s="194"/>
      <c r="V1412" s="490"/>
      <c r="W1412" s="194"/>
      <c r="X1412" s="194"/>
      <c r="Y1412" s="194"/>
      <c r="Z1412" s="194"/>
      <c r="AA1412" s="194"/>
      <c r="AB1412" s="194"/>
      <c r="AC1412" s="195"/>
    </row>
    <row r="1413" spans="1:31" x14ac:dyDescent="0.2">
      <c r="A1413" s="52"/>
      <c r="B1413" s="49" t="s">
        <v>18</v>
      </c>
      <c r="C1413" s="10" t="s">
        <v>486</v>
      </c>
      <c r="D1413" s="1153" t="s">
        <v>509</v>
      </c>
      <c r="E1413" s="322">
        <v>1.0000000000218279E-4</v>
      </c>
      <c r="F1413" s="322">
        <v>0</v>
      </c>
      <c r="G1413" s="322">
        <v>9.9999999997635319E-5</v>
      </c>
      <c r="H1413" s="457">
        <v>1.0000000000218279E-4</v>
      </c>
      <c r="I1413" s="322">
        <v>9.9999999997635319E-5</v>
      </c>
      <c r="J1413" s="322">
        <v>1.9999999999981811E-4</v>
      </c>
      <c r="K1413" s="322">
        <v>1.0000000000218279E-4</v>
      </c>
      <c r="L1413" s="322">
        <v>1.9999999999981811E-4</v>
      </c>
      <c r="M1413" s="322">
        <v>1.9999999999981811E-4</v>
      </c>
      <c r="N1413" s="457">
        <v>9.9999999997635319E-5</v>
      </c>
      <c r="O1413" s="322">
        <v>1.0000000000218279E-4</v>
      </c>
      <c r="P1413" s="322">
        <v>1.9999999999981811E-4</v>
      </c>
      <c r="Q1413" s="322">
        <v>1.9999999999981811E-4</v>
      </c>
      <c r="R1413" s="322">
        <v>1.9999999999981811E-4</v>
      </c>
      <c r="S1413" s="322">
        <v>3.0000000000200087E-4</v>
      </c>
      <c r="T1413" s="322">
        <v>0</v>
      </c>
      <c r="U1413" s="322">
        <v>0</v>
      </c>
      <c r="V1413" s="457">
        <v>9.9999999997635319E-5</v>
      </c>
      <c r="W1413" s="322">
        <v>1.0000000000218279E-4</v>
      </c>
      <c r="X1413" s="322">
        <v>9.9999999997635319E-5</v>
      </c>
      <c r="Y1413" s="322">
        <v>1.0000000000218279E-4</v>
      </c>
      <c r="Z1413" s="322">
        <v>9.9999999997635319E-5</v>
      </c>
      <c r="AA1413" s="322">
        <v>0</v>
      </c>
      <c r="AB1413" s="322">
        <v>1.0000000000218279E-4</v>
      </c>
      <c r="AC1413" s="235">
        <f>SUM(E1413:AB1413)</f>
        <v>2.8000000000020018E-3</v>
      </c>
      <c r="AD1413" s="588">
        <f>MAX(E1413:AB1413)</f>
        <v>3.0000000000200087E-4</v>
      </c>
      <c r="AE1413" s="678"/>
    </row>
    <row r="1414" spans="1:31" ht="13.5" thickBot="1" x14ac:dyDescent="0.25">
      <c r="A1414" s="53"/>
      <c r="B1414" s="51" t="s">
        <v>19</v>
      </c>
      <c r="C1414" s="45" t="s">
        <v>486</v>
      </c>
      <c r="D1414" s="1211" t="s">
        <v>509</v>
      </c>
      <c r="E1414" s="278">
        <v>0</v>
      </c>
      <c r="F1414" s="278">
        <v>0</v>
      </c>
      <c r="G1414" s="278">
        <v>0</v>
      </c>
      <c r="H1414" s="468">
        <v>0</v>
      </c>
      <c r="I1414" s="278">
        <v>0</v>
      </c>
      <c r="J1414" s="278">
        <v>0</v>
      </c>
      <c r="K1414" s="278">
        <v>0</v>
      </c>
      <c r="L1414" s="278">
        <v>0</v>
      </c>
      <c r="M1414" s="278">
        <v>0</v>
      </c>
      <c r="N1414" s="468">
        <v>0</v>
      </c>
      <c r="O1414" s="278">
        <v>0</v>
      </c>
      <c r="P1414" s="278">
        <v>0</v>
      </c>
      <c r="Q1414" s="278">
        <v>0</v>
      </c>
      <c r="R1414" s="278">
        <v>0</v>
      </c>
      <c r="S1414" s="278">
        <v>0</v>
      </c>
      <c r="T1414" s="278">
        <v>0</v>
      </c>
      <c r="U1414" s="278">
        <v>0</v>
      </c>
      <c r="V1414" s="468">
        <v>0</v>
      </c>
      <c r="W1414" s="278">
        <v>0</v>
      </c>
      <c r="X1414" s="278">
        <v>9.9999999999909059E-4</v>
      </c>
      <c r="Y1414" s="278">
        <v>0</v>
      </c>
      <c r="Z1414" s="278">
        <v>0</v>
      </c>
      <c r="AA1414" s="278">
        <v>0</v>
      </c>
      <c r="AB1414" s="278">
        <v>0</v>
      </c>
      <c r="AC1414" s="122">
        <f>SUM(E1414:AB1414)</f>
        <v>9.9999999999909059E-4</v>
      </c>
      <c r="AD1414" s="678"/>
      <c r="AE1414" s="678" t="s">
        <v>474</v>
      </c>
    </row>
    <row r="1415" spans="1:31" s="678" customFormat="1" ht="10.5" customHeight="1" x14ac:dyDescent="0.2">
      <c r="A1415" s="2845" t="s">
        <v>152</v>
      </c>
      <c r="B1415" s="2852"/>
      <c r="C1415" s="63" t="s">
        <v>486</v>
      </c>
      <c r="D1415" s="63"/>
      <c r="E1415" s="112">
        <f>E1381+E1385+E1389+E1393+E1397+E1401+E1405+E1409</f>
        <v>4.7999999998864949E-3</v>
      </c>
      <c r="F1415" s="112">
        <f t="shared" ref="F1415:AB1416" si="395">F1381+F1385+F1389+F1393+F1397+F1401+F1405+F1409</f>
        <v>4.8000000001593435E-3</v>
      </c>
      <c r="G1415" s="112">
        <f t="shared" si="395"/>
        <v>3.5999999999148709E-3</v>
      </c>
      <c r="H1415" s="448">
        <f t="shared" si="395"/>
        <v>4.7999999998864949E-3</v>
      </c>
      <c r="I1415" s="112">
        <f t="shared" si="395"/>
        <v>7.2000000001025905E-3</v>
      </c>
      <c r="J1415" s="112">
        <f t="shared" si="395"/>
        <v>6.5999999999803551E-3</v>
      </c>
      <c r="K1415" s="112">
        <f t="shared" si="395"/>
        <v>1.859999999996944E-2</v>
      </c>
      <c r="L1415" s="112">
        <f t="shared" si="395"/>
        <v>1.4399999999932333E-2</v>
      </c>
      <c r="M1415" s="112">
        <f t="shared" si="395"/>
        <v>2.9399999999986902E-2</v>
      </c>
      <c r="N1415" s="448">
        <f t="shared" si="395"/>
        <v>1.8600000000242287E-2</v>
      </c>
      <c r="O1415" s="112">
        <f t="shared" si="395"/>
        <v>3.1199999999807913E-2</v>
      </c>
      <c r="P1415" s="112">
        <f t="shared" si="395"/>
        <v>1.9200000000091675E-2</v>
      </c>
      <c r="Q1415" s="112">
        <f t="shared" si="395"/>
        <v>4.4999999999890856E-2</v>
      </c>
      <c r="R1415" s="112">
        <f t="shared" si="395"/>
        <v>3.9600000000154977E-2</v>
      </c>
      <c r="S1415" s="112">
        <f t="shared" si="395"/>
        <v>6.3000000000010908E-2</v>
      </c>
      <c r="T1415" s="112">
        <f t="shared" si="395"/>
        <v>6.840000000001964E-2</v>
      </c>
      <c r="U1415" s="112">
        <f t="shared" si="395"/>
        <v>4.7999999998864949E-3</v>
      </c>
      <c r="V1415" s="448">
        <f t="shared" si="395"/>
        <v>2.3999999999432474E-3</v>
      </c>
      <c r="W1415" s="112">
        <f t="shared" si="395"/>
        <v>4.8000000001593435E-3</v>
      </c>
      <c r="X1415" s="112">
        <f t="shared" si="395"/>
        <v>4.7999999998864949E-3</v>
      </c>
      <c r="Y1415" s="112">
        <f t="shared" si="395"/>
        <v>4.2000000000371072E-3</v>
      </c>
      <c r="Z1415" s="112">
        <f t="shared" si="395"/>
        <v>6.5999999999803551E-3</v>
      </c>
      <c r="AA1415" s="112">
        <f t="shared" si="395"/>
        <v>6.0000000001309674E-3</v>
      </c>
      <c r="AB1415" s="112">
        <f t="shared" si="395"/>
        <v>8.3999999998013667E-3</v>
      </c>
      <c r="AC1415" s="112">
        <f>AC1381+AC1385+AC1389+AC1393+AC1397+AC1401+AC1405+AC1409</f>
        <v>0.42119999999986241</v>
      </c>
    </row>
    <row r="1416" spans="1:31" s="678" customFormat="1" ht="10.5" customHeight="1" thickBot="1" x14ac:dyDescent="0.25">
      <c r="A1416" s="2807"/>
      <c r="B1416" s="2808"/>
      <c r="C1416" s="45" t="s">
        <v>487</v>
      </c>
      <c r="D1416" s="45"/>
      <c r="E1416" s="126">
        <f>E1382+E1386+E1390+E1394+E1398+E1402+E1406+E1410</f>
        <v>0</v>
      </c>
      <c r="F1416" s="126">
        <f t="shared" si="395"/>
        <v>0</v>
      </c>
      <c r="G1416" s="126">
        <f t="shared" si="395"/>
        <v>0</v>
      </c>
      <c r="H1416" s="450">
        <f t="shared" si="395"/>
        <v>0</v>
      </c>
      <c r="I1416" s="126">
        <f t="shared" si="395"/>
        <v>0</v>
      </c>
      <c r="J1416" s="126">
        <f t="shared" si="395"/>
        <v>0</v>
      </c>
      <c r="K1416" s="126">
        <f t="shared" si="395"/>
        <v>0</v>
      </c>
      <c r="L1416" s="126">
        <f t="shared" si="395"/>
        <v>0</v>
      </c>
      <c r="M1416" s="126">
        <f t="shared" si="395"/>
        <v>0</v>
      </c>
      <c r="N1416" s="450">
        <f t="shared" si="395"/>
        <v>0</v>
      </c>
      <c r="O1416" s="126">
        <f t="shared" si="395"/>
        <v>0</v>
      </c>
      <c r="P1416" s="126">
        <f t="shared" si="395"/>
        <v>0</v>
      </c>
      <c r="Q1416" s="126">
        <f t="shared" si="395"/>
        <v>0</v>
      </c>
      <c r="R1416" s="126">
        <f t="shared" si="395"/>
        <v>0</v>
      </c>
      <c r="S1416" s="126">
        <f t="shared" si="395"/>
        <v>0</v>
      </c>
      <c r="T1416" s="126">
        <f t="shared" si="395"/>
        <v>0</v>
      </c>
      <c r="U1416" s="126">
        <f t="shared" si="395"/>
        <v>0</v>
      </c>
      <c r="V1416" s="450">
        <f t="shared" si="395"/>
        <v>0</v>
      </c>
      <c r="W1416" s="126">
        <f t="shared" si="395"/>
        <v>0</v>
      </c>
      <c r="X1416" s="126">
        <f t="shared" si="395"/>
        <v>0</v>
      </c>
      <c r="Y1416" s="126">
        <f t="shared" si="395"/>
        <v>0</v>
      </c>
      <c r="Z1416" s="126">
        <f t="shared" si="395"/>
        <v>0</v>
      </c>
      <c r="AA1416" s="126">
        <f t="shared" si="395"/>
        <v>0</v>
      </c>
      <c r="AB1416" s="126">
        <f t="shared" si="395"/>
        <v>0</v>
      </c>
      <c r="AC1416" s="126">
        <f>AC1382+AC1386+AC1390+AC1394+AC1398+AC1402+AC1406+AC1410</f>
        <v>0</v>
      </c>
    </row>
    <row r="1417" spans="1:31" s="678" customFormat="1" ht="10.5" customHeight="1" x14ac:dyDescent="0.2">
      <c r="A1417" s="2746" t="s">
        <v>153</v>
      </c>
      <c r="B1417" s="2747"/>
      <c r="C1417" s="12" t="s">
        <v>486</v>
      </c>
      <c r="D1417" s="12"/>
      <c r="E1417" s="112">
        <f>E1365+E1370-E1415</f>
        <v>4.8000000000113507E-2</v>
      </c>
      <c r="F1417" s="112">
        <f t="shared" ref="F1417:AB1418" si="396">F1365+F1370-F1415</f>
        <v>4.7999999999840656E-2</v>
      </c>
      <c r="G1417" s="112">
        <f t="shared" si="396"/>
        <v>4.9020000000085127E-2</v>
      </c>
      <c r="H1417" s="448">
        <f t="shared" si="396"/>
        <v>4.7700000000113506E-2</v>
      </c>
      <c r="I1417" s="112">
        <f t="shared" si="396"/>
        <v>4.577999999989741E-2</v>
      </c>
      <c r="J1417" s="112">
        <f t="shared" si="396"/>
        <v>4.6560000000019641E-2</v>
      </c>
      <c r="K1417" s="112">
        <f t="shared" si="396"/>
        <v>3.4560000000030559E-2</v>
      </c>
      <c r="L1417" s="112">
        <f t="shared" si="396"/>
        <v>3.954000000006766E-2</v>
      </c>
      <c r="M1417" s="112">
        <f t="shared" si="396"/>
        <v>4.1460000000013104E-2</v>
      </c>
      <c r="N1417" s="448">
        <f t="shared" si="396"/>
        <v>5.4239999999757718E-2</v>
      </c>
      <c r="O1417" s="112">
        <f t="shared" si="396"/>
        <v>4.0320000000192091E-2</v>
      </c>
      <c r="P1417" s="112">
        <f t="shared" si="396"/>
        <v>4.8659999999908332E-2</v>
      </c>
      <c r="Q1417" s="112">
        <f t="shared" si="396"/>
        <v>1.4700000000109147E-2</v>
      </c>
      <c r="R1417" s="112">
        <f t="shared" si="396"/>
        <v>2.4599999999845031E-2</v>
      </c>
      <c r="S1417" s="112">
        <f t="shared" si="396"/>
        <v>1.0799999999890897E-3</v>
      </c>
      <c r="T1417" s="112">
        <f t="shared" si="396"/>
        <v>-1.5600000000196429E-3</v>
      </c>
      <c r="U1417" s="112">
        <f t="shared" si="396"/>
        <v>5.9280000000113506E-2</v>
      </c>
      <c r="V1417" s="448">
        <f t="shared" si="396"/>
        <v>5.1960000000056752E-2</v>
      </c>
      <c r="W1417" s="112">
        <f t="shared" si="396"/>
        <v>4.9739999999840655E-2</v>
      </c>
      <c r="X1417" s="112">
        <f t="shared" si="396"/>
        <v>5.0820000000113504E-2</v>
      </c>
      <c r="Y1417" s="112">
        <f t="shared" si="396"/>
        <v>5.0579999999962898E-2</v>
      </c>
      <c r="Z1417" s="112">
        <f t="shared" si="396"/>
        <v>6.1800000000019645E-2</v>
      </c>
      <c r="AA1417" s="112">
        <f t="shared" si="396"/>
        <v>6.3599999999869025E-2</v>
      </c>
      <c r="AB1417" s="112">
        <f t="shared" si="396"/>
        <v>4.8180000000198633E-2</v>
      </c>
      <c r="AC1417" s="112">
        <f>AC1365+AC1370-AC1415</f>
        <v>1.018620000000138</v>
      </c>
    </row>
    <row r="1418" spans="1:31" s="678" customFormat="1" ht="10.5" customHeight="1" thickBot="1" x14ac:dyDescent="0.25">
      <c r="A1418" s="2748"/>
      <c r="B1418" s="2749"/>
      <c r="C1418" s="9" t="s">
        <v>487</v>
      </c>
      <c r="D1418" s="240"/>
      <c r="E1418" s="112">
        <f>E1366+E1371-E1416</f>
        <v>8.1599999999999992E-2</v>
      </c>
      <c r="F1418" s="112">
        <f t="shared" si="396"/>
        <v>8.1540000000000001E-2</v>
      </c>
      <c r="G1418" s="112">
        <f t="shared" si="396"/>
        <v>8.1900000000000001E-2</v>
      </c>
      <c r="H1418" s="448">
        <f t="shared" si="396"/>
        <v>8.2379999999999995E-2</v>
      </c>
      <c r="I1418" s="112">
        <f t="shared" si="396"/>
        <v>8.4720000000000004E-2</v>
      </c>
      <c r="J1418" s="112">
        <f t="shared" si="396"/>
        <v>8.6940000000000003E-2</v>
      </c>
      <c r="K1418" s="112">
        <f t="shared" si="396"/>
        <v>8.7239999999999998E-2</v>
      </c>
      <c r="L1418" s="112">
        <f t="shared" si="396"/>
        <v>8.5800000000000001E-2</v>
      </c>
      <c r="M1418" s="112">
        <f t="shared" si="396"/>
        <v>8.8439999999999991E-2</v>
      </c>
      <c r="N1418" s="448">
        <f t="shared" si="396"/>
        <v>8.9819999999999997E-2</v>
      </c>
      <c r="O1418" s="112">
        <f t="shared" si="396"/>
        <v>8.9340000000000003E-2</v>
      </c>
      <c r="P1418" s="112">
        <f t="shared" si="396"/>
        <v>8.616E-2</v>
      </c>
      <c r="Q1418" s="112">
        <f t="shared" si="396"/>
        <v>8.5980000000000001E-2</v>
      </c>
      <c r="R1418" s="112">
        <f t="shared" si="396"/>
        <v>8.4540000000000004E-2</v>
      </c>
      <c r="S1418" s="112">
        <f t="shared" si="396"/>
        <v>8.3580000000000002E-2</v>
      </c>
      <c r="T1418" s="112">
        <f t="shared" si="396"/>
        <v>8.5440000000000002E-2</v>
      </c>
      <c r="U1418" s="112">
        <f t="shared" si="396"/>
        <v>8.3699999999999997E-2</v>
      </c>
      <c r="V1418" s="448">
        <f t="shared" si="396"/>
        <v>8.3099999999999993E-2</v>
      </c>
      <c r="W1418" s="112">
        <f t="shared" si="396"/>
        <v>8.3159999999999998E-2</v>
      </c>
      <c r="X1418" s="112">
        <f t="shared" si="396"/>
        <v>8.4839999999999999E-2</v>
      </c>
      <c r="Y1418" s="112">
        <f t="shared" si="396"/>
        <v>8.3819999999999992E-2</v>
      </c>
      <c r="Z1418" s="112">
        <f t="shared" si="396"/>
        <v>8.448E-2</v>
      </c>
      <c r="AA1418" s="112">
        <f t="shared" si="396"/>
        <v>8.4000000000000005E-2</v>
      </c>
      <c r="AB1418" s="112">
        <f t="shared" si="396"/>
        <v>8.2140000000000005E-2</v>
      </c>
      <c r="AC1418" s="112">
        <f>AC1366+AC1371-AC1416</f>
        <v>2.0346599999999997</v>
      </c>
    </row>
    <row r="1419" spans="1:31" s="32" customFormat="1" ht="10.5" customHeight="1" x14ac:dyDescent="0.2">
      <c r="A1419" s="2779" t="s">
        <v>9</v>
      </c>
      <c r="B1419" s="2780"/>
      <c r="C1419" s="14" t="s">
        <v>486</v>
      </c>
      <c r="D1419" s="14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0"/>
      <c r="AC1419" s="92"/>
    </row>
    <row r="1420" spans="1:31" s="32" customFormat="1" ht="12" customHeight="1" thickBot="1" x14ac:dyDescent="0.25">
      <c r="A1420" s="2781"/>
      <c r="B1420" s="2782"/>
      <c r="C1420" s="15" t="s">
        <v>487</v>
      </c>
      <c r="D1420" s="15"/>
      <c r="E1420" s="93"/>
      <c r="F1420" s="93"/>
      <c r="G1420" s="93"/>
      <c r="H1420" s="93"/>
      <c r="I1420" s="93"/>
      <c r="J1420" s="93"/>
      <c r="K1420" s="93"/>
      <c r="L1420" s="93"/>
      <c r="M1420" s="93"/>
      <c r="N1420" s="93"/>
      <c r="O1420" s="93"/>
      <c r="P1420" s="93"/>
      <c r="Q1420" s="93"/>
      <c r="R1420" s="93"/>
      <c r="S1420" s="93"/>
      <c r="T1420" s="93"/>
      <c r="U1420" s="93"/>
      <c r="V1420" s="93"/>
      <c r="W1420" s="93"/>
      <c r="X1420" s="93"/>
      <c r="Y1420" s="93"/>
      <c r="Z1420" s="93"/>
      <c r="AA1420" s="93"/>
      <c r="AB1420" s="93"/>
      <c r="AC1420" s="94"/>
    </row>
    <row r="1421" spans="1:31" s="72" customFormat="1" ht="30" customHeight="1" thickBot="1" x14ac:dyDescent="0.25">
      <c r="A1421" s="64"/>
      <c r="B1421" s="71"/>
      <c r="E1421" s="101"/>
      <c r="F1421" s="101"/>
      <c r="G1421" s="101"/>
      <c r="H1421" s="204"/>
      <c r="I1421" s="101"/>
      <c r="J1421" s="101"/>
      <c r="K1421" s="101"/>
      <c r="L1421" s="101"/>
      <c r="M1421" s="101"/>
      <c r="N1421" s="204"/>
      <c r="O1421" s="101"/>
      <c r="P1421" s="101"/>
      <c r="Q1421" s="101"/>
      <c r="R1421" s="101"/>
      <c r="S1421" s="101"/>
      <c r="T1421" s="101"/>
      <c r="U1421" s="101"/>
      <c r="V1421" s="204"/>
      <c r="W1421" s="101"/>
      <c r="X1421" s="101"/>
      <c r="Y1421" s="101"/>
      <c r="Z1421" s="101"/>
      <c r="AA1421" s="101"/>
      <c r="AB1421" s="101"/>
      <c r="AC1421" s="101"/>
    </row>
    <row r="1422" spans="1:31" s="678" customFormat="1" ht="28.5" customHeight="1" x14ac:dyDescent="0.2">
      <c r="A1422" s="134" t="s">
        <v>17</v>
      </c>
      <c r="B1422" s="135" t="s">
        <v>5</v>
      </c>
      <c r="C1422" s="6" t="s">
        <v>14</v>
      </c>
      <c r="D1422" s="243" t="s">
        <v>501</v>
      </c>
      <c r="E1422" s="2732" t="s">
        <v>15</v>
      </c>
      <c r="F1422" s="2732"/>
      <c r="G1422" s="2732"/>
      <c r="H1422" s="2732"/>
      <c r="I1422" s="2732"/>
      <c r="J1422" s="2732"/>
      <c r="K1422" s="2732"/>
      <c r="L1422" s="2732"/>
      <c r="M1422" s="2732"/>
      <c r="N1422" s="2732"/>
      <c r="O1422" s="2732"/>
      <c r="P1422" s="2732"/>
      <c r="Q1422" s="2732"/>
      <c r="R1422" s="2732"/>
      <c r="S1422" s="2732"/>
      <c r="T1422" s="2732"/>
      <c r="U1422" s="2732"/>
      <c r="V1422" s="2732"/>
      <c r="W1422" s="2732"/>
      <c r="X1422" s="2732"/>
      <c r="Y1422" s="2732"/>
      <c r="Z1422" s="2732"/>
      <c r="AA1422" s="2732"/>
      <c r="AB1422" s="2732"/>
      <c r="AC1422" s="2733" t="s">
        <v>10</v>
      </c>
    </row>
    <row r="1423" spans="1:31" s="13" customFormat="1" ht="12.75" customHeight="1" thickBot="1" x14ac:dyDescent="0.25">
      <c r="A1423" s="2735" t="s">
        <v>395</v>
      </c>
      <c r="B1423" s="2736"/>
      <c r="C1423" s="17"/>
      <c r="D1423" s="17"/>
      <c r="E1423" s="18">
        <v>1</v>
      </c>
      <c r="F1423" s="18">
        <v>2</v>
      </c>
      <c r="G1423" s="18">
        <v>3</v>
      </c>
      <c r="H1423" s="18">
        <v>4</v>
      </c>
      <c r="I1423" s="18">
        <v>5</v>
      </c>
      <c r="J1423" s="18">
        <v>6</v>
      </c>
      <c r="K1423" s="18">
        <v>7</v>
      </c>
      <c r="L1423" s="18">
        <v>8</v>
      </c>
      <c r="M1423" s="18">
        <v>9</v>
      </c>
      <c r="N1423" s="18">
        <v>10</v>
      </c>
      <c r="O1423" s="18">
        <v>11</v>
      </c>
      <c r="P1423" s="18">
        <v>12</v>
      </c>
      <c r="Q1423" s="18">
        <v>13</v>
      </c>
      <c r="R1423" s="18">
        <v>14</v>
      </c>
      <c r="S1423" s="18">
        <v>15</v>
      </c>
      <c r="T1423" s="18">
        <v>16</v>
      </c>
      <c r="U1423" s="18">
        <v>17</v>
      </c>
      <c r="V1423" s="18">
        <v>18</v>
      </c>
      <c r="W1423" s="18">
        <v>19</v>
      </c>
      <c r="X1423" s="18">
        <v>20</v>
      </c>
      <c r="Y1423" s="18">
        <v>21</v>
      </c>
      <c r="Z1423" s="18">
        <v>22</v>
      </c>
      <c r="AA1423" s="18">
        <v>23</v>
      </c>
      <c r="AB1423" s="18">
        <v>24</v>
      </c>
      <c r="AC1423" s="2734"/>
    </row>
    <row r="1424" spans="1:31" s="13" customFormat="1" ht="12.75" customHeight="1" x14ac:dyDescent="0.2">
      <c r="A1424" s="19" t="s">
        <v>295</v>
      </c>
      <c r="B1424" s="20"/>
      <c r="C1424" s="21"/>
      <c r="D1424" s="1153"/>
      <c r="E1424" s="20">
        <v>1</v>
      </c>
      <c r="F1424" s="20">
        <v>1</v>
      </c>
      <c r="G1424" s="20">
        <v>1</v>
      </c>
      <c r="H1424" s="20">
        <v>1</v>
      </c>
      <c r="I1424" s="20">
        <v>1</v>
      </c>
      <c r="J1424" s="20">
        <v>1</v>
      </c>
      <c r="K1424" s="20">
        <v>1</v>
      </c>
      <c r="L1424" s="20">
        <v>1</v>
      </c>
      <c r="M1424" s="20">
        <v>1</v>
      </c>
      <c r="N1424" s="20">
        <v>1</v>
      </c>
      <c r="O1424" s="20">
        <v>1</v>
      </c>
      <c r="P1424" s="20">
        <v>1</v>
      </c>
      <c r="Q1424" s="20">
        <v>1</v>
      </c>
      <c r="R1424" s="20">
        <v>1</v>
      </c>
      <c r="S1424" s="20">
        <v>1</v>
      </c>
      <c r="T1424" s="20">
        <v>1</v>
      </c>
      <c r="U1424" s="20">
        <v>1</v>
      </c>
      <c r="V1424" s="20">
        <v>1</v>
      </c>
      <c r="W1424" s="20">
        <v>1</v>
      </c>
      <c r="X1424" s="20">
        <v>1</v>
      </c>
      <c r="Y1424" s="20">
        <v>1</v>
      </c>
      <c r="Z1424" s="20">
        <v>1</v>
      </c>
      <c r="AA1424" s="20">
        <v>1</v>
      </c>
      <c r="AB1424" s="20">
        <v>1</v>
      </c>
      <c r="AC1424" s="22"/>
    </row>
    <row r="1425" spans="1:31" s="13" customFormat="1" ht="12.75" customHeight="1" thickBot="1" x14ac:dyDescent="0.25">
      <c r="A1425" s="36" t="s">
        <v>296</v>
      </c>
      <c r="B1425" s="37"/>
      <c r="C1425" s="38"/>
      <c r="D1425" s="1157"/>
      <c r="E1425" s="37">
        <v>1</v>
      </c>
      <c r="F1425" s="37">
        <v>1</v>
      </c>
      <c r="G1425" s="37">
        <v>1</v>
      </c>
      <c r="H1425" s="37">
        <v>1</v>
      </c>
      <c r="I1425" s="37">
        <v>1</v>
      </c>
      <c r="J1425" s="37">
        <v>1</v>
      </c>
      <c r="K1425" s="37">
        <v>1</v>
      </c>
      <c r="L1425" s="37">
        <v>1</v>
      </c>
      <c r="M1425" s="37">
        <v>1</v>
      </c>
      <c r="N1425" s="37">
        <v>1</v>
      </c>
      <c r="O1425" s="37">
        <v>1</v>
      </c>
      <c r="P1425" s="37">
        <v>1</v>
      </c>
      <c r="Q1425" s="37">
        <v>1</v>
      </c>
      <c r="R1425" s="37">
        <v>1</v>
      </c>
      <c r="S1425" s="37">
        <v>1</v>
      </c>
      <c r="T1425" s="37">
        <v>1</v>
      </c>
      <c r="U1425" s="37">
        <v>1</v>
      </c>
      <c r="V1425" s="37">
        <v>1</v>
      </c>
      <c r="W1425" s="37">
        <v>1</v>
      </c>
      <c r="X1425" s="37">
        <v>1</v>
      </c>
      <c r="Y1425" s="37">
        <v>1</v>
      </c>
      <c r="Z1425" s="37">
        <v>1</v>
      </c>
      <c r="AA1425" s="37">
        <v>1</v>
      </c>
      <c r="AB1425" s="37">
        <v>1</v>
      </c>
      <c r="AC1425" s="39"/>
    </row>
    <row r="1426" spans="1:31" s="678" customFormat="1" ht="12" thickBot="1" x14ac:dyDescent="0.25">
      <c r="A1426" s="2728" t="s">
        <v>100</v>
      </c>
      <c r="B1426" s="2725" t="s">
        <v>297</v>
      </c>
      <c r="C1426" s="10" t="s">
        <v>486</v>
      </c>
      <c r="D1426" s="1153" t="s">
        <v>482</v>
      </c>
      <c r="E1426" s="231">
        <v>0.11796</v>
      </c>
      <c r="F1426" s="231">
        <v>0.11466</v>
      </c>
      <c r="G1426" s="231">
        <v>0.11345999999999999</v>
      </c>
      <c r="H1426" s="231">
        <v>0.11214</v>
      </c>
      <c r="I1426" s="231">
        <v>0.11118</v>
      </c>
      <c r="J1426" s="231">
        <v>0.1212</v>
      </c>
      <c r="K1426" s="231">
        <v>0.12323999999999999</v>
      </c>
      <c r="L1426" s="231">
        <v>0.1323</v>
      </c>
      <c r="M1426" s="231">
        <v>0.16703999999999999</v>
      </c>
      <c r="N1426" s="231">
        <v>0.16596</v>
      </c>
      <c r="O1426" s="231">
        <v>0.17177999999999999</v>
      </c>
      <c r="P1426" s="231">
        <v>0.14663999999999999</v>
      </c>
      <c r="Q1426" s="231">
        <v>0.13013999999999998</v>
      </c>
      <c r="R1426" s="231">
        <v>0.13391999999999998</v>
      </c>
      <c r="S1426" s="231">
        <v>0.14712</v>
      </c>
      <c r="T1426" s="231">
        <v>0.13722000000000001</v>
      </c>
      <c r="U1426" s="231">
        <v>0.13013999999999998</v>
      </c>
      <c r="V1426" s="231">
        <v>0.129</v>
      </c>
      <c r="W1426" s="231">
        <v>0.13319999999999999</v>
      </c>
      <c r="X1426" s="231">
        <v>0.12941999999999998</v>
      </c>
      <c r="Y1426" s="231">
        <v>0.12551999999999999</v>
      </c>
      <c r="Z1426" s="231">
        <v>0.12132</v>
      </c>
      <c r="AA1426" s="231">
        <v>0.11622</v>
      </c>
      <c r="AB1426" s="231">
        <v>0.11544</v>
      </c>
      <c r="AC1426" s="121">
        <f>SUM(E1426:AB1426)</f>
        <v>3.14622</v>
      </c>
    </row>
    <row r="1427" spans="1:31" s="678" customFormat="1" ht="12" thickBot="1" x14ac:dyDescent="0.25">
      <c r="A1427" s="2729"/>
      <c r="B1427" s="2726"/>
      <c r="C1427" s="11" t="s">
        <v>487</v>
      </c>
      <c r="D1427" s="1156" t="s">
        <v>482</v>
      </c>
      <c r="E1427" s="333">
        <v>0.12762000000000001</v>
      </c>
      <c r="F1427" s="333">
        <v>0.12665999999999999</v>
      </c>
      <c r="G1427" s="333">
        <v>0.12731999999999999</v>
      </c>
      <c r="H1427" s="231">
        <v>0.12695999999999999</v>
      </c>
      <c r="I1427" s="333">
        <v>0.13068000000000002</v>
      </c>
      <c r="J1427" s="333">
        <v>0.13302</v>
      </c>
      <c r="K1427" s="333">
        <v>0.13272</v>
      </c>
      <c r="L1427" s="333">
        <v>0.12996000000000002</v>
      </c>
      <c r="M1427" s="333">
        <v>0.13091999999999998</v>
      </c>
      <c r="N1427" s="231">
        <v>0.13152</v>
      </c>
      <c r="O1427" s="333">
        <v>0.12731999999999999</v>
      </c>
      <c r="P1427" s="333">
        <v>0.12918000000000002</v>
      </c>
      <c r="Q1427" s="333">
        <v>0.12858</v>
      </c>
      <c r="R1427" s="333">
        <v>0.12731999999999999</v>
      </c>
      <c r="S1427" s="333">
        <v>0.12972</v>
      </c>
      <c r="T1427" s="333">
        <v>0.12720000000000001</v>
      </c>
      <c r="U1427" s="333">
        <v>0.12576000000000001</v>
      </c>
      <c r="V1427" s="333">
        <v>0.12462000000000001</v>
      </c>
      <c r="W1427" s="333">
        <v>0.13019999999999998</v>
      </c>
      <c r="X1427" s="333">
        <v>0.1278</v>
      </c>
      <c r="Y1427" s="333">
        <v>0.12528</v>
      </c>
      <c r="Z1427" s="333">
        <v>0.12816</v>
      </c>
      <c r="AA1427" s="333">
        <v>0.12744</v>
      </c>
      <c r="AB1427" s="333">
        <v>0.12318000000000001</v>
      </c>
      <c r="AC1427" s="117">
        <f>SUM(E1427:AB1427)</f>
        <v>3.0791400000000002</v>
      </c>
    </row>
    <row r="1428" spans="1:31" s="678" customFormat="1" ht="11.25" x14ac:dyDescent="0.2">
      <c r="A1428" s="2729"/>
      <c r="B1428" s="2726"/>
      <c r="C1428" s="11" t="s">
        <v>8</v>
      </c>
      <c r="D1428" s="1156" t="s">
        <v>508</v>
      </c>
      <c r="E1428" s="113">
        <f>SQRT(E1426*E1426+E1427*E1427)*1000/(1.732*E1438)</f>
        <v>16.448867487161017</v>
      </c>
      <c r="F1428" s="113">
        <f t="shared" ref="F1428:AB1428" si="397">SQRT(F1426*F1426+F1427*F1427)*1000/(1.732*F1438)</f>
        <v>16.171000063249117</v>
      </c>
      <c r="G1428" s="113">
        <f t="shared" si="397"/>
        <v>16.141578976262881</v>
      </c>
      <c r="H1428" s="429">
        <f t="shared" si="397"/>
        <v>16.033173722543687</v>
      </c>
      <c r="I1428" s="113">
        <f t="shared" si="397"/>
        <v>16.239711410361227</v>
      </c>
      <c r="J1428" s="113">
        <f t="shared" si="397"/>
        <v>17.032794868629974</v>
      </c>
      <c r="K1428" s="113">
        <f t="shared" si="397"/>
        <v>17.14261402478569</v>
      </c>
      <c r="L1428" s="113">
        <f t="shared" si="397"/>
        <v>17.553212997172739</v>
      </c>
      <c r="M1428" s="113">
        <f t="shared" si="397"/>
        <v>20.087832452945946</v>
      </c>
      <c r="N1428" s="429">
        <f t="shared" si="397"/>
        <v>20.042698928968623</v>
      </c>
      <c r="O1428" s="113">
        <f t="shared" si="397"/>
        <v>20.238086835845163</v>
      </c>
      <c r="P1428" s="113">
        <f t="shared" si="397"/>
        <v>18.497006073527082</v>
      </c>
      <c r="Q1428" s="113">
        <f t="shared" si="397"/>
        <v>17.315904292435075</v>
      </c>
      <c r="R1428" s="113">
        <f t="shared" si="397"/>
        <v>17.489826860408236</v>
      </c>
      <c r="S1428" s="113">
        <f t="shared" si="397"/>
        <v>18.564884348013333</v>
      </c>
      <c r="T1428" s="113">
        <f t="shared" si="397"/>
        <v>17.709780346222153</v>
      </c>
      <c r="U1428" s="113">
        <f t="shared" si="397"/>
        <v>17.129361363528229</v>
      </c>
      <c r="V1428" s="429">
        <f t="shared" si="397"/>
        <v>16.976788271137185</v>
      </c>
      <c r="W1428" s="113">
        <f t="shared" si="397"/>
        <v>17.629955531818602</v>
      </c>
      <c r="X1428" s="113">
        <f t="shared" si="397"/>
        <v>17.215539081584062</v>
      </c>
      <c r="Y1428" s="113">
        <f t="shared" si="397"/>
        <v>16.785528141486424</v>
      </c>
      <c r="Z1428" s="113">
        <f t="shared" si="397"/>
        <v>16.703450010885764</v>
      </c>
      <c r="AA1428" s="113">
        <f t="shared" si="397"/>
        <v>16.324935358987084</v>
      </c>
      <c r="AB1428" s="113">
        <f t="shared" si="397"/>
        <v>15.978737686579089</v>
      </c>
      <c r="AC1428" s="117"/>
    </row>
    <row r="1429" spans="1:31" s="678" customFormat="1" ht="12" thickBot="1" x14ac:dyDescent="0.25">
      <c r="A1429" s="2730"/>
      <c r="B1429" s="2727"/>
      <c r="C1429" s="46" t="s">
        <v>16</v>
      </c>
      <c r="D1429" s="1157"/>
      <c r="E1429" s="292">
        <f t="shared" ref="E1429:AB1429" si="398">E1427/E1426</f>
        <v>1.0818921668362158</v>
      </c>
      <c r="F1429" s="292">
        <f t="shared" si="398"/>
        <v>1.1046572475143903</v>
      </c>
      <c r="G1429" s="292">
        <f t="shared" si="398"/>
        <v>1.1221575885774722</v>
      </c>
      <c r="H1429" s="474">
        <f t="shared" si="398"/>
        <v>1.1321562332798287</v>
      </c>
      <c r="I1429" s="292">
        <f t="shared" si="398"/>
        <v>1.1753912574203995</v>
      </c>
      <c r="J1429" s="292">
        <f t="shared" si="398"/>
        <v>1.0975247524752474</v>
      </c>
      <c r="K1429" s="292">
        <f t="shared" si="398"/>
        <v>1.0769230769230771</v>
      </c>
      <c r="L1429" s="292">
        <f t="shared" si="398"/>
        <v>0.98231292517006819</v>
      </c>
      <c r="M1429" s="292">
        <f t="shared" si="398"/>
        <v>0.78376436781609182</v>
      </c>
      <c r="N1429" s="474">
        <f t="shared" si="398"/>
        <v>0.7924801156905279</v>
      </c>
      <c r="O1429" s="292">
        <f t="shared" si="398"/>
        <v>0.74118057981138663</v>
      </c>
      <c r="P1429" s="292">
        <f t="shared" si="398"/>
        <v>0.88093289689034382</v>
      </c>
      <c r="Q1429" s="292">
        <f t="shared" si="398"/>
        <v>0.98801290917473505</v>
      </c>
      <c r="R1429" s="292">
        <f t="shared" si="398"/>
        <v>0.95071684587813621</v>
      </c>
      <c r="S1429" s="292">
        <f t="shared" si="398"/>
        <v>0.88172920065252858</v>
      </c>
      <c r="T1429" s="292">
        <f t="shared" si="398"/>
        <v>0.92697857455181465</v>
      </c>
      <c r="U1429" s="292">
        <f t="shared" si="398"/>
        <v>0.96634393729829438</v>
      </c>
      <c r="V1429" s="474">
        <f t="shared" si="398"/>
        <v>0.966046511627907</v>
      </c>
      <c r="W1429" s="292">
        <f t="shared" si="398"/>
        <v>0.97747747747747749</v>
      </c>
      <c r="X1429" s="292">
        <f t="shared" si="398"/>
        <v>0.98748261474269827</v>
      </c>
      <c r="Y1429" s="292">
        <f t="shared" si="398"/>
        <v>0.99808795411089879</v>
      </c>
      <c r="Z1429" s="292">
        <f t="shared" si="398"/>
        <v>1.056379821958457</v>
      </c>
      <c r="AA1429" s="292">
        <f t="shared" si="398"/>
        <v>1.0965410428497677</v>
      </c>
      <c r="AB1429" s="292">
        <f t="shared" si="398"/>
        <v>1.067047817047817</v>
      </c>
      <c r="AC1429" s="184">
        <f>AC1427/AC1426</f>
        <v>0.97867917691706241</v>
      </c>
    </row>
    <row r="1430" spans="1:31" s="678" customFormat="1" ht="12" thickBot="1" x14ac:dyDescent="0.25">
      <c r="A1430" s="2728" t="s">
        <v>94</v>
      </c>
      <c r="B1430" s="2725" t="s">
        <v>298</v>
      </c>
      <c r="C1430" s="10" t="s">
        <v>486</v>
      </c>
      <c r="D1430" s="1153" t="s">
        <v>482</v>
      </c>
      <c r="E1430" s="231"/>
      <c r="F1430" s="231"/>
      <c r="G1430" s="231"/>
      <c r="H1430" s="231"/>
      <c r="I1430" s="231"/>
      <c r="J1430" s="231"/>
      <c r="K1430" s="231"/>
      <c r="L1430" s="231"/>
      <c r="M1430" s="231"/>
      <c r="N1430" s="231"/>
      <c r="O1430" s="231"/>
      <c r="P1430" s="231"/>
      <c r="Q1430" s="231"/>
      <c r="R1430" s="231"/>
      <c r="S1430" s="231"/>
      <c r="T1430" s="231"/>
      <c r="U1430" s="231"/>
      <c r="V1430" s="231"/>
      <c r="W1430" s="231"/>
      <c r="X1430" s="231"/>
      <c r="Y1430" s="231"/>
      <c r="Z1430" s="231"/>
      <c r="AA1430" s="231"/>
      <c r="AB1430" s="231"/>
      <c r="AC1430" s="121">
        <f>SUM(E1430:AB1430)</f>
        <v>0</v>
      </c>
    </row>
    <row r="1431" spans="1:31" s="678" customFormat="1" ht="11.25" customHeight="1" thickBot="1" x14ac:dyDescent="0.25">
      <c r="A1431" s="2785"/>
      <c r="B1431" s="2787"/>
      <c r="C1431" s="11" t="s">
        <v>487</v>
      </c>
      <c r="D1431" s="1156" t="s">
        <v>482</v>
      </c>
      <c r="E1431" s="333"/>
      <c r="F1431" s="333"/>
      <c r="G1431" s="333"/>
      <c r="H1431" s="231"/>
      <c r="I1431" s="333"/>
      <c r="J1431" s="333"/>
      <c r="K1431" s="333"/>
      <c r="L1431" s="333"/>
      <c r="M1431" s="333"/>
      <c r="N1431" s="231"/>
      <c r="O1431" s="333"/>
      <c r="P1431" s="333"/>
      <c r="Q1431" s="333"/>
      <c r="R1431" s="333"/>
      <c r="S1431" s="333"/>
      <c r="T1431" s="333"/>
      <c r="U1431" s="333"/>
      <c r="V1431" s="333"/>
      <c r="W1431" s="333"/>
      <c r="X1431" s="333"/>
      <c r="Y1431" s="333"/>
      <c r="Z1431" s="333"/>
      <c r="AA1431" s="333"/>
      <c r="AB1431" s="333"/>
      <c r="AC1431" s="117">
        <f>SUM(E1431:AB1431)</f>
        <v>0</v>
      </c>
    </row>
    <row r="1432" spans="1:31" s="678" customFormat="1" ht="11.25" customHeight="1" x14ac:dyDescent="0.2">
      <c r="A1432" s="2785"/>
      <c r="B1432" s="2787"/>
      <c r="C1432" s="11" t="s">
        <v>8</v>
      </c>
      <c r="D1432" s="11" t="s">
        <v>508</v>
      </c>
      <c r="E1432" s="113" t="s">
        <v>245</v>
      </c>
      <c r="F1432" s="113">
        <f t="shared" ref="F1432:AB1432" si="399">SQRT(F1430*F1430+F1431*F1431)*1000/(1.732*F1439)</f>
        <v>0</v>
      </c>
      <c r="G1432" s="113">
        <f t="shared" si="399"/>
        <v>0</v>
      </c>
      <c r="H1432" s="113">
        <f t="shared" si="399"/>
        <v>0</v>
      </c>
      <c r="I1432" s="113">
        <f t="shared" si="399"/>
        <v>0</v>
      </c>
      <c r="J1432" s="113">
        <f t="shared" si="399"/>
        <v>0</v>
      </c>
      <c r="K1432" s="113">
        <f t="shared" si="399"/>
        <v>0</v>
      </c>
      <c r="L1432" s="113">
        <f t="shared" si="399"/>
        <v>0</v>
      </c>
      <c r="M1432" s="113">
        <f t="shared" si="399"/>
        <v>0</v>
      </c>
      <c r="N1432" s="113">
        <f t="shared" si="399"/>
        <v>0</v>
      </c>
      <c r="O1432" s="113">
        <f t="shared" si="399"/>
        <v>0</v>
      </c>
      <c r="P1432" s="113">
        <f t="shared" si="399"/>
        <v>0</v>
      </c>
      <c r="Q1432" s="113">
        <f t="shared" si="399"/>
        <v>0</v>
      </c>
      <c r="R1432" s="113">
        <f t="shared" si="399"/>
        <v>0</v>
      </c>
      <c r="S1432" s="113">
        <f t="shared" si="399"/>
        <v>0</v>
      </c>
      <c r="T1432" s="113">
        <f t="shared" si="399"/>
        <v>0</v>
      </c>
      <c r="U1432" s="113">
        <f t="shared" si="399"/>
        <v>0</v>
      </c>
      <c r="V1432" s="113">
        <f t="shared" si="399"/>
        <v>0</v>
      </c>
      <c r="W1432" s="113">
        <f t="shared" si="399"/>
        <v>0</v>
      </c>
      <c r="X1432" s="113">
        <f t="shared" si="399"/>
        <v>0</v>
      </c>
      <c r="Y1432" s="113">
        <f t="shared" si="399"/>
        <v>0</v>
      </c>
      <c r="Z1432" s="113">
        <f t="shared" si="399"/>
        <v>0</v>
      </c>
      <c r="AA1432" s="113">
        <f t="shared" si="399"/>
        <v>0</v>
      </c>
      <c r="AB1432" s="113">
        <f t="shared" si="399"/>
        <v>0</v>
      </c>
      <c r="AC1432" s="117"/>
    </row>
    <row r="1433" spans="1:31" s="678" customFormat="1" ht="11.25" customHeight="1" thickBot="1" x14ac:dyDescent="0.25">
      <c r="A1433" s="2786"/>
      <c r="B1433" s="2788"/>
      <c r="C1433" s="45" t="s">
        <v>16</v>
      </c>
      <c r="D1433" s="45"/>
      <c r="E1433" s="126" t="e">
        <f t="shared" ref="E1433:AB1433" si="400">E1431/E1430</f>
        <v>#DIV/0!</v>
      </c>
      <c r="F1433" s="126" t="e">
        <f t="shared" si="400"/>
        <v>#DIV/0!</v>
      </c>
      <c r="G1433" s="126" t="e">
        <f t="shared" si="400"/>
        <v>#DIV/0!</v>
      </c>
      <c r="H1433" s="450" t="e">
        <f t="shared" si="400"/>
        <v>#DIV/0!</v>
      </c>
      <c r="I1433" s="126" t="e">
        <f t="shared" si="400"/>
        <v>#DIV/0!</v>
      </c>
      <c r="J1433" s="126" t="e">
        <f t="shared" si="400"/>
        <v>#DIV/0!</v>
      </c>
      <c r="K1433" s="126" t="e">
        <f t="shared" si="400"/>
        <v>#DIV/0!</v>
      </c>
      <c r="L1433" s="126" t="e">
        <f t="shared" si="400"/>
        <v>#DIV/0!</v>
      </c>
      <c r="M1433" s="126" t="e">
        <f t="shared" si="400"/>
        <v>#DIV/0!</v>
      </c>
      <c r="N1433" s="450" t="e">
        <f t="shared" si="400"/>
        <v>#DIV/0!</v>
      </c>
      <c r="O1433" s="126" t="e">
        <f t="shared" si="400"/>
        <v>#DIV/0!</v>
      </c>
      <c r="P1433" s="126" t="e">
        <f t="shared" si="400"/>
        <v>#DIV/0!</v>
      </c>
      <c r="Q1433" s="126" t="e">
        <f t="shared" si="400"/>
        <v>#DIV/0!</v>
      </c>
      <c r="R1433" s="126" t="e">
        <f t="shared" si="400"/>
        <v>#DIV/0!</v>
      </c>
      <c r="S1433" s="126" t="e">
        <f t="shared" si="400"/>
        <v>#DIV/0!</v>
      </c>
      <c r="T1433" s="126" t="e">
        <f t="shared" si="400"/>
        <v>#DIV/0!</v>
      </c>
      <c r="U1433" s="126" t="e">
        <f t="shared" si="400"/>
        <v>#DIV/0!</v>
      </c>
      <c r="V1433" s="450" t="e">
        <f t="shared" si="400"/>
        <v>#DIV/0!</v>
      </c>
      <c r="W1433" s="126" t="e">
        <f t="shared" si="400"/>
        <v>#DIV/0!</v>
      </c>
      <c r="X1433" s="126" t="e">
        <f t="shared" si="400"/>
        <v>#DIV/0!</v>
      </c>
      <c r="Y1433" s="126" t="e">
        <f t="shared" si="400"/>
        <v>#DIV/0!</v>
      </c>
      <c r="Z1433" s="126" t="e">
        <f t="shared" si="400"/>
        <v>#DIV/0!</v>
      </c>
      <c r="AA1433" s="126" t="e">
        <f t="shared" si="400"/>
        <v>#DIV/0!</v>
      </c>
      <c r="AB1433" s="126" t="e">
        <f t="shared" si="400"/>
        <v>#DIV/0!</v>
      </c>
      <c r="AC1433" s="122" t="e">
        <f>AC1431/AC1430</f>
        <v>#DIV/0!</v>
      </c>
    </row>
    <row r="1434" spans="1:31" s="678" customFormat="1" ht="11.25" x14ac:dyDescent="0.2">
      <c r="A1434" s="330" t="s">
        <v>521</v>
      </c>
      <c r="B1434" s="331"/>
      <c r="C1434" s="558"/>
      <c r="D1434" s="268"/>
      <c r="E1434" s="268">
        <f t="shared" ref="E1434:AB1435" si="401">E1426+E1430</f>
        <v>0.11796</v>
      </c>
      <c r="F1434" s="268">
        <f t="shared" si="401"/>
        <v>0.11466</v>
      </c>
      <c r="G1434" s="268">
        <f t="shared" si="401"/>
        <v>0.11345999999999999</v>
      </c>
      <c r="H1434" s="268">
        <f t="shared" si="401"/>
        <v>0.11214</v>
      </c>
      <c r="I1434" s="268">
        <f t="shared" si="401"/>
        <v>0.11118</v>
      </c>
      <c r="J1434" s="268">
        <f t="shared" si="401"/>
        <v>0.1212</v>
      </c>
      <c r="K1434" s="268">
        <f t="shared" si="401"/>
        <v>0.12323999999999999</v>
      </c>
      <c r="L1434" s="268">
        <f t="shared" si="401"/>
        <v>0.1323</v>
      </c>
      <c r="M1434" s="268">
        <f t="shared" si="401"/>
        <v>0.16703999999999999</v>
      </c>
      <c r="N1434" s="268">
        <f t="shared" si="401"/>
        <v>0.16596</v>
      </c>
      <c r="O1434" s="268">
        <f t="shared" si="401"/>
        <v>0.17177999999999999</v>
      </c>
      <c r="P1434" s="268">
        <f t="shared" si="401"/>
        <v>0.14663999999999999</v>
      </c>
      <c r="Q1434" s="268">
        <f t="shared" si="401"/>
        <v>0.13013999999999998</v>
      </c>
      <c r="R1434" s="268">
        <f t="shared" si="401"/>
        <v>0.13391999999999998</v>
      </c>
      <c r="S1434" s="268">
        <f t="shared" si="401"/>
        <v>0.14712</v>
      </c>
      <c r="T1434" s="268">
        <f t="shared" si="401"/>
        <v>0.13722000000000001</v>
      </c>
      <c r="U1434" s="268">
        <f t="shared" si="401"/>
        <v>0.13013999999999998</v>
      </c>
      <c r="V1434" s="268">
        <f t="shared" si="401"/>
        <v>0.129</v>
      </c>
      <c r="W1434" s="268">
        <f t="shared" si="401"/>
        <v>0.13319999999999999</v>
      </c>
      <c r="X1434" s="268">
        <f t="shared" si="401"/>
        <v>0.12941999999999998</v>
      </c>
      <c r="Y1434" s="268">
        <f t="shared" si="401"/>
        <v>0.12551999999999999</v>
      </c>
      <c r="Z1434" s="268">
        <f t="shared" si="401"/>
        <v>0.12132</v>
      </c>
      <c r="AA1434" s="268">
        <f t="shared" si="401"/>
        <v>0.11622</v>
      </c>
      <c r="AB1434" s="268">
        <f t="shared" si="401"/>
        <v>0.11544</v>
      </c>
      <c r="AC1434" s="268"/>
    </row>
    <row r="1435" spans="1:31" s="678" customFormat="1" ht="11.25" x14ac:dyDescent="0.2">
      <c r="A1435" s="258" t="s">
        <v>522</v>
      </c>
      <c r="B1435" s="259"/>
      <c r="C1435" s="260"/>
      <c r="D1435" s="261"/>
      <c r="E1435" s="268">
        <f t="shared" si="401"/>
        <v>0.12762000000000001</v>
      </c>
      <c r="F1435" s="268">
        <f t="shared" si="401"/>
        <v>0.12665999999999999</v>
      </c>
      <c r="G1435" s="268">
        <f t="shared" si="401"/>
        <v>0.12731999999999999</v>
      </c>
      <c r="H1435" s="268">
        <f t="shared" si="401"/>
        <v>0.12695999999999999</v>
      </c>
      <c r="I1435" s="268">
        <f t="shared" si="401"/>
        <v>0.13068000000000002</v>
      </c>
      <c r="J1435" s="268">
        <f t="shared" si="401"/>
        <v>0.13302</v>
      </c>
      <c r="K1435" s="268">
        <f t="shared" si="401"/>
        <v>0.13272</v>
      </c>
      <c r="L1435" s="268">
        <f t="shared" si="401"/>
        <v>0.12996000000000002</v>
      </c>
      <c r="M1435" s="268">
        <f t="shared" si="401"/>
        <v>0.13091999999999998</v>
      </c>
      <c r="N1435" s="268">
        <f t="shared" si="401"/>
        <v>0.13152</v>
      </c>
      <c r="O1435" s="268">
        <f t="shared" si="401"/>
        <v>0.12731999999999999</v>
      </c>
      <c r="P1435" s="268">
        <f t="shared" si="401"/>
        <v>0.12918000000000002</v>
      </c>
      <c r="Q1435" s="268">
        <f t="shared" si="401"/>
        <v>0.12858</v>
      </c>
      <c r="R1435" s="268">
        <f t="shared" si="401"/>
        <v>0.12731999999999999</v>
      </c>
      <c r="S1435" s="268">
        <f t="shared" si="401"/>
        <v>0.12972</v>
      </c>
      <c r="T1435" s="268">
        <f t="shared" si="401"/>
        <v>0.12720000000000001</v>
      </c>
      <c r="U1435" s="268">
        <f t="shared" si="401"/>
        <v>0.12576000000000001</v>
      </c>
      <c r="V1435" s="268">
        <f t="shared" si="401"/>
        <v>0.12462000000000001</v>
      </c>
      <c r="W1435" s="268">
        <f t="shared" si="401"/>
        <v>0.13019999999999998</v>
      </c>
      <c r="X1435" s="268">
        <f t="shared" si="401"/>
        <v>0.1278</v>
      </c>
      <c r="Y1435" s="268">
        <f t="shared" si="401"/>
        <v>0.12528</v>
      </c>
      <c r="Z1435" s="268">
        <f t="shared" si="401"/>
        <v>0.12816</v>
      </c>
      <c r="AA1435" s="268">
        <f t="shared" si="401"/>
        <v>0.12744</v>
      </c>
      <c r="AB1435" s="268">
        <f t="shared" si="401"/>
        <v>0.12318000000000001</v>
      </c>
      <c r="AC1435" s="268"/>
    </row>
    <row r="1436" spans="1:31" s="678" customFormat="1" ht="12" thickBot="1" x14ac:dyDescent="0.25">
      <c r="A1436" s="263" t="s">
        <v>523</v>
      </c>
      <c r="B1436" s="264"/>
      <c r="C1436" s="265"/>
      <c r="D1436" s="266"/>
      <c r="E1436" s="266">
        <f t="shared" ref="E1436:AB1436" si="402">SQRT(E1434*E1434+E1435*E1435)</f>
        <v>0.17378557477535356</v>
      </c>
      <c r="F1436" s="266">
        <f t="shared" si="402"/>
        <v>0.17084984986823956</v>
      </c>
      <c r="G1436" s="266">
        <f t="shared" si="402"/>
        <v>0.17053901020001258</v>
      </c>
      <c r="H1436" s="266">
        <f t="shared" si="402"/>
        <v>0.16939368701341853</v>
      </c>
      <c r="I1436" s="266">
        <f t="shared" si="402"/>
        <v>0.17157579899274841</v>
      </c>
      <c r="J1436" s="266">
        <f t="shared" si="402"/>
        <v>0.17995488434604937</v>
      </c>
      <c r="K1436" s="266">
        <f t="shared" si="402"/>
        <v>0.18111514569466575</v>
      </c>
      <c r="L1436" s="266">
        <f t="shared" si="402"/>
        <v>0.18545320595772941</v>
      </c>
      <c r="M1436" s="266">
        <f t="shared" si="402"/>
        <v>0.21223196743186448</v>
      </c>
      <c r="N1436" s="657">
        <f t="shared" si="402"/>
        <v>0.2117551227243393</v>
      </c>
      <c r="O1436" s="266">
        <f t="shared" si="402"/>
        <v>0.2138194350380713</v>
      </c>
      <c r="P1436" s="266">
        <f t="shared" si="402"/>
        <v>0.19542456856802831</v>
      </c>
      <c r="Q1436" s="266">
        <f t="shared" si="402"/>
        <v>0.18294599203043505</v>
      </c>
      <c r="R1436" s="266">
        <f t="shared" si="402"/>
        <v>0.18478351874558507</v>
      </c>
      <c r="S1436" s="266">
        <f t="shared" si="402"/>
        <v>0.19614171611363046</v>
      </c>
      <c r="T1436" s="266">
        <f t="shared" si="402"/>
        <v>0.18710737131390628</v>
      </c>
      <c r="U1436" s="266">
        <f t="shared" si="402"/>
        <v>0.18097512867794843</v>
      </c>
      <c r="V1436" s="266">
        <f t="shared" si="402"/>
        <v>0.17936316344221856</v>
      </c>
      <c r="W1436" s="266">
        <f t="shared" si="402"/>
        <v>0.18626400618476988</v>
      </c>
      <c r="X1436" s="266">
        <f t="shared" si="402"/>
        <v>0.18188561350475191</v>
      </c>
      <c r="Y1436" s="266">
        <f t="shared" si="402"/>
        <v>0.17734246192043235</v>
      </c>
      <c r="Z1436" s="266">
        <f t="shared" si="402"/>
        <v>0.17647529005501025</v>
      </c>
      <c r="AA1436" s="266">
        <f t="shared" si="402"/>
        <v>0.17247620705477032</v>
      </c>
      <c r="AB1436" s="266">
        <f t="shared" si="402"/>
        <v>0.16881855940624538</v>
      </c>
      <c r="AC1436" s="267"/>
      <c r="AD1436" s="120">
        <f>MAX(E1436:AB1436)</f>
        <v>0.2138194350380713</v>
      </c>
    </row>
    <row r="1437" spans="1:31" s="13" customFormat="1" ht="14.25" customHeight="1" thickBot="1" x14ac:dyDescent="0.25">
      <c r="A1437" s="138" t="s">
        <v>299</v>
      </c>
      <c r="B1437" s="139"/>
      <c r="C1437" s="140"/>
      <c r="D1437" s="140"/>
      <c r="E1437" s="3">
        <v>1</v>
      </c>
      <c r="F1437" s="3">
        <v>2</v>
      </c>
      <c r="G1437" s="3">
        <v>3</v>
      </c>
      <c r="H1437" s="3">
        <v>4</v>
      </c>
      <c r="I1437" s="3">
        <v>5</v>
      </c>
      <c r="J1437" s="3">
        <v>6</v>
      </c>
      <c r="K1437" s="3">
        <v>7</v>
      </c>
      <c r="L1437" s="3">
        <v>8</v>
      </c>
      <c r="M1437" s="3">
        <v>9</v>
      </c>
      <c r="N1437" s="3">
        <v>10</v>
      </c>
      <c r="O1437" s="3">
        <v>11</v>
      </c>
      <c r="P1437" s="3">
        <v>12</v>
      </c>
      <c r="Q1437" s="3">
        <v>13</v>
      </c>
      <c r="R1437" s="3">
        <v>14</v>
      </c>
      <c r="S1437" s="3">
        <v>15</v>
      </c>
      <c r="T1437" s="3">
        <v>16</v>
      </c>
      <c r="U1437" s="3">
        <v>17</v>
      </c>
      <c r="V1437" s="3">
        <v>18</v>
      </c>
      <c r="W1437" s="3">
        <v>19</v>
      </c>
      <c r="X1437" s="3">
        <v>20</v>
      </c>
      <c r="Y1437" s="3">
        <v>21</v>
      </c>
      <c r="Z1437" s="3">
        <v>22</v>
      </c>
      <c r="AA1437" s="3">
        <v>23</v>
      </c>
      <c r="AB1437" s="3">
        <v>24</v>
      </c>
      <c r="AC1437" s="141"/>
    </row>
    <row r="1438" spans="1:31" s="32" customFormat="1" ht="14.25" customHeight="1" x14ac:dyDescent="0.2">
      <c r="A1438" s="28" t="s">
        <v>148</v>
      </c>
      <c r="B1438" s="431"/>
      <c r="C1438" s="432" t="s">
        <v>13</v>
      </c>
      <c r="D1438" s="1150" t="s">
        <v>533</v>
      </c>
      <c r="E1438" s="435">
        <v>6.1</v>
      </c>
      <c r="F1438" s="435">
        <v>6.1</v>
      </c>
      <c r="G1438" s="435">
        <v>6.1</v>
      </c>
      <c r="H1438" s="435">
        <v>6.1</v>
      </c>
      <c r="I1438" s="435">
        <v>6.1</v>
      </c>
      <c r="J1438" s="435">
        <v>6.1</v>
      </c>
      <c r="K1438" s="435">
        <v>6.1</v>
      </c>
      <c r="L1438" s="435">
        <v>6.1</v>
      </c>
      <c r="M1438" s="435">
        <v>6.1</v>
      </c>
      <c r="N1438" s="435">
        <v>6.1</v>
      </c>
      <c r="O1438" s="435">
        <v>6.1</v>
      </c>
      <c r="P1438" s="435">
        <v>6.1</v>
      </c>
      <c r="Q1438" s="435">
        <v>6.1</v>
      </c>
      <c r="R1438" s="435">
        <v>6.1</v>
      </c>
      <c r="S1438" s="435">
        <v>6.1</v>
      </c>
      <c r="T1438" s="435">
        <v>6.1</v>
      </c>
      <c r="U1438" s="435">
        <v>6.1</v>
      </c>
      <c r="V1438" s="435">
        <v>6.1</v>
      </c>
      <c r="W1438" s="435">
        <v>6.1</v>
      </c>
      <c r="X1438" s="435">
        <v>6.1</v>
      </c>
      <c r="Y1438" s="435">
        <v>6.1</v>
      </c>
      <c r="Z1438" s="435">
        <v>6.1</v>
      </c>
      <c r="AA1438" s="435">
        <v>6.1</v>
      </c>
      <c r="AB1438" s="435">
        <v>6.1</v>
      </c>
      <c r="AC1438" s="435"/>
    </row>
    <row r="1439" spans="1:31" s="32" customFormat="1" ht="14.25" customHeight="1" thickBot="1" x14ac:dyDescent="0.25">
      <c r="A1439" s="43" t="s">
        <v>149</v>
      </c>
      <c r="B1439" s="44"/>
      <c r="C1439" s="480" t="s">
        <v>13</v>
      </c>
      <c r="D1439" s="1321" t="s">
        <v>533</v>
      </c>
      <c r="E1439" s="854">
        <v>6.2</v>
      </c>
      <c r="F1439" s="854">
        <v>6.2</v>
      </c>
      <c r="G1439" s="854">
        <v>6.2</v>
      </c>
      <c r="H1439" s="854">
        <v>6.2</v>
      </c>
      <c r="I1439" s="854">
        <v>6.2</v>
      </c>
      <c r="J1439" s="854">
        <v>6.2</v>
      </c>
      <c r="K1439" s="854">
        <v>6.2</v>
      </c>
      <c r="L1439" s="854">
        <v>6.2</v>
      </c>
      <c r="M1439" s="854">
        <v>6.2</v>
      </c>
      <c r="N1439" s="854">
        <v>6.2</v>
      </c>
      <c r="O1439" s="854">
        <v>6.2</v>
      </c>
      <c r="P1439" s="854">
        <v>6.2</v>
      </c>
      <c r="Q1439" s="854">
        <v>6.2</v>
      </c>
      <c r="R1439" s="854">
        <v>6.2</v>
      </c>
      <c r="S1439" s="854">
        <v>6.2</v>
      </c>
      <c r="T1439" s="854">
        <v>6.2</v>
      </c>
      <c r="U1439" s="854">
        <v>6.2</v>
      </c>
      <c r="V1439" s="854">
        <v>6.2</v>
      </c>
      <c r="W1439" s="854">
        <v>6.2</v>
      </c>
      <c r="X1439" s="854">
        <v>6.2</v>
      </c>
      <c r="Y1439" s="854">
        <v>6.2</v>
      </c>
      <c r="Z1439" s="854">
        <v>6.2</v>
      </c>
      <c r="AA1439" s="854">
        <v>6.2</v>
      </c>
      <c r="AB1439" s="854">
        <v>6.2</v>
      </c>
      <c r="AC1439" s="854"/>
    </row>
    <row r="1440" spans="1:31" x14ac:dyDescent="0.2">
      <c r="A1440" s="2728" t="s">
        <v>109</v>
      </c>
      <c r="B1440" s="2725" t="s">
        <v>680</v>
      </c>
      <c r="C1440" s="10" t="s">
        <v>486</v>
      </c>
      <c r="D1440" s="1153" t="s">
        <v>482</v>
      </c>
      <c r="E1440" s="231">
        <v>2.0000000000010234E-5</v>
      </c>
      <c r="F1440" s="231">
        <v>2.0000000000010234E-5</v>
      </c>
      <c r="G1440" s="231">
        <v>1.9999999999981811E-5</v>
      </c>
      <c r="H1440" s="231">
        <v>2.0000000000010234E-5</v>
      </c>
      <c r="I1440" s="231">
        <v>2.0000000000010234E-5</v>
      </c>
      <c r="J1440" s="231">
        <v>1.9999999999981811E-5</v>
      </c>
      <c r="K1440" s="231">
        <v>3.0000000000001139E-5</v>
      </c>
      <c r="L1440" s="231">
        <v>3.0000000000001139E-5</v>
      </c>
      <c r="M1440" s="231">
        <v>3.9999999999992041E-5</v>
      </c>
      <c r="N1440" s="231">
        <v>5.0000000000011373E-5</v>
      </c>
      <c r="O1440" s="231">
        <v>3.0000000000001139E-5</v>
      </c>
      <c r="P1440" s="231">
        <v>3.9999999999992041E-5</v>
      </c>
      <c r="Q1440" s="231">
        <v>4.0000000000020468E-5</v>
      </c>
      <c r="R1440" s="231">
        <v>3.0000000000001139E-5</v>
      </c>
      <c r="S1440" s="231">
        <v>4.9999999999982947E-5</v>
      </c>
      <c r="T1440" s="231">
        <v>2.0000000000010234E-5</v>
      </c>
      <c r="U1440" s="231">
        <v>3.9999999999992041E-5</v>
      </c>
      <c r="V1440" s="231">
        <v>5.0000000000011373E-5</v>
      </c>
      <c r="W1440" s="231">
        <v>3.9999999999992041E-5</v>
      </c>
      <c r="X1440" s="231">
        <v>3.0000000000001139E-5</v>
      </c>
      <c r="Y1440" s="231">
        <v>3.0000000000001139E-5</v>
      </c>
      <c r="Z1440" s="231">
        <v>3.9999999999992041E-5</v>
      </c>
      <c r="AA1440" s="231">
        <v>3.0000000000001139E-5</v>
      </c>
      <c r="AB1440" s="231">
        <v>2.0000000000010234E-5</v>
      </c>
      <c r="AC1440" s="224">
        <f>SUM(E1440:AB1440)</f>
        <v>7.6000000000001967E-4</v>
      </c>
      <c r="AD1440" s="120">
        <f>MAX(E1440:AB1440)</f>
        <v>5.0000000000011373E-5</v>
      </c>
      <c r="AE1440" s="120">
        <f>MIN(E1440:AB1440)</f>
        <v>1.9999999999981811E-5</v>
      </c>
    </row>
    <row r="1441" spans="1:30" x14ac:dyDescent="0.2">
      <c r="A1441" s="2791"/>
      <c r="B1441" s="2793"/>
      <c r="C1441" s="11" t="s">
        <v>487</v>
      </c>
      <c r="D1441" s="1156" t="s">
        <v>482</v>
      </c>
      <c r="E1441" s="365">
        <v>0</v>
      </c>
      <c r="F1441" s="365">
        <v>0</v>
      </c>
      <c r="G1441" s="365">
        <v>0</v>
      </c>
      <c r="H1441" s="365">
        <v>0</v>
      </c>
      <c r="I1441" s="365">
        <v>0</v>
      </c>
      <c r="J1441" s="365">
        <v>0</v>
      </c>
      <c r="K1441" s="365">
        <v>0</v>
      </c>
      <c r="L1441" s="365">
        <v>0</v>
      </c>
      <c r="M1441" s="365">
        <v>0</v>
      </c>
      <c r="N1441" s="365">
        <v>0</v>
      </c>
      <c r="O1441" s="365">
        <v>0</v>
      </c>
      <c r="P1441" s="365">
        <v>0</v>
      </c>
      <c r="Q1441" s="365">
        <v>0</v>
      </c>
      <c r="R1441" s="365">
        <v>0</v>
      </c>
      <c r="S1441" s="365">
        <v>0</v>
      </c>
      <c r="T1441" s="365">
        <v>0</v>
      </c>
      <c r="U1441" s="365">
        <v>0</v>
      </c>
      <c r="V1441" s="365">
        <v>0</v>
      </c>
      <c r="W1441" s="365">
        <v>0</v>
      </c>
      <c r="X1441" s="365">
        <v>0</v>
      </c>
      <c r="Y1441" s="365">
        <v>0</v>
      </c>
      <c r="Z1441" s="365">
        <v>0</v>
      </c>
      <c r="AA1441" s="365">
        <v>0</v>
      </c>
      <c r="AB1441" s="365">
        <v>0</v>
      </c>
      <c r="AC1441" s="855">
        <f>SUM(E1441:AB1441)</f>
        <v>0</v>
      </c>
      <c r="AD1441" s="678" t="s">
        <v>474</v>
      </c>
    </row>
    <row r="1442" spans="1:30" x14ac:dyDescent="0.2">
      <c r="A1442" s="2791"/>
      <c r="B1442" s="2793"/>
      <c r="C1442" s="11" t="s">
        <v>8</v>
      </c>
      <c r="D1442" s="11" t="s">
        <v>508</v>
      </c>
      <c r="E1442" s="1141">
        <f>SQRT(E1440*E1440+E1441*E1441)*1000/(1.732*E1438)</f>
        <v>1.8930072312885924E-3</v>
      </c>
      <c r="F1442" s="1141">
        <f t="shared" ref="F1442:AB1442" si="403">SQRT(F1440*F1440+F1441*F1441)*1000/(1.732*F1438)</f>
        <v>1.8930072312885924E-3</v>
      </c>
      <c r="G1442" s="1141">
        <f t="shared" si="403"/>
        <v>1.893007231285902E-3</v>
      </c>
      <c r="H1442" s="456">
        <f t="shared" si="403"/>
        <v>1.8930072312885924E-3</v>
      </c>
      <c r="I1442" s="1141">
        <f t="shared" si="403"/>
        <v>1.8930072312885924E-3</v>
      </c>
      <c r="J1442" s="1141">
        <f t="shared" si="403"/>
        <v>1.893007231285902E-3</v>
      </c>
      <c r="K1442" s="1141">
        <f t="shared" si="403"/>
        <v>2.8395108469315435E-3</v>
      </c>
      <c r="L1442" s="1141">
        <f t="shared" si="403"/>
        <v>2.8395108469315435E-3</v>
      </c>
      <c r="M1442" s="1141">
        <f t="shared" si="403"/>
        <v>3.7860144625744942E-3</v>
      </c>
      <c r="N1442" s="456">
        <f t="shared" si="403"/>
        <v>4.7325180782201359E-3</v>
      </c>
      <c r="O1442" s="1141">
        <f t="shared" si="403"/>
        <v>2.8395108469315435E-3</v>
      </c>
      <c r="P1442" s="1141">
        <f t="shared" si="403"/>
        <v>3.7860144625744942E-3</v>
      </c>
      <c r="Q1442" s="1141">
        <f t="shared" si="403"/>
        <v>3.7860144625771848E-3</v>
      </c>
      <c r="R1442" s="1141">
        <f t="shared" si="403"/>
        <v>2.8395108469315435E-3</v>
      </c>
      <c r="S1442" s="1141">
        <f t="shared" si="403"/>
        <v>4.7325180782174453E-3</v>
      </c>
      <c r="T1442" s="1141">
        <f t="shared" si="403"/>
        <v>1.8930072312885924E-3</v>
      </c>
      <c r="U1442" s="1141">
        <f t="shared" si="403"/>
        <v>3.7860144625744942E-3</v>
      </c>
      <c r="V1442" s="456">
        <f t="shared" si="403"/>
        <v>4.7325180782201359E-3</v>
      </c>
      <c r="W1442" s="1141">
        <f t="shared" si="403"/>
        <v>3.7860144625744942E-3</v>
      </c>
      <c r="X1442" s="1141">
        <f t="shared" si="403"/>
        <v>2.8395108469315435E-3</v>
      </c>
      <c r="Y1442" s="1141">
        <f t="shared" si="403"/>
        <v>2.8395108469315435E-3</v>
      </c>
      <c r="Z1442" s="1141">
        <f t="shared" si="403"/>
        <v>3.7860144625744942E-3</v>
      </c>
      <c r="AA1442" s="1141">
        <f t="shared" si="403"/>
        <v>2.8395108469315435E-3</v>
      </c>
      <c r="AB1442" s="1141">
        <f t="shared" si="403"/>
        <v>1.8930072312885924E-3</v>
      </c>
      <c r="AC1442" s="117"/>
    </row>
    <row r="1443" spans="1:30" ht="13.5" thickBot="1" x14ac:dyDescent="0.25">
      <c r="A1443" s="2797"/>
      <c r="B1443" s="2798"/>
      <c r="C1443" s="45" t="s">
        <v>16</v>
      </c>
      <c r="D1443" s="45"/>
      <c r="E1443" s="126">
        <f t="shared" ref="E1443:AB1443" si="404">E1441/E1440</f>
        <v>0</v>
      </c>
      <c r="F1443" s="126">
        <f t="shared" si="404"/>
        <v>0</v>
      </c>
      <c r="G1443" s="126">
        <f t="shared" si="404"/>
        <v>0</v>
      </c>
      <c r="H1443" s="450">
        <f t="shared" si="404"/>
        <v>0</v>
      </c>
      <c r="I1443" s="126">
        <f t="shared" si="404"/>
        <v>0</v>
      </c>
      <c r="J1443" s="126">
        <f t="shared" si="404"/>
        <v>0</v>
      </c>
      <c r="K1443" s="126">
        <f t="shared" si="404"/>
        <v>0</v>
      </c>
      <c r="L1443" s="126">
        <f t="shared" si="404"/>
        <v>0</v>
      </c>
      <c r="M1443" s="126">
        <f t="shared" si="404"/>
        <v>0</v>
      </c>
      <c r="N1443" s="450">
        <f t="shared" si="404"/>
        <v>0</v>
      </c>
      <c r="O1443" s="126">
        <f t="shared" si="404"/>
        <v>0</v>
      </c>
      <c r="P1443" s="126">
        <f t="shared" si="404"/>
        <v>0</v>
      </c>
      <c r="Q1443" s="126">
        <f t="shared" si="404"/>
        <v>0</v>
      </c>
      <c r="R1443" s="126">
        <f t="shared" si="404"/>
        <v>0</v>
      </c>
      <c r="S1443" s="126">
        <f t="shared" si="404"/>
        <v>0</v>
      </c>
      <c r="T1443" s="126">
        <f t="shared" si="404"/>
        <v>0</v>
      </c>
      <c r="U1443" s="126">
        <f t="shared" si="404"/>
        <v>0</v>
      </c>
      <c r="V1443" s="450">
        <f t="shared" si="404"/>
        <v>0</v>
      </c>
      <c r="W1443" s="126">
        <f t="shared" si="404"/>
        <v>0</v>
      </c>
      <c r="X1443" s="126">
        <f t="shared" si="404"/>
        <v>0</v>
      </c>
      <c r="Y1443" s="126">
        <f t="shared" si="404"/>
        <v>0</v>
      </c>
      <c r="Z1443" s="126">
        <f t="shared" si="404"/>
        <v>0</v>
      </c>
      <c r="AA1443" s="126">
        <f t="shared" si="404"/>
        <v>0</v>
      </c>
      <c r="AB1443" s="126">
        <f t="shared" si="404"/>
        <v>0</v>
      </c>
      <c r="AC1443" s="122">
        <f>AC1441/AC1440</f>
        <v>0</v>
      </c>
    </row>
    <row r="1444" spans="1:30" x14ac:dyDescent="0.2">
      <c r="A1444" s="2739" t="s">
        <v>110</v>
      </c>
      <c r="B1444" s="2740" t="s">
        <v>396</v>
      </c>
      <c r="C1444" s="63" t="s">
        <v>486</v>
      </c>
      <c r="D1444" s="1201" t="s">
        <v>509</v>
      </c>
      <c r="E1444" s="225">
        <v>0</v>
      </c>
      <c r="F1444" s="225">
        <v>0</v>
      </c>
      <c r="G1444" s="225">
        <v>0</v>
      </c>
      <c r="H1444" s="225">
        <v>0</v>
      </c>
      <c r="I1444" s="225">
        <v>0</v>
      </c>
      <c r="J1444" s="225">
        <v>0</v>
      </c>
      <c r="K1444" s="225">
        <v>0</v>
      </c>
      <c r="L1444" s="225">
        <v>0</v>
      </c>
      <c r="M1444" s="225">
        <v>0</v>
      </c>
      <c r="N1444" s="225">
        <v>0</v>
      </c>
      <c r="O1444" s="225">
        <v>0</v>
      </c>
      <c r="P1444" s="225">
        <v>0</v>
      </c>
      <c r="Q1444" s="225">
        <v>0</v>
      </c>
      <c r="R1444" s="225">
        <v>0</v>
      </c>
      <c r="S1444" s="225">
        <v>0</v>
      </c>
      <c r="T1444" s="225">
        <v>0</v>
      </c>
      <c r="U1444" s="225">
        <v>0</v>
      </c>
      <c r="V1444" s="225">
        <v>0</v>
      </c>
      <c r="W1444" s="225">
        <v>0</v>
      </c>
      <c r="X1444" s="225">
        <v>0</v>
      </c>
      <c r="Y1444" s="225">
        <v>0</v>
      </c>
      <c r="Z1444" s="225">
        <v>0</v>
      </c>
      <c r="AA1444" s="225">
        <v>0</v>
      </c>
      <c r="AB1444" s="225">
        <v>0</v>
      </c>
      <c r="AC1444" s="124">
        <f>SUM(E1444:AB1444)</f>
        <v>0</v>
      </c>
      <c r="AD1444" s="678" t="s">
        <v>474</v>
      </c>
    </row>
    <row r="1445" spans="1:30" x14ac:dyDescent="0.2">
      <c r="A1445" s="2791"/>
      <c r="B1445" s="2793"/>
      <c r="C1445" s="11" t="s">
        <v>487</v>
      </c>
      <c r="D1445" s="1201" t="s">
        <v>509</v>
      </c>
      <c r="E1445" s="112">
        <v>0</v>
      </c>
      <c r="F1445" s="112">
        <v>0</v>
      </c>
      <c r="G1445" s="112">
        <v>0</v>
      </c>
      <c r="H1445" s="455">
        <v>0</v>
      </c>
      <c r="I1445" s="112">
        <v>0</v>
      </c>
      <c r="J1445" s="112">
        <v>0</v>
      </c>
      <c r="K1445" s="112">
        <v>0</v>
      </c>
      <c r="L1445" s="112">
        <v>0</v>
      </c>
      <c r="M1445" s="112">
        <v>0</v>
      </c>
      <c r="N1445" s="455">
        <v>0</v>
      </c>
      <c r="O1445" s="112">
        <v>0</v>
      </c>
      <c r="P1445" s="112">
        <v>0</v>
      </c>
      <c r="Q1445" s="112">
        <v>0</v>
      </c>
      <c r="R1445" s="112">
        <v>0</v>
      </c>
      <c r="S1445" s="112">
        <v>0</v>
      </c>
      <c r="T1445" s="112">
        <v>0</v>
      </c>
      <c r="U1445" s="112">
        <v>0</v>
      </c>
      <c r="V1445" s="455">
        <v>0</v>
      </c>
      <c r="W1445" s="112">
        <v>0</v>
      </c>
      <c r="X1445" s="112">
        <v>0</v>
      </c>
      <c r="Y1445" s="112">
        <v>0</v>
      </c>
      <c r="Z1445" s="112">
        <v>0</v>
      </c>
      <c r="AA1445" s="112">
        <v>0</v>
      </c>
      <c r="AB1445" s="112">
        <v>0</v>
      </c>
      <c r="AC1445" s="124">
        <f>SUM(E1445:AB1445)</f>
        <v>0</v>
      </c>
      <c r="AD1445" s="678" t="s">
        <v>474</v>
      </c>
    </row>
    <row r="1446" spans="1:30" x14ac:dyDescent="0.2">
      <c r="A1446" s="2791"/>
      <c r="B1446" s="2793"/>
      <c r="C1446" s="11" t="s">
        <v>8</v>
      </c>
      <c r="D1446" s="1156" t="s">
        <v>508</v>
      </c>
      <c r="E1446" s="113">
        <f>SQRT(E1444*E1444+E1445*E1445)*1000/(1.732*E1438)</f>
        <v>0</v>
      </c>
      <c r="F1446" s="113">
        <f t="shared" ref="F1446:AB1446" si="405">SQRT(F1444*F1444+F1445*F1445)*1000/(1.732*F1438)</f>
        <v>0</v>
      </c>
      <c r="G1446" s="113">
        <f t="shared" si="405"/>
        <v>0</v>
      </c>
      <c r="H1446" s="429">
        <f t="shared" si="405"/>
        <v>0</v>
      </c>
      <c r="I1446" s="113">
        <f t="shared" si="405"/>
        <v>0</v>
      </c>
      <c r="J1446" s="113">
        <f t="shared" si="405"/>
        <v>0</v>
      </c>
      <c r="K1446" s="113">
        <f t="shared" si="405"/>
        <v>0</v>
      </c>
      <c r="L1446" s="113">
        <f t="shared" si="405"/>
        <v>0</v>
      </c>
      <c r="M1446" s="113">
        <f t="shared" si="405"/>
        <v>0</v>
      </c>
      <c r="N1446" s="429">
        <f t="shared" si="405"/>
        <v>0</v>
      </c>
      <c r="O1446" s="113">
        <f t="shared" si="405"/>
        <v>0</v>
      </c>
      <c r="P1446" s="113">
        <f t="shared" si="405"/>
        <v>0</v>
      </c>
      <c r="Q1446" s="113">
        <f t="shared" si="405"/>
        <v>0</v>
      </c>
      <c r="R1446" s="113">
        <f t="shared" si="405"/>
        <v>0</v>
      </c>
      <c r="S1446" s="113">
        <f t="shared" si="405"/>
        <v>0</v>
      </c>
      <c r="T1446" s="113">
        <f t="shared" si="405"/>
        <v>0</v>
      </c>
      <c r="U1446" s="113">
        <f t="shared" si="405"/>
        <v>0</v>
      </c>
      <c r="V1446" s="429">
        <f t="shared" si="405"/>
        <v>0</v>
      </c>
      <c r="W1446" s="113">
        <f t="shared" si="405"/>
        <v>0</v>
      </c>
      <c r="X1446" s="113">
        <f t="shared" si="405"/>
        <v>0</v>
      </c>
      <c r="Y1446" s="113">
        <f t="shared" si="405"/>
        <v>0</v>
      </c>
      <c r="Z1446" s="113">
        <f t="shared" si="405"/>
        <v>0</v>
      </c>
      <c r="AA1446" s="113">
        <f t="shared" si="405"/>
        <v>0</v>
      </c>
      <c r="AB1446" s="113">
        <f t="shared" si="405"/>
        <v>0</v>
      </c>
      <c r="AC1446" s="124"/>
      <c r="AD1446" s="678"/>
    </row>
    <row r="1447" spans="1:30" ht="13.5" thickBot="1" x14ac:dyDescent="0.25">
      <c r="A1447" s="2792"/>
      <c r="B1447" s="2794"/>
      <c r="C1447" s="46" t="s">
        <v>16</v>
      </c>
      <c r="D1447" s="46"/>
      <c r="E1447" s="110" t="e">
        <f t="shared" ref="E1447:AB1447" si="406">E1445/E1444</f>
        <v>#DIV/0!</v>
      </c>
      <c r="F1447" s="110" t="e">
        <f t="shared" si="406"/>
        <v>#DIV/0!</v>
      </c>
      <c r="G1447" s="110" t="e">
        <f t="shared" si="406"/>
        <v>#DIV/0!</v>
      </c>
      <c r="H1447" s="428" t="e">
        <f t="shared" si="406"/>
        <v>#DIV/0!</v>
      </c>
      <c r="I1447" s="110" t="e">
        <f t="shared" si="406"/>
        <v>#DIV/0!</v>
      </c>
      <c r="J1447" s="110" t="e">
        <f t="shared" si="406"/>
        <v>#DIV/0!</v>
      </c>
      <c r="K1447" s="110" t="e">
        <f t="shared" si="406"/>
        <v>#DIV/0!</v>
      </c>
      <c r="L1447" s="110" t="e">
        <f t="shared" si="406"/>
        <v>#DIV/0!</v>
      </c>
      <c r="M1447" s="110" t="e">
        <f t="shared" si="406"/>
        <v>#DIV/0!</v>
      </c>
      <c r="N1447" s="428" t="e">
        <f t="shared" si="406"/>
        <v>#DIV/0!</v>
      </c>
      <c r="O1447" s="110" t="e">
        <f t="shared" si="406"/>
        <v>#DIV/0!</v>
      </c>
      <c r="P1447" s="110" t="e">
        <f t="shared" si="406"/>
        <v>#DIV/0!</v>
      </c>
      <c r="Q1447" s="110" t="e">
        <f t="shared" si="406"/>
        <v>#DIV/0!</v>
      </c>
      <c r="R1447" s="110" t="e">
        <f t="shared" si="406"/>
        <v>#DIV/0!</v>
      </c>
      <c r="S1447" s="110" t="e">
        <f t="shared" si="406"/>
        <v>#DIV/0!</v>
      </c>
      <c r="T1447" s="110" t="e">
        <f t="shared" si="406"/>
        <v>#DIV/0!</v>
      </c>
      <c r="U1447" s="110" t="e">
        <f t="shared" si="406"/>
        <v>#DIV/0!</v>
      </c>
      <c r="V1447" s="428" t="e">
        <f t="shared" si="406"/>
        <v>#DIV/0!</v>
      </c>
      <c r="W1447" s="110" t="e">
        <f t="shared" si="406"/>
        <v>#DIV/0!</v>
      </c>
      <c r="X1447" s="110" t="e">
        <f t="shared" si="406"/>
        <v>#DIV/0!</v>
      </c>
      <c r="Y1447" s="110" t="e">
        <f t="shared" si="406"/>
        <v>#DIV/0!</v>
      </c>
      <c r="Z1447" s="110" t="e">
        <f t="shared" si="406"/>
        <v>#DIV/0!</v>
      </c>
      <c r="AA1447" s="110" t="e">
        <f t="shared" si="406"/>
        <v>#DIV/0!</v>
      </c>
      <c r="AB1447" s="110" t="e">
        <f t="shared" si="406"/>
        <v>#DIV/0!</v>
      </c>
      <c r="AC1447" s="122" t="e">
        <f>AC1445/AC1444</f>
        <v>#DIV/0!</v>
      </c>
      <c r="AD1447" s="678"/>
    </row>
    <row r="1448" spans="1:30" x14ac:dyDescent="0.2">
      <c r="A1448" s="2728" t="s">
        <v>119</v>
      </c>
      <c r="B1448" s="2725" t="s">
        <v>397</v>
      </c>
      <c r="C1448" s="10" t="s">
        <v>486</v>
      </c>
      <c r="D1448" s="1153" t="s">
        <v>509</v>
      </c>
      <c r="E1448" s="226">
        <v>2.3999999999978171E-2</v>
      </c>
      <c r="F1448" s="226">
        <v>3.0000000000109137E-2</v>
      </c>
      <c r="G1448" s="226">
        <v>2.3999999999978171E-2</v>
      </c>
      <c r="H1448" s="452">
        <v>3.0000000000109137E-2</v>
      </c>
      <c r="I1448" s="226">
        <v>2.3999999999978171E-2</v>
      </c>
      <c r="J1448" s="226">
        <v>3.0000000000109137E-2</v>
      </c>
      <c r="K1448" s="226">
        <v>2.3999999999978171E-2</v>
      </c>
      <c r="L1448" s="226">
        <v>3.5999999999694408E-2</v>
      </c>
      <c r="M1448" s="226">
        <v>2.3999999999978171E-2</v>
      </c>
      <c r="N1448" s="452">
        <v>2.400000000052387E-2</v>
      </c>
      <c r="O1448" s="226">
        <v>3.5999999999694408E-2</v>
      </c>
      <c r="P1448" s="226">
        <v>2.3999999999978171E-2</v>
      </c>
      <c r="Q1448" s="226">
        <v>4.1999999999825378E-2</v>
      </c>
      <c r="R1448" s="226">
        <v>7.2000000000480208E-2</v>
      </c>
      <c r="S1448" s="226">
        <v>6.5999999999803549E-2</v>
      </c>
      <c r="T1448" s="226">
        <v>4.7999999999956341E-2</v>
      </c>
      <c r="U1448" s="226">
        <v>1.2000000000261935E-2</v>
      </c>
      <c r="V1448" s="452">
        <v>1.7999999999847204E-2</v>
      </c>
      <c r="W1448" s="226">
        <v>1.1999999999716238E-2</v>
      </c>
      <c r="X1448" s="226">
        <v>1.80000000003929E-2</v>
      </c>
      <c r="Y1448" s="226">
        <v>1.1999999999716238E-2</v>
      </c>
      <c r="Z1448" s="226">
        <v>1.2000000000261935E-2</v>
      </c>
      <c r="AA1448" s="226">
        <v>5.9999999995852702E-3</v>
      </c>
      <c r="AB1448" s="226">
        <v>1.2000000000261935E-2</v>
      </c>
      <c r="AC1448" s="124">
        <f>SUM(E1448:AB1448)</f>
        <v>0.66000000000021819</v>
      </c>
      <c r="AD1448" s="678"/>
    </row>
    <row r="1449" spans="1:30" x14ac:dyDescent="0.2">
      <c r="A1449" s="2791"/>
      <c r="B1449" s="2793"/>
      <c r="C1449" s="11" t="s">
        <v>487</v>
      </c>
      <c r="D1449" s="1201" t="s">
        <v>509</v>
      </c>
      <c r="E1449" s="82">
        <v>0</v>
      </c>
      <c r="F1449" s="82">
        <v>0</v>
      </c>
      <c r="G1449" s="82">
        <v>0</v>
      </c>
      <c r="H1449" s="430">
        <v>0</v>
      </c>
      <c r="I1449" s="82">
        <v>0</v>
      </c>
      <c r="J1449" s="82">
        <v>0</v>
      </c>
      <c r="K1449" s="82">
        <v>0</v>
      </c>
      <c r="L1449" s="82">
        <v>0</v>
      </c>
      <c r="M1449" s="82">
        <v>0</v>
      </c>
      <c r="N1449" s="430">
        <v>0</v>
      </c>
      <c r="O1449" s="82">
        <v>0</v>
      </c>
      <c r="P1449" s="82">
        <v>0</v>
      </c>
      <c r="Q1449" s="82">
        <v>0</v>
      </c>
      <c r="R1449" s="82">
        <v>0</v>
      </c>
      <c r="S1449" s="82">
        <v>0</v>
      </c>
      <c r="T1449" s="82">
        <v>0</v>
      </c>
      <c r="U1449" s="82">
        <v>0</v>
      </c>
      <c r="V1449" s="430">
        <v>0</v>
      </c>
      <c r="W1449" s="82">
        <v>0</v>
      </c>
      <c r="X1449" s="82">
        <v>0</v>
      </c>
      <c r="Y1449" s="82">
        <v>0</v>
      </c>
      <c r="Z1449" s="82">
        <v>0</v>
      </c>
      <c r="AA1449" s="82">
        <v>0</v>
      </c>
      <c r="AB1449" s="82">
        <v>0</v>
      </c>
      <c r="AC1449" s="124">
        <f>SUM(E1449:AB1449)</f>
        <v>0</v>
      </c>
      <c r="AD1449" s="678" t="s">
        <v>474</v>
      </c>
    </row>
    <row r="1450" spans="1:30" x14ac:dyDescent="0.2">
      <c r="A1450" s="2791"/>
      <c r="B1450" s="2793"/>
      <c r="C1450" s="11" t="s">
        <v>8</v>
      </c>
      <c r="D1450" s="1156" t="s">
        <v>508</v>
      </c>
      <c r="E1450" s="113">
        <f>SQRT(E1448*E1448+E1449*E1449)*1000/(1.732*E1438)</f>
        <v>2.2716086775430826</v>
      </c>
      <c r="F1450" s="113">
        <f t="shared" ref="F1450:AB1450" si="407">SQRT(F1448*F1448+F1449*F1449)*1000/(1.732*F1438)</f>
        <v>2.8395108469417654</v>
      </c>
      <c r="G1450" s="113">
        <f t="shared" si="407"/>
        <v>2.2716086775430826</v>
      </c>
      <c r="H1450" s="429">
        <f t="shared" si="407"/>
        <v>2.8395108469417654</v>
      </c>
      <c r="I1450" s="113">
        <f t="shared" si="407"/>
        <v>2.2716086775430826</v>
      </c>
      <c r="J1450" s="113">
        <f t="shared" si="407"/>
        <v>2.8395108469417654</v>
      </c>
      <c r="K1450" s="113">
        <f t="shared" si="407"/>
        <v>2.2716086775430826</v>
      </c>
      <c r="L1450" s="113">
        <f t="shared" si="407"/>
        <v>3.4074130162887983</v>
      </c>
      <c r="M1450" s="113">
        <f t="shared" si="407"/>
        <v>2.2716086775430826</v>
      </c>
      <c r="N1450" s="429">
        <f t="shared" si="407"/>
        <v>2.2716086775947328</v>
      </c>
      <c r="O1450" s="113">
        <f t="shared" si="407"/>
        <v>3.4074130162887983</v>
      </c>
      <c r="P1450" s="113">
        <f t="shared" si="407"/>
        <v>2.2716086775430826</v>
      </c>
      <c r="Q1450" s="113">
        <f t="shared" si="407"/>
        <v>3.9753151856874815</v>
      </c>
      <c r="R1450" s="113">
        <f t="shared" si="407"/>
        <v>6.814826032680898</v>
      </c>
      <c r="S1450" s="113">
        <f t="shared" si="407"/>
        <v>6.2469238632305641</v>
      </c>
      <c r="T1450" s="113">
        <f t="shared" si="407"/>
        <v>4.5432173550861652</v>
      </c>
      <c r="U1450" s="113">
        <f t="shared" si="407"/>
        <v>1.1358043387973664</v>
      </c>
      <c r="V1450" s="429">
        <f t="shared" si="407"/>
        <v>1.7037065081443992</v>
      </c>
      <c r="W1450" s="113">
        <f t="shared" si="407"/>
        <v>1.135804338745716</v>
      </c>
      <c r="X1450" s="113">
        <f t="shared" si="407"/>
        <v>1.7037065081960492</v>
      </c>
      <c r="Y1450" s="113">
        <f t="shared" si="407"/>
        <v>1.135804338745716</v>
      </c>
      <c r="Z1450" s="113">
        <f t="shared" si="407"/>
        <v>1.1358043387973664</v>
      </c>
      <c r="AA1450" s="113">
        <f t="shared" si="407"/>
        <v>0.56790216934703275</v>
      </c>
      <c r="AB1450" s="113">
        <f t="shared" si="407"/>
        <v>1.1358043387973664</v>
      </c>
      <c r="AC1450" s="124"/>
      <c r="AD1450" s="678"/>
    </row>
    <row r="1451" spans="1:30" ht="13.5" thickBot="1" x14ac:dyDescent="0.25">
      <c r="A1451" s="2792"/>
      <c r="B1451" s="2794"/>
      <c r="C1451" s="46" t="s">
        <v>16</v>
      </c>
      <c r="D1451" s="46"/>
      <c r="E1451" s="292">
        <f t="shared" ref="E1451:AB1451" si="408">E1449/E1448</f>
        <v>0</v>
      </c>
      <c r="F1451" s="292">
        <f t="shared" si="408"/>
        <v>0</v>
      </c>
      <c r="G1451" s="292">
        <f t="shared" si="408"/>
        <v>0</v>
      </c>
      <c r="H1451" s="474">
        <f t="shared" si="408"/>
        <v>0</v>
      </c>
      <c r="I1451" s="292">
        <f t="shared" si="408"/>
        <v>0</v>
      </c>
      <c r="J1451" s="292">
        <f t="shared" si="408"/>
        <v>0</v>
      </c>
      <c r="K1451" s="292">
        <f t="shared" si="408"/>
        <v>0</v>
      </c>
      <c r="L1451" s="292">
        <f t="shared" si="408"/>
        <v>0</v>
      </c>
      <c r="M1451" s="292">
        <f t="shared" si="408"/>
        <v>0</v>
      </c>
      <c r="N1451" s="474">
        <f t="shared" si="408"/>
        <v>0</v>
      </c>
      <c r="O1451" s="292">
        <f t="shared" si="408"/>
        <v>0</v>
      </c>
      <c r="P1451" s="292">
        <f t="shared" si="408"/>
        <v>0</v>
      </c>
      <c r="Q1451" s="292">
        <f t="shared" si="408"/>
        <v>0</v>
      </c>
      <c r="R1451" s="292">
        <f t="shared" si="408"/>
        <v>0</v>
      </c>
      <c r="S1451" s="292">
        <f t="shared" si="408"/>
        <v>0</v>
      </c>
      <c r="T1451" s="292">
        <f t="shared" si="408"/>
        <v>0</v>
      </c>
      <c r="U1451" s="292">
        <f t="shared" si="408"/>
        <v>0</v>
      </c>
      <c r="V1451" s="474">
        <f t="shared" si="408"/>
        <v>0</v>
      </c>
      <c r="W1451" s="292">
        <f t="shared" si="408"/>
        <v>0</v>
      </c>
      <c r="X1451" s="292">
        <f t="shared" si="408"/>
        <v>0</v>
      </c>
      <c r="Y1451" s="292">
        <f t="shared" si="408"/>
        <v>0</v>
      </c>
      <c r="Z1451" s="292">
        <f t="shared" si="408"/>
        <v>0</v>
      </c>
      <c r="AA1451" s="292">
        <f t="shared" si="408"/>
        <v>0</v>
      </c>
      <c r="AB1451" s="292">
        <f t="shared" si="408"/>
        <v>0</v>
      </c>
      <c r="AC1451" s="184">
        <f>AC1449/AC1448</f>
        <v>0</v>
      </c>
      <c r="AD1451" s="678"/>
    </row>
    <row r="1452" spans="1:30" ht="13.5" thickBot="1" x14ac:dyDescent="0.25">
      <c r="A1452" s="2728" t="s">
        <v>99</v>
      </c>
      <c r="B1452" s="2725" t="s">
        <v>398</v>
      </c>
      <c r="C1452" s="10" t="s">
        <v>486</v>
      </c>
      <c r="D1452" s="1153" t="s">
        <v>482</v>
      </c>
      <c r="E1452" s="231">
        <v>5.0000000000011373E-5</v>
      </c>
      <c r="F1452" s="231">
        <v>6.0000000000002278E-5</v>
      </c>
      <c r="G1452" s="231">
        <v>1.0999999999998522E-4</v>
      </c>
      <c r="H1452" s="231">
        <v>6.0000000000002278E-5</v>
      </c>
      <c r="I1452" s="231">
        <v>5.0000000000011373E-5</v>
      </c>
      <c r="J1452" s="231">
        <v>6.0000000000002278E-5</v>
      </c>
      <c r="K1452" s="231">
        <v>4.9999999999982947E-5</v>
      </c>
      <c r="L1452" s="231">
        <v>7.0000000000021597E-5</v>
      </c>
      <c r="M1452" s="231">
        <v>5.9999999999973852E-5</v>
      </c>
      <c r="N1452" s="231">
        <v>7.0000000000021597E-5</v>
      </c>
      <c r="O1452" s="231">
        <v>6.9999999999993177E-5</v>
      </c>
      <c r="P1452" s="231">
        <v>6.9999999999993177E-5</v>
      </c>
      <c r="Q1452" s="231">
        <v>6.0000000000002278E-5</v>
      </c>
      <c r="R1452" s="231">
        <v>6.9999999999993177E-5</v>
      </c>
      <c r="S1452" s="231">
        <v>1.2999999999999546E-4</v>
      </c>
      <c r="T1452" s="231">
        <v>5.0000000000011373E-5</v>
      </c>
      <c r="U1452" s="231">
        <v>5.0000000000011373E-5</v>
      </c>
      <c r="V1452" s="231">
        <v>7.9999999999984082E-5</v>
      </c>
      <c r="W1452" s="231">
        <v>6.9999999999993177E-5</v>
      </c>
      <c r="X1452" s="231">
        <v>7.0000000000021597E-5</v>
      </c>
      <c r="Y1452" s="231">
        <v>6.9999999999993177E-5</v>
      </c>
      <c r="Z1452" s="231">
        <v>6.9999999999993177E-5</v>
      </c>
      <c r="AA1452" s="231">
        <v>6.0000000000002278E-5</v>
      </c>
      <c r="AB1452" s="231">
        <v>5.3423999999999999E-2</v>
      </c>
      <c r="AC1452" s="121">
        <f>SUM(E1452:AB1452)</f>
        <v>5.4984000000000005E-2</v>
      </c>
      <c r="AD1452" s="678"/>
    </row>
    <row r="1453" spans="1:30" x14ac:dyDescent="0.2">
      <c r="A1453" s="2791"/>
      <c r="B1453" s="2793"/>
      <c r="C1453" s="11" t="s">
        <v>487</v>
      </c>
      <c r="D1453" s="1156" t="s">
        <v>482</v>
      </c>
      <c r="E1453" s="365">
        <v>3.0000000000001139E-5</v>
      </c>
      <c r="F1453" s="365">
        <v>3.0000000000001139E-5</v>
      </c>
      <c r="G1453" s="365">
        <v>3.9999999999992041E-5</v>
      </c>
      <c r="H1453" s="231">
        <v>1.9999999999996021E-5</v>
      </c>
      <c r="I1453" s="365">
        <v>3.0000000000001139E-5</v>
      </c>
      <c r="J1453" s="365">
        <v>3.0000000000001139E-5</v>
      </c>
      <c r="K1453" s="365">
        <v>3.0000000000001139E-5</v>
      </c>
      <c r="L1453" s="365">
        <v>4.9999999999997156E-5</v>
      </c>
      <c r="M1453" s="365">
        <v>3.0000000000001139E-5</v>
      </c>
      <c r="N1453" s="231">
        <v>3.0000000000001139E-5</v>
      </c>
      <c r="O1453" s="365">
        <v>3.0000000000001139E-5</v>
      </c>
      <c r="P1453" s="365">
        <v>1.9999999999996021E-5</v>
      </c>
      <c r="Q1453" s="365">
        <v>4.0000000000006251E-5</v>
      </c>
      <c r="R1453" s="365">
        <v>4.0000000000006251E-5</v>
      </c>
      <c r="S1453" s="365">
        <v>3.9999999999992041E-5</v>
      </c>
      <c r="T1453" s="365">
        <v>3.0000000000001139E-5</v>
      </c>
      <c r="U1453" s="365">
        <v>1.9999999999996021E-5</v>
      </c>
      <c r="V1453" s="365">
        <v>3.0000000000001139E-5</v>
      </c>
      <c r="W1453" s="365">
        <v>3.0000000000001139E-5</v>
      </c>
      <c r="X1453" s="365">
        <v>3.0000000000001139E-5</v>
      </c>
      <c r="Y1453" s="365">
        <v>4.0000000000006251E-5</v>
      </c>
      <c r="Z1453" s="365">
        <v>3.0000000000001139E-5</v>
      </c>
      <c r="AA1453" s="365">
        <v>1.9999999999996021E-5</v>
      </c>
      <c r="AB1453" s="365">
        <v>3.0000000000001139E-5</v>
      </c>
      <c r="AC1453" s="855">
        <f>SUM(E1453:AB1453)</f>
        <v>7.5000000000000034E-4</v>
      </c>
      <c r="AD1453" s="678"/>
    </row>
    <row r="1454" spans="1:30" x14ac:dyDescent="0.2">
      <c r="A1454" s="2791"/>
      <c r="B1454" s="2793"/>
      <c r="C1454" s="11" t="s">
        <v>8</v>
      </c>
      <c r="D1454" s="11" t="s">
        <v>508</v>
      </c>
      <c r="E1454" s="1141">
        <f>SQRT(E1452*E1452+E1453*E1453)*1000/(1.732*E1439)</f>
        <v>5.4300006470669139E-3</v>
      </c>
      <c r="F1454" s="1141">
        <f t="shared" ref="F1454:AB1454" si="409">SQRT(F1452*F1452+F1453*F1453)*1000/(1.732*F1439)</f>
        <v>6.2469305785774632E-3</v>
      </c>
      <c r="G1454" s="1141">
        <f t="shared" si="409"/>
        <v>1.0899854643818412E-2</v>
      </c>
      <c r="H1454" s="456">
        <f t="shared" si="409"/>
        <v>5.8896626316181627E-3</v>
      </c>
      <c r="I1454" s="1141">
        <f t="shared" si="409"/>
        <v>5.4300006470669139E-3</v>
      </c>
      <c r="J1454" s="1141">
        <f t="shared" si="409"/>
        <v>6.2469305785774632E-3</v>
      </c>
      <c r="K1454" s="1141">
        <f t="shared" si="409"/>
        <v>5.430000647064644E-3</v>
      </c>
      <c r="L1454" s="1141">
        <f t="shared" si="409"/>
        <v>8.0108072590369308E-3</v>
      </c>
      <c r="M1454" s="1141">
        <f t="shared" si="409"/>
        <v>6.2469305785750944E-3</v>
      </c>
      <c r="N1454" s="456">
        <f t="shared" si="409"/>
        <v>7.0920929615826724E-3</v>
      </c>
      <c r="O1454" s="1141">
        <f t="shared" si="409"/>
        <v>7.0920929615802403E-3</v>
      </c>
      <c r="P1454" s="1141">
        <f t="shared" si="409"/>
        <v>6.7795108109958207E-3</v>
      </c>
      <c r="Q1454" s="1141">
        <f t="shared" si="409"/>
        <v>6.7152485946961509E-3</v>
      </c>
      <c r="R1454" s="1141">
        <f t="shared" si="409"/>
        <v>7.507876171774442E-3</v>
      </c>
      <c r="S1454" s="1141">
        <f t="shared" si="409"/>
        <v>1.2666198417580621E-2</v>
      </c>
      <c r="T1454" s="1141">
        <f t="shared" si="409"/>
        <v>5.4300006470669139E-3</v>
      </c>
      <c r="U1454" s="1141">
        <f t="shared" si="409"/>
        <v>5.014867025940002E-3</v>
      </c>
      <c r="V1454" s="456">
        <f t="shared" si="409"/>
        <v>7.956496075128586E-3</v>
      </c>
      <c r="W1454" s="1141">
        <f t="shared" si="409"/>
        <v>7.0920929615802403E-3</v>
      </c>
      <c r="X1454" s="1141">
        <f t="shared" si="409"/>
        <v>7.0920929615826724E-3</v>
      </c>
      <c r="Y1454" s="1141">
        <f t="shared" si="409"/>
        <v>7.507876171774442E-3</v>
      </c>
      <c r="Z1454" s="1141">
        <f t="shared" si="409"/>
        <v>7.0920929615802403E-3</v>
      </c>
      <c r="AA1454" s="1141">
        <f t="shared" si="409"/>
        <v>5.8896626316181627E-3</v>
      </c>
      <c r="AB1454" s="1141">
        <f t="shared" si="409"/>
        <v>4.9750436213197426</v>
      </c>
      <c r="AC1454" s="117"/>
      <c r="AD1454" s="678"/>
    </row>
    <row r="1455" spans="1:30" ht="13.5" thickBot="1" x14ac:dyDescent="0.25">
      <c r="A1455" s="2797"/>
      <c r="B1455" s="2798"/>
      <c r="C1455" s="45" t="s">
        <v>16</v>
      </c>
      <c r="D1455" s="45"/>
      <c r="E1455" s="126">
        <f t="shared" ref="E1455:AB1455" si="410">E1453/E1452</f>
        <v>0.59999999999988629</v>
      </c>
      <c r="F1455" s="126">
        <f t="shared" si="410"/>
        <v>0.5</v>
      </c>
      <c r="G1455" s="126">
        <f t="shared" si="410"/>
        <v>0.36363636363634017</v>
      </c>
      <c r="H1455" s="450">
        <f t="shared" si="410"/>
        <v>0.33333333333325438</v>
      </c>
      <c r="I1455" s="126">
        <f>I1453/I1452</f>
        <v>0.59999999999988629</v>
      </c>
      <c r="J1455" s="126">
        <f>J1453/J1452</f>
        <v>0.5</v>
      </c>
      <c r="K1455" s="126">
        <f t="shared" si="410"/>
        <v>0.60000000000022746</v>
      </c>
      <c r="L1455" s="126">
        <f t="shared" si="410"/>
        <v>0.71428571428545329</v>
      </c>
      <c r="M1455" s="126">
        <f t="shared" si="410"/>
        <v>0.50000000000023692</v>
      </c>
      <c r="N1455" s="450">
        <f t="shared" si="410"/>
        <v>0.42857142857131264</v>
      </c>
      <c r="O1455" s="126">
        <f t="shared" si="410"/>
        <v>0.42857142857148661</v>
      </c>
      <c r="P1455" s="126">
        <f t="shared" si="410"/>
        <v>0.28571428571425672</v>
      </c>
      <c r="Q1455" s="126">
        <f t="shared" si="410"/>
        <v>0.66666666666674557</v>
      </c>
      <c r="R1455" s="126">
        <f t="shared" si="410"/>
        <v>0.57142857142871639</v>
      </c>
      <c r="S1455" s="126">
        <f t="shared" si="410"/>
        <v>0.30769230769225719</v>
      </c>
      <c r="T1455" s="126">
        <f t="shared" si="410"/>
        <v>0.59999999999988629</v>
      </c>
      <c r="U1455" s="126">
        <f t="shared" si="410"/>
        <v>0.39999999999982944</v>
      </c>
      <c r="V1455" s="450">
        <f t="shared" si="410"/>
        <v>0.37500000000008887</v>
      </c>
      <c r="W1455" s="126">
        <f t="shared" si="410"/>
        <v>0.42857142857148661</v>
      </c>
      <c r="X1455" s="126">
        <f t="shared" si="410"/>
        <v>0.42857142857131264</v>
      </c>
      <c r="Y1455" s="126">
        <f t="shared" si="410"/>
        <v>0.57142857142871639</v>
      </c>
      <c r="Z1455" s="126">
        <f t="shared" si="410"/>
        <v>0.42857142857148661</v>
      </c>
      <c r="AA1455" s="126">
        <f t="shared" si="410"/>
        <v>0.33333333333325438</v>
      </c>
      <c r="AB1455" s="126">
        <f t="shared" si="410"/>
        <v>5.6154537286614886E-4</v>
      </c>
      <c r="AC1455" s="122">
        <f>AC1453/AC1452</f>
        <v>1.3640331732867748E-2</v>
      </c>
      <c r="AD1455" s="678"/>
    </row>
    <row r="1456" spans="1:30" x14ac:dyDescent="0.2">
      <c r="A1456" s="2739" t="s">
        <v>102</v>
      </c>
      <c r="B1456" s="2740" t="s">
        <v>397</v>
      </c>
      <c r="C1456" s="63" t="s">
        <v>486</v>
      </c>
      <c r="D1456" s="1201" t="s">
        <v>509</v>
      </c>
      <c r="E1456" s="225">
        <v>6.0000000001309674E-3</v>
      </c>
      <c r="F1456" s="225">
        <v>5.9999999995852702E-3</v>
      </c>
      <c r="G1456" s="225">
        <v>6.0000000001309674E-3</v>
      </c>
      <c r="H1456" s="453">
        <v>6.0000000001309674E-3</v>
      </c>
      <c r="I1456" s="225">
        <v>6.0000000001309674E-3</v>
      </c>
      <c r="J1456" s="225">
        <v>5.9999999995852702E-3</v>
      </c>
      <c r="K1456" s="225">
        <v>6.0000000001309674E-3</v>
      </c>
      <c r="L1456" s="225">
        <v>3.0000000000109137E-2</v>
      </c>
      <c r="M1456" s="225">
        <v>4.1999999999825378E-2</v>
      </c>
      <c r="N1456" s="453">
        <v>4.7999999999956341E-2</v>
      </c>
      <c r="O1456" s="225">
        <v>2.3999999999978171E-2</v>
      </c>
      <c r="P1456" s="225">
        <v>2.400000000052387E-2</v>
      </c>
      <c r="Q1456" s="225">
        <v>1.1999999999716238E-2</v>
      </c>
      <c r="R1456" s="225">
        <v>6.0000000001309674E-3</v>
      </c>
      <c r="S1456" s="225">
        <v>6.0000000001309674E-3</v>
      </c>
      <c r="T1456" s="225">
        <v>1.1999999999716238E-2</v>
      </c>
      <c r="U1456" s="225">
        <v>6.0000000001309674E-3</v>
      </c>
      <c r="V1456" s="453">
        <v>6.0000000001309674E-3</v>
      </c>
      <c r="W1456" s="225">
        <v>1.1999999999716238E-2</v>
      </c>
      <c r="X1456" s="225">
        <v>1.2000000000261935E-2</v>
      </c>
      <c r="Y1456" s="225">
        <v>5.9999999995852702E-3</v>
      </c>
      <c r="Z1456" s="225">
        <v>6.0000000001309674E-3</v>
      </c>
      <c r="AA1456" s="225">
        <v>1.2000000000261935E-2</v>
      </c>
      <c r="AB1456" s="225">
        <v>5.9999999995852702E-3</v>
      </c>
      <c r="AC1456" s="124">
        <f>SUM(E1456:AB1456)</f>
        <v>0.31199999999971623</v>
      </c>
      <c r="AD1456" s="678"/>
    </row>
    <row r="1457" spans="1:32" x14ac:dyDescent="0.2">
      <c r="A1457" s="2791"/>
      <c r="B1457" s="2793"/>
      <c r="C1457" s="11" t="s">
        <v>487</v>
      </c>
      <c r="D1457" s="1201" t="s">
        <v>509</v>
      </c>
      <c r="E1457" s="82">
        <v>0</v>
      </c>
      <c r="F1457" s="82">
        <v>0</v>
      </c>
      <c r="G1457" s="82">
        <v>0</v>
      </c>
      <c r="H1457" s="430">
        <v>0</v>
      </c>
      <c r="I1457" s="82">
        <v>0</v>
      </c>
      <c r="J1457" s="82">
        <v>0</v>
      </c>
      <c r="K1457" s="82">
        <v>0</v>
      </c>
      <c r="L1457" s="82">
        <v>0</v>
      </c>
      <c r="M1457" s="82">
        <v>0</v>
      </c>
      <c r="N1457" s="430">
        <v>0</v>
      </c>
      <c r="O1457" s="82">
        <v>0</v>
      </c>
      <c r="P1457" s="82">
        <v>0</v>
      </c>
      <c r="Q1457" s="82">
        <v>0</v>
      </c>
      <c r="R1457" s="82">
        <v>0</v>
      </c>
      <c r="S1457" s="82">
        <v>0</v>
      </c>
      <c r="T1457" s="82">
        <v>0</v>
      </c>
      <c r="U1457" s="82">
        <v>0</v>
      </c>
      <c r="V1457" s="430">
        <v>0</v>
      </c>
      <c r="W1457" s="82">
        <v>0</v>
      </c>
      <c r="X1457" s="82">
        <v>0</v>
      </c>
      <c r="Y1457" s="82">
        <v>0</v>
      </c>
      <c r="Z1457" s="82">
        <v>0</v>
      </c>
      <c r="AA1457" s="82">
        <v>0</v>
      </c>
      <c r="AB1457" s="82">
        <v>0</v>
      </c>
      <c r="AC1457" s="124">
        <f>SUM(E1457:AB1457)</f>
        <v>0</v>
      </c>
      <c r="AD1457" s="678" t="s">
        <v>474</v>
      </c>
    </row>
    <row r="1458" spans="1:32" x14ac:dyDescent="0.2">
      <c r="A1458" s="2791"/>
      <c r="B1458" s="2793"/>
      <c r="C1458" s="11" t="s">
        <v>8</v>
      </c>
      <c r="D1458" s="1156" t="s">
        <v>508</v>
      </c>
      <c r="E1458" s="113">
        <f>SQRT(E1456*E1456+E1457*E1457)*1000/(1.732*E1439)</f>
        <v>0.55874245698902691</v>
      </c>
      <c r="F1458" s="113">
        <f t="shared" ref="F1458:AB1458" si="411">SQRT(F1456*F1456+F1457*F1457)*1000/(1.732*F1439)</f>
        <v>0.55874245693820968</v>
      </c>
      <c r="G1458" s="113">
        <f t="shared" si="411"/>
        <v>0.55874245698902691</v>
      </c>
      <c r="H1458" s="429">
        <f t="shared" si="411"/>
        <v>0.55874245698902691</v>
      </c>
      <c r="I1458" s="113">
        <f t="shared" si="411"/>
        <v>0.55874245698902691</v>
      </c>
      <c r="J1458" s="113">
        <f t="shared" si="411"/>
        <v>0.55874245693820968</v>
      </c>
      <c r="K1458" s="113">
        <f t="shared" si="411"/>
        <v>0.55874245698902691</v>
      </c>
      <c r="L1458" s="113">
        <f t="shared" si="411"/>
        <v>2.7937122848943172</v>
      </c>
      <c r="M1458" s="113">
        <f t="shared" si="411"/>
        <v>3.9111971988215539</v>
      </c>
      <c r="N1458" s="429">
        <f t="shared" si="411"/>
        <v>4.4699396558105811</v>
      </c>
      <c r="O1458" s="113">
        <f t="shared" si="411"/>
        <v>2.2349698279052905</v>
      </c>
      <c r="P1458" s="113">
        <f t="shared" si="411"/>
        <v>2.2349698279561077</v>
      </c>
      <c r="Q1458" s="113">
        <f t="shared" si="411"/>
        <v>1.1174849139272365</v>
      </c>
      <c r="R1458" s="113">
        <f t="shared" si="411"/>
        <v>0.55874245698902691</v>
      </c>
      <c r="S1458" s="113">
        <f t="shared" si="411"/>
        <v>0.55874245698902691</v>
      </c>
      <c r="T1458" s="113">
        <f t="shared" si="411"/>
        <v>1.1174849139272365</v>
      </c>
      <c r="U1458" s="113">
        <f t="shared" si="411"/>
        <v>0.55874245698902691</v>
      </c>
      <c r="V1458" s="429">
        <f t="shared" si="411"/>
        <v>0.55874245698902691</v>
      </c>
      <c r="W1458" s="113">
        <f t="shared" si="411"/>
        <v>1.1174849139272365</v>
      </c>
      <c r="X1458" s="113">
        <f t="shared" si="411"/>
        <v>1.1174849139780538</v>
      </c>
      <c r="Y1458" s="113">
        <f t="shared" si="411"/>
        <v>0.55874245693820968</v>
      </c>
      <c r="Z1458" s="113">
        <f t="shared" si="411"/>
        <v>0.55874245698902691</v>
      </c>
      <c r="AA1458" s="113">
        <f t="shared" si="411"/>
        <v>1.1174849139780538</v>
      </c>
      <c r="AB1458" s="113">
        <f t="shared" si="411"/>
        <v>0.55874245693820968</v>
      </c>
      <c r="AC1458" s="124"/>
    </row>
    <row r="1459" spans="1:32" ht="13.5" thickBot="1" x14ac:dyDescent="0.25">
      <c r="A1459" s="2792"/>
      <c r="B1459" s="2794"/>
      <c r="C1459" s="46" t="s">
        <v>16</v>
      </c>
      <c r="D1459" s="46"/>
      <c r="E1459" s="110">
        <f t="shared" ref="E1459:AB1459" si="412">E1457/E1456</f>
        <v>0</v>
      </c>
      <c r="F1459" s="110">
        <f t="shared" si="412"/>
        <v>0</v>
      </c>
      <c r="G1459" s="110">
        <f t="shared" si="412"/>
        <v>0</v>
      </c>
      <c r="H1459" s="428">
        <f t="shared" si="412"/>
        <v>0</v>
      </c>
      <c r="I1459" s="110">
        <f t="shared" si="412"/>
        <v>0</v>
      </c>
      <c r="J1459" s="110">
        <f t="shared" si="412"/>
        <v>0</v>
      </c>
      <c r="K1459" s="110">
        <f t="shared" si="412"/>
        <v>0</v>
      </c>
      <c r="L1459" s="110">
        <f t="shared" si="412"/>
        <v>0</v>
      </c>
      <c r="M1459" s="110">
        <f t="shared" si="412"/>
        <v>0</v>
      </c>
      <c r="N1459" s="428">
        <f t="shared" si="412"/>
        <v>0</v>
      </c>
      <c r="O1459" s="110">
        <f t="shared" si="412"/>
        <v>0</v>
      </c>
      <c r="P1459" s="110">
        <f t="shared" si="412"/>
        <v>0</v>
      </c>
      <c r="Q1459" s="110">
        <f t="shared" si="412"/>
        <v>0</v>
      </c>
      <c r="R1459" s="110">
        <f t="shared" si="412"/>
        <v>0</v>
      </c>
      <c r="S1459" s="110">
        <f t="shared" si="412"/>
        <v>0</v>
      </c>
      <c r="T1459" s="110">
        <f t="shared" si="412"/>
        <v>0</v>
      </c>
      <c r="U1459" s="110">
        <f t="shared" si="412"/>
        <v>0</v>
      </c>
      <c r="V1459" s="428">
        <f t="shared" si="412"/>
        <v>0</v>
      </c>
      <c r="W1459" s="110">
        <f t="shared" si="412"/>
        <v>0</v>
      </c>
      <c r="X1459" s="110">
        <f t="shared" si="412"/>
        <v>0</v>
      </c>
      <c r="Y1459" s="110">
        <f t="shared" si="412"/>
        <v>0</v>
      </c>
      <c r="Z1459" s="110">
        <f t="shared" si="412"/>
        <v>0</v>
      </c>
      <c r="AA1459" s="110">
        <f t="shared" si="412"/>
        <v>0</v>
      </c>
      <c r="AB1459" s="110">
        <f t="shared" si="412"/>
        <v>0</v>
      </c>
      <c r="AC1459" s="122">
        <f>AC1457/AC1456</f>
        <v>0</v>
      </c>
    </row>
    <row r="1460" spans="1:32" x14ac:dyDescent="0.2">
      <c r="A1460" s="2728" t="s">
        <v>111</v>
      </c>
      <c r="B1460" s="2725" t="s">
        <v>31</v>
      </c>
      <c r="C1460" s="10" t="s">
        <v>486</v>
      </c>
      <c r="D1460" s="10"/>
      <c r="E1460" s="189"/>
      <c r="F1460" s="189"/>
      <c r="G1460" s="189"/>
      <c r="H1460" s="488"/>
      <c r="I1460" s="189"/>
      <c r="J1460" s="189"/>
      <c r="K1460" s="189"/>
      <c r="L1460" s="189"/>
      <c r="M1460" s="189"/>
      <c r="N1460" s="488"/>
      <c r="O1460" s="189"/>
      <c r="P1460" s="189"/>
      <c r="Q1460" s="189"/>
      <c r="R1460" s="189"/>
      <c r="S1460" s="189"/>
      <c r="T1460" s="189"/>
      <c r="U1460" s="189"/>
      <c r="V1460" s="488"/>
      <c r="W1460" s="189"/>
      <c r="X1460" s="189"/>
      <c r="Y1460" s="189"/>
      <c r="Z1460" s="189"/>
      <c r="AA1460" s="189"/>
      <c r="AB1460" s="189"/>
      <c r="AC1460" s="192"/>
    </row>
    <row r="1461" spans="1:32" x14ac:dyDescent="0.2">
      <c r="A1461" s="2791"/>
      <c r="B1461" s="2793"/>
      <c r="C1461" s="11" t="s">
        <v>487</v>
      </c>
      <c r="D1461" s="11"/>
      <c r="E1461" s="188"/>
      <c r="F1461" s="188"/>
      <c r="G1461" s="188"/>
      <c r="H1461" s="489"/>
      <c r="I1461" s="188"/>
      <c r="J1461" s="188"/>
      <c r="K1461" s="188"/>
      <c r="L1461" s="188"/>
      <c r="M1461" s="188"/>
      <c r="N1461" s="489"/>
      <c r="O1461" s="188"/>
      <c r="P1461" s="188"/>
      <c r="Q1461" s="188"/>
      <c r="R1461" s="188"/>
      <c r="S1461" s="188"/>
      <c r="T1461" s="188"/>
      <c r="U1461" s="188"/>
      <c r="V1461" s="489"/>
      <c r="W1461" s="188"/>
      <c r="X1461" s="188"/>
      <c r="Y1461" s="188"/>
      <c r="Z1461" s="188"/>
      <c r="AA1461" s="188"/>
      <c r="AB1461" s="188"/>
      <c r="AC1461" s="193"/>
    </row>
    <row r="1462" spans="1:32" x14ac:dyDescent="0.2">
      <c r="A1462" s="2791"/>
      <c r="B1462" s="2793"/>
      <c r="C1462" s="11" t="s">
        <v>8</v>
      </c>
      <c r="D1462" s="11"/>
      <c r="E1462" s="188"/>
      <c r="F1462" s="188"/>
      <c r="G1462" s="188"/>
      <c r="H1462" s="489"/>
      <c r="I1462" s="188"/>
      <c r="J1462" s="188"/>
      <c r="K1462" s="188"/>
      <c r="L1462" s="188"/>
      <c r="M1462" s="188"/>
      <c r="N1462" s="489"/>
      <c r="O1462" s="188"/>
      <c r="P1462" s="188"/>
      <c r="Q1462" s="188"/>
      <c r="R1462" s="188"/>
      <c r="S1462" s="188"/>
      <c r="T1462" s="188"/>
      <c r="U1462" s="188"/>
      <c r="V1462" s="489"/>
      <c r="W1462" s="188"/>
      <c r="X1462" s="188"/>
      <c r="Y1462" s="188"/>
      <c r="Z1462" s="188"/>
      <c r="AA1462" s="188"/>
      <c r="AB1462" s="188"/>
      <c r="AC1462" s="193"/>
    </row>
    <row r="1463" spans="1:32" ht="13.5" thickBot="1" x14ac:dyDescent="0.25">
      <c r="A1463" s="2792"/>
      <c r="B1463" s="2794"/>
      <c r="C1463" s="46" t="s">
        <v>16</v>
      </c>
      <c r="D1463" s="46"/>
      <c r="E1463" s="194"/>
      <c r="F1463" s="194"/>
      <c r="G1463" s="194"/>
      <c r="H1463" s="490"/>
      <c r="I1463" s="194"/>
      <c r="J1463" s="194"/>
      <c r="K1463" s="194"/>
      <c r="L1463" s="194"/>
      <c r="M1463" s="194"/>
      <c r="N1463" s="490"/>
      <c r="O1463" s="194"/>
      <c r="P1463" s="194"/>
      <c r="Q1463" s="194"/>
      <c r="R1463" s="194"/>
      <c r="S1463" s="194"/>
      <c r="T1463" s="194"/>
      <c r="U1463" s="194"/>
      <c r="V1463" s="490"/>
      <c r="W1463" s="194"/>
      <c r="X1463" s="194"/>
      <c r="Y1463" s="194"/>
      <c r="Z1463" s="194"/>
      <c r="AA1463" s="194"/>
      <c r="AB1463" s="194"/>
      <c r="AC1463" s="198"/>
    </row>
    <row r="1464" spans="1:32" x14ac:dyDescent="0.2">
      <c r="A1464" s="2728" t="s">
        <v>103</v>
      </c>
      <c r="B1464" s="2725" t="s">
        <v>31</v>
      </c>
      <c r="C1464" s="10" t="s">
        <v>486</v>
      </c>
      <c r="D1464" s="10"/>
      <c r="E1464" s="189"/>
      <c r="F1464" s="189"/>
      <c r="G1464" s="189"/>
      <c r="H1464" s="488"/>
      <c r="I1464" s="189"/>
      <c r="J1464" s="189"/>
      <c r="K1464" s="189"/>
      <c r="L1464" s="189"/>
      <c r="M1464" s="189"/>
      <c r="N1464" s="488"/>
      <c r="O1464" s="189"/>
      <c r="P1464" s="189"/>
      <c r="Q1464" s="189"/>
      <c r="R1464" s="189"/>
      <c r="S1464" s="189"/>
      <c r="T1464" s="189"/>
      <c r="U1464" s="189"/>
      <c r="V1464" s="488"/>
      <c r="W1464" s="189"/>
      <c r="X1464" s="189"/>
      <c r="Y1464" s="189"/>
      <c r="Z1464" s="189"/>
      <c r="AA1464" s="189"/>
      <c r="AB1464" s="189"/>
      <c r="AC1464" s="192"/>
    </row>
    <row r="1465" spans="1:32" x14ac:dyDescent="0.2">
      <c r="A1465" s="2791"/>
      <c r="B1465" s="2793"/>
      <c r="C1465" s="11" t="s">
        <v>487</v>
      </c>
      <c r="D1465" s="11"/>
      <c r="E1465" s="188"/>
      <c r="F1465" s="188"/>
      <c r="G1465" s="188"/>
      <c r="H1465" s="489"/>
      <c r="I1465" s="188"/>
      <c r="J1465" s="188"/>
      <c r="K1465" s="188"/>
      <c r="L1465" s="188"/>
      <c r="M1465" s="188"/>
      <c r="N1465" s="489"/>
      <c r="O1465" s="188"/>
      <c r="P1465" s="188"/>
      <c r="Q1465" s="188"/>
      <c r="R1465" s="188"/>
      <c r="S1465" s="188"/>
      <c r="T1465" s="188"/>
      <c r="U1465" s="188"/>
      <c r="V1465" s="489"/>
      <c r="W1465" s="188"/>
      <c r="X1465" s="188"/>
      <c r="Y1465" s="188"/>
      <c r="Z1465" s="188"/>
      <c r="AA1465" s="188"/>
      <c r="AB1465" s="188"/>
      <c r="AC1465" s="193"/>
    </row>
    <row r="1466" spans="1:32" x14ac:dyDescent="0.2">
      <c r="A1466" s="2791"/>
      <c r="B1466" s="2793"/>
      <c r="C1466" s="11" t="s">
        <v>8</v>
      </c>
      <c r="D1466" s="11"/>
      <c r="E1466" s="188"/>
      <c r="F1466" s="188"/>
      <c r="G1466" s="188"/>
      <c r="H1466" s="489"/>
      <c r="I1466" s="188"/>
      <c r="J1466" s="188"/>
      <c r="K1466" s="188"/>
      <c r="L1466" s="188"/>
      <c r="M1466" s="188"/>
      <c r="N1466" s="489"/>
      <c r="O1466" s="188"/>
      <c r="P1466" s="188"/>
      <c r="Q1466" s="188"/>
      <c r="R1466" s="188"/>
      <c r="S1466" s="188"/>
      <c r="T1466" s="188"/>
      <c r="U1466" s="188"/>
      <c r="V1466" s="489"/>
      <c r="W1466" s="188"/>
      <c r="X1466" s="188"/>
      <c r="Y1466" s="188"/>
      <c r="Z1466" s="188"/>
      <c r="AA1466" s="188"/>
      <c r="AB1466" s="188"/>
      <c r="AC1466" s="193"/>
    </row>
    <row r="1467" spans="1:32" ht="13.5" thickBot="1" x14ac:dyDescent="0.25">
      <c r="A1467" s="2797"/>
      <c r="B1467" s="2798"/>
      <c r="C1467" s="45" t="s">
        <v>16</v>
      </c>
      <c r="D1467" s="45"/>
      <c r="E1467" s="190"/>
      <c r="F1467" s="190"/>
      <c r="G1467" s="190"/>
      <c r="H1467" s="485"/>
      <c r="I1467" s="190"/>
      <c r="J1467" s="190"/>
      <c r="K1467" s="190"/>
      <c r="L1467" s="190"/>
      <c r="M1467" s="190"/>
      <c r="N1467" s="485"/>
      <c r="O1467" s="190"/>
      <c r="P1467" s="190"/>
      <c r="Q1467" s="190"/>
      <c r="R1467" s="190"/>
      <c r="S1467" s="190"/>
      <c r="T1467" s="190"/>
      <c r="U1467" s="190"/>
      <c r="V1467" s="485"/>
      <c r="W1467" s="190"/>
      <c r="X1467" s="190"/>
      <c r="Y1467" s="190"/>
      <c r="Z1467" s="190"/>
      <c r="AA1467" s="190"/>
      <c r="AB1467" s="190"/>
      <c r="AC1467" s="195"/>
    </row>
    <row r="1468" spans="1:32" x14ac:dyDescent="0.2">
      <c r="A1468" s="2739" t="s">
        <v>121</v>
      </c>
      <c r="B1468" s="2740" t="s">
        <v>399</v>
      </c>
      <c r="C1468" s="63" t="s">
        <v>486</v>
      </c>
      <c r="D1468" s="1153" t="s">
        <v>509</v>
      </c>
      <c r="E1468" s="80">
        <v>0</v>
      </c>
      <c r="F1468" s="80">
        <v>0</v>
      </c>
      <c r="G1468" s="80">
        <v>0</v>
      </c>
      <c r="H1468" s="426">
        <v>0</v>
      </c>
      <c r="I1468" s="80">
        <v>0</v>
      </c>
      <c r="J1468" s="80">
        <v>0</v>
      </c>
      <c r="K1468" s="80">
        <v>0</v>
      </c>
      <c r="L1468" s="80">
        <v>0</v>
      </c>
      <c r="M1468" s="80">
        <v>0</v>
      </c>
      <c r="N1468" s="426">
        <v>0</v>
      </c>
      <c r="O1468" s="80">
        <v>0</v>
      </c>
      <c r="P1468" s="80">
        <v>0</v>
      </c>
      <c r="Q1468" s="80">
        <v>0</v>
      </c>
      <c r="R1468" s="80">
        <v>0</v>
      </c>
      <c r="S1468" s="80">
        <v>0</v>
      </c>
      <c r="T1468" s="80">
        <v>0</v>
      </c>
      <c r="U1468" s="80">
        <v>0</v>
      </c>
      <c r="V1468" s="426">
        <v>0</v>
      </c>
      <c r="W1468" s="80">
        <v>0</v>
      </c>
      <c r="X1468" s="80">
        <v>0</v>
      </c>
      <c r="Y1468" s="80">
        <v>0</v>
      </c>
      <c r="Z1468" s="80">
        <v>0</v>
      </c>
      <c r="AA1468" s="80">
        <v>0</v>
      </c>
      <c r="AB1468" s="80">
        <v>0</v>
      </c>
      <c r="AC1468" s="124">
        <f>SUM(E1468:AB1468)</f>
        <v>0</v>
      </c>
      <c r="AD1468" s="678" t="s">
        <v>474</v>
      </c>
    </row>
    <row r="1469" spans="1:32" x14ac:dyDescent="0.2">
      <c r="A1469" s="2791"/>
      <c r="B1469" s="2793"/>
      <c r="C1469" s="11" t="s">
        <v>487</v>
      </c>
      <c r="D1469" s="1156" t="s">
        <v>469</v>
      </c>
      <c r="E1469" s="82"/>
      <c r="F1469" s="82"/>
      <c r="G1469" s="82"/>
      <c r="H1469" s="430"/>
      <c r="I1469" s="82"/>
      <c r="J1469" s="82"/>
      <c r="K1469" s="82"/>
      <c r="L1469" s="82"/>
      <c r="M1469" s="82"/>
      <c r="N1469" s="430"/>
      <c r="O1469" s="82"/>
      <c r="P1469" s="82"/>
      <c r="Q1469" s="82"/>
      <c r="R1469" s="82"/>
      <c r="S1469" s="82"/>
      <c r="T1469" s="82"/>
      <c r="U1469" s="82"/>
      <c r="V1469" s="430"/>
      <c r="W1469" s="82"/>
      <c r="X1469" s="82"/>
      <c r="Y1469" s="82"/>
      <c r="Z1469" s="82"/>
      <c r="AA1469" s="82"/>
      <c r="AB1469" s="82"/>
      <c r="AC1469" s="124">
        <f>SUM(E1469:AB1469)</f>
        <v>0</v>
      </c>
      <c r="AD1469" s="678"/>
    </row>
    <row r="1470" spans="1:32" x14ac:dyDescent="0.2">
      <c r="A1470" s="2791"/>
      <c r="B1470" s="2793"/>
      <c r="C1470" s="11" t="s">
        <v>8</v>
      </c>
      <c r="D1470" s="1156" t="s">
        <v>508</v>
      </c>
      <c r="E1470" s="113">
        <f>SQRT(E1468*E1468+E1469*E1469)*1000/(1.732*E1439)</f>
        <v>0</v>
      </c>
      <c r="F1470" s="113">
        <f t="shared" ref="F1470:AB1470" si="413">SQRT(F1468*F1468+F1469*F1469)*1000/(1.732*F1439)</f>
        <v>0</v>
      </c>
      <c r="G1470" s="113">
        <f t="shared" si="413"/>
        <v>0</v>
      </c>
      <c r="H1470" s="429">
        <f t="shared" si="413"/>
        <v>0</v>
      </c>
      <c r="I1470" s="113">
        <f t="shared" si="413"/>
        <v>0</v>
      </c>
      <c r="J1470" s="113">
        <f t="shared" si="413"/>
        <v>0</v>
      </c>
      <c r="K1470" s="113">
        <f t="shared" si="413"/>
        <v>0</v>
      </c>
      <c r="L1470" s="113">
        <f t="shared" si="413"/>
        <v>0</v>
      </c>
      <c r="M1470" s="113">
        <f t="shared" si="413"/>
        <v>0</v>
      </c>
      <c r="N1470" s="429">
        <f t="shared" si="413"/>
        <v>0</v>
      </c>
      <c r="O1470" s="113">
        <f t="shared" si="413"/>
        <v>0</v>
      </c>
      <c r="P1470" s="113">
        <f t="shared" si="413"/>
        <v>0</v>
      </c>
      <c r="Q1470" s="113">
        <f t="shared" si="413"/>
        <v>0</v>
      </c>
      <c r="R1470" s="113">
        <f t="shared" si="413"/>
        <v>0</v>
      </c>
      <c r="S1470" s="113">
        <f t="shared" si="413"/>
        <v>0</v>
      </c>
      <c r="T1470" s="113">
        <f t="shared" si="413"/>
        <v>0</v>
      </c>
      <c r="U1470" s="113">
        <f t="shared" si="413"/>
        <v>0</v>
      </c>
      <c r="V1470" s="429">
        <f t="shared" si="413"/>
        <v>0</v>
      </c>
      <c r="W1470" s="113">
        <f t="shared" si="413"/>
        <v>0</v>
      </c>
      <c r="X1470" s="113">
        <f t="shared" si="413"/>
        <v>0</v>
      </c>
      <c r="Y1470" s="113">
        <f t="shared" si="413"/>
        <v>0</v>
      </c>
      <c r="Z1470" s="113">
        <f t="shared" si="413"/>
        <v>0</v>
      </c>
      <c r="AA1470" s="113">
        <f t="shared" si="413"/>
        <v>0</v>
      </c>
      <c r="AB1470" s="113">
        <f t="shared" si="413"/>
        <v>0</v>
      </c>
      <c r="AC1470" s="124"/>
      <c r="AD1470" s="678"/>
    </row>
    <row r="1471" spans="1:32" ht="13.5" thickBot="1" x14ac:dyDescent="0.25">
      <c r="A1471" s="2792"/>
      <c r="B1471" s="2794"/>
      <c r="C1471" s="46" t="s">
        <v>16</v>
      </c>
      <c r="D1471" s="1157"/>
      <c r="E1471" s="110" t="e">
        <f t="shared" ref="E1471:AB1471" si="414">E1469/E1468</f>
        <v>#DIV/0!</v>
      </c>
      <c r="F1471" s="110" t="e">
        <f t="shared" si="414"/>
        <v>#DIV/0!</v>
      </c>
      <c r="G1471" s="110" t="e">
        <f t="shared" si="414"/>
        <v>#DIV/0!</v>
      </c>
      <c r="H1471" s="428" t="e">
        <f t="shared" si="414"/>
        <v>#DIV/0!</v>
      </c>
      <c r="I1471" s="110" t="e">
        <f t="shared" si="414"/>
        <v>#DIV/0!</v>
      </c>
      <c r="J1471" s="110" t="e">
        <f t="shared" si="414"/>
        <v>#DIV/0!</v>
      </c>
      <c r="K1471" s="110" t="e">
        <f t="shared" si="414"/>
        <v>#DIV/0!</v>
      </c>
      <c r="L1471" s="110" t="e">
        <f t="shared" si="414"/>
        <v>#DIV/0!</v>
      </c>
      <c r="M1471" s="110" t="e">
        <f t="shared" si="414"/>
        <v>#DIV/0!</v>
      </c>
      <c r="N1471" s="428" t="e">
        <f t="shared" si="414"/>
        <v>#DIV/0!</v>
      </c>
      <c r="O1471" s="110" t="e">
        <f t="shared" si="414"/>
        <v>#DIV/0!</v>
      </c>
      <c r="P1471" s="110" t="e">
        <f t="shared" si="414"/>
        <v>#DIV/0!</v>
      </c>
      <c r="Q1471" s="110" t="e">
        <f t="shared" si="414"/>
        <v>#DIV/0!</v>
      </c>
      <c r="R1471" s="110" t="e">
        <f t="shared" si="414"/>
        <v>#DIV/0!</v>
      </c>
      <c r="S1471" s="110" t="e">
        <f t="shared" si="414"/>
        <v>#DIV/0!</v>
      </c>
      <c r="T1471" s="110" t="e">
        <f t="shared" si="414"/>
        <v>#DIV/0!</v>
      </c>
      <c r="U1471" s="110" t="e">
        <f t="shared" si="414"/>
        <v>#DIV/0!</v>
      </c>
      <c r="V1471" s="428" t="e">
        <f t="shared" si="414"/>
        <v>#DIV/0!</v>
      </c>
      <c r="W1471" s="110" t="e">
        <f t="shared" si="414"/>
        <v>#DIV/0!</v>
      </c>
      <c r="X1471" s="110" t="e">
        <f t="shared" si="414"/>
        <v>#DIV/0!</v>
      </c>
      <c r="Y1471" s="110" t="e">
        <f t="shared" si="414"/>
        <v>#DIV/0!</v>
      </c>
      <c r="Z1471" s="110" t="e">
        <f t="shared" si="414"/>
        <v>#DIV/0!</v>
      </c>
      <c r="AA1471" s="110" t="e">
        <f t="shared" si="414"/>
        <v>#DIV/0!</v>
      </c>
      <c r="AB1471" s="110" t="e">
        <f t="shared" si="414"/>
        <v>#DIV/0!</v>
      </c>
      <c r="AC1471" s="122" t="e">
        <f>AC1469/AC1468</f>
        <v>#DIV/0!</v>
      </c>
      <c r="AD1471" s="678"/>
    </row>
    <row r="1472" spans="1:32" ht="13.5" thickBot="1" x14ac:dyDescent="0.25">
      <c r="A1472" s="160"/>
      <c r="B1472" s="49" t="s">
        <v>18</v>
      </c>
      <c r="C1472" s="10" t="s">
        <v>486</v>
      </c>
      <c r="D1472" s="1153" t="s">
        <v>509</v>
      </c>
      <c r="E1472" s="422">
        <v>0</v>
      </c>
      <c r="F1472" s="422">
        <v>0</v>
      </c>
      <c r="G1472" s="422">
        <v>0</v>
      </c>
      <c r="H1472" s="422">
        <v>0</v>
      </c>
      <c r="I1472" s="422">
        <v>0</v>
      </c>
      <c r="J1472" s="422">
        <v>0</v>
      </c>
      <c r="K1472" s="422">
        <v>0</v>
      </c>
      <c r="L1472" s="422">
        <v>0</v>
      </c>
      <c r="M1472" s="422">
        <v>0</v>
      </c>
      <c r="N1472" s="422">
        <v>0</v>
      </c>
      <c r="O1472" s="422">
        <v>0</v>
      </c>
      <c r="P1472" s="422">
        <v>0</v>
      </c>
      <c r="Q1472" s="422">
        <v>0</v>
      </c>
      <c r="R1472" s="422">
        <v>0</v>
      </c>
      <c r="S1472" s="422">
        <v>0</v>
      </c>
      <c r="T1472" s="422">
        <v>0</v>
      </c>
      <c r="U1472" s="422">
        <v>0</v>
      </c>
      <c r="V1472" s="422">
        <v>0</v>
      </c>
      <c r="W1472" s="422">
        <v>0</v>
      </c>
      <c r="X1472" s="422">
        <v>0</v>
      </c>
      <c r="Y1472" s="422">
        <v>0</v>
      </c>
      <c r="Z1472" s="422">
        <v>0</v>
      </c>
      <c r="AA1472" s="422">
        <v>0</v>
      </c>
      <c r="AB1472" s="422">
        <v>0</v>
      </c>
      <c r="AC1472" s="124">
        <f>SUM(E1472:AB1472)</f>
        <v>0</v>
      </c>
      <c r="AD1472" s="678"/>
      <c r="AE1472" s="678" t="s">
        <v>474</v>
      </c>
      <c r="AF1472" s="678" t="s">
        <v>474</v>
      </c>
    </row>
    <row r="1473" spans="1:31" ht="13.5" thickBot="1" x14ac:dyDescent="0.25">
      <c r="A1473" s="162"/>
      <c r="B1473" s="51" t="s">
        <v>19</v>
      </c>
      <c r="C1473" s="45" t="s">
        <v>486</v>
      </c>
      <c r="D1473" s="1211" t="s">
        <v>509</v>
      </c>
      <c r="E1473" s="422">
        <v>0</v>
      </c>
      <c r="F1473" s="422">
        <v>0</v>
      </c>
      <c r="G1473" s="422">
        <v>0</v>
      </c>
      <c r="H1473" s="422">
        <v>0</v>
      </c>
      <c r="I1473" s="422">
        <v>0</v>
      </c>
      <c r="J1473" s="422">
        <v>0</v>
      </c>
      <c r="K1473" s="422">
        <v>0</v>
      </c>
      <c r="L1473" s="422">
        <v>0</v>
      </c>
      <c r="M1473" s="422">
        <v>0</v>
      </c>
      <c r="N1473" s="422">
        <v>0</v>
      </c>
      <c r="O1473" s="422">
        <v>0</v>
      </c>
      <c r="P1473" s="422">
        <v>0</v>
      </c>
      <c r="Q1473" s="422">
        <v>0</v>
      </c>
      <c r="R1473" s="422">
        <v>0</v>
      </c>
      <c r="S1473" s="422">
        <v>0</v>
      </c>
      <c r="T1473" s="422">
        <v>0</v>
      </c>
      <c r="U1473" s="422">
        <v>0</v>
      </c>
      <c r="V1473" s="422">
        <v>0</v>
      </c>
      <c r="W1473" s="422">
        <v>0</v>
      </c>
      <c r="X1473" s="422">
        <v>0</v>
      </c>
      <c r="Y1473" s="422">
        <v>0</v>
      </c>
      <c r="Z1473" s="422">
        <v>0</v>
      </c>
      <c r="AA1473" s="422">
        <v>0</v>
      </c>
      <c r="AB1473" s="422">
        <v>0</v>
      </c>
      <c r="AC1473" s="122">
        <f>SUM(E1473:AB1473)</f>
        <v>0</v>
      </c>
      <c r="AD1473" s="588">
        <f>MAX(E1473:AB1473)</f>
        <v>0</v>
      </c>
      <c r="AE1473" s="678" t="s">
        <v>474</v>
      </c>
    </row>
    <row r="1474" spans="1:31" s="678" customFormat="1" ht="10.5" customHeight="1" x14ac:dyDescent="0.2">
      <c r="A1474" s="2845" t="s">
        <v>152</v>
      </c>
      <c r="B1474" s="2852"/>
      <c r="C1474" s="63" t="s">
        <v>486</v>
      </c>
      <c r="D1474" s="1201"/>
      <c r="E1474" s="112">
        <f>E1440+E1444+E1448+E1452+E1456+E1460+E1464+E1468</f>
        <v>3.0070000000109159E-2</v>
      </c>
      <c r="F1474" s="112">
        <f t="shared" ref="F1474:AB1475" si="415">F1440+F1444+F1448+F1452+F1456+F1460+F1464+F1468</f>
        <v>3.6079999999694419E-2</v>
      </c>
      <c r="G1474" s="112">
        <f t="shared" si="415"/>
        <v>3.0130000000109104E-2</v>
      </c>
      <c r="H1474" s="448">
        <f t="shared" si="415"/>
        <v>3.6080000000240114E-2</v>
      </c>
      <c r="I1474" s="112">
        <f t="shared" si="415"/>
        <v>3.0070000000109159E-2</v>
      </c>
      <c r="J1474" s="112">
        <f t="shared" si="415"/>
        <v>3.6079999999694391E-2</v>
      </c>
      <c r="K1474" s="112">
        <f t="shared" si="415"/>
        <v>3.0080000000109124E-2</v>
      </c>
      <c r="L1474" s="112">
        <f t="shared" si="415"/>
        <v>6.6099999999803566E-2</v>
      </c>
      <c r="M1474" s="112">
        <f t="shared" si="415"/>
        <v>6.609999999980351E-2</v>
      </c>
      <c r="N1474" s="448">
        <f t="shared" si="415"/>
        <v>7.2120000000480244E-2</v>
      </c>
      <c r="O1474" s="112">
        <f t="shared" si="415"/>
        <v>6.0099999999672575E-2</v>
      </c>
      <c r="P1474" s="112">
        <f t="shared" si="415"/>
        <v>4.8110000000502029E-2</v>
      </c>
      <c r="Q1474" s="112">
        <f t="shared" si="415"/>
        <v>5.409999999954164E-2</v>
      </c>
      <c r="R1474" s="112">
        <f t="shared" si="415"/>
        <v>7.8100000000611167E-2</v>
      </c>
      <c r="S1474" s="112">
        <f t="shared" si="415"/>
        <v>7.2179999999934491E-2</v>
      </c>
      <c r="T1474" s="112">
        <f t="shared" si="415"/>
        <v>6.0069999999672601E-2</v>
      </c>
      <c r="U1474" s="112">
        <f t="shared" si="415"/>
        <v>1.8090000000392906E-2</v>
      </c>
      <c r="V1474" s="448">
        <f t="shared" si="415"/>
        <v>2.4129999999978165E-2</v>
      </c>
      <c r="W1474" s="112">
        <f t="shared" si="415"/>
        <v>2.410999999943246E-2</v>
      </c>
      <c r="X1474" s="112">
        <f t="shared" si="415"/>
        <v>3.010000000065486E-2</v>
      </c>
      <c r="Y1474" s="112">
        <f t="shared" si="415"/>
        <v>1.8099999999301501E-2</v>
      </c>
      <c r="Z1474" s="112">
        <f t="shared" si="415"/>
        <v>1.8110000000392888E-2</v>
      </c>
      <c r="AA1474" s="112">
        <f t="shared" si="415"/>
        <v>1.8089999999847207E-2</v>
      </c>
      <c r="AB1474" s="112">
        <f t="shared" si="415"/>
        <v>7.1443999999847213E-2</v>
      </c>
      <c r="AC1474" s="112">
        <f>AC1440+AC1444+AC1448+AC1452+AC1456+AC1460+AC1464+AC1468</f>
        <v>1.0277439999999345</v>
      </c>
    </row>
    <row r="1475" spans="1:31" s="678" customFormat="1" ht="10.5" customHeight="1" thickBot="1" x14ac:dyDescent="0.25">
      <c r="A1475" s="2807"/>
      <c r="B1475" s="2808"/>
      <c r="C1475" s="45" t="s">
        <v>487</v>
      </c>
      <c r="D1475" s="45"/>
      <c r="E1475" s="126">
        <f>E1441+E1445+E1449+E1453+E1457+E1461+E1465+E1469</f>
        <v>3.0000000000001139E-5</v>
      </c>
      <c r="F1475" s="126">
        <f t="shared" si="415"/>
        <v>3.0000000000001139E-5</v>
      </c>
      <c r="G1475" s="126">
        <f t="shared" si="415"/>
        <v>3.9999999999992041E-5</v>
      </c>
      <c r="H1475" s="450">
        <f t="shared" si="415"/>
        <v>1.9999999999996021E-5</v>
      </c>
      <c r="I1475" s="126">
        <f t="shared" si="415"/>
        <v>3.0000000000001139E-5</v>
      </c>
      <c r="J1475" s="126">
        <f t="shared" si="415"/>
        <v>3.0000000000001139E-5</v>
      </c>
      <c r="K1475" s="126">
        <f t="shared" si="415"/>
        <v>3.0000000000001139E-5</v>
      </c>
      <c r="L1475" s="126">
        <f t="shared" si="415"/>
        <v>4.9999999999997156E-5</v>
      </c>
      <c r="M1475" s="126">
        <f t="shared" si="415"/>
        <v>3.0000000000001139E-5</v>
      </c>
      <c r="N1475" s="450">
        <f t="shared" si="415"/>
        <v>3.0000000000001139E-5</v>
      </c>
      <c r="O1475" s="126">
        <f t="shared" si="415"/>
        <v>3.0000000000001139E-5</v>
      </c>
      <c r="P1475" s="126">
        <f t="shared" si="415"/>
        <v>1.9999999999996021E-5</v>
      </c>
      <c r="Q1475" s="126">
        <f t="shared" si="415"/>
        <v>4.0000000000006251E-5</v>
      </c>
      <c r="R1475" s="126">
        <f t="shared" si="415"/>
        <v>4.0000000000006251E-5</v>
      </c>
      <c r="S1475" s="126">
        <f t="shared" si="415"/>
        <v>3.9999999999992041E-5</v>
      </c>
      <c r="T1475" s="126">
        <f t="shared" si="415"/>
        <v>3.0000000000001139E-5</v>
      </c>
      <c r="U1475" s="126">
        <f t="shared" si="415"/>
        <v>1.9999999999996021E-5</v>
      </c>
      <c r="V1475" s="450">
        <f t="shared" si="415"/>
        <v>3.0000000000001139E-5</v>
      </c>
      <c r="W1475" s="126">
        <f t="shared" si="415"/>
        <v>3.0000000000001139E-5</v>
      </c>
      <c r="X1475" s="126">
        <f t="shared" si="415"/>
        <v>3.0000000000001139E-5</v>
      </c>
      <c r="Y1475" s="126">
        <f t="shared" si="415"/>
        <v>4.0000000000006251E-5</v>
      </c>
      <c r="Z1475" s="126">
        <f t="shared" si="415"/>
        <v>3.0000000000001139E-5</v>
      </c>
      <c r="AA1475" s="126">
        <f t="shared" si="415"/>
        <v>1.9999999999996021E-5</v>
      </c>
      <c r="AB1475" s="126">
        <f t="shared" si="415"/>
        <v>3.0000000000001139E-5</v>
      </c>
      <c r="AC1475" s="126">
        <f>AC1441+AC1445+AC1449+AC1453+AC1457+AC1461+AC1465+AC1469</f>
        <v>7.5000000000000034E-4</v>
      </c>
    </row>
    <row r="1476" spans="1:31" s="678" customFormat="1" ht="10.5" customHeight="1" x14ac:dyDescent="0.2">
      <c r="A1476" s="2746" t="s">
        <v>153</v>
      </c>
      <c r="B1476" s="2747"/>
      <c r="C1476" s="12" t="s">
        <v>486</v>
      </c>
      <c r="D1476" s="12"/>
      <c r="E1476" s="112">
        <f t="shared" ref="E1476:AC1477" si="416">E1426+E1430-E1474</f>
        <v>8.7889999999890833E-2</v>
      </c>
      <c r="F1476" s="112">
        <f t="shared" si="416"/>
        <v>7.8580000000305572E-2</v>
      </c>
      <c r="G1476" s="112">
        <f t="shared" si="416"/>
        <v>8.332999999989088E-2</v>
      </c>
      <c r="H1476" s="448">
        <f t="shared" si="416"/>
        <v>7.6059999999759889E-2</v>
      </c>
      <c r="I1476" s="112">
        <f t="shared" si="416"/>
        <v>8.1109999999890839E-2</v>
      </c>
      <c r="J1476" s="112">
        <f t="shared" si="416"/>
        <v>8.5120000000305618E-2</v>
      </c>
      <c r="K1476" s="112">
        <f t="shared" si="416"/>
        <v>9.3159999999890858E-2</v>
      </c>
      <c r="L1476" s="112">
        <f t="shared" si="416"/>
        <v>6.6200000000196435E-2</v>
      </c>
      <c r="M1476" s="112">
        <f t="shared" si="416"/>
        <v>0.10094000000019648</v>
      </c>
      <c r="N1476" s="448">
        <f t="shared" si="416"/>
        <v>9.3839999999519752E-2</v>
      </c>
      <c r="O1476" s="112">
        <f t="shared" si="416"/>
        <v>0.11168000000032741</v>
      </c>
      <c r="P1476" s="112">
        <f t="shared" si="416"/>
        <v>9.8529999999497964E-2</v>
      </c>
      <c r="Q1476" s="112">
        <f t="shared" si="416"/>
        <v>7.6040000000458338E-2</v>
      </c>
      <c r="R1476" s="112">
        <f t="shared" si="416"/>
        <v>5.5819999999388817E-2</v>
      </c>
      <c r="S1476" s="112">
        <f t="shared" si="416"/>
        <v>7.494000000006551E-2</v>
      </c>
      <c r="T1476" s="112">
        <f t="shared" si="416"/>
        <v>7.7150000000327401E-2</v>
      </c>
      <c r="U1476" s="112">
        <f t="shared" si="416"/>
        <v>0.11204999999960708</v>
      </c>
      <c r="V1476" s="448">
        <f t="shared" si="416"/>
        <v>0.10487000000002183</v>
      </c>
      <c r="W1476" s="112">
        <f t="shared" si="416"/>
        <v>0.10909000000056752</v>
      </c>
      <c r="X1476" s="112">
        <f t="shared" si="416"/>
        <v>9.9319999999345127E-2</v>
      </c>
      <c r="Y1476" s="112">
        <f t="shared" si="416"/>
        <v>0.10742000000069848</v>
      </c>
      <c r="Z1476" s="112">
        <f t="shared" si="416"/>
        <v>0.10320999999960712</v>
      </c>
      <c r="AA1476" s="112">
        <f t="shared" si="416"/>
        <v>9.8130000000152789E-2</v>
      </c>
      <c r="AB1476" s="112">
        <f t="shared" si="416"/>
        <v>4.3996000000152788E-2</v>
      </c>
      <c r="AC1476" s="112">
        <f t="shared" si="416"/>
        <v>2.1184760000000655</v>
      </c>
    </row>
    <row r="1477" spans="1:31" s="678" customFormat="1" ht="10.5" customHeight="1" thickBot="1" x14ac:dyDescent="0.25">
      <c r="A1477" s="2748"/>
      <c r="B1477" s="2749"/>
      <c r="C1477" s="9" t="s">
        <v>487</v>
      </c>
      <c r="D1477" s="240"/>
      <c r="E1477" s="112">
        <f t="shared" si="416"/>
        <v>0.12759000000000001</v>
      </c>
      <c r="F1477" s="112">
        <f t="shared" si="416"/>
        <v>0.12662999999999999</v>
      </c>
      <c r="G1477" s="112">
        <f t="shared" si="416"/>
        <v>0.12728</v>
      </c>
      <c r="H1477" s="448">
        <f t="shared" si="416"/>
        <v>0.12694</v>
      </c>
      <c r="I1477" s="112">
        <f t="shared" si="416"/>
        <v>0.13065000000000002</v>
      </c>
      <c r="J1477" s="112">
        <f t="shared" si="416"/>
        <v>0.13299</v>
      </c>
      <c r="K1477" s="112">
        <f t="shared" si="416"/>
        <v>0.13269</v>
      </c>
      <c r="L1477" s="112">
        <f t="shared" si="416"/>
        <v>0.12991000000000003</v>
      </c>
      <c r="M1477" s="112">
        <f t="shared" si="416"/>
        <v>0.13088999999999998</v>
      </c>
      <c r="N1477" s="448">
        <f t="shared" si="416"/>
        <v>0.13149</v>
      </c>
      <c r="O1477" s="112">
        <f t="shared" si="416"/>
        <v>0.12728999999999999</v>
      </c>
      <c r="P1477" s="112">
        <f t="shared" si="416"/>
        <v>0.12916000000000002</v>
      </c>
      <c r="Q1477" s="112">
        <f t="shared" si="416"/>
        <v>0.12853999999999999</v>
      </c>
      <c r="R1477" s="112">
        <f t="shared" si="416"/>
        <v>0.12727999999999998</v>
      </c>
      <c r="S1477" s="112">
        <f t="shared" si="416"/>
        <v>0.12968000000000002</v>
      </c>
      <c r="T1477" s="112">
        <f t="shared" si="416"/>
        <v>0.12717000000000001</v>
      </c>
      <c r="U1477" s="112">
        <f t="shared" si="416"/>
        <v>0.12574000000000002</v>
      </c>
      <c r="V1477" s="448">
        <f t="shared" si="416"/>
        <v>0.12459000000000001</v>
      </c>
      <c r="W1477" s="112">
        <f t="shared" si="416"/>
        <v>0.13016999999999998</v>
      </c>
      <c r="X1477" s="112">
        <f t="shared" si="416"/>
        <v>0.12776999999999999</v>
      </c>
      <c r="Y1477" s="112">
        <f t="shared" si="416"/>
        <v>0.12523999999999999</v>
      </c>
      <c r="Z1477" s="112">
        <f t="shared" si="416"/>
        <v>0.12812999999999999</v>
      </c>
      <c r="AA1477" s="112">
        <f t="shared" si="416"/>
        <v>0.12742000000000001</v>
      </c>
      <c r="AB1477" s="112">
        <f t="shared" si="416"/>
        <v>0.12315000000000001</v>
      </c>
      <c r="AC1477" s="112">
        <f t="shared" si="416"/>
        <v>3.0783900000000002</v>
      </c>
    </row>
    <row r="1478" spans="1:31" s="32" customFormat="1" ht="10.5" customHeight="1" x14ac:dyDescent="0.2">
      <c r="A1478" s="2779" t="s">
        <v>9</v>
      </c>
      <c r="B1478" s="2780"/>
      <c r="C1478" s="14" t="s">
        <v>486</v>
      </c>
      <c r="D1478" s="14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92"/>
    </row>
    <row r="1479" spans="1:31" s="32" customFormat="1" ht="12" customHeight="1" thickBot="1" x14ac:dyDescent="0.25">
      <c r="A1479" s="2781"/>
      <c r="B1479" s="2782"/>
      <c r="C1479" s="15" t="s">
        <v>487</v>
      </c>
      <c r="D1479" s="15"/>
      <c r="E1479" s="93"/>
      <c r="F1479" s="93"/>
      <c r="G1479" s="93"/>
      <c r="H1479" s="93"/>
      <c r="I1479" s="93"/>
      <c r="J1479" s="93"/>
      <c r="K1479" s="93"/>
      <c r="L1479" s="93"/>
      <c r="M1479" s="93"/>
      <c r="N1479" s="93"/>
      <c r="O1479" s="93"/>
      <c r="P1479" s="93"/>
      <c r="Q1479" s="93"/>
      <c r="R1479" s="93"/>
      <c r="S1479" s="93"/>
      <c r="T1479" s="93"/>
      <c r="U1479" s="93"/>
      <c r="V1479" s="93"/>
      <c r="W1479" s="93"/>
      <c r="X1479" s="93"/>
      <c r="Y1479" s="93"/>
      <c r="Z1479" s="93"/>
      <c r="AA1479" s="93"/>
      <c r="AB1479" s="93"/>
      <c r="AC1479" s="94"/>
    </row>
    <row r="1480" spans="1:31" s="159" customFormat="1" ht="30" customHeight="1" thickBot="1" x14ac:dyDescent="0.25">
      <c r="A1480" s="64"/>
      <c r="B1480" s="71"/>
      <c r="E1480" s="204"/>
      <c r="F1480" s="204"/>
      <c r="G1480" s="204"/>
      <c r="H1480" s="204"/>
      <c r="I1480" s="204"/>
      <c r="J1480" s="204"/>
      <c r="K1480" s="204"/>
      <c r="L1480" s="204"/>
      <c r="M1480" s="204"/>
      <c r="N1480" s="204"/>
      <c r="O1480" s="204"/>
      <c r="P1480" s="204"/>
      <c r="Q1480" s="204"/>
      <c r="R1480" s="204"/>
      <c r="S1480" s="204"/>
      <c r="T1480" s="204"/>
      <c r="U1480" s="204"/>
      <c r="V1480" s="204"/>
      <c r="W1480" s="204"/>
      <c r="X1480" s="204"/>
      <c r="Y1480" s="204"/>
      <c r="Z1480" s="204"/>
      <c r="AA1480" s="204"/>
      <c r="AB1480" s="204"/>
      <c r="AC1480" s="204"/>
    </row>
    <row r="1481" spans="1:31" s="678" customFormat="1" ht="28.5" customHeight="1" x14ac:dyDescent="0.2">
      <c r="A1481" s="134" t="s">
        <v>17</v>
      </c>
      <c r="B1481" s="135" t="s">
        <v>5</v>
      </c>
      <c r="C1481" s="6" t="s">
        <v>14</v>
      </c>
      <c r="D1481" s="243" t="s">
        <v>501</v>
      </c>
      <c r="E1481" s="2732" t="s">
        <v>15</v>
      </c>
      <c r="F1481" s="2732"/>
      <c r="G1481" s="2732"/>
      <c r="H1481" s="2732"/>
      <c r="I1481" s="2732"/>
      <c r="J1481" s="2732"/>
      <c r="K1481" s="2732"/>
      <c r="L1481" s="2732"/>
      <c r="M1481" s="2732"/>
      <c r="N1481" s="2732"/>
      <c r="O1481" s="2732"/>
      <c r="P1481" s="2732"/>
      <c r="Q1481" s="2732"/>
      <c r="R1481" s="2732"/>
      <c r="S1481" s="2732"/>
      <c r="T1481" s="2732"/>
      <c r="U1481" s="2732"/>
      <c r="V1481" s="2732"/>
      <c r="W1481" s="2732"/>
      <c r="X1481" s="2732"/>
      <c r="Y1481" s="2732"/>
      <c r="Z1481" s="2732"/>
      <c r="AA1481" s="2732"/>
      <c r="AB1481" s="2732"/>
      <c r="AC1481" s="2733" t="s">
        <v>10</v>
      </c>
    </row>
    <row r="1482" spans="1:31" s="13" customFormat="1" ht="12.75" customHeight="1" thickBot="1" x14ac:dyDescent="0.25">
      <c r="A1482" s="2735" t="s">
        <v>400</v>
      </c>
      <c r="B1482" s="2736"/>
      <c r="C1482" s="17"/>
      <c r="D1482" s="17"/>
      <c r="E1482" s="18">
        <v>1</v>
      </c>
      <c r="F1482" s="18">
        <v>2</v>
      </c>
      <c r="G1482" s="18">
        <v>3</v>
      </c>
      <c r="H1482" s="18">
        <v>4</v>
      </c>
      <c r="I1482" s="18">
        <v>5</v>
      </c>
      <c r="J1482" s="18">
        <v>6</v>
      </c>
      <c r="K1482" s="18">
        <v>7</v>
      </c>
      <c r="L1482" s="18">
        <v>8</v>
      </c>
      <c r="M1482" s="18">
        <v>9</v>
      </c>
      <c r="N1482" s="18">
        <v>10</v>
      </c>
      <c r="O1482" s="18">
        <v>11</v>
      </c>
      <c r="P1482" s="18">
        <v>12</v>
      </c>
      <c r="Q1482" s="18">
        <v>13</v>
      </c>
      <c r="R1482" s="18">
        <v>14</v>
      </c>
      <c r="S1482" s="18">
        <v>15</v>
      </c>
      <c r="T1482" s="18">
        <v>16</v>
      </c>
      <c r="U1482" s="18">
        <v>17</v>
      </c>
      <c r="V1482" s="18">
        <v>18</v>
      </c>
      <c r="W1482" s="18">
        <v>19</v>
      </c>
      <c r="X1482" s="18">
        <v>20</v>
      </c>
      <c r="Y1482" s="18">
        <v>21</v>
      </c>
      <c r="Z1482" s="18">
        <v>22</v>
      </c>
      <c r="AA1482" s="18">
        <v>23</v>
      </c>
      <c r="AB1482" s="18">
        <v>24</v>
      </c>
      <c r="AC1482" s="2734"/>
    </row>
    <row r="1483" spans="1:31" s="13" customFormat="1" ht="12.75" customHeight="1" x14ac:dyDescent="0.2">
      <c r="A1483" s="19" t="s">
        <v>295</v>
      </c>
      <c r="B1483" s="20"/>
      <c r="C1483" s="21"/>
      <c r="D1483" s="1153"/>
      <c r="E1483" s="20">
        <v>5</v>
      </c>
      <c r="F1483" s="20">
        <v>5</v>
      </c>
      <c r="G1483" s="20">
        <v>5</v>
      </c>
      <c r="H1483" s="20">
        <v>5</v>
      </c>
      <c r="I1483" s="20">
        <v>5</v>
      </c>
      <c r="J1483" s="20">
        <v>5</v>
      </c>
      <c r="K1483" s="20">
        <v>5</v>
      </c>
      <c r="L1483" s="20">
        <v>5</v>
      </c>
      <c r="M1483" s="20">
        <v>5</v>
      </c>
      <c r="N1483" s="20">
        <v>5</v>
      </c>
      <c r="O1483" s="20">
        <v>5</v>
      </c>
      <c r="P1483" s="20">
        <v>5</v>
      </c>
      <c r="Q1483" s="20">
        <v>5</v>
      </c>
      <c r="R1483" s="20">
        <v>5</v>
      </c>
      <c r="S1483" s="20">
        <v>5</v>
      </c>
      <c r="T1483" s="20">
        <v>5</v>
      </c>
      <c r="U1483" s="20">
        <v>5</v>
      </c>
      <c r="V1483" s="20">
        <v>5</v>
      </c>
      <c r="W1483" s="20">
        <v>5</v>
      </c>
      <c r="X1483" s="20">
        <v>5</v>
      </c>
      <c r="Y1483" s="20">
        <v>5</v>
      </c>
      <c r="Z1483" s="20">
        <v>5</v>
      </c>
      <c r="AA1483" s="20">
        <v>5</v>
      </c>
      <c r="AB1483" s="20">
        <v>5</v>
      </c>
      <c r="AC1483" s="22"/>
    </row>
    <row r="1484" spans="1:31" s="13" customFormat="1" ht="12.75" customHeight="1" thickBot="1" x14ac:dyDescent="0.25">
      <c r="A1484" s="36" t="s">
        <v>296</v>
      </c>
      <c r="B1484" s="37"/>
      <c r="C1484" s="38"/>
      <c r="D1484" s="1157"/>
      <c r="E1484" s="37">
        <v>3</v>
      </c>
      <c r="F1484" s="37">
        <v>3</v>
      </c>
      <c r="G1484" s="37">
        <v>3</v>
      </c>
      <c r="H1484" s="37">
        <v>3</v>
      </c>
      <c r="I1484" s="37">
        <v>3</v>
      </c>
      <c r="J1484" s="37">
        <v>3</v>
      </c>
      <c r="K1484" s="37">
        <v>3</v>
      </c>
      <c r="L1484" s="37">
        <v>3</v>
      </c>
      <c r="M1484" s="37">
        <v>3</v>
      </c>
      <c r="N1484" s="37">
        <v>3</v>
      </c>
      <c r="O1484" s="37">
        <v>3</v>
      </c>
      <c r="P1484" s="37">
        <v>3</v>
      </c>
      <c r="Q1484" s="37">
        <v>3</v>
      </c>
      <c r="R1484" s="37">
        <v>3</v>
      </c>
      <c r="S1484" s="37">
        <v>3</v>
      </c>
      <c r="T1484" s="37">
        <v>3</v>
      </c>
      <c r="U1484" s="37">
        <v>3</v>
      </c>
      <c r="V1484" s="37">
        <v>3</v>
      </c>
      <c r="W1484" s="37">
        <v>3</v>
      </c>
      <c r="X1484" s="37">
        <v>3</v>
      </c>
      <c r="Y1484" s="37">
        <v>3</v>
      </c>
      <c r="Z1484" s="37">
        <v>3</v>
      </c>
      <c r="AA1484" s="37">
        <v>3</v>
      </c>
      <c r="AB1484" s="37">
        <v>3</v>
      </c>
      <c r="AC1484" s="39"/>
    </row>
    <row r="1485" spans="1:31" s="678" customFormat="1" ht="12" thickBot="1" x14ac:dyDescent="0.25">
      <c r="A1485" s="2728" t="s">
        <v>108</v>
      </c>
      <c r="B1485" s="2725" t="s">
        <v>297</v>
      </c>
      <c r="C1485" s="10" t="s">
        <v>486</v>
      </c>
      <c r="D1485" s="1153" t="s">
        <v>482</v>
      </c>
      <c r="E1485" s="231">
        <v>1.8179999999999998E-2</v>
      </c>
      <c r="F1485" s="231">
        <v>1.8239999999999999E-2</v>
      </c>
      <c r="G1485" s="231">
        <v>1.8239999999999999E-2</v>
      </c>
      <c r="H1485" s="231">
        <v>1.8239999999999999E-2</v>
      </c>
      <c r="I1485" s="231">
        <v>1.8420000000000002E-2</v>
      </c>
      <c r="J1485" s="231">
        <v>1.8539999999999997E-2</v>
      </c>
      <c r="K1485" s="231">
        <v>1.848E-2</v>
      </c>
      <c r="L1485" s="231">
        <v>1.788E-2</v>
      </c>
      <c r="M1485" s="231">
        <v>2.0039999999999999E-2</v>
      </c>
      <c r="N1485" s="231">
        <v>2.0460000000000002E-2</v>
      </c>
      <c r="O1485" s="231">
        <v>2.0219999999999998E-2</v>
      </c>
      <c r="P1485" s="231">
        <v>2.1000000000000001E-2</v>
      </c>
      <c r="Q1485" s="231">
        <v>1.8780000000000002E-2</v>
      </c>
      <c r="R1485" s="231">
        <v>1.8720000000000001E-2</v>
      </c>
      <c r="S1485" s="231">
        <v>1.8420000000000002E-2</v>
      </c>
      <c r="T1485" s="231">
        <v>1.8780000000000002E-2</v>
      </c>
      <c r="U1485" s="231">
        <v>1.7579999999999998E-2</v>
      </c>
      <c r="V1485" s="231">
        <v>1.7760000000000001E-2</v>
      </c>
      <c r="W1485" s="231">
        <v>1.7940000000000001E-2</v>
      </c>
      <c r="X1485" s="231">
        <v>1.7819999999999999E-2</v>
      </c>
      <c r="Y1485" s="231">
        <v>1.7819999999999999E-2</v>
      </c>
      <c r="Z1485" s="231">
        <v>1.7819999999999999E-2</v>
      </c>
      <c r="AA1485" s="231">
        <v>1.7760000000000001E-2</v>
      </c>
      <c r="AB1485" s="231">
        <v>1.7639999999999999E-2</v>
      </c>
      <c r="AC1485" s="121">
        <f>SUM(E1485:AB1485)</f>
        <v>0.44478000000000001</v>
      </c>
    </row>
    <row r="1486" spans="1:31" s="678" customFormat="1" ht="12" thickBot="1" x14ac:dyDescent="0.25">
      <c r="A1486" s="2729"/>
      <c r="B1486" s="2726"/>
      <c r="C1486" s="11" t="s">
        <v>487</v>
      </c>
      <c r="D1486" s="1156" t="s">
        <v>482</v>
      </c>
      <c r="E1486" s="333">
        <v>2.8079999999999997E-2</v>
      </c>
      <c r="F1486" s="333">
        <v>2.8199999999999999E-2</v>
      </c>
      <c r="G1486" s="333">
        <v>2.8079999999999997E-2</v>
      </c>
      <c r="H1486" s="231">
        <v>2.826E-2</v>
      </c>
      <c r="I1486" s="333">
        <v>2.9159999999999998E-2</v>
      </c>
      <c r="J1486" s="333">
        <v>2.9819999999999999E-2</v>
      </c>
      <c r="K1486" s="333">
        <v>0.03</v>
      </c>
      <c r="L1486" s="333">
        <v>2.928E-2</v>
      </c>
      <c r="M1486" s="333">
        <v>2.862E-2</v>
      </c>
      <c r="N1486" s="231">
        <v>2.8799999999999999E-2</v>
      </c>
      <c r="O1486" s="333">
        <v>2.8680000000000001E-2</v>
      </c>
      <c r="P1486" s="333">
        <v>2.928E-2</v>
      </c>
      <c r="Q1486" s="333">
        <v>2.964E-2</v>
      </c>
      <c r="R1486" s="333">
        <v>2.8920000000000001E-2</v>
      </c>
      <c r="S1486" s="333">
        <v>2.8559999999999999E-2</v>
      </c>
      <c r="T1486" s="333">
        <v>2.8379999999999999E-2</v>
      </c>
      <c r="U1486" s="333">
        <v>2.8140000000000002E-2</v>
      </c>
      <c r="V1486" s="333">
        <v>2.844E-2</v>
      </c>
      <c r="W1486" s="333">
        <v>2.826E-2</v>
      </c>
      <c r="X1486" s="333">
        <v>2.844E-2</v>
      </c>
      <c r="Y1486" s="333">
        <v>2.8500000000000001E-2</v>
      </c>
      <c r="Z1486" s="333">
        <v>2.8559999999999999E-2</v>
      </c>
      <c r="AA1486" s="333">
        <v>2.8320000000000001E-2</v>
      </c>
      <c r="AB1486" s="333">
        <v>2.7780000000000003E-2</v>
      </c>
      <c r="AC1486" s="117">
        <f>SUM(E1486:AB1486)</f>
        <v>0.68819999999999992</v>
      </c>
    </row>
    <row r="1487" spans="1:31" s="678" customFormat="1" ht="11.25" x14ac:dyDescent="0.2">
      <c r="A1487" s="2729"/>
      <c r="B1487" s="2726"/>
      <c r="C1487" s="11" t="s">
        <v>8</v>
      </c>
      <c r="D1487" s="1156" t="s">
        <v>508</v>
      </c>
      <c r="E1487" s="1141">
        <f t="shared" ref="E1487:AB1487" si="417">SQRT(E1485*E1485+E1486*E1486)*1000/(1.732*E1497)</f>
        <v>3.1151232428399371</v>
      </c>
      <c r="F1487" s="1141">
        <f t="shared" si="417"/>
        <v>3.1275406269243327</v>
      </c>
      <c r="G1487" s="1141">
        <f t="shared" si="417"/>
        <v>3.1181633923302634</v>
      </c>
      <c r="H1487" s="456">
        <f t="shared" si="417"/>
        <v>3.1322336673529079</v>
      </c>
      <c r="I1487" s="1141">
        <f t="shared" si="417"/>
        <v>3.2118944551415995</v>
      </c>
      <c r="J1487" s="1141">
        <f t="shared" si="417"/>
        <v>3.2699086562078592</v>
      </c>
      <c r="K1487" s="1141">
        <f t="shared" si="417"/>
        <v>3.2812219171783452</v>
      </c>
      <c r="L1487" s="1141">
        <f t="shared" si="417"/>
        <v>3.1948539954557154</v>
      </c>
      <c r="M1487" s="1141">
        <f t="shared" si="417"/>
        <v>3.2536135077908046</v>
      </c>
      <c r="N1487" s="456">
        <f t="shared" si="417"/>
        <v>3.28985451989585</v>
      </c>
      <c r="O1487" s="1141">
        <f t="shared" si="417"/>
        <v>3.2678218709135609</v>
      </c>
      <c r="P1487" s="1141">
        <f t="shared" si="417"/>
        <v>3.355451986544602</v>
      </c>
      <c r="Q1487" s="1141">
        <f t="shared" si="417"/>
        <v>3.2675925775686148</v>
      </c>
      <c r="R1487" s="1141">
        <f t="shared" si="417"/>
        <v>3.2081160491038196</v>
      </c>
      <c r="S1487" s="1141">
        <f t="shared" si="417"/>
        <v>3.1647963910500669</v>
      </c>
      <c r="T1487" s="1141">
        <f t="shared" si="417"/>
        <v>3.1690993448193416</v>
      </c>
      <c r="U1487" s="1141">
        <f t="shared" si="417"/>
        <v>3.0898508389986934</v>
      </c>
      <c r="V1487" s="456">
        <f t="shared" si="417"/>
        <v>3.1224256270117383</v>
      </c>
      <c r="W1487" s="1141">
        <f t="shared" si="417"/>
        <v>3.1171720384397545</v>
      </c>
      <c r="X1487" s="1141">
        <f t="shared" si="417"/>
        <v>3.1253887516627583</v>
      </c>
      <c r="Y1487" s="1141">
        <f t="shared" si="417"/>
        <v>3.1301249140191643</v>
      </c>
      <c r="Z1487" s="1141">
        <f t="shared" si="417"/>
        <v>3.1348638797136807</v>
      </c>
      <c r="AA1487" s="1141">
        <f t="shared" si="417"/>
        <v>3.1129527550884575</v>
      </c>
      <c r="AB1487" s="1141">
        <f t="shared" si="417"/>
        <v>3.0644617054354035</v>
      </c>
      <c r="AC1487" s="117"/>
    </row>
    <row r="1488" spans="1:31" s="678" customFormat="1" ht="12" thickBot="1" x14ac:dyDescent="0.25">
      <c r="A1488" s="2730"/>
      <c r="B1488" s="2727"/>
      <c r="C1488" s="46" t="s">
        <v>16</v>
      </c>
      <c r="D1488" s="1157"/>
      <c r="E1488" s="292">
        <f t="shared" ref="E1488:AB1488" si="418">E1486/E1485</f>
        <v>1.5445544554455446</v>
      </c>
      <c r="F1488" s="292">
        <f t="shared" si="418"/>
        <v>1.5460526315789473</v>
      </c>
      <c r="G1488" s="292">
        <f t="shared" si="418"/>
        <v>1.5394736842105263</v>
      </c>
      <c r="H1488" s="474">
        <f t="shared" si="418"/>
        <v>1.549342105263158</v>
      </c>
      <c r="I1488" s="292">
        <f t="shared" si="418"/>
        <v>1.5830618892508141</v>
      </c>
      <c r="J1488" s="292">
        <f t="shared" si="418"/>
        <v>1.6084142394822007</v>
      </c>
      <c r="K1488" s="292">
        <f t="shared" si="418"/>
        <v>1.6233766233766234</v>
      </c>
      <c r="L1488" s="292">
        <f t="shared" si="418"/>
        <v>1.6375838926174497</v>
      </c>
      <c r="M1488" s="292">
        <f t="shared" si="418"/>
        <v>1.4281437125748504</v>
      </c>
      <c r="N1488" s="474">
        <f t="shared" si="418"/>
        <v>1.4076246334310849</v>
      </c>
      <c r="O1488" s="292">
        <f t="shared" si="418"/>
        <v>1.4183976261127598</v>
      </c>
      <c r="P1488" s="292">
        <f t="shared" si="418"/>
        <v>1.3942857142857141</v>
      </c>
      <c r="Q1488" s="292">
        <f t="shared" si="418"/>
        <v>1.5782747603833864</v>
      </c>
      <c r="R1488" s="292">
        <f t="shared" si="418"/>
        <v>1.5448717948717949</v>
      </c>
      <c r="S1488" s="292">
        <f t="shared" si="418"/>
        <v>1.550488599348534</v>
      </c>
      <c r="T1488" s="292">
        <f t="shared" si="418"/>
        <v>1.5111821086261978</v>
      </c>
      <c r="U1488" s="292">
        <f t="shared" si="418"/>
        <v>1.6006825938566556</v>
      </c>
      <c r="V1488" s="474">
        <f t="shared" si="418"/>
        <v>1.6013513513513513</v>
      </c>
      <c r="W1488" s="292">
        <f t="shared" si="418"/>
        <v>1.5752508361204012</v>
      </c>
      <c r="X1488" s="292">
        <f t="shared" si="418"/>
        <v>1.595959595959596</v>
      </c>
      <c r="Y1488" s="292">
        <f t="shared" si="418"/>
        <v>1.5993265993265995</v>
      </c>
      <c r="Z1488" s="292">
        <f t="shared" si="418"/>
        <v>1.6026936026936027</v>
      </c>
      <c r="AA1488" s="292">
        <f t="shared" si="418"/>
        <v>1.5945945945945945</v>
      </c>
      <c r="AB1488" s="292">
        <f t="shared" si="418"/>
        <v>1.5748299319727894</v>
      </c>
      <c r="AC1488" s="184">
        <f>AC1486/AC1485</f>
        <v>1.5472818022393091</v>
      </c>
    </row>
    <row r="1489" spans="1:30" s="678" customFormat="1" ht="12" thickBot="1" x14ac:dyDescent="0.25">
      <c r="A1489" s="2728" t="s">
        <v>101</v>
      </c>
      <c r="B1489" s="2725" t="s">
        <v>298</v>
      </c>
      <c r="C1489" s="10" t="s">
        <v>486</v>
      </c>
      <c r="D1489" s="1153" t="s">
        <v>482</v>
      </c>
      <c r="E1489" s="231">
        <v>3.0539999999999998E-2</v>
      </c>
      <c r="F1489" s="231">
        <v>3.3119999999999997E-2</v>
      </c>
      <c r="G1489" s="231">
        <v>3.1800000000000002E-2</v>
      </c>
      <c r="H1489" s="231">
        <v>3.3059999999999999E-2</v>
      </c>
      <c r="I1489" s="231">
        <v>3.0539999999999998E-2</v>
      </c>
      <c r="J1489" s="231">
        <v>3.0839999999999999E-2</v>
      </c>
      <c r="K1489" s="231">
        <v>3.0179999999999998E-2</v>
      </c>
      <c r="L1489" s="231">
        <v>3.0300000000000001E-2</v>
      </c>
      <c r="M1489" s="231">
        <v>3.2219999999999999E-2</v>
      </c>
      <c r="N1489" s="231">
        <v>4.0740000000000005E-2</v>
      </c>
      <c r="O1489" s="231">
        <v>3.3239999999999999E-2</v>
      </c>
      <c r="P1489" s="231">
        <v>3.4439999999999998E-2</v>
      </c>
      <c r="Q1489" s="231">
        <v>3.4200000000000001E-2</v>
      </c>
      <c r="R1489" s="231">
        <v>3.8640000000000001E-2</v>
      </c>
      <c r="S1489" s="231">
        <v>3.3419999999999998E-2</v>
      </c>
      <c r="T1489" s="231">
        <v>3.2759999999999997E-2</v>
      </c>
      <c r="U1489" s="231">
        <v>3.3600000000000005E-2</v>
      </c>
      <c r="V1489" s="231">
        <v>3.7139999999999999E-2</v>
      </c>
      <c r="W1489" s="231">
        <v>3.1559999999999998E-2</v>
      </c>
      <c r="X1489" s="231">
        <v>3.1620000000000002E-2</v>
      </c>
      <c r="Y1489" s="231">
        <v>3.6060000000000002E-2</v>
      </c>
      <c r="Z1489" s="231">
        <v>3.2340000000000001E-2</v>
      </c>
      <c r="AA1489" s="231">
        <v>3.2399999999999998E-2</v>
      </c>
      <c r="AB1489" s="231">
        <v>3.5040000000000002E-2</v>
      </c>
      <c r="AC1489" s="121">
        <f>SUM(E1489:AB1489)</f>
        <v>0.79979999999999984</v>
      </c>
    </row>
    <row r="1490" spans="1:30" s="678" customFormat="1" ht="11.25" customHeight="1" thickBot="1" x14ac:dyDescent="0.25">
      <c r="A1490" s="2785"/>
      <c r="B1490" s="2787"/>
      <c r="C1490" s="11" t="s">
        <v>487</v>
      </c>
      <c r="D1490" s="1156" t="s">
        <v>482</v>
      </c>
      <c r="E1490" s="333">
        <v>4.7939999999999997E-2</v>
      </c>
      <c r="F1490" s="333">
        <v>5.0159999999999996E-2</v>
      </c>
      <c r="G1490" s="333">
        <v>4.9500000000000002E-2</v>
      </c>
      <c r="H1490" s="231">
        <v>4.9979999999999997E-2</v>
      </c>
      <c r="I1490" s="333">
        <v>4.9140000000000003E-2</v>
      </c>
      <c r="J1490" s="333">
        <v>5.0520000000000002E-2</v>
      </c>
      <c r="K1490" s="333">
        <v>5.076E-2</v>
      </c>
      <c r="L1490" s="333">
        <v>4.9739999999999999E-2</v>
      </c>
      <c r="M1490" s="333">
        <v>5.0459999999999998E-2</v>
      </c>
      <c r="N1490" s="231">
        <v>5.6340000000000001E-2</v>
      </c>
      <c r="O1490" s="333">
        <v>5.0819999999999997E-2</v>
      </c>
      <c r="P1490" s="333">
        <v>5.2080000000000001E-2</v>
      </c>
      <c r="Q1490" s="333">
        <v>5.2740000000000002E-2</v>
      </c>
      <c r="R1490" s="333">
        <v>5.3399999999999996E-2</v>
      </c>
      <c r="S1490" s="333">
        <v>5.076E-2</v>
      </c>
      <c r="T1490" s="333">
        <v>5.0999999999999997E-2</v>
      </c>
      <c r="U1490" s="333">
        <v>5.178E-2</v>
      </c>
      <c r="V1490" s="333">
        <v>5.5020000000000006E-2</v>
      </c>
      <c r="W1490" s="333">
        <v>5.0999999999999997E-2</v>
      </c>
      <c r="X1490" s="333">
        <v>5.1299999999999998E-2</v>
      </c>
      <c r="Y1490" s="333">
        <v>5.3880000000000004E-2</v>
      </c>
      <c r="Z1490" s="333">
        <v>5.1959999999999999E-2</v>
      </c>
      <c r="AA1490" s="333">
        <v>5.1479999999999998E-2</v>
      </c>
      <c r="AB1490" s="333">
        <v>5.2499999999999998E-2</v>
      </c>
      <c r="AC1490" s="117">
        <f>SUM(E1490:AB1490)</f>
        <v>1.2342599999999999</v>
      </c>
    </row>
    <row r="1491" spans="1:30" s="678" customFormat="1" ht="11.25" customHeight="1" x14ac:dyDescent="0.2">
      <c r="A1491" s="2785"/>
      <c r="B1491" s="2787"/>
      <c r="C1491" s="11" t="s">
        <v>8</v>
      </c>
      <c r="D1491" s="11" t="s">
        <v>508</v>
      </c>
      <c r="E1491" s="113">
        <f t="shared" ref="E1491:AB1491" si="419">SQRT(E1489*E1489+E1490*E1490)*1000/(1.732*E1498)</f>
        <v>5.2092558341061057</v>
      </c>
      <c r="F1491" s="113">
        <f t="shared" si="419"/>
        <v>5.5086241224538401</v>
      </c>
      <c r="G1491" s="113">
        <f t="shared" si="419"/>
        <v>5.3919158231725834</v>
      </c>
      <c r="H1491" s="429">
        <f t="shared" si="419"/>
        <v>5.4918300423271669</v>
      </c>
      <c r="I1491" s="113">
        <f t="shared" si="419"/>
        <v>5.3023378062012156</v>
      </c>
      <c r="J1491" s="113">
        <f t="shared" si="419"/>
        <v>5.4244403535288876</v>
      </c>
      <c r="K1491" s="113">
        <f t="shared" si="419"/>
        <v>5.4120657877314402</v>
      </c>
      <c r="L1491" s="113">
        <f t="shared" si="419"/>
        <v>5.3376436178088937</v>
      </c>
      <c r="M1491" s="113">
        <f t="shared" si="419"/>
        <v>5.4867625070324193</v>
      </c>
      <c r="N1491" s="429">
        <f t="shared" si="419"/>
        <v>6.3718029168327002</v>
      </c>
      <c r="O1491" s="113">
        <f t="shared" si="419"/>
        <v>5.5652118273762792</v>
      </c>
      <c r="P1491" s="113">
        <f t="shared" si="419"/>
        <v>5.7221203800302174</v>
      </c>
      <c r="Q1491" s="113">
        <f t="shared" si="419"/>
        <v>5.7606725505193657</v>
      </c>
      <c r="R1491" s="113">
        <f t="shared" si="419"/>
        <v>6.0406954623545808</v>
      </c>
      <c r="S1491" s="113">
        <f t="shared" si="419"/>
        <v>5.5696651488971511</v>
      </c>
      <c r="T1491" s="113">
        <f t="shared" si="419"/>
        <v>5.5551270936409347</v>
      </c>
      <c r="U1491" s="113">
        <f t="shared" si="419"/>
        <v>5.6569373449502613</v>
      </c>
      <c r="V1491" s="429">
        <f t="shared" si="419"/>
        <v>6.0836243900091915</v>
      </c>
      <c r="W1491" s="113">
        <f t="shared" si="419"/>
        <v>5.4964693450622164</v>
      </c>
      <c r="X1491" s="113">
        <f t="shared" si="419"/>
        <v>5.5227508118061461</v>
      </c>
      <c r="Y1491" s="113">
        <f t="shared" si="419"/>
        <v>5.9417009037815651</v>
      </c>
      <c r="Z1491" s="113">
        <f t="shared" si="419"/>
        <v>5.608917543163348</v>
      </c>
      <c r="AA1491" s="113">
        <f t="shared" si="419"/>
        <v>5.5745461336675914</v>
      </c>
      <c r="AB1491" s="113">
        <f t="shared" si="419"/>
        <v>5.7846094159478056</v>
      </c>
      <c r="AC1491" s="117"/>
    </row>
    <row r="1492" spans="1:30" s="678" customFormat="1" ht="11.25" customHeight="1" thickBot="1" x14ac:dyDescent="0.25">
      <c r="A1492" s="2786"/>
      <c r="B1492" s="2788"/>
      <c r="C1492" s="45" t="s">
        <v>16</v>
      </c>
      <c r="D1492" s="45"/>
      <c r="E1492" s="126">
        <f t="shared" ref="E1492:AB1492" si="420">E1490/E1489</f>
        <v>1.5697445972495088</v>
      </c>
      <c r="F1492" s="126">
        <f t="shared" si="420"/>
        <v>1.5144927536231885</v>
      </c>
      <c r="G1492" s="126">
        <f t="shared" si="420"/>
        <v>1.5566037735849056</v>
      </c>
      <c r="H1492" s="450">
        <f t="shared" si="420"/>
        <v>1.5117967332123412</v>
      </c>
      <c r="I1492" s="126">
        <f t="shared" si="420"/>
        <v>1.6090373280943029</v>
      </c>
      <c r="J1492" s="126">
        <f t="shared" si="420"/>
        <v>1.6381322957198445</v>
      </c>
      <c r="K1492" s="126">
        <f t="shared" si="420"/>
        <v>1.6819085487077536</v>
      </c>
      <c r="L1492" s="126">
        <f t="shared" si="420"/>
        <v>1.6415841584158415</v>
      </c>
      <c r="M1492" s="126">
        <f t="shared" si="420"/>
        <v>1.5661080074487896</v>
      </c>
      <c r="N1492" s="450">
        <f t="shared" si="420"/>
        <v>1.3829160530191456</v>
      </c>
      <c r="O1492" s="126">
        <f t="shared" si="420"/>
        <v>1.5288808664259927</v>
      </c>
      <c r="P1492" s="126">
        <f t="shared" si="420"/>
        <v>1.5121951219512195</v>
      </c>
      <c r="Q1492" s="126">
        <f t="shared" si="420"/>
        <v>1.5421052631578946</v>
      </c>
      <c r="R1492" s="126">
        <f t="shared" si="420"/>
        <v>1.3819875776397514</v>
      </c>
      <c r="S1492" s="126">
        <f t="shared" si="420"/>
        <v>1.5188509874326752</v>
      </c>
      <c r="T1492" s="126">
        <f t="shared" si="420"/>
        <v>1.5567765567765568</v>
      </c>
      <c r="U1492" s="126">
        <f t="shared" si="420"/>
        <v>1.5410714285714284</v>
      </c>
      <c r="V1492" s="450">
        <f t="shared" si="420"/>
        <v>1.4814216478190632</v>
      </c>
      <c r="W1492" s="126">
        <f t="shared" si="420"/>
        <v>1.6159695817490494</v>
      </c>
      <c r="X1492" s="126">
        <f t="shared" si="420"/>
        <v>1.6223908918406071</v>
      </c>
      <c r="Y1492" s="126">
        <f t="shared" si="420"/>
        <v>1.4941763727121464</v>
      </c>
      <c r="Z1492" s="126">
        <f t="shared" si="420"/>
        <v>1.6066790352504638</v>
      </c>
      <c r="AA1492" s="126">
        <f t="shared" si="420"/>
        <v>1.588888888888889</v>
      </c>
      <c r="AB1492" s="126">
        <f t="shared" si="420"/>
        <v>1.4982876712328765</v>
      </c>
      <c r="AC1492" s="122">
        <f>AC1490/AC1489</f>
        <v>1.5432108027006755</v>
      </c>
    </row>
    <row r="1493" spans="1:30" s="678" customFormat="1" ht="11.25" x14ac:dyDescent="0.2">
      <c r="A1493" s="330" t="s">
        <v>521</v>
      </c>
      <c r="B1493" s="331"/>
      <c r="C1493" s="558"/>
      <c r="D1493" s="268"/>
      <c r="E1493" s="268">
        <f t="shared" ref="E1493:AB1494" si="421">E1485+E1489</f>
        <v>4.8719999999999999E-2</v>
      </c>
      <c r="F1493" s="268">
        <f t="shared" si="421"/>
        <v>5.1359999999999996E-2</v>
      </c>
      <c r="G1493" s="268">
        <f t="shared" si="421"/>
        <v>5.0040000000000001E-2</v>
      </c>
      <c r="H1493" s="268">
        <f t="shared" si="421"/>
        <v>5.1299999999999998E-2</v>
      </c>
      <c r="I1493" s="268">
        <f t="shared" si="421"/>
        <v>4.8960000000000004E-2</v>
      </c>
      <c r="J1493" s="268">
        <f t="shared" si="421"/>
        <v>4.9379999999999993E-2</v>
      </c>
      <c r="K1493" s="268">
        <f t="shared" si="421"/>
        <v>4.8659999999999995E-2</v>
      </c>
      <c r="L1493" s="268">
        <f t="shared" si="421"/>
        <v>4.8180000000000001E-2</v>
      </c>
      <c r="M1493" s="268">
        <f t="shared" si="421"/>
        <v>5.2260000000000001E-2</v>
      </c>
      <c r="N1493" s="268">
        <f t="shared" si="421"/>
        <v>6.1200000000000004E-2</v>
      </c>
      <c r="O1493" s="268">
        <f t="shared" si="421"/>
        <v>5.3459999999999994E-2</v>
      </c>
      <c r="P1493" s="268">
        <f t="shared" si="421"/>
        <v>5.5440000000000003E-2</v>
      </c>
      <c r="Q1493" s="268">
        <f t="shared" si="421"/>
        <v>5.2979999999999999E-2</v>
      </c>
      <c r="R1493" s="268">
        <f t="shared" si="421"/>
        <v>5.7360000000000001E-2</v>
      </c>
      <c r="S1493" s="268">
        <f t="shared" si="421"/>
        <v>5.1839999999999997E-2</v>
      </c>
      <c r="T1493" s="268">
        <f t="shared" si="421"/>
        <v>5.1540000000000002E-2</v>
      </c>
      <c r="U1493" s="268">
        <f t="shared" si="421"/>
        <v>5.1180000000000003E-2</v>
      </c>
      <c r="V1493" s="268">
        <f t="shared" si="421"/>
        <v>5.4900000000000004E-2</v>
      </c>
      <c r="W1493" s="268">
        <f t="shared" si="421"/>
        <v>4.9500000000000002E-2</v>
      </c>
      <c r="X1493" s="268">
        <f t="shared" si="421"/>
        <v>4.9439999999999998E-2</v>
      </c>
      <c r="Y1493" s="268">
        <f t="shared" si="421"/>
        <v>5.3879999999999997E-2</v>
      </c>
      <c r="Z1493" s="268">
        <f t="shared" si="421"/>
        <v>5.0159999999999996E-2</v>
      </c>
      <c r="AA1493" s="268">
        <f t="shared" si="421"/>
        <v>5.0159999999999996E-2</v>
      </c>
      <c r="AB1493" s="268">
        <f t="shared" si="421"/>
        <v>5.2680000000000005E-2</v>
      </c>
      <c r="AC1493" s="268"/>
    </row>
    <row r="1494" spans="1:30" s="678" customFormat="1" ht="11.25" x14ac:dyDescent="0.2">
      <c r="A1494" s="258" t="s">
        <v>522</v>
      </c>
      <c r="B1494" s="259"/>
      <c r="C1494" s="260"/>
      <c r="D1494" s="261"/>
      <c r="E1494" s="268">
        <f t="shared" si="421"/>
        <v>7.601999999999999E-2</v>
      </c>
      <c r="F1494" s="268">
        <f t="shared" si="421"/>
        <v>7.8359999999999999E-2</v>
      </c>
      <c r="G1494" s="268">
        <f t="shared" si="421"/>
        <v>7.7579999999999996E-2</v>
      </c>
      <c r="H1494" s="268">
        <f t="shared" si="421"/>
        <v>7.8240000000000004E-2</v>
      </c>
      <c r="I1494" s="268">
        <f t="shared" si="421"/>
        <v>7.8300000000000008E-2</v>
      </c>
      <c r="J1494" s="268">
        <f t="shared" si="421"/>
        <v>8.0339999999999995E-2</v>
      </c>
      <c r="K1494" s="268">
        <f t="shared" si="421"/>
        <v>8.0759999999999998E-2</v>
      </c>
      <c r="L1494" s="268">
        <f t="shared" si="421"/>
        <v>7.9020000000000007E-2</v>
      </c>
      <c r="M1494" s="268">
        <f t="shared" si="421"/>
        <v>7.9079999999999998E-2</v>
      </c>
      <c r="N1494" s="268">
        <f t="shared" si="421"/>
        <v>8.5139999999999993E-2</v>
      </c>
      <c r="O1494" s="268">
        <f t="shared" si="421"/>
        <v>7.9500000000000001E-2</v>
      </c>
      <c r="P1494" s="268">
        <f t="shared" si="421"/>
        <v>8.1360000000000002E-2</v>
      </c>
      <c r="Q1494" s="268">
        <f t="shared" si="421"/>
        <v>8.2380000000000009E-2</v>
      </c>
      <c r="R1494" s="268">
        <f t="shared" si="421"/>
        <v>8.2320000000000004E-2</v>
      </c>
      <c r="S1494" s="268">
        <f t="shared" si="421"/>
        <v>7.9320000000000002E-2</v>
      </c>
      <c r="T1494" s="268">
        <f t="shared" si="421"/>
        <v>7.9379999999999992E-2</v>
      </c>
      <c r="U1494" s="268">
        <f t="shared" si="421"/>
        <v>7.9920000000000005E-2</v>
      </c>
      <c r="V1494" s="268">
        <f t="shared" si="421"/>
        <v>8.3460000000000006E-2</v>
      </c>
      <c r="W1494" s="268">
        <f t="shared" si="421"/>
        <v>7.9259999999999997E-2</v>
      </c>
      <c r="X1494" s="268">
        <f t="shared" si="421"/>
        <v>7.9740000000000005E-2</v>
      </c>
      <c r="Y1494" s="268">
        <f t="shared" si="421"/>
        <v>8.2380000000000009E-2</v>
      </c>
      <c r="Z1494" s="268">
        <f t="shared" si="421"/>
        <v>8.0519999999999994E-2</v>
      </c>
      <c r="AA1494" s="268">
        <f t="shared" si="421"/>
        <v>7.9799999999999996E-2</v>
      </c>
      <c r="AB1494" s="268">
        <f t="shared" si="421"/>
        <v>8.0280000000000004E-2</v>
      </c>
      <c r="AC1494" s="268"/>
    </row>
    <row r="1495" spans="1:30" s="678" customFormat="1" ht="12" thickBot="1" x14ac:dyDescent="0.25">
      <c r="A1495" s="263" t="s">
        <v>523</v>
      </c>
      <c r="B1495" s="264"/>
      <c r="C1495" s="265"/>
      <c r="D1495" s="266"/>
      <c r="E1495" s="266">
        <f t="shared" ref="E1495:AB1495" si="422">SQRT(E1493*E1493+E1494*E1494)</f>
        <v>9.029218570839892E-2</v>
      </c>
      <c r="F1495" s="266">
        <f t="shared" si="422"/>
        <v>9.3691724287687225E-2</v>
      </c>
      <c r="G1495" s="266">
        <f t="shared" si="422"/>
        <v>9.2318243050872661E-2</v>
      </c>
      <c r="H1495" s="266">
        <f t="shared" si="422"/>
        <v>9.3558471556561884E-2</v>
      </c>
      <c r="I1495" s="266">
        <f t="shared" si="422"/>
        <v>9.2347017277224511E-2</v>
      </c>
      <c r="J1495" s="266">
        <f t="shared" si="422"/>
        <v>9.4302173887986271E-2</v>
      </c>
      <c r="K1495" s="266">
        <f t="shared" si="422"/>
        <v>9.4286654410897411E-2</v>
      </c>
      <c r="L1495" s="266">
        <f t="shared" si="422"/>
        <v>9.2549839546052171E-2</v>
      </c>
      <c r="M1495" s="266">
        <f t="shared" si="422"/>
        <v>9.4787942271155987E-2</v>
      </c>
      <c r="N1495" s="266">
        <f t="shared" si="422"/>
        <v>0.1048535149625419</v>
      </c>
      <c r="O1495" s="266">
        <f t="shared" si="422"/>
        <v>9.5803035442516116E-2</v>
      </c>
      <c r="P1495" s="266">
        <f t="shared" si="422"/>
        <v>9.8453253882235914E-2</v>
      </c>
      <c r="Q1495" s="266">
        <f t="shared" si="422"/>
        <v>9.7945621647932801E-2</v>
      </c>
      <c r="R1495" s="266">
        <f t="shared" si="422"/>
        <v>0.1003332048725645</v>
      </c>
      <c r="S1495" s="266">
        <f t="shared" si="422"/>
        <v>9.4757838725880617E-2</v>
      </c>
      <c r="T1495" s="657">
        <f t="shared" si="422"/>
        <v>9.4644365917892853E-2</v>
      </c>
      <c r="U1495" s="266">
        <f t="shared" si="422"/>
        <v>9.4903102162152753E-2</v>
      </c>
      <c r="V1495" s="266">
        <f t="shared" si="422"/>
        <v>9.9897855832845592E-2</v>
      </c>
      <c r="W1495" s="266">
        <f t="shared" si="422"/>
        <v>9.3447298516329519E-2</v>
      </c>
      <c r="X1495" s="266">
        <f t="shared" si="422"/>
        <v>9.3823137871209578E-2</v>
      </c>
      <c r="Y1495" s="266">
        <f t="shared" si="422"/>
        <v>9.843535340516639E-2</v>
      </c>
      <c r="Z1495" s="266">
        <f t="shared" si="422"/>
        <v>9.4865673454627403E-2</v>
      </c>
      <c r="AA1495" s="266">
        <f t="shared" si="422"/>
        <v>9.4255321335190406E-2</v>
      </c>
      <c r="AB1495" s="266">
        <f t="shared" si="422"/>
        <v>9.6021147670708462E-2</v>
      </c>
      <c r="AC1495" s="267"/>
      <c r="AD1495" s="120">
        <f>MAX(E1495:AB1495)</f>
        <v>0.1048535149625419</v>
      </c>
    </row>
    <row r="1496" spans="1:30" s="13" customFormat="1" ht="14.25" customHeight="1" thickBot="1" x14ac:dyDescent="0.25">
      <c r="A1496" s="138" t="s">
        <v>299</v>
      </c>
      <c r="B1496" s="139"/>
      <c r="C1496" s="140"/>
      <c r="D1496" s="140"/>
      <c r="E1496" s="3">
        <v>1</v>
      </c>
      <c r="F1496" s="3">
        <v>2</v>
      </c>
      <c r="G1496" s="3">
        <v>3</v>
      </c>
      <c r="H1496" s="3">
        <v>4</v>
      </c>
      <c r="I1496" s="3">
        <v>5</v>
      </c>
      <c r="J1496" s="3">
        <v>6</v>
      </c>
      <c r="K1496" s="3">
        <v>7</v>
      </c>
      <c r="L1496" s="3">
        <v>8</v>
      </c>
      <c r="M1496" s="3">
        <v>9</v>
      </c>
      <c r="N1496" s="3">
        <v>10</v>
      </c>
      <c r="O1496" s="3">
        <v>11</v>
      </c>
      <c r="P1496" s="3">
        <v>12</v>
      </c>
      <c r="Q1496" s="3">
        <v>13</v>
      </c>
      <c r="R1496" s="3">
        <v>14</v>
      </c>
      <c r="S1496" s="3">
        <v>15</v>
      </c>
      <c r="T1496" s="3">
        <v>16</v>
      </c>
      <c r="U1496" s="3">
        <v>17</v>
      </c>
      <c r="V1496" s="3">
        <v>18</v>
      </c>
      <c r="W1496" s="3">
        <v>19</v>
      </c>
      <c r="X1496" s="3">
        <v>20</v>
      </c>
      <c r="Y1496" s="3">
        <v>21</v>
      </c>
      <c r="Z1496" s="3">
        <v>22</v>
      </c>
      <c r="AA1496" s="3">
        <v>23</v>
      </c>
      <c r="AB1496" s="3">
        <v>24</v>
      </c>
      <c r="AC1496" s="141"/>
    </row>
    <row r="1497" spans="1:30" s="32" customFormat="1" ht="14.25" customHeight="1" x14ac:dyDescent="0.2">
      <c r="A1497" s="28" t="s">
        <v>148</v>
      </c>
      <c r="B1497" s="431"/>
      <c r="C1497" s="432" t="s">
        <v>13</v>
      </c>
      <c r="D1497" s="1150" t="s">
        <v>533</v>
      </c>
      <c r="E1497" s="435">
        <v>6.2</v>
      </c>
      <c r="F1497" s="435">
        <v>6.2</v>
      </c>
      <c r="G1497" s="435">
        <v>6.2</v>
      </c>
      <c r="H1497" s="435">
        <v>6.2</v>
      </c>
      <c r="I1497" s="435">
        <v>6.2</v>
      </c>
      <c r="J1497" s="435">
        <v>6.2</v>
      </c>
      <c r="K1497" s="435">
        <v>6.2</v>
      </c>
      <c r="L1497" s="435">
        <v>6.2</v>
      </c>
      <c r="M1497" s="435">
        <v>6.2</v>
      </c>
      <c r="N1497" s="435">
        <v>6.2</v>
      </c>
      <c r="O1497" s="435">
        <v>6.2</v>
      </c>
      <c r="P1497" s="435">
        <v>6.2</v>
      </c>
      <c r="Q1497" s="435">
        <v>6.2</v>
      </c>
      <c r="R1497" s="435">
        <v>6.2</v>
      </c>
      <c r="S1497" s="435">
        <v>6.2</v>
      </c>
      <c r="T1497" s="435">
        <v>6.2</v>
      </c>
      <c r="U1497" s="435">
        <v>6.2</v>
      </c>
      <c r="V1497" s="435">
        <v>6.2</v>
      </c>
      <c r="W1497" s="435">
        <v>6.2</v>
      </c>
      <c r="X1497" s="435">
        <v>6.2</v>
      </c>
      <c r="Y1497" s="435">
        <v>6.2</v>
      </c>
      <c r="Z1497" s="435">
        <v>6.2</v>
      </c>
      <c r="AA1497" s="435">
        <v>6.2</v>
      </c>
      <c r="AB1497" s="435">
        <v>6.2</v>
      </c>
      <c r="AC1497" s="434"/>
    </row>
    <row r="1498" spans="1:30" s="32" customFormat="1" ht="14.25" customHeight="1" thickBot="1" x14ac:dyDescent="0.25">
      <c r="A1498" s="33" t="s">
        <v>149</v>
      </c>
      <c r="B1498" s="34"/>
      <c r="C1498" s="436" t="s">
        <v>13</v>
      </c>
      <c r="D1498" s="1152" t="s">
        <v>533</v>
      </c>
      <c r="E1498" s="438">
        <v>6.3</v>
      </c>
      <c r="F1498" s="438">
        <v>6.3</v>
      </c>
      <c r="G1498" s="438">
        <v>6.3</v>
      </c>
      <c r="H1498" s="438">
        <v>6.3</v>
      </c>
      <c r="I1498" s="438">
        <v>6.3</v>
      </c>
      <c r="J1498" s="438">
        <v>6.3</v>
      </c>
      <c r="K1498" s="438">
        <v>6.3</v>
      </c>
      <c r="L1498" s="438">
        <v>6.3</v>
      </c>
      <c r="M1498" s="438">
        <v>6.3</v>
      </c>
      <c r="N1498" s="438">
        <v>6.3</v>
      </c>
      <c r="O1498" s="438">
        <v>6.3</v>
      </c>
      <c r="P1498" s="438">
        <v>6.3</v>
      </c>
      <c r="Q1498" s="438">
        <v>6.3</v>
      </c>
      <c r="R1498" s="438">
        <v>6.3</v>
      </c>
      <c r="S1498" s="438">
        <v>6.3</v>
      </c>
      <c r="T1498" s="438">
        <v>6.3</v>
      </c>
      <c r="U1498" s="438">
        <v>6.3</v>
      </c>
      <c r="V1498" s="438">
        <v>6.3</v>
      </c>
      <c r="W1498" s="438">
        <v>6.3</v>
      </c>
      <c r="X1498" s="438">
        <v>6.3</v>
      </c>
      <c r="Y1498" s="438">
        <v>6.3</v>
      </c>
      <c r="Z1498" s="438">
        <v>6.3</v>
      </c>
      <c r="AA1498" s="438">
        <v>6.3</v>
      </c>
      <c r="AB1498" s="438">
        <v>6.3</v>
      </c>
      <c r="AC1498" s="439"/>
    </row>
    <row r="1499" spans="1:30" x14ac:dyDescent="0.2">
      <c r="A1499" s="2728" t="s">
        <v>122</v>
      </c>
      <c r="B1499" s="2725" t="s">
        <v>401</v>
      </c>
      <c r="C1499" s="10" t="s">
        <v>486</v>
      </c>
      <c r="D1499" s="1153" t="s">
        <v>509</v>
      </c>
      <c r="E1499" s="109">
        <v>1.799999999998363E-2</v>
      </c>
      <c r="F1499" s="109">
        <v>1.8000000000017734E-2</v>
      </c>
      <c r="G1499" s="109">
        <v>1.1999999999989085E-2</v>
      </c>
      <c r="H1499" s="427">
        <v>1.8000000000017734E-2</v>
      </c>
      <c r="I1499" s="109">
        <v>1.1999999999989085E-2</v>
      </c>
      <c r="J1499" s="109">
        <v>1.1999999999989085E-2</v>
      </c>
      <c r="K1499" s="109">
        <v>1.2000000000023192E-2</v>
      </c>
      <c r="L1499" s="109">
        <v>1.1999999999989085E-2</v>
      </c>
      <c r="M1499" s="109">
        <v>1.1999999999989085E-2</v>
      </c>
      <c r="N1499" s="427">
        <v>1.2000000000023192E-2</v>
      </c>
      <c r="O1499" s="109">
        <v>1.1999999999989085E-2</v>
      </c>
      <c r="P1499" s="109">
        <v>1.1999999999989085E-2</v>
      </c>
      <c r="Q1499" s="109">
        <v>1.1999999999989085E-2</v>
      </c>
      <c r="R1499" s="109">
        <v>1.8000000000017734E-2</v>
      </c>
      <c r="S1499" s="109">
        <v>3.000000000000682E-2</v>
      </c>
      <c r="T1499" s="109">
        <v>3.000000000000682E-2</v>
      </c>
      <c r="U1499" s="109">
        <v>2.3999999999978171E-2</v>
      </c>
      <c r="V1499" s="427">
        <v>1.2000000000023192E-2</v>
      </c>
      <c r="W1499" s="109">
        <v>1.1999999999989085E-2</v>
      </c>
      <c r="X1499" s="109">
        <v>5.9999999999945427E-3</v>
      </c>
      <c r="Y1499" s="109">
        <v>1.1999999999989085E-2</v>
      </c>
      <c r="Z1499" s="109">
        <v>1.2000000000023192E-2</v>
      </c>
      <c r="AA1499" s="109">
        <v>5.9999999999945427E-3</v>
      </c>
      <c r="AB1499" s="109">
        <v>5.9999999999945427E-3</v>
      </c>
      <c r="AC1499" s="124">
        <f>SUM(E1499:AB1499)</f>
        <v>0.34199999999999592</v>
      </c>
      <c r="AD1499" s="678"/>
    </row>
    <row r="1500" spans="1:30" x14ac:dyDescent="0.2">
      <c r="A1500" s="2791"/>
      <c r="B1500" s="2793"/>
      <c r="C1500" s="11" t="s">
        <v>487</v>
      </c>
      <c r="D1500" s="1201" t="s">
        <v>509</v>
      </c>
      <c r="E1500" s="110">
        <v>1.799999999998363E-2</v>
      </c>
      <c r="F1500" s="110">
        <v>2.4000000000046384E-2</v>
      </c>
      <c r="G1500" s="110">
        <v>2.3999999999978171E-2</v>
      </c>
      <c r="H1500" s="428">
        <v>2.3999999999978171E-2</v>
      </c>
      <c r="I1500" s="110">
        <v>1.799999999998363E-2</v>
      </c>
      <c r="J1500" s="110">
        <v>2.4000000000046384E-2</v>
      </c>
      <c r="K1500" s="110">
        <v>1.799999999998363E-2</v>
      </c>
      <c r="L1500" s="110">
        <v>2.3999999999978171E-2</v>
      </c>
      <c r="M1500" s="110">
        <v>1.8000000000051839E-2</v>
      </c>
      <c r="N1500" s="428">
        <v>1.799999999998363E-2</v>
      </c>
      <c r="O1500" s="110">
        <v>1.799999999998363E-2</v>
      </c>
      <c r="P1500" s="110">
        <v>1.1999999999989085E-2</v>
      </c>
      <c r="Q1500" s="110">
        <v>1.1999999999989085E-2</v>
      </c>
      <c r="R1500" s="110">
        <v>1.2000000000057298E-2</v>
      </c>
      <c r="S1500" s="110">
        <v>1.799999999998363E-2</v>
      </c>
      <c r="T1500" s="110">
        <v>1.1999999999989085E-2</v>
      </c>
      <c r="U1500" s="110">
        <v>1.799999999998363E-2</v>
      </c>
      <c r="V1500" s="428">
        <v>1.1999999999989085E-2</v>
      </c>
      <c r="W1500" s="110">
        <v>1.8000000000051839E-2</v>
      </c>
      <c r="X1500" s="110">
        <v>1.1999999999989085E-2</v>
      </c>
      <c r="Y1500" s="110">
        <v>1.799999999998363E-2</v>
      </c>
      <c r="Z1500" s="110">
        <v>1.1999999999989085E-2</v>
      </c>
      <c r="AA1500" s="110">
        <v>1.1999999999989085E-2</v>
      </c>
      <c r="AB1500" s="110">
        <v>1.1999999999989085E-2</v>
      </c>
      <c r="AC1500" s="124">
        <f>SUM(E1500:AB1500)</f>
        <v>0.40799999999997</v>
      </c>
      <c r="AD1500" s="678"/>
    </row>
    <row r="1501" spans="1:30" x14ac:dyDescent="0.2">
      <c r="A1501" s="2791"/>
      <c r="B1501" s="2793"/>
      <c r="C1501" s="11" t="s">
        <v>8</v>
      </c>
      <c r="D1501" s="11" t="s">
        <v>508</v>
      </c>
      <c r="E1501" s="113">
        <f>SQRT(E1499*E1499+E1500*E1500)*1000/(1.732*E1497)</f>
        <v>2.3705434815887432</v>
      </c>
      <c r="F1501" s="113">
        <f t="shared" ref="F1501:AB1501" si="423">SQRT(F1499*F1499+F1500*F1500)*1000/(1.732*F1497)</f>
        <v>2.7937122848886005</v>
      </c>
      <c r="G1501" s="113">
        <f t="shared" si="423"/>
        <v>2.4987722314286178</v>
      </c>
      <c r="H1501" s="429">
        <f t="shared" si="423"/>
        <v>2.7937122848835187</v>
      </c>
      <c r="I1501" s="113">
        <f t="shared" si="423"/>
        <v>2.0145745784068634</v>
      </c>
      <c r="J1501" s="113">
        <f t="shared" si="423"/>
        <v>2.4987722314342995</v>
      </c>
      <c r="K1501" s="113">
        <f t="shared" si="423"/>
        <v>2.0145745784086251</v>
      </c>
      <c r="L1501" s="113">
        <f t="shared" si="423"/>
        <v>2.4987722314286178</v>
      </c>
      <c r="M1501" s="113">
        <f t="shared" si="423"/>
        <v>2.014574578412148</v>
      </c>
      <c r="N1501" s="429">
        <f t="shared" si="423"/>
        <v>2.0145745784086251</v>
      </c>
      <c r="O1501" s="113">
        <f t="shared" si="423"/>
        <v>2.0145745784068634</v>
      </c>
      <c r="P1501" s="113">
        <f t="shared" si="423"/>
        <v>1.580362321059162</v>
      </c>
      <c r="Q1501" s="113">
        <f t="shared" si="423"/>
        <v>1.580362321059162</v>
      </c>
      <c r="R1501" s="113">
        <f t="shared" si="423"/>
        <v>2.0145745784130291</v>
      </c>
      <c r="S1501" s="113">
        <f t="shared" si="423"/>
        <v>3.2580003882393305</v>
      </c>
      <c r="T1501" s="113">
        <f t="shared" si="423"/>
        <v>3.0089202155637058</v>
      </c>
      <c r="U1501" s="113">
        <f t="shared" si="423"/>
        <v>2.7937122848816132</v>
      </c>
      <c r="V1501" s="429">
        <f t="shared" si="423"/>
        <v>1.5803623210614075</v>
      </c>
      <c r="W1501" s="113">
        <f t="shared" si="423"/>
        <v>2.014574578412148</v>
      </c>
      <c r="X1501" s="113">
        <f t="shared" si="423"/>
        <v>1.2493861157143089</v>
      </c>
      <c r="Y1501" s="113">
        <f t="shared" si="423"/>
        <v>2.0145745784068634</v>
      </c>
      <c r="Z1501" s="113">
        <f t="shared" si="423"/>
        <v>1.5803623210614075</v>
      </c>
      <c r="AA1501" s="113">
        <f t="shared" si="423"/>
        <v>1.2493861157143089</v>
      </c>
      <c r="AB1501" s="113">
        <f t="shared" si="423"/>
        <v>1.2493861157143089</v>
      </c>
      <c r="AC1501" s="124"/>
      <c r="AD1501" s="678"/>
    </row>
    <row r="1502" spans="1:30" ht="13.5" thickBot="1" x14ac:dyDescent="0.25">
      <c r="A1502" s="2792"/>
      <c r="B1502" s="2794"/>
      <c r="C1502" s="46" t="s">
        <v>16</v>
      </c>
      <c r="D1502" s="46"/>
      <c r="E1502" s="110">
        <f t="shared" ref="E1502:AB1502" si="424">E1500/E1499</f>
        <v>1</v>
      </c>
      <c r="F1502" s="110">
        <f t="shared" si="424"/>
        <v>1.3333333333345965</v>
      </c>
      <c r="G1502" s="110">
        <f t="shared" si="424"/>
        <v>2</v>
      </c>
      <c r="H1502" s="428">
        <f t="shared" si="424"/>
        <v>1.3333333333308068</v>
      </c>
      <c r="I1502" s="110">
        <f t="shared" si="424"/>
        <v>1.5000000000000002</v>
      </c>
      <c r="J1502" s="110">
        <f t="shared" si="424"/>
        <v>2.0000000000056843</v>
      </c>
      <c r="K1502" s="110">
        <f t="shared" si="424"/>
        <v>1.4999999999957367</v>
      </c>
      <c r="L1502" s="110">
        <f t="shared" si="424"/>
        <v>2</v>
      </c>
      <c r="M1502" s="110">
        <f t="shared" si="424"/>
        <v>1.5000000000056843</v>
      </c>
      <c r="N1502" s="428">
        <f t="shared" si="424"/>
        <v>1.4999999999957367</v>
      </c>
      <c r="O1502" s="110">
        <f t="shared" si="424"/>
        <v>1.5000000000000002</v>
      </c>
      <c r="P1502" s="110">
        <f t="shared" si="424"/>
        <v>1</v>
      </c>
      <c r="Q1502" s="110">
        <f t="shared" si="424"/>
        <v>1</v>
      </c>
      <c r="R1502" s="110">
        <f t="shared" si="424"/>
        <v>0.66666666666919305</v>
      </c>
      <c r="S1502" s="110">
        <f t="shared" si="424"/>
        <v>0.59999999999931797</v>
      </c>
      <c r="T1502" s="110">
        <f t="shared" si="424"/>
        <v>0.39999999999954527</v>
      </c>
      <c r="U1502" s="110">
        <f t="shared" si="424"/>
        <v>0.75000000000000011</v>
      </c>
      <c r="V1502" s="428">
        <f t="shared" si="424"/>
        <v>0.99999999999715783</v>
      </c>
      <c r="W1502" s="110">
        <f t="shared" si="424"/>
        <v>1.5000000000056843</v>
      </c>
      <c r="X1502" s="110">
        <f t="shared" si="424"/>
        <v>2</v>
      </c>
      <c r="Y1502" s="110">
        <f t="shared" si="424"/>
        <v>1.5000000000000002</v>
      </c>
      <c r="Z1502" s="110">
        <f t="shared" si="424"/>
        <v>0.99999999999715783</v>
      </c>
      <c r="AA1502" s="110">
        <f t="shared" si="424"/>
        <v>2</v>
      </c>
      <c r="AB1502" s="110">
        <f t="shared" si="424"/>
        <v>2</v>
      </c>
      <c r="AC1502" s="126">
        <f>AC1500/AC1499</f>
        <v>1.1929824561402773</v>
      </c>
      <c r="AD1502" s="678"/>
    </row>
    <row r="1503" spans="1:30" x14ac:dyDescent="0.2">
      <c r="A1503" s="2728" t="s">
        <v>110</v>
      </c>
      <c r="B1503" s="2725" t="s">
        <v>402</v>
      </c>
      <c r="C1503" s="10" t="s">
        <v>486</v>
      </c>
      <c r="D1503" s="1153" t="s">
        <v>509</v>
      </c>
      <c r="E1503" s="109">
        <v>5.9999999999945427E-3</v>
      </c>
      <c r="F1503" s="109">
        <v>5.9999999999945427E-3</v>
      </c>
      <c r="G1503" s="109">
        <v>6.0000000000115959E-3</v>
      </c>
      <c r="H1503" s="427">
        <v>5.9999999999945427E-3</v>
      </c>
      <c r="I1503" s="109">
        <v>5.9999999999945427E-3</v>
      </c>
      <c r="J1503" s="109">
        <v>0</v>
      </c>
      <c r="K1503" s="109">
        <v>6.0000000000115959E-3</v>
      </c>
      <c r="L1503" s="109">
        <v>5.9999999999945427E-3</v>
      </c>
      <c r="M1503" s="109">
        <v>5.9999999999945427E-3</v>
      </c>
      <c r="N1503" s="427">
        <v>6.0000000000115959E-3</v>
      </c>
      <c r="O1503" s="109">
        <v>5.9999999999945427E-3</v>
      </c>
      <c r="P1503" s="109">
        <v>5.9999999999945427E-3</v>
      </c>
      <c r="Q1503" s="109">
        <v>6.0000000000115959E-3</v>
      </c>
      <c r="R1503" s="109">
        <v>1.1999999999989085E-2</v>
      </c>
      <c r="S1503" s="109">
        <v>5.9999999999945427E-3</v>
      </c>
      <c r="T1503" s="109">
        <v>6.0000000000115959E-3</v>
      </c>
      <c r="U1503" s="109">
        <v>5.9999999999945427E-3</v>
      </c>
      <c r="V1503" s="427">
        <v>5.9999999999945427E-3</v>
      </c>
      <c r="W1503" s="109">
        <v>6.0000000000115959E-3</v>
      </c>
      <c r="X1503" s="109">
        <v>5.9999999999945427E-3</v>
      </c>
      <c r="Y1503" s="109">
        <v>5.9999999999945427E-3</v>
      </c>
      <c r="Z1503" s="109">
        <v>6.0000000000115959E-3</v>
      </c>
      <c r="AA1503" s="109">
        <v>5.9999999999945427E-3</v>
      </c>
      <c r="AB1503" s="109">
        <v>5.9999999999945427E-3</v>
      </c>
      <c r="AC1503" s="124">
        <f>SUM(E1503:AB1503)</f>
        <v>0.14399999999998839</v>
      </c>
      <c r="AD1503" s="678"/>
    </row>
    <row r="1504" spans="1:30" x14ac:dyDescent="0.2">
      <c r="A1504" s="2791"/>
      <c r="B1504" s="2793"/>
      <c r="C1504" s="11" t="s">
        <v>487</v>
      </c>
      <c r="D1504" s="1201" t="s">
        <v>509</v>
      </c>
      <c r="E1504" s="110">
        <v>1.1999999999989085E-2</v>
      </c>
      <c r="F1504" s="110">
        <v>6.0000000000115959E-3</v>
      </c>
      <c r="G1504" s="110">
        <v>5.9999999999945427E-3</v>
      </c>
      <c r="H1504" s="428">
        <v>1.2000000000006139E-2</v>
      </c>
      <c r="I1504" s="110">
        <v>5.9999999999945427E-3</v>
      </c>
      <c r="J1504" s="110">
        <v>1.2000000000006139E-2</v>
      </c>
      <c r="K1504" s="110">
        <v>1.1999999999989085E-2</v>
      </c>
      <c r="L1504" s="110">
        <v>5.9999999999945427E-3</v>
      </c>
      <c r="M1504" s="110">
        <v>6.0000000000115959E-3</v>
      </c>
      <c r="N1504" s="428">
        <v>0</v>
      </c>
      <c r="O1504" s="110">
        <v>5.9999999999945427E-3</v>
      </c>
      <c r="P1504" s="110">
        <v>0</v>
      </c>
      <c r="Q1504" s="110">
        <v>5.9999999999945427E-3</v>
      </c>
      <c r="R1504" s="110">
        <v>0</v>
      </c>
      <c r="S1504" s="110">
        <v>0</v>
      </c>
      <c r="T1504" s="110">
        <v>0</v>
      </c>
      <c r="U1504" s="110">
        <v>0</v>
      </c>
      <c r="V1504" s="428">
        <v>0</v>
      </c>
      <c r="W1504" s="110">
        <v>0</v>
      </c>
      <c r="X1504" s="110">
        <v>0</v>
      </c>
      <c r="Y1504" s="110">
        <v>0</v>
      </c>
      <c r="Z1504" s="110">
        <v>0</v>
      </c>
      <c r="AA1504" s="110">
        <v>0</v>
      </c>
      <c r="AB1504" s="110">
        <v>0</v>
      </c>
      <c r="AC1504" s="124">
        <f>SUM(E1504:AB1504)</f>
        <v>8.9999999999986341E-2</v>
      </c>
      <c r="AD1504" s="678"/>
    </row>
    <row r="1505" spans="1:30" x14ac:dyDescent="0.2">
      <c r="A1505" s="2791"/>
      <c r="B1505" s="2793"/>
      <c r="C1505" s="11" t="s">
        <v>8</v>
      </c>
      <c r="D1505" s="1156" t="s">
        <v>508</v>
      </c>
      <c r="E1505" s="113">
        <f>SQRT(E1503*E1503+E1504*E1504)*1000/(1.732*E1497)</f>
        <v>1.2493861157143089</v>
      </c>
      <c r="F1505" s="113">
        <f t="shared" ref="F1505:AB1505" si="425">SQRT(F1503*F1503+F1504*F1504)*1000/(1.732*F1497)</f>
        <v>0.79018116053070375</v>
      </c>
      <c r="G1505" s="113">
        <f t="shared" si="425"/>
        <v>0.79018116053070375</v>
      </c>
      <c r="H1505" s="429">
        <f t="shared" si="425"/>
        <v>1.2493861157157293</v>
      </c>
      <c r="I1505" s="113">
        <f t="shared" si="425"/>
        <v>0.79018116052958098</v>
      </c>
      <c r="J1505" s="113">
        <f t="shared" si="425"/>
        <v>1.1174849139542333</v>
      </c>
      <c r="K1505" s="113">
        <f t="shared" si="425"/>
        <v>1.249386115715019</v>
      </c>
      <c r="L1505" s="113">
        <f t="shared" si="425"/>
        <v>0.79018116052958098</v>
      </c>
      <c r="M1505" s="113">
        <f t="shared" si="425"/>
        <v>0.79018116053070375</v>
      </c>
      <c r="N1505" s="429">
        <f t="shared" si="425"/>
        <v>0.5587424569779107</v>
      </c>
      <c r="O1505" s="113">
        <f t="shared" si="425"/>
        <v>0.79018116052958098</v>
      </c>
      <c r="P1505" s="113">
        <f t="shared" si="425"/>
        <v>0.55874245697632263</v>
      </c>
      <c r="Q1505" s="113">
        <f t="shared" si="425"/>
        <v>0.79018116053070375</v>
      </c>
      <c r="R1505" s="113">
        <f t="shared" si="425"/>
        <v>1.1174849139526453</v>
      </c>
      <c r="S1505" s="113">
        <f t="shared" si="425"/>
        <v>0.55874245697632263</v>
      </c>
      <c r="T1505" s="113">
        <f t="shared" si="425"/>
        <v>0.5587424569779107</v>
      </c>
      <c r="U1505" s="113">
        <f t="shared" si="425"/>
        <v>0.55874245697632263</v>
      </c>
      <c r="V1505" s="429">
        <f t="shared" si="425"/>
        <v>0.55874245697632263</v>
      </c>
      <c r="W1505" s="113">
        <f t="shared" si="425"/>
        <v>0.5587424569779107</v>
      </c>
      <c r="X1505" s="113">
        <f t="shared" si="425"/>
        <v>0.55874245697632263</v>
      </c>
      <c r="Y1505" s="113">
        <f t="shared" si="425"/>
        <v>0.55874245697632263</v>
      </c>
      <c r="Z1505" s="113">
        <f t="shared" si="425"/>
        <v>0.5587424569779107</v>
      </c>
      <c r="AA1505" s="113">
        <f t="shared" si="425"/>
        <v>0.55874245697632263</v>
      </c>
      <c r="AB1505" s="113">
        <f t="shared" si="425"/>
        <v>0.55874245697632263</v>
      </c>
      <c r="AC1505" s="124"/>
      <c r="AD1505" s="678"/>
    </row>
    <row r="1506" spans="1:30" ht="13.5" thickBot="1" x14ac:dyDescent="0.25">
      <c r="A1506" s="2792"/>
      <c r="B1506" s="2794"/>
      <c r="C1506" s="46" t="s">
        <v>16</v>
      </c>
      <c r="D1506" s="1157"/>
      <c r="E1506" s="110">
        <f t="shared" ref="E1506:AB1506" si="426">E1504/E1503</f>
        <v>2</v>
      </c>
      <c r="F1506" s="110">
        <f t="shared" si="426"/>
        <v>1.0000000000028422</v>
      </c>
      <c r="G1506" s="110">
        <f t="shared" si="426"/>
        <v>0.99999999999715783</v>
      </c>
      <c r="H1506" s="428">
        <f t="shared" si="426"/>
        <v>2.0000000000028422</v>
      </c>
      <c r="I1506" s="110">
        <f t="shared" si="426"/>
        <v>1</v>
      </c>
      <c r="J1506" s="110" t="e">
        <f t="shared" si="426"/>
        <v>#DIV/0!</v>
      </c>
      <c r="K1506" s="110">
        <f t="shared" si="426"/>
        <v>1.9999999999943157</v>
      </c>
      <c r="L1506" s="110">
        <f t="shared" si="426"/>
        <v>1</v>
      </c>
      <c r="M1506" s="110">
        <f t="shared" si="426"/>
        <v>1.0000000000028422</v>
      </c>
      <c r="N1506" s="428">
        <f t="shared" si="426"/>
        <v>0</v>
      </c>
      <c r="O1506" s="110">
        <f t="shared" si="426"/>
        <v>1</v>
      </c>
      <c r="P1506" s="110">
        <f t="shared" si="426"/>
        <v>0</v>
      </c>
      <c r="Q1506" s="110">
        <f t="shared" si="426"/>
        <v>0.99999999999715783</v>
      </c>
      <c r="R1506" s="110">
        <f t="shared" si="426"/>
        <v>0</v>
      </c>
      <c r="S1506" s="110">
        <f t="shared" si="426"/>
        <v>0</v>
      </c>
      <c r="T1506" s="110">
        <f t="shared" si="426"/>
        <v>0</v>
      </c>
      <c r="U1506" s="110">
        <f t="shared" si="426"/>
        <v>0</v>
      </c>
      <c r="V1506" s="428">
        <f t="shared" si="426"/>
        <v>0</v>
      </c>
      <c r="W1506" s="110">
        <f t="shared" si="426"/>
        <v>0</v>
      </c>
      <c r="X1506" s="110">
        <f t="shared" si="426"/>
        <v>0</v>
      </c>
      <c r="Y1506" s="110">
        <f t="shared" si="426"/>
        <v>0</v>
      </c>
      <c r="Z1506" s="110">
        <f t="shared" si="426"/>
        <v>0</v>
      </c>
      <c r="AA1506" s="110">
        <f t="shared" si="426"/>
        <v>0</v>
      </c>
      <c r="AB1506" s="110">
        <f t="shared" si="426"/>
        <v>0</v>
      </c>
      <c r="AC1506" s="122">
        <f>AC1504/AC1503</f>
        <v>0.62499999999995559</v>
      </c>
      <c r="AD1506" s="678"/>
    </row>
    <row r="1507" spans="1:30" ht="12.75" customHeight="1" x14ac:dyDescent="0.2">
      <c r="A1507" s="2728" t="s">
        <v>118</v>
      </c>
      <c r="B1507" s="2722" t="s">
        <v>681</v>
      </c>
      <c r="C1507" s="10" t="s">
        <v>486</v>
      </c>
      <c r="D1507" s="1153" t="s">
        <v>509</v>
      </c>
      <c r="E1507" s="226">
        <v>2.7000000000026603E-2</v>
      </c>
      <c r="F1507" s="226">
        <v>2.6999999999975443E-2</v>
      </c>
      <c r="G1507" s="226">
        <v>8.9999999999918149E-3</v>
      </c>
      <c r="H1507" s="452">
        <v>1.800000000003479E-2</v>
      </c>
      <c r="I1507" s="226">
        <v>1.799999999998363E-2</v>
      </c>
      <c r="J1507" s="226">
        <v>1.799999999998363E-2</v>
      </c>
      <c r="K1507" s="226">
        <v>8.9999999999918149E-3</v>
      </c>
      <c r="L1507" s="226">
        <v>9.0000000000429736E-3</v>
      </c>
      <c r="M1507" s="226">
        <v>1.799999999998363E-2</v>
      </c>
      <c r="N1507" s="452">
        <v>8.9999999999918149E-3</v>
      </c>
      <c r="O1507" s="226">
        <v>1.799999999998363E-2</v>
      </c>
      <c r="P1507" s="226">
        <v>1.800000000003479E-2</v>
      </c>
      <c r="Q1507" s="226">
        <v>8.9999999999918149E-3</v>
      </c>
      <c r="R1507" s="226">
        <v>0</v>
      </c>
      <c r="S1507" s="226">
        <v>8.9999999999918149E-3</v>
      </c>
      <c r="T1507" s="226">
        <v>8.9999999999918149E-3</v>
      </c>
      <c r="U1507" s="226">
        <v>8.9999999999918149E-3</v>
      </c>
      <c r="V1507" s="452">
        <v>8.9999999999918149E-3</v>
      </c>
      <c r="W1507" s="226">
        <v>1.800000000003479E-2</v>
      </c>
      <c r="X1507" s="226">
        <v>8.9999999999918149E-3</v>
      </c>
      <c r="Y1507" s="226">
        <v>1.799999999998363E-2</v>
      </c>
      <c r="Z1507" s="226">
        <v>8.9999999999918149E-3</v>
      </c>
      <c r="AA1507" s="226">
        <v>9.0000000000429736E-3</v>
      </c>
      <c r="AB1507" s="226">
        <v>0</v>
      </c>
      <c r="AC1507" s="124">
        <f>SUM(E1507:AB1507)</f>
        <v>0.30600000000002869</v>
      </c>
      <c r="AD1507" s="678"/>
    </row>
    <row r="1508" spans="1:30" x14ac:dyDescent="0.2">
      <c r="A1508" s="2791"/>
      <c r="B1508" s="2793"/>
      <c r="C1508" s="11" t="s">
        <v>487</v>
      </c>
      <c r="D1508" s="1201" t="s">
        <v>509</v>
      </c>
      <c r="E1508" s="82">
        <v>2.6999999999975443E-2</v>
      </c>
      <c r="F1508" s="82">
        <v>2.7000000000026603E-2</v>
      </c>
      <c r="G1508" s="82">
        <v>2.6999999999975443E-2</v>
      </c>
      <c r="H1508" s="430">
        <v>2.7000000000026603E-2</v>
      </c>
      <c r="I1508" s="82">
        <v>2.6999999999975443E-2</v>
      </c>
      <c r="J1508" s="82">
        <v>2.7000000000026603E-2</v>
      </c>
      <c r="K1508" s="82">
        <v>8.9999999999918149E-3</v>
      </c>
      <c r="L1508" s="82">
        <v>1.799999999998363E-2</v>
      </c>
      <c r="M1508" s="82">
        <v>0</v>
      </c>
      <c r="N1508" s="430">
        <v>0</v>
      </c>
      <c r="O1508" s="82">
        <v>8.9999999999918149E-3</v>
      </c>
      <c r="P1508" s="82">
        <v>0</v>
      </c>
      <c r="Q1508" s="82">
        <v>0</v>
      </c>
      <c r="R1508" s="82">
        <v>0</v>
      </c>
      <c r="S1508" s="82">
        <v>0</v>
      </c>
      <c r="T1508" s="82">
        <v>0</v>
      </c>
      <c r="U1508" s="82">
        <v>0</v>
      </c>
      <c r="V1508" s="430">
        <v>0</v>
      </c>
      <c r="W1508" s="82">
        <v>9.0000000000429736E-3</v>
      </c>
      <c r="X1508" s="82">
        <v>0</v>
      </c>
      <c r="Y1508" s="82">
        <v>0</v>
      </c>
      <c r="Z1508" s="82">
        <v>0</v>
      </c>
      <c r="AA1508" s="82">
        <v>0</v>
      </c>
      <c r="AB1508" s="82">
        <v>0</v>
      </c>
      <c r="AC1508" s="124">
        <f>SUM(E1508:AB1508)</f>
        <v>0.20700000000001639</v>
      </c>
      <c r="AD1508" s="678"/>
    </row>
    <row r="1509" spans="1:30" x14ac:dyDescent="0.2">
      <c r="A1509" s="2791"/>
      <c r="B1509" s="2793"/>
      <c r="C1509" s="11" t="s">
        <v>8</v>
      </c>
      <c r="D1509" s="1156" t="s">
        <v>508</v>
      </c>
      <c r="E1509" s="113">
        <f>SQRT(E1507*E1507+E1508*E1508)*1000/(1.732*E1497)</f>
        <v>3.555815222386483</v>
      </c>
      <c r="F1509" s="113">
        <f t="shared" ref="F1509:AB1509" si="427">SQRT(F1507*F1507+F1508*F1508)*1000/(1.732*F1497)</f>
        <v>3.555815222386483</v>
      </c>
      <c r="G1509" s="113">
        <f t="shared" si="427"/>
        <v>2.6503481842257255</v>
      </c>
      <c r="H1509" s="429">
        <f t="shared" si="427"/>
        <v>3.0218618676169013</v>
      </c>
      <c r="I1509" s="113">
        <f t="shared" si="427"/>
        <v>3.0218618676102946</v>
      </c>
      <c r="J1509" s="113">
        <f t="shared" si="427"/>
        <v>3.0218618676142586</v>
      </c>
      <c r="K1509" s="113">
        <f t="shared" si="427"/>
        <v>1.1852717407943716</v>
      </c>
      <c r="L1509" s="113">
        <f t="shared" si="427"/>
        <v>1.8740791735735944</v>
      </c>
      <c r="M1509" s="113">
        <f t="shared" si="427"/>
        <v>1.6762273709289679</v>
      </c>
      <c r="N1509" s="429">
        <f t="shared" si="427"/>
        <v>0.83811368546448395</v>
      </c>
      <c r="O1509" s="113">
        <f t="shared" si="427"/>
        <v>1.8740791735714635</v>
      </c>
      <c r="P1509" s="113">
        <f t="shared" si="427"/>
        <v>1.6762273709337323</v>
      </c>
      <c r="Q1509" s="113">
        <f t="shared" si="427"/>
        <v>0.83811368546448395</v>
      </c>
      <c r="R1509" s="113">
        <f t="shared" si="427"/>
        <v>0</v>
      </c>
      <c r="S1509" s="113">
        <f t="shared" si="427"/>
        <v>0.83811368546448395</v>
      </c>
      <c r="T1509" s="113">
        <f t="shared" si="427"/>
        <v>0.83811368546448395</v>
      </c>
      <c r="U1509" s="113">
        <f t="shared" si="427"/>
        <v>0.83811368546448395</v>
      </c>
      <c r="V1509" s="429">
        <f t="shared" si="427"/>
        <v>0.83811368546448395</v>
      </c>
      <c r="W1509" s="113">
        <f t="shared" si="427"/>
        <v>1.8740791735778555</v>
      </c>
      <c r="X1509" s="113">
        <f t="shared" si="427"/>
        <v>0.83811368546448395</v>
      </c>
      <c r="Y1509" s="113">
        <f t="shared" si="427"/>
        <v>1.6762273709289679</v>
      </c>
      <c r="Z1509" s="113">
        <f t="shared" si="427"/>
        <v>0.83811368546448395</v>
      </c>
      <c r="AA1509" s="113">
        <f t="shared" si="427"/>
        <v>0.83811368546924803</v>
      </c>
      <c r="AB1509" s="113">
        <f t="shared" si="427"/>
        <v>0</v>
      </c>
      <c r="AC1509" s="124"/>
      <c r="AD1509" s="678"/>
    </row>
    <row r="1510" spans="1:30" ht="13.5" thickBot="1" x14ac:dyDescent="0.25">
      <c r="A1510" s="2792"/>
      <c r="B1510" s="2794"/>
      <c r="C1510" s="46" t="s">
        <v>16</v>
      </c>
      <c r="D1510" s="46"/>
      <c r="E1510" s="110">
        <f t="shared" ref="E1510:AB1510" si="428">E1508/E1507</f>
        <v>0.99999999999810518</v>
      </c>
      <c r="F1510" s="110">
        <f t="shared" si="428"/>
        <v>1.0000000000018949</v>
      </c>
      <c r="G1510" s="110">
        <f t="shared" si="428"/>
        <v>3</v>
      </c>
      <c r="H1510" s="428">
        <f t="shared" si="428"/>
        <v>1.4999999999985787</v>
      </c>
      <c r="I1510" s="110">
        <f t="shared" si="428"/>
        <v>1.5</v>
      </c>
      <c r="J1510" s="110">
        <f t="shared" si="428"/>
        <v>1.5000000000028422</v>
      </c>
      <c r="K1510" s="110">
        <f t="shared" si="428"/>
        <v>1</v>
      </c>
      <c r="L1510" s="110">
        <f t="shared" si="428"/>
        <v>1.9999999999886313</v>
      </c>
      <c r="M1510" s="110">
        <f t="shared" si="428"/>
        <v>0</v>
      </c>
      <c r="N1510" s="428">
        <f t="shared" si="428"/>
        <v>0</v>
      </c>
      <c r="O1510" s="110">
        <f t="shared" si="428"/>
        <v>0.5</v>
      </c>
      <c r="P1510" s="110">
        <f t="shared" si="428"/>
        <v>0</v>
      </c>
      <c r="Q1510" s="110">
        <f t="shared" si="428"/>
        <v>0</v>
      </c>
      <c r="R1510" s="110" t="e">
        <f t="shared" si="428"/>
        <v>#DIV/0!</v>
      </c>
      <c r="S1510" s="110">
        <f t="shared" si="428"/>
        <v>0</v>
      </c>
      <c r="T1510" s="110">
        <f t="shared" si="428"/>
        <v>0</v>
      </c>
      <c r="U1510" s="110">
        <f t="shared" si="428"/>
        <v>0</v>
      </c>
      <c r="V1510" s="428">
        <f t="shared" si="428"/>
        <v>0</v>
      </c>
      <c r="W1510" s="110">
        <f t="shared" si="428"/>
        <v>0.50000000000142097</v>
      </c>
      <c r="X1510" s="110">
        <f t="shared" si="428"/>
        <v>0</v>
      </c>
      <c r="Y1510" s="110">
        <f t="shared" si="428"/>
        <v>0</v>
      </c>
      <c r="Z1510" s="110">
        <f t="shared" si="428"/>
        <v>0</v>
      </c>
      <c r="AA1510" s="110">
        <f t="shared" si="428"/>
        <v>0</v>
      </c>
      <c r="AB1510" s="110" t="e">
        <f t="shared" si="428"/>
        <v>#DIV/0!</v>
      </c>
      <c r="AC1510" s="122">
        <f>AC1508/AC1507</f>
        <v>0.67647058823528428</v>
      </c>
      <c r="AD1510" s="678"/>
    </row>
    <row r="1511" spans="1:30" x14ac:dyDescent="0.2">
      <c r="A1511" s="2728" t="s">
        <v>119</v>
      </c>
      <c r="B1511" s="2725"/>
      <c r="C1511" s="10" t="s">
        <v>486</v>
      </c>
      <c r="D1511" s="10"/>
      <c r="E1511" s="80"/>
      <c r="F1511" s="80"/>
      <c r="G1511" s="80"/>
      <c r="H1511" s="426"/>
      <c r="I1511" s="80"/>
      <c r="J1511" s="80"/>
      <c r="K1511" s="80"/>
      <c r="L1511" s="80"/>
      <c r="M1511" s="80"/>
      <c r="N1511" s="426"/>
      <c r="O1511" s="80"/>
      <c r="P1511" s="80"/>
      <c r="Q1511" s="80"/>
      <c r="R1511" s="80"/>
      <c r="S1511" s="80"/>
      <c r="T1511" s="80"/>
      <c r="U1511" s="80"/>
      <c r="V1511" s="426"/>
      <c r="W1511" s="80"/>
      <c r="X1511" s="80"/>
      <c r="Y1511" s="80"/>
      <c r="Z1511" s="80"/>
      <c r="AA1511" s="80"/>
      <c r="AB1511" s="80"/>
      <c r="AC1511" s="124"/>
      <c r="AD1511" s="678"/>
    </row>
    <row r="1512" spans="1:30" x14ac:dyDescent="0.2">
      <c r="A1512" s="2791"/>
      <c r="B1512" s="2793"/>
      <c r="C1512" s="11" t="s">
        <v>487</v>
      </c>
      <c r="D1512" s="11"/>
      <c r="E1512" s="82"/>
      <c r="F1512" s="82"/>
      <c r="G1512" s="82"/>
      <c r="H1512" s="430"/>
      <c r="I1512" s="82"/>
      <c r="J1512" s="82"/>
      <c r="K1512" s="82"/>
      <c r="L1512" s="82"/>
      <c r="M1512" s="82"/>
      <c r="N1512" s="430"/>
      <c r="O1512" s="82"/>
      <c r="P1512" s="82"/>
      <c r="Q1512" s="82"/>
      <c r="R1512" s="82"/>
      <c r="S1512" s="82"/>
      <c r="T1512" s="82"/>
      <c r="U1512" s="82"/>
      <c r="V1512" s="430"/>
      <c r="W1512" s="82"/>
      <c r="X1512" s="82"/>
      <c r="Y1512" s="82"/>
      <c r="Z1512" s="82"/>
      <c r="AA1512" s="82"/>
      <c r="AB1512" s="82"/>
      <c r="AC1512" s="124"/>
      <c r="AD1512" s="678"/>
    </row>
    <row r="1513" spans="1:30" x14ac:dyDescent="0.2">
      <c r="A1513" s="2791"/>
      <c r="B1513" s="2793"/>
      <c r="C1513" s="11" t="s">
        <v>8</v>
      </c>
      <c r="D1513" s="11"/>
      <c r="E1513" s="113"/>
      <c r="F1513" s="113"/>
      <c r="G1513" s="113"/>
      <c r="H1513" s="429"/>
      <c r="I1513" s="113"/>
      <c r="J1513" s="113"/>
      <c r="K1513" s="113"/>
      <c r="L1513" s="113"/>
      <c r="M1513" s="113"/>
      <c r="N1513" s="429"/>
      <c r="O1513" s="113"/>
      <c r="P1513" s="113"/>
      <c r="Q1513" s="113"/>
      <c r="R1513" s="113"/>
      <c r="S1513" s="113"/>
      <c r="T1513" s="113"/>
      <c r="U1513" s="113"/>
      <c r="V1513" s="429"/>
      <c r="W1513" s="113"/>
      <c r="X1513" s="113"/>
      <c r="Y1513" s="113"/>
      <c r="Z1513" s="113"/>
      <c r="AA1513" s="113"/>
      <c r="AB1513" s="113"/>
      <c r="AC1513" s="124"/>
      <c r="AD1513" s="678"/>
    </row>
    <row r="1514" spans="1:30" ht="13.5" thickBot="1" x14ac:dyDescent="0.25">
      <c r="A1514" s="2792"/>
      <c r="B1514" s="2794"/>
      <c r="C1514" s="46" t="s">
        <v>16</v>
      </c>
      <c r="D1514" s="46"/>
      <c r="E1514" s="110"/>
      <c r="F1514" s="110"/>
      <c r="G1514" s="110"/>
      <c r="H1514" s="428"/>
      <c r="I1514" s="110"/>
      <c r="J1514" s="110"/>
      <c r="K1514" s="110"/>
      <c r="L1514" s="110"/>
      <c r="M1514" s="110"/>
      <c r="N1514" s="428"/>
      <c r="O1514" s="110"/>
      <c r="P1514" s="110"/>
      <c r="Q1514" s="110"/>
      <c r="R1514" s="110"/>
      <c r="S1514" s="110"/>
      <c r="T1514" s="110"/>
      <c r="U1514" s="110"/>
      <c r="V1514" s="428"/>
      <c r="W1514" s="110"/>
      <c r="X1514" s="110"/>
      <c r="Y1514" s="110"/>
      <c r="Z1514" s="110"/>
      <c r="AA1514" s="110"/>
      <c r="AB1514" s="110"/>
      <c r="AC1514" s="122"/>
      <c r="AD1514" s="678"/>
    </row>
    <row r="1515" spans="1:30" x14ac:dyDescent="0.2">
      <c r="A1515" s="2728" t="s">
        <v>123</v>
      </c>
      <c r="B1515" s="2725"/>
      <c r="C1515" s="10" t="s">
        <v>486</v>
      </c>
      <c r="D1515" s="10"/>
      <c r="E1515" s="80"/>
      <c r="F1515" s="80"/>
      <c r="G1515" s="80"/>
      <c r="H1515" s="426"/>
      <c r="I1515" s="80"/>
      <c r="J1515" s="80"/>
      <c r="K1515" s="80"/>
      <c r="L1515" s="80"/>
      <c r="M1515" s="80"/>
      <c r="N1515" s="426"/>
      <c r="O1515" s="80"/>
      <c r="P1515" s="80"/>
      <c r="Q1515" s="80"/>
      <c r="R1515" s="80"/>
      <c r="S1515" s="80"/>
      <c r="T1515" s="80"/>
      <c r="U1515" s="80"/>
      <c r="V1515" s="426"/>
      <c r="W1515" s="80"/>
      <c r="X1515" s="80"/>
      <c r="Y1515" s="80"/>
      <c r="Z1515" s="80"/>
      <c r="AA1515" s="80"/>
      <c r="AB1515" s="80"/>
      <c r="AC1515" s="124"/>
      <c r="AD1515" s="678"/>
    </row>
    <row r="1516" spans="1:30" x14ac:dyDescent="0.2">
      <c r="A1516" s="2791"/>
      <c r="B1516" s="2793"/>
      <c r="C1516" s="11" t="s">
        <v>487</v>
      </c>
      <c r="D1516" s="11"/>
      <c r="E1516" s="82"/>
      <c r="F1516" s="82"/>
      <c r="G1516" s="82"/>
      <c r="H1516" s="430"/>
      <c r="I1516" s="82"/>
      <c r="J1516" s="82"/>
      <c r="K1516" s="82"/>
      <c r="L1516" s="82"/>
      <c r="M1516" s="82"/>
      <c r="N1516" s="430"/>
      <c r="O1516" s="82"/>
      <c r="P1516" s="82"/>
      <c r="Q1516" s="82"/>
      <c r="R1516" s="82"/>
      <c r="S1516" s="82"/>
      <c r="T1516" s="82"/>
      <c r="U1516" s="82"/>
      <c r="V1516" s="430"/>
      <c r="W1516" s="82"/>
      <c r="X1516" s="82"/>
      <c r="Y1516" s="82"/>
      <c r="Z1516" s="82"/>
      <c r="AA1516" s="82"/>
      <c r="AB1516" s="82"/>
      <c r="AC1516" s="124"/>
      <c r="AD1516" s="678"/>
    </row>
    <row r="1517" spans="1:30" x14ac:dyDescent="0.2">
      <c r="A1517" s="2791"/>
      <c r="B1517" s="2793"/>
      <c r="C1517" s="11" t="s">
        <v>8</v>
      </c>
      <c r="D1517" s="11"/>
      <c r="E1517" s="113"/>
      <c r="F1517" s="113"/>
      <c r="G1517" s="113"/>
      <c r="H1517" s="429"/>
      <c r="I1517" s="113"/>
      <c r="J1517" s="113"/>
      <c r="K1517" s="113"/>
      <c r="L1517" s="113"/>
      <c r="M1517" s="113"/>
      <c r="N1517" s="429"/>
      <c r="O1517" s="113"/>
      <c r="P1517" s="113"/>
      <c r="Q1517" s="113"/>
      <c r="R1517" s="113"/>
      <c r="S1517" s="113"/>
      <c r="T1517" s="113"/>
      <c r="U1517" s="113"/>
      <c r="V1517" s="429"/>
      <c r="W1517" s="113"/>
      <c r="X1517" s="113"/>
      <c r="Y1517" s="113"/>
      <c r="Z1517" s="113"/>
      <c r="AA1517" s="113"/>
      <c r="AB1517" s="113"/>
      <c r="AC1517" s="124"/>
      <c r="AD1517" s="678"/>
    </row>
    <row r="1518" spans="1:30" ht="13.5" thickBot="1" x14ac:dyDescent="0.25">
      <c r="A1518" s="2792"/>
      <c r="B1518" s="2794"/>
      <c r="C1518" s="46" t="s">
        <v>16</v>
      </c>
      <c r="D1518" s="46"/>
      <c r="E1518" s="110"/>
      <c r="F1518" s="110"/>
      <c r="G1518" s="110"/>
      <c r="H1518" s="428"/>
      <c r="I1518" s="110"/>
      <c r="J1518" s="110"/>
      <c r="K1518" s="110"/>
      <c r="L1518" s="110"/>
      <c r="M1518" s="110"/>
      <c r="N1518" s="428"/>
      <c r="O1518" s="110"/>
      <c r="P1518" s="110"/>
      <c r="Q1518" s="110"/>
      <c r="R1518" s="110"/>
      <c r="S1518" s="110"/>
      <c r="T1518" s="110"/>
      <c r="U1518" s="110"/>
      <c r="V1518" s="428"/>
      <c r="W1518" s="110"/>
      <c r="X1518" s="110"/>
      <c r="Y1518" s="110"/>
      <c r="Z1518" s="110"/>
      <c r="AA1518" s="110"/>
      <c r="AB1518" s="110"/>
      <c r="AC1518" s="122"/>
      <c r="AD1518" s="678"/>
    </row>
    <row r="1519" spans="1:30" x14ac:dyDescent="0.2">
      <c r="A1519" s="2728" t="s">
        <v>102</v>
      </c>
      <c r="B1519" s="2725" t="s">
        <v>393</v>
      </c>
      <c r="C1519" s="10" t="s">
        <v>486</v>
      </c>
      <c r="D1519" s="1153" t="s">
        <v>509</v>
      </c>
      <c r="E1519" s="226">
        <v>1.799999999998363E-2</v>
      </c>
      <c r="F1519" s="226">
        <v>1.8000000000017734E-2</v>
      </c>
      <c r="G1519" s="226">
        <v>1.799999999998363E-2</v>
      </c>
      <c r="H1519" s="452">
        <v>1.2000000000023192E-2</v>
      </c>
      <c r="I1519" s="226">
        <v>2.9999999999972715E-2</v>
      </c>
      <c r="J1519" s="226">
        <v>2.4000000000012279E-2</v>
      </c>
      <c r="K1519" s="226">
        <v>2.4000000000012279E-2</v>
      </c>
      <c r="L1519" s="226">
        <v>1.1999999999989085E-2</v>
      </c>
      <c r="M1519" s="226">
        <v>1.799999999998363E-2</v>
      </c>
      <c r="N1519" s="452">
        <v>2.4000000000012279E-2</v>
      </c>
      <c r="O1519" s="226">
        <v>1.8000000000017734E-2</v>
      </c>
      <c r="P1519" s="226">
        <v>1.799999999998363E-2</v>
      </c>
      <c r="Q1519" s="226">
        <v>2.4000000000012279E-2</v>
      </c>
      <c r="R1519" s="226">
        <v>1.799999999998363E-2</v>
      </c>
      <c r="S1519" s="226">
        <v>3.6000000000001364E-2</v>
      </c>
      <c r="T1519" s="226">
        <v>3.000000000000682E-2</v>
      </c>
      <c r="U1519" s="226">
        <v>4.1999999999995909E-2</v>
      </c>
      <c r="V1519" s="452">
        <v>1.1999999999989085E-2</v>
      </c>
      <c r="W1519" s="226">
        <v>1.8000000000017734E-2</v>
      </c>
      <c r="X1519" s="226">
        <v>1.1999999999989085E-2</v>
      </c>
      <c r="Y1519" s="226">
        <v>1.8000000000017734E-2</v>
      </c>
      <c r="Z1519" s="226">
        <v>1.799999999998363E-2</v>
      </c>
      <c r="AA1519" s="226">
        <v>2.4000000000012279E-2</v>
      </c>
      <c r="AB1519" s="226">
        <v>1.799999999998363E-2</v>
      </c>
      <c r="AC1519" s="124">
        <f>SUM(E1519:AB1519)</f>
        <v>0.50399999999998502</v>
      </c>
      <c r="AD1519" s="678"/>
    </row>
    <row r="1520" spans="1:30" x14ac:dyDescent="0.2">
      <c r="A1520" s="2791"/>
      <c r="B1520" s="2793"/>
      <c r="C1520" s="11" t="s">
        <v>487</v>
      </c>
      <c r="D1520" s="1201" t="s">
        <v>509</v>
      </c>
      <c r="E1520" s="82">
        <v>1.799999999998363E-2</v>
      </c>
      <c r="F1520" s="82">
        <v>2.4000000000012279E-2</v>
      </c>
      <c r="G1520" s="82">
        <v>3.6000000000001364E-2</v>
      </c>
      <c r="H1520" s="430">
        <v>3.6000000000001364E-2</v>
      </c>
      <c r="I1520" s="82">
        <v>2.9999999999972715E-2</v>
      </c>
      <c r="J1520" s="82">
        <v>2.4000000000012279E-2</v>
      </c>
      <c r="K1520" s="82">
        <v>3.000000000000682E-2</v>
      </c>
      <c r="L1520" s="82">
        <v>3.6000000000001364E-2</v>
      </c>
      <c r="M1520" s="82">
        <v>3.6000000000001364E-2</v>
      </c>
      <c r="N1520" s="430">
        <v>1.1999999999989085E-2</v>
      </c>
      <c r="O1520" s="82">
        <v>5.9999999999945427E-3</v>
      </c>
      <c r="P1520" s="82">
        <v>1.2000000000023192E-2</v>
      </c>
      <c r="Q1520" s="82">
        <v>5.9999999999945427E-3</v>
      </c>
      <c r="R1520" s="82">
        <v>0</v>
      </c>
      <c r="S1520" s="82">
        <v>5.9999999999945427E-3</v>
      </c>
      <c r="T1520" s="82">
        <v>5.9999999999945427E-3</v>
      </c>
      <c r="U1520" s="82">
        <v>5.9999999999945427E-3</v>
      </c>
      <c r="V1520" s="430">
        <v>0</v>
      </c>
      <c r="W1520" s="82">
        <v>0</v>
      </c>
      <c r="X1520" s="82">
        <v>0</v>
      </c>
      <c r="Y1520" s="82">
        <v>0</v>
      </c>
      <c r="Z1520" s="82">
        <v>0</v>
      </c>
      <c r="AA1520" s="82">
        <v>0</v>
      </c>
      <c r="AB1520" s="82">
        <v>0</v>
      </c>
      <c r="AC1520" s="124">
        <f>SUM(E1520:AB1520)</f>
        <v>0.32399999999997831</v>
      </c>
      <c r="AD1520" s="678"/>
    </row>
    <row r="1521" spans="1:30" x14ac:dyDescent="0.2">
      <c r="A1521" s="2791"/>
      <c r="B1521" s="2793"/>
      <c r="C1521" s="11" t="s">
        <v>8</v>
      </c>
      <c r="D1521" s="1156" t="s">
        <v>508</v>
      </c>
      <c r="E1521" s="113">
        <f>SQRT(E1519*E1519+E1520*E1520)*1000/(1.732*E1498)</f>
        <v>2.3329158072778107</v>
      </c>
      <c r="F1521" s="113">
        <f t="shared" ref="F1521:AB1521" si="429">SQRT(F1519*F1519+F1520*F1520)*1000/(1.732*F1498)</f>
        <v>2.7493676454434239</v>
      </c>
      <c r="G1521" s="113">
        <f t="shared" si="429"/>
        <v>3.6886637702069462</v>
      </c>
      <c r="H1521" s="429">
        <f t="shared" si="429"/>
        <v>3.4777055539086099</v>
      </c>
      <c r="I1521" s="113">
        <f t="shared" si="429"/>
        <v>3.8881930121296842</v>
      </c>
      <c r="J1521" s="113">
        <f t="shared" si="429"/>
        <v>3.1105544097081679</v>
      </c>
      <c r="K1521" s="113">
        <f t="shared" si="429"/>
        <v>3.5209085216292832</v>
      </c>
      <c r="L1521" s="113">
        <f t="shared" si="429"/>
        <v>3.4777055539076205</v>
      </c>
      <c r="M1521" s="113">
        <f t="shared" si="429"/>
        <v>3.6886637702069462</v>
      </c>
      <c r="N1521" s="429">
        <f t="shared" si="429"/>
        <v>2.459109180138896</v>
      </c>
      <c r="O1521" s="113">
        <f t="shared" si="429"/>
        <v>1.7388527769552931</v>
      </c>
      <c r="P1521" s="113">
        <f t="shared" si="429"/>
        <v>1.9825972041481708</v>
      </c>
      <c r="Q1521" s="113">
        <f t="shared" si="429"/>
        <v>2.2671866411632164</v>
      </c>
      <c r="R1521" s="113">
        <f t="shared" si="429"/>
        <v>1.6496205872634286</v>
      </c>
      <c r="S1521" s="113">
        <f t="shared" si="429"/>
        <v>3.3447500991412595</v>
      </c>
      <c r="T1521" s="113">
        <f t="shared" si="429"/>
        <v>2.8038158548299359</v>
      </c>
      <c r="U1521" s="113">
        <f t="shared" si="429"/>
        <v>3.8881930121327786</v>
      </c>
      <c r="V1521" s="429">
        <f t="shared" si="429"/>
        <v>1.0997470581756192</v>
      </c>
      <c r="W1521" s="113">
        <f t="shared" si="429"/>
        <v>1.6496205872665544</v>
      </c>
      <c r="X1521" s="113">
        <f t="shared" si="429"/>
        <v>1.0997470581756192</v>
      </c>
      <c r="Y1521" s="113">
        <f t="shared" si="429"/>
        <v>1.6496205872665544</v>
      </c>
      <c r="Z1521" s="113">
        <f t="shared" si="429"/>
        <v>1.6496205872634286</v>
      </c>
      <c r="AA1521" s="113">
        <f t="shared" si="429"/>
        <v>2.199494116354364</v>
      </c>
      <c r="AB1521" s="113">
        <f t="shared" si="429"/>
        <v>1.6496205872634286</v>
      </c>
      <c r="AC1521" s="124"/>
    </row>
    <row r="1522" spans="1:30" ht="13.5" thickBot="1" x14ac:dyDescent="0.25">
      <c r="A1522" s="2792"/>
      <c r="B1522" s="2794"/>
      <c r="C1522" s="46" t="s">
        <v>16</v>
      </c>
      <c r="D1522" s="1157"/>
      <c r="E1522" s="110">
        <f t="shared" ref="E1522:AB1522" si="430">E1520/E1519</f>
        <v>1</v>
      </c>
      <c r="F1522" s="110">
        <f t="shared" si="430"/>
        <v>1.3333333333327018</v>
      </c>
      <c r="G1522" s="110">
        <f t="shared" si="430"/>
        <v>2.0000000000018945</v>
      </c>
      <c r="H1522" s="428">
        <f t="shared" si="430"/>
        <v>2.9999999999943157</v>
      </c>
      <c r="I1522" s="110">
        <f t="shared" si="430"/>
        <v>1</v>
      </c>
      <c r="J1522" s="110">
        <f t="shared" si="430"/>
        <v>1</v>
      </c>
      <c r="K1522" s="110">
        <f t="shared" si="430"/>
        <v>1.2499999999996447</v>
      </c>
      <c r="L1522" s="110">
        <f t="shared" si="430"/>
        <v>3.0000000000028422</v>
      </c>
      <c r="M1522" s="110">
        <f t="shared" si="430"/>
        <v>2.0000000000018945</v>
      </c>
      <c r="N1522" s="428">
        <f t="shared" si="430"/>
        <v>0.4999999999992894</v>
      </c>
      <c r="O1522" s="110">
        <f t="shared" si="430"/>
        <v>0.33333333333270171</v>
      </c>
      <c r="P1522" s="110">
        <f t="shared" si="430"/>
        <v>0.66666666666856145</v>
      </c>
      <c r="Q1522" s="110">
        <f t="shared" si="430"/>
        <v>0.2499999999996447</v>
      </c>
      <c r="R1522" s="110">
        <f t="shared" si="430"/>
        <v>0</v>
      </c>
      <c r="S1522" s="110">
        <f t="shared" si="430"/>
        <v>0.16666666666650876</v>
      </c>
      <c r="T1522" s="110">
        <f t="shared" si="430"/>
        <v>0.19999999999977264</v>
      </c>
      <c r="U1522" s="110">
        <f t="shared" si="430"/>
        <v>0.14285714285702683</v>
      </c>
      <c r="V1522" s="428">
        <f t="shared" si="430"/>
        <v>0</v>
      </c>
      <c r="W1522" s="110">
        <f t="shared" si="430"/>
        <v>0</v>
      </c>
      <c r="X1522" s="110">
        <f t="shared" si="430"/>
        <v>0</v>
      </c>
      <c r="Y1522" s="110">
        <f t="shared" si="430"/>
        <v>0</v>
      </c>
      <c r="Z1522" s="110">
        <f t="shared" si="430"/>
        <v>0</v>
      </c>
      <c r="AA1522" s="110">
        <f t="shared" si="430"/>
        <v>0</v>
      </c>
      <c r="AB1522" s="110">
        <f t="shared" si="430"/>
        <v>0</v>
      </c>
      <c r="AC1522" s="122">
        <f>AC1520/AC1519</f>
        <v>0.64285714285711892</v>
      </c>
    </row>
    <row r="1523" spans="1:30" ht="12.75" customHeight="1" x14ac:dyDescent="0.2">
      <c r="A1523" s="2728" t="s">
        <v>120</v>
      </c>
      <c r="B1523" s="2722" t="s">
        <v>682</v>
      </c>
      <c r="C1523" s="10" t="s">
        <v>486</v>
      </c>
      <c r="D1523" s="1153" t="s">
        <v>509</v>
      </c>
      <c r="E1523" s="226">
        <v>0</v>
      </c>
      <c r="F1523" s="226">
        <v>0</v>
      </c>
      <c r="G1523" s="226">
        <v>0</v>
      </c>
      <c r="H1523" s="452">
        <v>0</v>
      </c>
      <c r="I1523" s="226">
        <v>0</v>
      </c>
      <c r="J1523" s="226">
        <v>0</v>
      </c>
      <c r="K1523" s="226">
        <v>0</v>
      </c>
      <c r="L1523" s="226">
        <v>0</v>
      </c>
      <c r="M1523" s="226">
        <v>0</v>
      </c>
      <c r="N1523" s="452">
        <v>0</v>
      </c>
      <c r="O1523" s="226">
        <v>0</v>
      </c>
      <c r="P1523" s="226">
        <v>0</v>
      </c>
      <c r="Q1523" s="226">
        <v>0</v>
      </c>
      <c r="R1523" s="226">
        <v>0</v>
      </c>
      <c r="S1523" s="226">
        <v>0</v>
      </c>
      <c r="T1523" s="226">
        <v>0</v>
      </c>
      <c r="U1523" s="226">
        <v>0</v>
      </c>
      <c r="V1523" s="452">
        <v>0</v>
      </c>
      <c r="W1523" s="226">
        <v>0</v>
      </c>
      <c r="X1523" s="226">
        <v>0</v>
      </c>
      <c r="Y1523" s="226">
        <v>0</v>
      </c>
      <c r="Z1523" s="226">
        <v>0</v>
      </c>
      <c r="AA1523" s="226">
        <v>0</v>
      </c>
      <c r="AB1523" s="226">
        <v>0</v>
      </c>
      <c r="AC1523" s="124">
        <f>SUM(E1523:AB1523)</f>
        <v>0</v>
      </c>
      <c r="AD1523" s="678" t="s">
        <v>474</v>
      </c>
    </row>
    <row r="1524" spans="1:30" x14ac:dyDescent="0.2">
      <c r="A1524" s="2791"/>
      <c r="B1524" s="2793"/>
      <c r="C1524" s="11" t="s">
        <v>487</v>
      </c>
      <c r="D1524" s="1201" t="s">
        <v>509</v>
      </c>
      <c r="E1524" s="110">
        <v>0</v>
      </c>
      <c r="F1524" s="110">
        <v>0</v>
      </c>
      <c r="G1524" s="110">
        <v>0</v>
      </c>
      <c r="H1524" s="428">
        <v>0</v>
      </c>
      <c r="I1524" s="110">
        <v>0</v>
      </c>
      <c r="J1524" s="110">
        <v>0</v>
      </c>
      <c r="K1524" s="110">
        <v>0</v>
      </c>
      <c r="L1524" s="110">
        <v>0</v>
      </c>
      <c r="M1524" s="110">
        <v>0</v>
      </c>
      <c r="N1524" s="428">
        <v>0</v>
      </c>
      <c r="O1524" s="110">
        <v>0</v>
      </c>
      <c r="P1524" s="110">
        <v>0</v>
      </c>
      <c r="Q1524" s="110">
        <v>0</v>
      </c>
      <c r="R1524" s="110">
        <v>0</v>
      </c>
      <c r="S1524" s="110">
        <v>0</v>
      </c>
      <c r="T1524" s="110">
        <v>0</v>
      </c>
      <c r="U1524" s="110">
        <v>0</v>
      </c>
      <c r="V1524" s="428">
        <v>0</v>
      </c>
      <c r="W1524" s="110">
        <v>0</v>
      </c>
      <c r="X1524" s="110">
        <v>0</v>
      </c>
      <c r="Y1524" s="110">
        <v>0</v>
      </c>
      <c r="Z1524" s="110">
        <v>0</v>
      </c>
      <c r="AA1524" s="110">
        <v>0</v>
      </c>
      <c r="AB1524" s="110">
        <v>0</v>
      </c>
      <c r="AC1524" s="124">
        <f>SUM(E1524:AB1524)</f>
        <v>0</v>
      </c>
      <c r="AD1524" s="678" t="s">
        <v>474</v>
      </c>
    </row>
    <row r="1525" spans="1:30" x14ac:dyDescent="0.2">
      <c r="A1525" s="2791"/>
      <c r="B1525" s="2793"/>
      <c r="C1525" s="11" t="s">
        <v>8</v>
      </c>
      <c r="D1525" s="1156" t="s">
        <v>508</v>
      </c>
      <c r="E1525" s="113">
        <f>SQRT(E1523*E1523+E1524*E1524)*1000/(1.732*E1498)</f>
        <v>0</v>
      </c>
      <c r="F1525" s="113">
        <f t="shared" ref="F1525:AB1525" si="431">SQRT(F1523*F1523+F1524*F1524)*1000/(1.732*F1498)</f>
        <v>0</v>
      </c>
      <c r="G1525" s="113">
        <f t="shared" si="431"/>
        <v>0</v>
      </c>
      <c r="H1525" s="429">
        <f t="shared" si="431"/>
        <v>0</v>
      </c>
      <c r="I1525" s="113">
        <f t="shared" si="431"/>
        <v>0</v>
      </c>
      <c r="J1525" s="113">
        <f t="shared" si="431"/>
        <v>0</v>
      </c>
      <c r="K1525" s="113">
        <f t="shared" si="431"/>
        <v>0</v>
      </c>
      <c r="L1525" s="113">
        <f t="shared" si="431"/>
        <v>0</v>
      </c>
      <c r="M1525" s="113">
        <f t="shared" si="431"/>
        <v>0</v>
      </c>
      <c r="N1525" s="429">
        <f t="shared" si="431"/>
        <v>0</v>
      </c>
      <c r="O1525" s="113">
        <f t="shared" si="431"/>
        <v>0</v>
      </c>
      <c r="P1525" s="113">
        <f t="shared" si="431"/>
        <v>0</v>
      </c>
      <c r="Q1525" s="113">
        <f t="shared" si="431"/>
        <v>0</v>
      </c>
      <c r="R1525" s="113">
        <f t="shared" si="431"/>
        <v>0</v>
      </c>
      <c r="S1525" s="113">
        <f t="shared" si="431"/>
        <v>0</v>
      </c>
      <c r="T1525" s="113">
        <f t="shared" si="431"/>
        <v>0</v>
      </c>
      <c r="U1525" s="113">
        <f t="shared" si="431"/>
        <v>0</v>
      </c>
      <c r="V1525" s="429">
        <f t="shared" si="431"/>
        <v>0</v>
      </c>
      <c r="W1525" s="113">
        <f t="shared" si="431"/>
        <v>0</v>
      </c>
      <c r="X1525" s="113">
        <f t="shared" si="431"/>
        <v>0</v>
      </c>
      <c r="Y1525" s="113">
        <f t="shared" si="431"/>
        <v>0</v>
      </c>
      <c r="Z1525" s="113">
        <f t="shared" si="431"/>
        <v>0</v>
      </c>
      <c r="AA1525" s="113">
        <f t="shared" si="431"/>
        <v>0</v>
      </c>
      <c r="AB1525" s="113">
        <f t="shared" si="431"/>
        <v>0</v>
      </c>
      <c r="AC1525" s="124"/>
    </row>
    <row r="1526" spans="1:30" ht="13.5" thickBot="1" x14ac:dyDescent="0.25">
      <c r="A1526" s="2797"/>
      <c r="B1526" s="2798"/>
      <c r="C1526" s="45" t="s">
        <v>16</v>
      </c>
      <c r="D1526" s="1211"/>
      <c r="E1526" s="110" t="e">
        <f t="shared" ref="E1526:AB1526" si="432">E1524/E1523</f>
        <v>#DIV/0!</v>
      </c>
      <c r="F1526" s="110" t="e">
        <f t="shared" si="432"/>
        <v>#DIV/0!</v>
      </c>
      <c r="G1526" s="110" t="e">
        <f t="shared" si="432"/>
        <v>#DIV/0!</v>
      </c>
      <c r="H1526" s="428" t="e">
        <f t="shared" si="432"/>
        <v>#DIV/0!</v>
      </c>
      <c r="I1526" s="110" t="e">
        <f t="shared" si="432"/>
        <v>#DIV/0!</v>
      </c>
      <c r="J1526" s="110" t="e">
        <f t="shared" si="432"/>
        <v>#DIV/0!</v>
      </c>
      <c r="K1526" s="110" t="e">
        <f t="shared" si="432"/>
        <v>#DIV/0!</v>
      </c>
      <c r="L1526" s="110" t="e">
        <f t="shared" si="432"/>
        <v>#DIV/0!</v>
      </c>
      <c r="M1526" s="110" t="e">
        <f t="shared" si="432"/>
        <v>#DIV/0!</v>
      </c>
      <c r="N1526" s="428" t="e">
        <f t="shared" si="432"/>
        <v>#DIV/0!</v>
      </c>
      <c r="O1526" s="110" t="e">
        <f t="shared" si="432"/>
        <v>#DIV/0!</v>
      </c>
      <c r="P1526" s="110" t="e">
        <f t="shared" si="432"/>
        <v>#DIV/0!</v>
      </c>
      <c r="Q1526" s="110" t="e">
        <f t="shared" si="432"/>
        <v>#DIV/0!</v>
      </c>
      <c r="R1526" s="110" t="e">
        <f t="shared" si="432"/>
        <v>#DIV/0!</v>
      </c>
      <c r="S1526" s="110" t="e">
        <f t="shared" si="432"/>
        <v>#DIV/0!</v>
      </c>
      <c r="T1526" s="110" t="e">
        <f t="shared" si="432"/>
        <v>#DIV/0!</v>
      </c>
      <c r="U1526" s="110" t="e">
        <f t="shared" si="432"/>
        <v>#DIV/0!</v>
      </c>
      <c r="V1526" s="428" t="e">
        <f t="shared" si="432"/>
        <v>#DIV/0!</v>
      </c>
      <c r="W1526" s="110" t="e">
        <f t="shared" si="432"/>
        <v>#DIV/0!</v>
      </c>
      <c r="X1526" s="110" t="e">
        <f t="shared" si="432"/>
        <v>#DIV/0!</v>
      </c>
      <c r="Y1526" s="110" t="e">
        <f t="shared" si="432"/>
        <v>#DIV/0!</v>
      </c>
      <c r="Z1526" s="110" t="e">
        <f t="shared" si="432"/>
        <v>#DIV/0!</v>
      </c>
      <c r="AA1526" s="110" t="e">
        <f t="shared" si="432"/>
        <v>#DIV/0!</v>
      </c>
      <c r="AB1526" s="110" t="e">
        <f t="shared" si="432"/>
        <v>#DIV/0!</v>
      </c>
      <c r="AC1526" s="122" t="e">
        <f>AC1524/AC1523</f>
        <v>#DIV/0!</v>
      </c>
    </row>
    <row r="1527" spans="1:30" ht="13.5" thickBot="1" x14ac:dyDescent="0.25">
      <c r="A1527" s="65"/>
      <c r="B1527" s="163" t="s">
        <v>18</v>
      </c>
      <c r="C1527" s="10" t="s">
        <v>486</v>
      </c>
      <c r="D1527" s="1153" t="s">
        <v>509</v>
      </c>
      <c r="E1527" s="422">
        <v>0</v>
      </c>
      <c r="F1527" s="422">
        <v>0</v>
      </c>
      <c r="G1527" s="422">
        <v>0</v>
      </c>
      <c r="H1527" s="467">
        <v>0</v>
      </c>
      <c r="I1527" s="422">
        <v>0</v>
      </c>
      <c r="J1527" s="422">
        <v>0</v>
      </c>
      <c r="K1527" s="422">
        <v>0</v>
      </c>
      <c r="L1527" s="422">
        <v>0</v>
      </c>
      <c r="M1527" s="422">
        <v>0</v>
      </c>
      <c r="N1527" s="467">
        <v>0</v>
      </c>
      <c r="O1527" s="422">
        <v>0</v>
      </c>
      <c r="P1527" s="422">
        <v>0</v>
      </c>
      <c r="Q1527" s="422">
        <v>0</v>
      </c>
      <c r="R1527" s="422">
        <v>0</v>
      </c>
      <c r="S1527" s="422">
        <v>0</v>
      </c>
      <c r="T1527" s="422">
        <v>0</v>
      </c>
      <c r="U1527" s="422">
        <v>0</v>
      </c>
      <c r="V1527" s="467">
        <v>0</v>
      </c>
      <c r="W1527" s="422">
        <v>0</v>
      </c>
      <c r="X1527" s="422">
        <v>0</v>
      </c>
      <c r="Y1527" s="422">
        <v>0</v>
      </c>
      <c r="Z1527" s="422">
        <v>0</v>
      </c>
      <c r="AA1527" s="422">
        <v>0</v>
      </c>
      <c r="AB1527" s="422">
        <v>0</v>
      </c>
      <c r="AC1527" s="124">
        <f>SUM(E1527:AB1527)</f>
        <v>0</v>
      </c>
      <c r="AD1527" s="678" t="s">
        <v>474</v>
      </c>
    </row>
    <row r="1528" spans="1:30" ht="13.5" thickBot="1" x14ac:dyDescent="0.25">
      <c r="A1528" s="164"/>
      <c r="B1528" s="165" t="s">
        <v>19</v>
      </c>
      <c r="C1528" s="208" t="s">
        <v>486</v>
      </c>
      <c r="D1528" s="2598" t="s">
        <v>509</v>
      </c>
      <c r="E1528" s="422">
        <v>0</v>
      </c>
      <c r="F1528" s="422">
        <v>0</v>
      </c>
      <c r="G1528" s="422">
        <v>0</v>
      </c>
      <c r="H1528" s="467">
        <v>0</v>
      </c>
      <c r="I1528" s="422">
        <v>0</v>
      </c>
      <c r="J1528" s="422">
        <v>0</v>
      </c>
      <c r="K1528" s="422">
        <v>0</v>
      </c>
      <c r="L1528" s="422">
        <v>0</v>
      </c>
      <c r="M1528" s="422">
        <v>0</v>
      </c>
      <c r="N1528" s="467">
        <v>0</v>
      </c>
      <c r="O1528" s="422">
        <v>0</v>
      </c>
      <c r="P1528" s="422">
        <v>0</v>
      </c>
      <c r="Q1528" s="422">
        <v>0</v>
      </c>
      <c r="R1528" s="422">
        <v>0</v>
      </c>
      <c r="S1528" s="422">
        <v>0</v>
      </c>
      <c r="T1528" s="422">
        <v>0</v>
      </c>
      <c r="U1528" s="422">
        <v>0</v>
      </c>
      <c r="V1528" s="467">
        <v>0</v>
      </c>
      <c r="W1528" s="422">
        <v>0</v>
      </c>
      <c r="X1528" s="422">
        <v>0</v>
      </c>
      <c r="Y1528" s="422">
        <v>0</v>
      </c>
      <c r="Z1528" s="422">
        <v>0</v>
      </c>
      <c r="AA1528" s="422">
        <v>0</v>
      </c>
      <c r="AB1528" s="422">
        <v>0</v>
      </c>
      <c r="AC1528" s="122">
        <f>SUM(E1528:AB1528)</f>
        <v>0</v>
      </c>
      <c r="AD1528" s="678" t="s">
        <v>474</v>
      </c>
    </row>
    <row r="1529" spans="1:30" s="678" customFormat="1" ht="10.5" customHeight="1" x14ac:dyDescent="0.2">
      <c r="A1529" s="2845" t="s">
        <v>152</v>
      </c>
      <c r="B1529" s="2852"/>
      <c r="C1529" s="63" t="s">
        <v>486</v>
      </c>
      <c r="D1529" s="63"/>
      <c r="E1529" s="112">
        <f>E1499+E1503+E1507+E1511+E1515+E1519+E1523</f>
        <v>6.8999999999988404E-2</v>
      </c>
      <c r="F1529" s="112">
        <f t="shared" ref="F1529:AB1530" si="433">F1499+F1503+F1507+F1511+F1515+F1519+F1523</f>
        <v>6.900000000000546E-2</v>
      </c>
      <c r="G1529" s="112">
        <f t="shared" si="433"/>
        <v>4.4999999999976129E-2</v>
      </c>
      <c r="H1529" s="448">
        <f t="shared" si="433"/>
        <v>5.4000000000070263E-2</v>
      </c>
      <c r="I1529" s="112">
        <f t="shared" si="433"/>
        <v>6.5999999999939968E-2</v>
      </c>
      <c r="J1529" s="112">
        <f t="shared" si="433"/>
        <v>5.3999999999984991E-2</v>
      </c>
      <c r="K1529" s="112">
        <f t="shared" si="433"/>
        <v>5.1000000000038875E-2</v>
      </c>
      <c r="L1529" s="112">
        <f t="shared" si="433"/>
        <v>3.9000000000015689E-2</v>
      </c>
      <c r="M1529" s="112">
        <f t="shared" si="433"/>
        <v>5.3999999999950879E-2</v>
      </c>
      <c r="N1529" s="448">
        <f t="shared" si="433"/>
        <v>5.1000000000038875E-2</v>
      </c>
      <c r="O1529" s="112">
        <f t="shared" si="433"/>
        <v>5.3999999999984991E-2</v>
      </c>
      <c r="P1529" s="112">
        <f t="shared" si="433"/>
        <v>5.4000000000002046E-2</v>
      </c>
      <c r="Q1529" s="112">
        <f t="shared" si="433"/>
        <v>5.1000000000004778E-2</v>
      </c>
      <c r="R1529" s="112">
        <f t="shared" si="433"/>
        <v>4.7999999999990453E-2</v>
      </c>
      <c r="S1529" s="112">
        <f t="shared" si="433"/>
        <v>8.0999999999994549E-2</v>
      </c>
      <c r="T1529" s="112">
        <f t="shared" si="433"/>
        <v>7.5000000000017053E-2</v>
      </c>
      <c r="U1529" s="112">
        <f t="shared" si="433"/>
        <v>8.0999999999960437E-2</v>
      </c>
      <c r="V1529" s="448">
        <f t="shared" si="433"/>
        <v>3.8999999999998633E-2</v>
      </c>
      <c r="W1529" s="112">
        <f t="shared" si="433"/>
        <v>5.4000000000053214E-2</v>
      </c>
      <c r="X1529" s="112">
        <f t="shared" si="433"/>
        <v>3.2999999999969984E-2</v>
      </c>
      <c r="Y1529" s="112">
        <f t="shared" si="433"/>
        <v>5.3999999999984991E-2</v>
      </c>
      <c r="Z1529" s="112">
        <f t="shared" si="433"/>
        <v>4.5000000000010226E-2</v>
      </c>
      <c r="AA1529" s="112">
        <f t="shared" si="433"/>
        <v>4.5000000000044338E-2</v>
      </c>
      <c r="AB1529" s="112">
        <f t="shared" si="433"/>
        <v>2.9999999999972715E-2</v>
      </c>
      <c r="AC1529" s="112">
        <f>AC1499+AC1503+AC1507+AC1511+AC1515+AC1519+AC1523</f>
        <v>1.295999999999998</v>
      </c>
    </row>
    <row r="1530" spans="1:30" s="678" customFormat="1" ht="10.5" customHeight="1" thickBot="1" x14ac:dyDescent="0.25">
      <c r="A1530" s="2807"/>
      <c r="B1530" s="2808"/>
      <c r="C1530" s="45" t="s">
        <v>487</v>
      </c>
      <c r="D1530" s="45"/>
      <c r="E1530" s="126">
        <f>E1500+E1504+E1508+E1512+E1516+E1520+E1524</f>
        <v>7.4999999999931788E-2</v>
      </c>
      <c r="F1530" s="126">
        <f t="shared" si="433"/>
        <v>8.1000000000096856E-2</v>
      </c>
      <c r="G1530" s="126">
        <f t="shared" si="433"/>
        <v>9.2999999999949526E-2</v>
      </c>
      <c r="H1530" s="450">
        <f t="shared" si="433"/>
        <v>9.9000000000012273E-2</v>
      </c>
      <c r="I1530" s="126">
        <f t="shared" si="433"/>
        <v>8.0999999999926325E-2</v>
      </c>
      <c r="J1530" s="126">
        <f t="shared" si="433"/>
        <v>8.7000000000091407E-2</v>
      </c>
      <c r="K1530" s="126">
        <f t="shared" si="433"/>
        <v>6.8999999999971348E-2</v>
      </c>
      <c r="L1530" s="126">
        <f t="shared" si="433"/>
        <v>8.3999999999957706E-2</v>
      </c>
      <c r="M1530" s="126">
        <f t="shared" si="433"/>
        <v>6.00000000000648E-2</v>
      </c>
      <c r="N1530" s="450">
        <f t="shared" si="433"/>
        <v>2.9999999999972715E-2</v>
      </c>
      <c r="O1530" s="126">
        <f t="shared" si="433"/>
        <v>3.8999999999964528E-2</v>
      </c>
      <c r="P1530" s="126">
        <f t="shared" si="433"/>
        <v>2.4000000000012275E-2</v>
      </c>
      <c r="Q1530" s="126">
        <f t="shared" si="433"/>
        <v>2.3999999999978171E-2</v>
      </c>
      <c r="R1530" s="126">
        <f t="shared" si="433"/>
        <v>1.2000000000057298E-2</v>
      </c>
      <c r="S1530" s="126">
        <f t="shared" si="433"/>
        <v>2.3999999999978171E-2</v>
      </c>
      <c r="T1530" s="126">
        <f t="shared" si="433"/>
        <v>1.7999999999983626E-2</v>
      </c>
      <c r="U1530" s="126">
        <f t="shared" si="433"/>
        <v>2.3999999999978171E-2</v>
      </c>
      <c r="V1530" s="450">
        <f t="shared" si="433"/>
        <v>1.1999999999989085E-2</v>
      </c>
      <c r="W1530" s="126">
        <f t="shared" si="433"/>
        <v>2.7000000000094813E-2</v>
      </c>
      <c r="X1530" s="126">
        <f t="shared" si="433"/>
        <v>1.1999999999989085E-2</v>
      </c>
      <c r="Y1530" s="126">
        <f t="shared" si="433"/>
        <v>1.799999999998363E-2</v>
      </c>
      <c r="Z1530" s="126">
        <f t="shared" si="433"/>
        <v>1.1999999999989085E-2</v>
      </c>
      <c r="AA1530" s="126">
        <f t="shared" si="433"/>
        <v>1.1999999999989085E-2</v>
      </c>
      <c r="AB1530" s="126">
        <f t="shared" si="433"/>
        <v>1.1999999999989085E-2</v>
      </c>
      <c r="AC1530" s="126">
        <f>AC1500+AC1504+AC1508+AC1512+AC1516+AC1520+AC1524</f>
        <v>1.0289999999999511</v>
      </c>
    </row>
    <row r="1531" spans="1:30" s="678" customFormat="1" ht="10.5" customHeight="1" x14ac:dyDescent="0.2">
      <c r="A1531" s="2746" t="s">
        <v>153</v>
      </c>
      <c r="B1531" s="2747"/>
      <c r="C1531" s="12" t="s">
        <v>486</v>
      </c>
      <c r="D1531" s="12"/>
      <c r="E1531" s="112">
        <f t="shared" ref="E1531:AC1532" si="434">E1485+E1489-E1529</f>
        <v>-2.0279999999988405E-2</v>
      </c>
      <c r="F1531" s="112">
        <f t="shared" si="434"/>
        <v>-1.7640000000005464E-2</v>
      </c>
      <c r="G1531" s="112">
        <f t="shared" si="434"/>
        <v>5.0400000000238726E-3</v>
      </c>
      <c r="H1531" s="448">
        <f t="shared" si="434"/>
        <v>-2.7000000000702642E-3</v>
      </c>
      <c r="I1531" s="112">
        <f t="shared" si="434"/>
        <v>-1.7039999999939964E-2</v>
      </c>
      <c r="J1531" s="112">
        <f t="shared" si="434"/>
        <v>-4.6199999999849972E-3</v>
      </c>
      <c r="K1531" s="112">
        <f t="shared" si="434"/>
        <v>-2.3400000000388804E-3</v>
      </c>
      <c r="L1531" s="112">
        <f t="shared" si="434"/>
        <v>9.1799999999843118E-3</v>
      </c>
      <c r="M1531" s="112">
        <f t="shared" si="434"/>
        <v>-1.7399999999508781E-3</v>
      </c>
      <c r="N1531" s="448">
        <f t="shared" si="434"/>
        <v>1.0199999999961129E-2</v>
      </c>
      <c r="O1531" s="112">
        <f t="shared" si="434"/>
        <v>-5.3999999998499693E-4</v>
      </c>
      <c r="P1531" s="112">
        <f t="shared" si="434"/>
        <v>1.4399999999979568E-3</v>
      </c>
      <c r="Q1531" s="112">
        <f t="shared" si="434"/>
        <v>1.9799999999952217E-3</v>
      </c>
      <c r="R1531" s="112">
        <f t="shared" si="434"/>
        <v>9.3600000000095482E-3</v>
      </c>
      <c r="S1531" s="112">
        <f t="shared" si="434"/>
        <v>-2.9159999999994551E-2</v>
      </c>
      <c r="T1531" s="112">
        <f t="shared" si="434"/>
        <v>-2.3460000000017051E-2</v>
      </c>
      <c r="U1531" s="112">
        <f t="shared" si="434"/>
        <v>-2.9819999999960434E-2</v>
      </c>
      <c r="V1531" s="448">
        <f t="shared" si="434"/>
        <v>1.5900000000001371E-2</v>
      </c>
      <c r="W1531" s="112">
        <f t="shared" si="434"/>
        <v>-4.5000000000532114E-3</v>
      </c>
      <c r="X1531" s="112">
        <f t="shared" si="434"/>
        <v>1.6440000000030014E-2</v>
      </c>
      <c r="Y1531" s="112">
        <f t="shared" si="434"/>
        <v>-1.1999999998499322E-4</v>
      </c>
      <c r="Z1531" s="112">
        <f t="shared" si="434"/>
        <v>5.15999999998977E-3</v>
      </c>
      <c r="AA1531" s="112">
        <f t="shared" si="434"/>
        <v>5.1599999999556584E-3</v>
      </c>
      <c r="AB1531" s="112">
        <f t="shared" si="434"/>
        <v>2.2680000000027289E-2</v>
      </c>
      <c r="AC1531" s="112">
        <f t="shared" si="434"/>
        <v>-5.1419999999998245E-2</v>
      </c>
    </row>
    <row r="1532" spans="1:30" s="678" customFormat="1" ht="10.5" customHeight="1" thickBot="1" x14ac:dyDescent="0.25">
      <c r="A1532" s="2748"/>
      <c r="B1532" s="2749"/>
      <c r="C1532" s="9" t="s">
        <v>487</v>
      </c>
      <c r="D1532" s="240"/>
      <c r="E1532" s="112">
        <f t="shared" si="434"/>
        <v>1.0200000000682025E-3</v>
      </c>
      <c r="F1532" s="112">
        <f t="shared" si="434"/>
        <v>-2.6400000000968565E-3</v>
      </c>
      <c r="G1532" s="112">
        <f t="shared" si="434"/>
        <v>-1.541999999994953E-2</v>
      </c>
      <c r="H1532" s="448">
        <f t="shared" si="434"/>
        <v>-2.0760000000012269E-2</v>
      </c>
      <c r="I1532" s="112">
        <f t="shared" si="434"/>
        <v>-2.6999999999263169E-3</v>
      </c>
      <c r="J1532" s="112">
        <f t="shared" si="434"/>
        <v>-6.6600000000914122E-3</v>
      </c>
      <c r="K1532" s="112">
        <f t="shared" si="434"/>
        <v>1.176000000002865E-2</v>
      </c>
      <c r="L1532" s="112">
        <f t="shared" si="434"/>
        <v>-4.9799999999576988E-3</v>
      </c>
      <c r="M1532" s="112">
        <f t="shared" si="434"/>
        <v>1.9079999999935197E-2</v>
      </c>
      <c r="N1532" s="448">
        <f t="shared" si="434"/>
        <v>5.5140000000027278E-2</v>
      </c>
      <c r="O1532" s="112">
        <f t="shared" si="434"/>
        <v>4.0500000000035473E-2</v>
      </c>
      <c r="P1532" s="112">
        <f t="shared" si="434"/>
        <v>5.7359999999987726E-2</v>
      </c>
      <c r="Q1532" s="112">
        <f t="shared" si="434"/>
        <v>5.8380000000021838E-2</v>
      </c>
      <c r="R1532" s="112">
        <f t="shared" si="434"/>
        <v>7.0319999999942706E-2</v>
      </c>
      <c r="S1532" s="112">
        <f t="shared" si="434"/>
        <v>5.5320000000021831E-2</v>
      </c>
      <c r="T1532" s="112">
        <f t="shared" si="434"/>
        <v>6.1380000000016366E-2</v>
      </c>
      <c r="U1532" s="112">
        <f t="shared" si="434"/>
        <v>5.5920000000021834E-2</v>
      </c>
      <c r="V1532" s="448">
        <f t="shared" si="434"/>
        <v>7.1460000000010918E-2</v>
      </c>
      <c r="W1532" s="112">
        <f t="shared" si="434"/>
        <v>5.2259999999905188E-2</v>
      </c>
      <c r="X1532" s="112">
        <f t="shared" si="434"/>
        <v>6.7740000000010916E-2</v>
      </c>
      <c r="Y1532" s="112">
        <f t="shared" si="434"/>
        <v>6.4380000000016382E-2</v>
      </c>
      <c r="Z1532" s="112">
        <f t="shared" si="434"/>
        <v>6.8520000000010906E-2</v>
      </c>
      <c r="AA1532" s="112">
        <f t="shared" si="434"/>
        <v>6.7800000000010907E-2</v>
      </c>
      <c r="AB1532" s="112">
        <f t="shared" si="434"/>
        <v>6.8280000000010915E-2</v>
      </c>
      <c r="AC1532" s="112">
        <f t="shared" si="434"/>
        <v>0.89346000000004877</v>
      </c>
    </row>
    <row r="1533" spans="1:30" s="32" customFormat="1" ht="10.5" customHeight="1" x14ac:dyDescent="0.2">
      <c r="A1533" s="2779" t="s">
        <v>9</v>
      </c>
      <c r="B1533" s="2780"/>
      <c r="C1533" s="14" t="s">
        <v>486</v>
      </c>
      <c r="D1533" s="14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92"/>
    </row>
    <row r="1534" spans="1:30" s="32" customFormat="1" ht="12" customHeight="1" thickBot="1" x14ac:dyDescent="0.25">
      <c r="A1534" s="2781"/>
      <c r="B1534" s="2782"/>
      <c r="C1534" s="15" t="s">
        <v>487</v>
      </c>
      <c r="D1534" s="15"/>
      <c r="E1534" s="93"/>
      <c r="F1534" s="93"/>
      <c r="G1534" s="93"/>
      <c r="H1534" s="93"/>
      <c r="I1534" s="93"/>
      <c r="J1534" s="93"/>
      <c r="K1534" s="93"/>
      <c r="L1534" s="93"/>
      <c r="M1534" s="93"/>
      <c r="N1534" s="93"/>
      <c r="O1534" s="93"/>
      <c r="P1534" s="93"/>
      <c r="Q1534" s="93"/>
      <c r="R1534" s="93"/>
      <c r="S1534" s="93"/>
      <c r="T1534" s="93"/>
      <c r="U1534" s="93"/>
      <c r="V1534" s="93"/>
      <c r="W1534" s="93"/>
      <c r="X1534" s="93"/>
      <c r="Y1534" s="93"/>
      <c r="Z1534" s="93"/>
      <c r="AA1534" s="93"/>
      <c r="AB1534" s="93"/>
      <c r="AC1534" s="94"/>
    </row>
    <row r="1535" spans="1:30" s="72" customFormat="1" ht="30" customHeight="1" thickBot="1" x14ac:dyDescent="0.25">
      <c r="A1535" s="64"/>
      <c r="B1535" s="71"/>
      <c r="E1535" s="101"/>
      <c r="F1535" s="101"/>
      <c r="G1535" s="101"/>
      <c r="H1535" s="204"/>
      <c r="I1535" s="101"/>
      <c r="J1535" s="101"/>
      <c r="K1535" s="101"/>
      <c r="L1535" s="101"/>
      <c r="M1535" s="101"/>
      <c r="N1535" s="204"/>
      <c r="O1535" s="101"/>
      <c r="P1535" s="101"/>
      <c r="Q1535" s="101"/>
      <c r="R1535" s="101"/>
      <c r="S1535" s="101"/>
      <c r="T1535" s="101"/>
      <c r="U1535" s="101"/>
      <c r="V1535" s="204"/>
      <c r="W1535" s="101"/>
      <c r="X1535" s="101"/>
      <c r="Y1535" s="101"/>
      <c r="Z1535" s="101"/>
      <c r="AA1535" s="101"/>
      <c r="AB1535" s="101"/>
      <c r="AC1535" s="101"/>
    </row>
    <row r="1536" spans="1:30" s="678" customFormat="1" ht="28.5" customHeight="1" x14ac:dyDescent="0.2">
      <c r="A1536" s="134" t="s">
        <v>17</v>
      </c>
      <c r="B1536" s="135" t="s">
        <v>5</v>
      </c>
      <c r="C1536" s="6" t="s">
        <v>14</v>
      </c>
      <c r="D1536" s="243" t="s">
        <v>501</v>
      </c>
      <c r="E1536" s="2732" t="s">
        <v>15</v>
      </c>
      <c r="F1536" s="2732"/>
      <c r="G1536" s="2732"/>
      <c r="H1536" s="2732"/>
      <c r="I1536" s="2732"/>
      <c r="J1536" s="2732"/>
      <c r="K1536" s="2732"/>
      <c r="L1536" s="2732"/>
      <c r="M1536" s="2732"/>
      <c r="N1536" s="2732"/>
      <c r="O1536" s="2732"/>
      <c r="P1536" s="2732"/>
      <c r="Q1536" s="2732"/>
      <c r="R1536" s="2732"/>
      <c r="S1536" s="2732"/>
      <c r="T1536" s="2732"/>
      <c r="U1536" s="2732"/>
      <c r="V1536" s="2732"/>
      <c r="W1536" s="2732"/>
      <c r="X1536" s="2732"/>
      <c r="Y1536" s="2732"/>
      <c r="Z1536" s="2732"/>
      <c r="AA1536" s="2732"/>
      <c r="AB1536" s="2732"/>
      <c r="AC1536" s="2733" t="s">
        <v>10</v>
      </c>
    </row>
    <row r="1537" spans="1:30" s="13" customFormat="1" ht="12.75" customHeight="1" thickBot="1" x14ac:dyDescent="0.25">
      <c r="A1537" s="2735" t="s">
        <v>403</v>
      </c>
      <c r="B1537" s="2736"/>
      <c r="C1537" s="17"/>
      <c r="D1537" s="17"/>
      <c r="E1537" s="18">
        <v>1</v>
      </c>
      <c r="F1537" s="18">
        <v>2</v>
      </c>
      <c r="G1537" s="18">
        <v>3</v>
      </c>
      <c r="H1537" s="18">
        <v>4</v>
      </c>
      <c r="I1537" s="18">
        <v>5</v>
      </c>
      <c r="J1537" s="18">
        <v>6</v>
      </c>
      <c r="K1537" s="18">
        <v>7</v>
      </c>
      <c r="L1537" s="18">
        <v>8</v>
      </c>
      <c r="M1537" s="18">
        <v>9</v>
      </c>
      <c r="N1537" s="18">
        <v>10</v>
      </c>
      <c r="O1537" s="18">
        <v>11</v>
      </c>
      <c r="P1537" s="18">
        <v>12</v>
      </c>
      <c r="Q1537" s="18">
        <v>13</v>
      </c>
      <c r="R1537" s="18">
        <v>14</v>
      </c>
      <c r="S1537" s="18">
        <v>15</v>
      </c>
      <c r="T1537" s="18">
        <v>16</v>
      </c>
      <c r="U1537" s="18">
        <v>17</v>
      </c>
      <c r="V1537" s="18">
        <v>18</v>
      </c>
      <c r="W1537" s="18">
        <v>19</v>
      </c>
      <c r="X1537" s="18">
        <v>20</v>
      </c>
      <c r="Y1537" s="18">
        <v>21</v>
      </c>
      <c r="Z1537" s="18">
        <v>22</v>
      </c>
      <c r="AA1537" s="18">
        <v>23</v>
      </c>
      <c r="AB1537" s="18">
        <v>24</v>
      </c>
      <c r="AC1537" s="2734"/>
    </row>
    <row r="1538" spans="1:30" s="13" customFormat="1" ht="12.75" customHeight="1" x14ac:dyDescent="0.2">
      <c r="A1538" s="19" t="s">
        <v>6</v>
      </c>
      <c r="B1538" s="20"/>
      <c r="C1538" s="21"/>
      <c r="D1538" s="1153"/>
      <c r="E1538" s="20">
        <v>1</v>
      </c>
      <c r="F1538" s="20">
        <v>1</v>
      </c>
      <c r="G1538" s="20">
        <v>1</v>
      </c>
      <c r="H1538" s="20">
        <v>1</v>
      </c>
      <c r="I1538" s="20">
        <v>1</v>
      </c>
      <c r="J1538" s="20">
        <v>1</v>
      </c>
      <c r="K1538" s="20">
        <v>1</v>
      </c>
      <c r="L1538" s="20">
        <v>1</v>
      </c>
      <c r="M1538" s="20">
        <v>1</v>
      </c>
      <c r="N1538" s="20">
        <v>1</v>
      </c>
      <c r="O1538" s="20">
        <v>1</v>
      </c>
      <c r="P1538" s="20">
        <v>1</v>
      </c>
      <c r="Q1538" s="20">
        <v>1</v>
      </c>
      <c r="R1538" s="20">
        <v>1</v>
      </c>
      <c r="S1538" s="20">
        <v>1</v>
      </c>
      <c r="T1538" s="20">
        <v>1</v>
      </c>
      <c r="U1538" s="20">
        <v>1</v>
      </c>
      <c r="V1538" s="20">
        <v>1</v>
      </c>
      <c r="W1538" s="20">
        <v>1</v>
      </c>
      <c r="X1538" s="20">
        <v>1</v>
      </c>
      <c r="Y1538" s="20">
        <v>1</v>
      </c>
      <c r="Z1538" s="20">
        <v>1</v>
      </c>
      <c r="AA1538" s="20">
        <v>1</v>
      </c>
      <c r="AB1538" s="20">
        <v>1</v>
      </c>
      <c r="AC1538" s="22"/>
    </row>
    <row r="1539" spans="1:30" s="13" customFormat="1" ht="12.75" customHeight="1" thickBot="1" x14ac:dyDescent="0.25">
      <c r="A1539" s="36" t="s">
        <v>296</v>
      </c>
      <c r="B1539" s="37"/>
      <c r="C1539" s="38"/>
      <c r="D1539" s="1157"/>
      <c r="E1539" s="37">
        <v>5</v>
      </c>
      <c r="F1539" s="37">
        <v>5</v>
      </c>
      <c r="G1539" s="37">
        <v>5</v>
      </c>
      <c r="H1539" s="37">
        <v>5</v>
      </c>
      <c r="I1539" s="37">
        <v>5</v>
      </c>
      <c r="J1539" s="37">
        <v>5</v>
      </c>
      <c r="K1539" s="37">
        <v>5</v>
      </c>
      <c r="L1539" s="37">
        <v>5</v>
      </c>
      <c r="M1539" s="37">
        <v>5</v>
      </c>
      <c r="N1539" s="37">
        <v>5</v>
      </c>
      <c r="O1539" s="37">
        <v>5</v>
      </c>
      <c r="P1539" s="37">
        <v>5</v>
      </c>
      <c r="Q1539" s="37">
        <v>5</v>
      </c>
      <c r="R1539" s="37">
        <v>5</v>
      </c>
      <c r="S1539" s="37">
        <v>5</v>
      </c>
      <c r="T1539" s="37">
        <v>5</v>
      </c>
      <c r="U1539" s="37">
        <v>5</v>
      </c>
      <c r="V1539" s="37">
        <v>5</v>
      </c>
      <c r="W1539" s="37">
        <v>5</v>
      </c>
      <c r="X1539" s="37">
        <v>5</v>
      </c>
      <c r="Y1539" s="37">
        <v>5</v>
      </c>
      <c r="Z1539" s="37">
        <v>5</v>
      </c>
      <c r="AA1539" s="37">
        <v>5</v>
      </c>
      <c r="AB1539" s="37">
        <v>5</v>
      </c>
      <c r="AC1539" s="39"/>
    </row>
    <row r="1540" spans="1:30" s="678" customFormat="1" ht="12" thickBot="1" x14ac:dyDescent="0.25">
      <c r="A1540" s="2728" t="s">
        <v>108</v>
      </c>
      <c r="B1540" s="2725" t="s">
        <v>297</v>
      </c>
      <c r="C1540" s="10" t="s">
        <v>486</v>
      </c>
      <c r="D1540" s="1153" t="s">
        <v>482</v>
      </c>
      <c r="E1540" s="231">
        <v>1.8420000000000002E-2</v>
      </c>
      <c r="F1540" s="231">
        <v>1.8420000000000002E-2</v>
      </c>
      <c r="G1540" s="231">
        <v>1.8420000000000002E-2</v>
      </c>
      <c r="H1540" s="231">
        <v>1.8420000000000002E-2</v>
      </c>
      <c r="I1540" s="231">
        <v>1.8600000000000002E-2</v>
      </c>
      <c r="J1540" s="231">
        <v>1.8120000000000001E-2</v>
      </c>
      <c r="K1540" s="231">
        <v>1.7760000000000001E-2</v>
      </c>
      <c r="L1540" s="231">
        <v>1.7819999999999999E-2</v>
      </c>
      <c r="M1540" s="231">
        <v>2.0820000000000002E-2</v>
      </c>
      <c r="N1540" s="231">
        <v>2.2800000000000001E-2</v>
      </c>
      <c r="O1540" s="231">
        <v>2.2440000000000002E-2</v>
      </c>
      <c r="P1540" s="231">
        <v>2.2380000000000001E-2</v>
      </c>
      <c r="Q1540" s="231">
        <v>2.298E-2</v>
      </c>
      <c r="R1540" s="231">
        <v>2.2499999999999999E-2</v>
      </c>
      <c r="S1540" s="231">
        <v>2.214E-2</v>
      </c>
      <c r="T1540" s="231">
        <v>2.2499999999999999E-2</v>
      </c>
      <c r="U1540" s="231">
        <v>2.0279999999999999E-2</v>
      </c>
      <c r="V1540" s="231">
        <v>1.95E-2</v>
      </c>
      <c r="W1540" s="231">
        <v>1.932E-2</v>
      </c>
      <c r="X1540" s="231">
        <v>1.968E-2</v>
      </c>
      <c r="Y1540" s="231">
        <v>1.95E-2</v>
      </c>
      <c r="Z1540" s="231">
        <v>1.9440000000000002E-2</v>
      </c>
      <c r="AA1540" s="231">
        <v>1.968E-2</v>
      </c>
      <c r="AB1540" s="231">
        <v>2.0579999999999998E-2</v>
      </c>
      <c r="AC1540" s="121">
        <f>SUM(E1540:AB1540)</f>
        <v>0.48252000000000012</v>
      </c>
    </row>
    <row r="1541" spans="1:30" s="678" customFormat="1" ht="12" thickBot="1" x14ac:dyDescent="0.25">
      <c r="A1541" s="2729"/>
      <c r="B1541" s="2726"/>
      <c r="C1541" s="11" t="s">
        <v>487</v>
      </c>
      <c r="D1541" s="1156" t="s">
        <v>482</v>
      </c>
      <c r="E1541" s="333">
        <v>3.696E-2</v>
      </c>
      <c r="F1541" s="333">
        <v>3.6840000000000005E-2</v>
      </c>
      <c r="G1541" s="333">
        <v>3.6899999999999995E-2</v>
      </c>
      <c r="H1541" s="231">
        <v>3.7139999999999999E-2</v>
      </c>
      <c r="I1541" s="333">
        <v>3.8579999999999996E-2</v>
      </c>
      <c r="J1541" s="333">
        <v>4.0079999999999998E-2</v>
      </c>
      <c r="K1541" s="333">
        <v>4.0559999999999999E-2</v>
      </c>
      <c r="L1541" s="333">
        <v>3.9359999999999999E-2</v>
      </c>
      <c r="M1541" s="333">
        <v>3.8700000000000005E-2</v>
      </c>
      <c r="N1541" s="231">
        <v>3.7380000000000004E-2</v>
      </c>
      <c r="O1541" s="333">
        <v>3.7380000000000004E-2</v>
      </c>
      <c r="P1541" s="333">
        <v>3.8219999999999997E-2</v>
      </c>
      <c r="Q1541" s="333">
        <v>3.8880000000000005E-2</v>
      </c>
      <c r="R1541" s="333">
        <v>3.7679999999999998E-2</v>
      </c>
      <c r="S1541" s="333">
        <v>3.6719999999999996E-2</v>
      </c>
      <c r="T1541" s="333">
        <v>3.7020000000000004E-2</v>
      </c>
      <c r="U1541" s="333">
        <v>3.7380000000000004E-2</v>
      </c>
      <c r="V1541" s="333">
        <v>3.7620000000000001E-2</v>
      </c>
      <c r="W1541" s="333">
        <v>3.7440000000000001E-2</v>
      </c>
      <c r="X1541" s="333">
        <v>3.7740000000000003E-2</v>
      </c>
      <c r="Y1541" s="333">
        <v>3.7920000000000002E-2</v>
      </c>
      <c r="Z1541" s="333">
        <v>3.798E-2</v>
      </c>
      <c r="AA1541" s="333">
        <v>3.78E-2</v>
      </c>
      <c r="AB1541" s="333">
        <v>3.6539999999999996E-2</v>
      </c>
      <c r="AC1541" s="117">
        <f>SUM(E1541:AB1541)</f>
        <v>0.90882000000000018</v>
      </c>
    </row>
    <row r="1542" spans="1:30" s="678" customFormat="1" ht="11.25" x14ac:dyDescent="0.2">
      <c r="A1542" s="2729"/>
      <c r="B1542" s="2726"/>
      <c r="C1542" s="11" t="s">
        <v>8</v>
      </c>
      <c r="D1542" s="1156" t="s">
        <v>508</v>
      </c>
      <c r="E1542" s="1141">
        <f t="shared" ref="E1542:AB1542" si="435">SQRT(E1540*E1540+E1541*E1541)*1000/(1.732*E1552)</f>
        <v>3.7845722239549819</v>
      </c>
      <c r="F1542" s="1141">
        <f t="shared" si="435"/>
        <v>3.7747325915123477</v>
      </c>
      <c r="G1542" s="1141">
        <f t="shared" si="435"/>
        <v>3.7796516098429946</v>
      </c>
      <c r="H1542" s="456">
        <f t="shared" si="435"/>
        <v>3.7993435789669783</v>
      </c>
      <c r="I1542" s="1141">
        <f t="shared" si="435"/>
        <v>3.9251457706809054</v>
      </c>
      <c r="J1542" s="1141">
        <f t="shared" si="435"/>
        <v>4.0310943016265677</v>
      </c>
      <c r="K1542" s="1141">
        <f t="shared" si="435"/>
        <v>4.057872917666062</v>
      </c>
      <c r="L1542" s="1141">
        <f t="shared" si="435"/>
        <v>3.9596430628186465</v>
      </c>
      <c r="M1542" s="1141">
        <f t="shared" si="435"/>
        <v>4.0273647209243144</v>
      </c>
      <c r="N1542" s="456">
        <f t="shared" si="435"/>
        <v>4.0126792377014011</v>
      </c>
      <c r="O1542" s="1141">
        <f t="shared" si="435"/>
        <v>3.9955984025460181</v>
      </c>
      <c r="P1542" s="1141">
        <f t="shared" si="435"/>
        <v>4.0590127936982698</v>
      </c>
      <c r="Q1542" s="1141">
        <f t="shared" si="435"/>
        <v>4.1390284883774289</v>
      </c>
      <c r="R1542" s="1141">
        <f t="shared" si="435"/>
        <v>4.0220119551515392</v>
      </c>
      <c r="S1542" s="1141">
        <f t="shared" si="435"/>
        <v>3.9295956841514981</v>
      </c>
      <c r="T1542" s="1141">
        <f t="shared" si="435"/>
        <v>3.9702011180268726</v>
      </c>
      <c r="U1542" s="1141">
        <f t="shared" si="435"/>
        <v>3.8974087725943138</v>
      </c>
      <c r="V1542" s="456">
        <f t="shared" si="435"/>
        <v>3.8833453016325756</v>
      </c>
      <c r="W1542" s="1141">
        <f t="shared" si="435"/>
        <v>3.8611146624252348</v>
      </c>
      <c r="X1542" s="1141">
        <f t="shared" si="435"/>
        <v>3.9007122797258509</v>
      </c>
      <c r="Y1542" s="1141">
        <f t="shared" si="435"/>
        <v>3.9077751876224638</v>
      </c>
      <c r="Z1542" s="1141">
        <f t="shared" si="435"/>
        <v>3.9101575861228532</v>
      </c>
      <c r="AA1542" s="1141">
        <f t="shared" si="435"/>
        <v>3.9055887553941506</v>
      </c>
      <c r="AB1542" s="1141">
        <f t="shared" si="435"/>
        <v>3.8433366948011134</v>
      </c>
      <c r="AC1542" s="117"/>
    </row>
    <row r="1543" spans="1:30" s="678" customFormat="1" ht="12" thickBot="1" x14ac:dyDescent="0.25">
      <c r="A1543" s="2730"/>
      <c r="B1543" s="2727"/>
      <c r="C1543" s="46" t="s">
        <v>16</v>
      </c>
      <c r="D1543" s="1157"/>
      <c r="E1543" s="292">
        <f t="shared" ref="E1543:AB1543" si="436">E1541/E1540</f>
        <v>2.0065146579804556</v>
      </c>
      <c r="F1543" s="292">
        <f t="shared" si="436"/>
        <v>2</v>
      </c>
      <c r="G1543" s="292">
        <f t="shared" si="436"/>
        <v>2.0032573289902276</v>
      </c>
      <c r="H1543" s="474">
        <f t="shared" si="436"/>
        <v>2.0162866449511396</v>
      </c>
      <c r="I1543" s="292">
        <f t="shared" si="436"/>
        <v>2.0741935483870964</v>
      </c>
      <c r="J1543" s="292">
        <f t="shared" si="436"/>
        <v>2.2119205298013243</v>
      </c>
      <c r="K1543" s="292">
        <f t="shared" si="436"/>
        <v>2.2837837837837833</v>
      </c>
      <c r="L1543" s="292">
        <f t="shared" si="436"/>
        <v>2.2087542087542089</v>
      </c>
      <c r="M1543" s="292">
        <f t="shared" si="436"/>
        <v>1.8587896253602307</v>
      </c>
      <c r="N1543" s="474">
        <f t="shared" si="436"/>
        <v>1.6394736842105264</v>
      </c>
      <c r="O1543" s="292">
        <f t="shared" si="436"/>
        <v>1.6657754010695187</v>
      </c>
      <c r="P1543" s="292">
        <f t="shared" si="436"/>
        <v>1.7077747989276137</v>
      </c>
      <c r="Q1543" s="292">
        <f t="shared" si="436"/>
        <v>1.6919060052219324</v>
      </c>
      <c r="R1543" s="292">
        <f t="shared" si="436"/>
        <v>1.6746666666666667</v>
      </c>
      <c r="S1543" s="292">
        <f t="shared" si="436"/>
        <v>1.6585365853658536</v>
      </c>
      <c r="T1543" s="292">
        <f t="shared" si="436"/>
        <v>1.6453333333333335</v>
      </c>
      <c r="U1543" s="292">
        <f t="shared" si="436"/>
        <v>1.8431952662721895</v>
      </c>
      <c r="V1543" s="474">
        <f t="shared" si="436"/>
        <v>1.9292307692307693</v>
      </c>
      <c r="W1543" s="292">
        <f t="shared" si="436"/>
        <v>1.9378881987577641</v>
      </c>
      <c r="X1543" s="292">
        <f t="shared" si="436"/>
        <v>1.9176829268292686</v>
      </c>
      <c r="Y1543" s="292">
        <f t="shared" si="436"/>
        <v>1.9446153846153846</v>
      </c>
      <c r="Z1543" s="292">
        <f t="shared" si="436"/>
        <v>1.9537037037037035</v>
      </c>
      <c r="AA1543" s="292">
        <f t="shared" si="436"/>
        <v>1.9207317073170733</v>
      </c>
      <c r="AB1543" s="292">
        <f t="shared" si="436"/>
        <v>1.7755102040816326</v>
      </c>
      <c r="AC1543" s="184">
        <f>AC1541/AC1540</f>
        <v>1.8834866948520268</v>
      </c>
    </row>
    <row r="1544" spans="1:30" s="678" customFormat="1" ht="12" thickBot="1" x14ac:dyDescent="0.25">
      <c r="A1544" s="2728" t="s">
        <v>101</v>
      </c>
      <c r="B1544" s="2725" t="s">
        <v>298</v>
      </c>
      <c r="C1544" s="10" t="s">
        <v>486</v>
      </c>
      <c r="D1544" s="1153" t="s">
        <v>482</v>
      </c>
      <c r="E1544" s="231">
        <v>1.5480000000000001E-2</v>
      </c>
      <c r="F1544" s="231">
        <v>1.554E-2</v>
      </c>
      <c r="G1544" s="231">
        <v>1.566E-2</v>
      </c>
      <c r="H1544" s="231">
        <v>1.5599999999999999E-2</v>
      </c>
      <c r="I1544" s="231">
        <v>1.584E-2</v>
      </c>
      <c r="J1544" s="231">
        <v>1.494E-2</v>
      </c>
      <c r="K1544" s="231">
        <v>1.392E-2</v>
      </c>
      <c r="L1544" s="231">
        <v>1.422E-2</v>
      </c>
      <c r="M1544" s="231">
        <v>1.746E-2</v>
      </c>
      <c r="N1544" s="231">
        <v>1.566E-2</v>
      </c>
      <c r="O1544" s="231">
        <v>2.052E-2</v>
      </c>
      <c r="P1544" s="231">
        <v>1.6140000000000002E-2</v>
      </c>
      <c r="Q1544" s="231">
        <v>1.728E-2</v>
      </c>
      <c r="R1544" s="231">
        <v>1.6140000000000002E-2</v>
      </c>
      <c r="S1544" s="231">
        <v>1.7160000000000002E-2</v>
      </c>
      <c r="T1544" s="231">
        <v>1.7520000000000001E-2</v>
      </c>
      <c r="U1544" s="231">
        <v>1.602E-2</v>
      </c>
      <c r="V1544" s="231">
        <v>1.47E-2</v>
      </c>
      <c r="W1544" s="231">
        <v>1.4760000000000001E-2</v>
      </c>
      <c r="X1544" s="231">
        <v>1.482E-2</v>
      </c>
      <c r="Y1544" s="231">
        <v>1.4880000000000001E-2</v>
      </c>
      <c r="Z1544" s="231">
        <v>1.8960000000000001E-2</v>
      </c>
      <c r="AA1544" s="231">
        <v>1.506E-2</v>
      </c>
      <c r="AB1544" s="231">
        <v>1.6739999999999998E-2</v>
      </c>
      <c r="AC1544" s="121">
        <f>SUM(E1544:AB1544)</f>
        <v>0.38501999999999992</v>
      </c>
    </row>
    <row r="1545" spans="1:30" s="678" customFormat="1" ht="11.25" customHeight="1" thickBot="1" x14ac:dyDescent="0.25">
      <c r="A1545" s="2785"/>
      <c r="B1545" s="2787"/>
      <c r="C1545" s="11" t="s">
        <v>487</v>
      </c>
      <c r="D1545" s="1156" t="s">
        <v>482</v>
      </c>
      <c r="E1545" s="333">
        <v>4.1820000000000003E-2</v>
      </c>
      <c r="F1545" s="333">
        <v>4.1820000000000003E-2</v>
      </c>
      <c r="G1545" s="333">
        <v>4.206E-2</v>
      </c>
      <c r="H1545" s="231">
        <v>4.2119999999999998E-2</v>
      </c>
      <c r="I1545" s="333">
        <v>4.3799999999999999E-2</v>
      </c>
      <c r="J1545" s="333">
        <v>4.4159999999999998E-2</v>
      </c>
      <c r="K1545" s="333">
        <v>4.326E-2</v>
      </c>
      <c r="L1545" s="333">
        <v>4.224E-2</v>
      </c>
      <c r="M1545" s="333">
        <v>4.0680000000000001E-2</v>
      </c>
      <c r="N1545" s="231">
        <v>3.9659999999999994E-2</v>
      </c>
      <c r="O1545" s="333">
        <v>4.4760000000000001E-2</v>
      </c>
      <c r="P1545" s="333">
        <v>4.086E-2</v>
      </c>
      <c r="Q1545" s="333">
        <v>4.1939999999999998E-2</v>
      </c>
      <c r="R1545" s="333">
        <v>4.0259999999999997E-2</v>
      </c>
      <c r="S1545" s="333">
        <v>3.9539999999999999E-2</v>
      </c>
      <c r="T1545" s="333">
        <v>3.9960000000000002E-2</v>
      </c>
      <c r="U1545" s="333">
        <v>4.0140000000000002E-2</v>
      </c>
      <c r="V1545" s="333">
        <v>4.002E-2</v>
      </c>
      <c r="W1545" s="333">
        <v>3.9960000000000002E-2</v>
      </c>
      <c r="X1545" s="333">
        <v>4.02E-2</v>
      </c>
      <c r="Y1545" s="333">
        <v>4.0500000000000001E-2</v>
      </c>
      <c r="Z1545" s="333">
        <v>4.5060000000000003E-2</v>
      </c>
      <c r="AA1545" s="333">
        <v>4.0740000000000005E-2</v>
      </c>
      <c r="AB1545" s="333">
        <v>4.1520000000000001E-2</v>
      </c>
      <c r="AC1545" s="117">
        <f>SUM(E1545:AB1545)</f>
        <v>0.99707999999999986</v>
      </c>
    </row>
    <row r="1546" spans="1:30" s="678" customFormat="1" ht="11.25" customHeight="1" x14ac:dyDescent="0.2">
      <c r="A1546" s="2785"/>
      <c r="B1546" s="2787"/>
      <c r="C1546" s="11" t="s">
        <v>8</v>
      </c>
      <c r="D1546" s="11" t="s">
        <v>508</v>
      </c>
      <c r="E1546" s="1141">
        <f t="shared" ref="E1546:AB1546" si="437">SQRT(E1544*E1544+E1545*E1545)*1000/(1.732*E1553)</f>
        <v>4.0867590619775074</v>
      </c>
      <c r="F1546" s="1141">
        <f t="shared" si="437"/>
        <v>4.0886711397569586</v>
      </c>
      <c r="G1546" s="1141">
        <f t="shared" si="437"/>
        <v>4.1131201583019408</v>
      </c>
      <c r="H1546" s="456">
        <f t="shared" si="437"/>
        <v>4.1163607310138257</v>
      </c>
      <c r="I1546" s="1141">
        <f t="shared" si="437"/>
        <v>4.2685063861543728</v>
      </c>
      <c r="J1546" s="1141">
        <f t="shared" si="437"/>
        <v>4.2724040894453763</v>
      </c>
      <c r="K1546" s="1141">
        <f t="shared" si="437"/>
        <v>4.1647792804253037</v>
      </c>
      <c r="L1546" s="1141">
        <f t="shared" si="437"/>
        <v>4.0845833092071153</v>
      </c>
      <c r="M1546" s="1141">
        <f t="shared" si="437"/>
        <v>4.0570271164417004</v>
      </c>
      <c r="N1546" s="456">
        <f t="shared" si="437"/>
        <v>3.9077481065658759</v>
      </c>
      <c r="O1546" s="1141">
        <f t="shared" si="437"/>
        <v>4.5125826040048711</v>
      </c>
      <c r="P1546" s="1141">
        <f t="shared" si="437"/>
        <v>4.0261933554324525</v>
      </c>
      <c r="Q1546" s="1141">
        <f t="shared" si="437"/>
        <v>4.1570766103459773</v>
      </c>
      <c r="R1546" s="1141">
        <f t="shared" si="437"/>
        <v>3.9751026403406486</v>
      </c>
      <c r="S1546" s="1141">
        <f t="shared" si="437"/>
        <v>3.9502089204627389</v>
      </c>
      <c r="T1546" s="1141">
        <f t="shared" si="437"/>
        <v>3.9986809084515165</v>
      </c>
      <c r="U1546" s="1141">
        <f t="shared" si="437"/>
        <v>3.9608073914691415</v>
      </c>
      <c r="V1546" s="456">
        <f t="shared" si="437"/>
        <v>3.907252877006413</v>
      </c>
      <c r="W1546" s="1141">
        <f t="shared" si="437"/>
        <v>3.903993629255043</v>
      </c>
      <c r="X1546" s="1141">
        <f t="shared" si="437"/>
        <v>3.9265320975922138</v>
      </c>
      <c r="Y1546" s="1141">
        <f t="shared" si="437"/>
        <v>3.9542330333165956</v>
      </c>
      <c r="Z1546" s="1141">
        <f t="shared" si="437"/>
        <v>4.4802276578126756</v>
      </c>
      <c r="AA1546" s="1141">
        <f t="shared" si="437"/>
        <v>3.9805754572114393</v>
      </c>
      <c r="AB1546" s="1141">
        <f t="shared" si="437"/>
        <v>4.1027530234789209</v>
      </c>
      <c r="AC1546" s="117"/>
    </row>
    <row r="1547" spans="1:30" s="678" customFormat="1" ht="11.25" customHeight="1" thickBot="1" x14ac:dyDescent="0.25">
      <c r="A1547" s="2786"/>
      <c r="B1547" s="2788"/>
      <c r="C1547" s="45" t="s">
        <v>16</v>
      </c>
      <c r="D1547" s="45"/>
      <c r="E1547" s="126">
        <f t="shared" ref="E1547:AB1547" si="438">E1545/E1544</f>
        <v>2.7015503875968991</v>
      </c>
      <c r="F1547" s="126">
        <f t="shared" si="438"/>
        <v>2.6911196911196913</v>
      </c>
      <c r="G1547" s="126">
        <f t="shared" si="438"/>
        <v>2.685823754789272</v>
      </c>
      <c r="H1547" s="450">
        <f t="shared" si="438"/>
        <v>2.7</v>
      </c>
      <c r="I1547" s="126">
        <f t="shared" si="438"/>
        <v>2.7651515151515151</v>
      </c>
      <c r="J1547" s="126">
        <f t="shared" si="438"/>
        <v>2.9558232931726907</v>
      </c>
      <c r="K1547" s="126">
        <f t="shared" si="438"/>
        <v>3.1077586206896552</v>
      </c>
      <c r="L1547" s="126">
        <f t="shared" si="438"/>
        <v>2.9704641350210972</v>
      </c>
      <c r="M1547" s="126">
        <f t="shared" si="438"/>
        <v>2.329896907216495</v>
      </c>
      <c r="N1547" s="450">
        <f t="shared" si="438"/>
        <v>2.5325670498084287</v>
      </c>
      <c r="O1547" s="126">
        <f t="shared" si="438"/>
        <v>2.1812865497076026</v>
      </c>
      <c r="P1547" s="126">
        <f t="shared" si="438"/>
        <v>2.531598513011152</v>
      </c>
      <c r="Q1547" s="126">
        <f t="shared" si="438"/>
        <v>2.427083333333333</v>
      </c>
      <c r="R1547" s="126">
        <f t="shared" si="438"/>
        <v>2.494423791821561</v>
      </c>
      <c r="S1547" s="126">
        <f t="shared" si="438"/>
        <v>2.3041958041958037</v>
      </c>
      <c r="T1547" s="126">
        <f t="shared" si="438"/>
        <v>2.2808219178082192</v>
      </c>
      <c r="U1547" s="126">
        <f t="shared" si="438"/>
        <v>2.50561797752809</v>
      </c>
      <c r="V1547" s="450">
        <f t="shared" si="438"/>
        <v>2.722448979591837</v>
      </c>
      <c r="W1547" s="126">
        <f t="shared" si="438"/>
        <v>2.7073170731707319</v>
      </c>
      <c r="X1547" s="126">
        <f t="shared" si="438"/>
        <v>2.7125506072874495</v>
      </c>
      <c r="Y1547" s="126">
        <f t="shared" si="438"/>
        <v>2.721774193548387</v>
      </c>
      <c r="Z1547" s="126">
        <f t="shared" si="438"/>
        <v>2.3765822784810124</v>
      </c>
      <c r="AA1547" s="126">
        <f t="shared" si="438"/>
        <v>2.7051792828685262</v>
      </c>
      <c r="AB1547" s="126">
        <f t="shared" si="438"/>
        <v>2.4802867383512548</v>
      </c>
      <c r="AC1547" s="122">
        <f>AC1545/AC1544</f>
        <v>2.5896836527972575</v>
      </c>
    </row>
    <row r="1548" spans="1:30" s="678" customFormat="1" ht="11.25" x14ac:dyDescent="0.2">
      <c r="A1548" s="330" t="s">
        <v>521</v>
      </c>
      <c r="B1548" s="331"/>
      <c r="C1548" s="558"/>
      <c r="D1548" s="268"/>
      <c r="E1548" s="268">
        <f t="shared" ref="E1548:AB1549" si="439">E1540+E1544</f>
        <v>3.39E-2</v>
      </c>
      <c r="F1548" s="268">
        <f t="shared" si="439"/>
        <v>3.3960000000000004E-2</v>
      </c>
      <c r="G1548" s="268">
        <f t="shared" si="439"/>
        <v>3.4079999999999999E-2</v>
      </c>
      <c r="H1548" s="268">
        <f t="shared" si="439"/>
        <v>3.4020000000000002E-2</v>
      </c>
      <c r="I1548" s="268">
        <f t="shared" si="439"/>
        <v>3.4439999999999998E-2</v>
      </c>
      <c r="J1548" s="268">
        <f t="shared" si="439"/>
        <v>3.3059999999999999E-2</v>
      </c>
      <c r="K1548" s="268">
        <f t="shared" si="439"/>
        <v>3.168E-2</v>
      </c>
      <c r="L1548" s="268">
        <f t="shared" si="439"/>
        <v>3.2039999999999999E-2</v>
      </c>
      <c r="M1548" s="268">
        <f t="shared" si="439"/>
        <v>3.8280000000000002E-2</v>
      </c>
      <c r="N1548" s="268">
        <f t="shared" si="439"/>
        <v>3.8460000000000001E-2</v>
      </c>
      <c r="O1548" s="268">
        <f t="shared" si="439"/>
        <v>4.2959999999999998E-2</v>
      </c>
      <c r="P1548" s="268">
        <f t="shared" si="439"/>
        <v>3.8519999999999999E-2</v>
      </c>
      <c r="Q1548" s="268">
        <f t="shared" si="439"/>
        <v>4.0260000000000004E-2</v>
      </c>
      <c r="R1548" s="268">
        <f t="shared" si="439"/>
        <v>3.8640000000000001E-2</v>
      </c>
      <c r="S1548" s="268">
        <f t="shared" si="439"/>
        <v>3.9300000000000002E-2</v>
      </c>
      <c r="T1548" s="268">
        <f t="shared" si="439"/>
        <v>4.002E-2</v>
      </c>
      <c r="U1548" s="268">
        <f t="shared" si="439"/>
        <v>3.6299999999999999E-2</v>
      </c>
      <c r="V1548" s="268">
        <f t="shared" si="439"/>
        <v>3.4200000000000001E-2</v>
      </c>
      <c r="W1548" s="268">
        <f t="shared" si="439"/>
        <v>3.4079999999999999E-2</v>
      </c>
      <c r="X1548" s="268">
        <f t="shared" si="439"/>
        <v>3.4500000000000003E-2</v>
      </c>
      <c r="Y1548" s="268">
        <f t="shared" si="439"/>
        <v>3.4380000000000001E-2</v>
      </c>
      <c r="Z1548" s="268">
        <f t="shared" si="439"/>
        <v>3.8400000000000004E-2</v>
      </c>
      <c r="AA1548" s="268">
        <f t="shared" si="439"/>
        <v>3.474E-2</v>
      </c>
      <c r="AB1548" s="268">
        <f t="shared" si="439"/>
        <v>3.7319999999999992E-2</v>
      </c>
      <c r="AC1548" s="268"/>
    </row>
    <row r="1549" spans="1:30" s="678" customFormat="1" ht="11.25" x14ac:dyDescent="0.2">
      <c r="A1549" s="258" t="s">
        <v>522</v>
      </c>
      <c r="B1549" s="259"/>
      <c r="C1549" s="260"/>
      <c r="D1549" s="261"/>
      <c r="E1549" s="268">
        <f t="shared" si="439"/>
        <v>7.8780000000000003E-2</v>
      </c>
      <c r="F1549" s="268">
        <f t="shared" si="439"/>
        <v>7.8660000000000008E-2</v>
      </c>
      <c r="G1549" s="268">
        <f t="shared" si="439"/>
        <v>7.8960000000000002E-2</v>
      </c>
      <c r="H1549" s="268">
        <f t="shared" si="439"/>
        <v>7.9259999999999997E-2</v>
      </c>
      <c r="I1549" s="268">
        <f t="shared" si="439"/>
        <v>8.2379999999999995E-2</v>
      </c>
      <c r="J1549" s="268">
        <f t="shared" si="439"/>
        <v>8.4239999999999995E-2</v>
      </c>
      <c r="K1549" s="268">
        <f t="shared" si="439"/>
        <v>8.3820000000000006E-2</v>
      </c>
      <c r="L1549" s="268">
        <f t="shared" si="439"/>
        <v>8.1600000000000006E-2</v>
      </c>
      <c r="M1549" s="268">
        <f t="shared" si="439"/>
        <v>7.9380000000000006E-2</v>
      </c>
      <c r="N1549" s="268">
        <f t="shared" si="439"/>
        <v>7.7039999999999997E-2</v>
      </c>
      <c r="O1549" s="268">
        <f t="shared" si="439"/>
        <v>8.2140000000000005E-2</v>
      </c>
      <c r="P1549" s="268">
        <f t="shared" si="439"/>
        <v>7.9079999999999998E-2</v>
      </c>
      <c r="Q1549" s="268">
        <f t="shared" si="439"/>
        <v>8.0820000000000003E-2</v>
      </c>
      <c r="R1549" s="268">
        <f t="shared" si="439"/>
        <v>7.7939999999999995E-2</v>
      </c>
      <c r="S1549" s="268">
        <f t="shared" si="439"/>
        <v>7.6259999999999994E-2</v>
      </c>
      <c r="T1549" s="268">
        <f t="shared" si="439"/>
        <v>7.6980000000000007E-2</v>
      </c>
      <c r="U1549" s="268">
        <f t="shared" si="439"/>
        <v>7.7520000000000006E-2</v>
      </c>
      <c r="V1549" s="268">
        <f t="shared" si="439"/>
        <v>7.7640000000000001E-2</v>
      </c>
      <c r="W1549" s="268">
        <f t="shared" si="439"/>
        <v>7.7399999999999997E-2</v>
      </c>
      <c r="X1549" s="268">
        <f t="shared" si="439"/>
        <v>7.7940000000000009E-2</v>
      </c>
      <c r="Y1549" s="261">
        <f t="shared" si="439"/>
        <v>7.8420000000000004E-2</v>
      </c>
      <c r="Z1549" s="268">
        <f t="shared" si="439"/>
        <v>8.3040000000000003E-2</v>
      </c>
      <c r="AA1549" s="268">
        <f t="shared" si="439"/>
        <v>7.8539999999999999E-2</v>
      </c>
      <c r="AB1549" s="268">
        <f t="shared" si="439"/>
        <v>7.8059999999999991E-2</v>
      </c>
      <c r="AC1549" s="268"/>
    </row>
    <row r="1550" spans="1:30" s="678" customFormat="1" ht="12" thickBot="1" x14ac:dyDescent="0.25">
      <c r="A1550" s="263" t="s">
        <v>523</v>
      </c>
      <c r="B1550" s="264"/>
      <c r="C1550" s="265"/>
      <c r="D1550" s="266"/>
      <c r="E1550" s="266">
        <f t="shared" ref="E1550:AB1550" si="440">SQRT(E1548*E1548+E1549*E1549)</f>
        <v>8.5764202322414218E-2</v>
      </c>
      <c r="F1550" s="266">
        <f t="shared" si="440"/>
        <v>8.5677752071351643E-2</v>
      </c>
      <c r="G1550" s="266">
        <f t="shared" si="440"/>
        <v>8.6000744182826702E-2</v>
      </c>
      <c r="H1550" s="266">
        <f t="shared" si="440"/>
        <v>8.6252582570030906E-2</v>
      </c>
      <c r="I1550" s="266">
        <f t="shared" si="440"/>
        <v>8.9289293871101919E-2</v>
      </c>
      <c r="J1550" s="266">
        <f t="shared" si="440"/>
        <v>9.0494978866233228E-2</v>
      </c>
      <c r="K1550" s="266">
        <f t="shared" si="440"/>
        <v>8.9607001958552326E-2</v>
      </c>
      <c r="L1550" s="266">
        <f t="shared" si="440"/>
        <v>8.7664825329204873E-2</v>
      </c>
      <c r="M1550" s="266">
        <f t="shared" si="440"/>
        <v>8.8127991013071436E-2</v>
      </c>
      <c r="N1550" s="266">
        <f t="shared" si="440"/>
        <v>8.6106522401035335E-2</v>
      </c>
      <c r="O1550" s="657">
        <f t="shared" si="440"/>
        <v>9.2695961077060962E-2</v>
      </c>
      <c r="P1550" s="266">
        <f t="shared" si="440"/>
        <v>8.7962701186355116E-2</v>
      </c>
      <c r="Q1550" s="266">
        <f t="shared" si="440"/>
        <v>9.0292524607522184E-2</v>
      </c>
      <c r="R1550" s="266">
        <f t="shared" si="440"/>
        <v>8.6992489330976155E-2</v>
      </c>
      <c r="S1550" s="266">
        <f t="shared" si="440"/>
        <v>8.5790894621748756E-2</v>
      </c>
      <c r="T1550" s="266">
        <f t="shared" si="440"/>
        <v>8.6761286297518669E-2</v>
      </c>
      <c r="U1550" s="266">
        <f t="shared" si="440"/>
        <v>8.5598133157213194E-2</v>
      </c>
      <c r="V1550" s="266">
        <f t="shared" si="440"/>
        <v>8.4838727006008294E-2</v>
      </c>
      <c r="W1550" s="266">
        <f t="shared" si="440"/>
        <v>8.4570718336786047E-2</v>
      </c>
      <c r="X1550" s="266">
        <f t="shared" si="440"/>
        <v>8.5234345190187286E-2</v>
      </c>
      <c r="Y1550" s="302">
        <f t="shared" si="440"/>
        <v>8.5625234598218775E-2</v>
      </c>
      <c r="Z1550" s="266">
        <f t="shared" si="440"/>
        <v>9.148880587263121E-2</v>
      </c>
      <c r="AA1550" s="266">
        <f t="shared" si="440"/>
        <v>8.5880144387396093E-2</v>
      </c>
      <c r="AB1550" s="266">
        <f t="shared" si="440"/>
        <v>8.6522517300411453E-2</v>
      </c>
      <c r="AC1550" s="267"/>
      <c r="AD1550" s="120">
        <f>MAX(E1550:AB1550)</f>
        <v>9.2695961077060962E-2</v>
      </c>
    </row>
    <row r="1551" spans="1:30" s="13" customFormat="1" ht="14.25" customHeight="1" thickBot="1" x14ac:dyDescent="0.25">
      <c r="A1551" s="138" t="s">
        <v>299</v>
      </c>
      <c r="B1551" s="139"/>
      <c r="C1551" s="140"/>
      <c r="D1551" s="140"/>
      <c r="E1551" s="3">
        <v>1</v>
      </c>
      <c r="F1551" s="3">
        <v>2</v>
      </c>
      <c r="G1551" s="3">
        <v>3</v>
      </c>
      <c r="H1551" s="3">
        <v>4</v>
      </c>
      <c r="I1551" s="3">
        <v>5</v>
      </c>
      <c r="J1551" s="3">
        <v>6</v>
      </c>
      <c r="K1551" s="3">
        <v>7</v>
      </c>
      <c r="L1551" s="3">
        <v>8</v>
      </c>
      <c r="M1551" s="3">
        <v>9</v>
      </c>
      <c r="N1551" s="3">
        <v>10</v>
      </c>
      <c r="O1551" s="3">
        <v>11</v>
      </c>
      <c r="P1551" s="3">
        <v>12</v>
      </c>
      <c r="Q1551" s="3">
        <v>13</v>
      </c>
      <c r="R1551" s="3">
        <v>14</v>
      </c>
      <c r="S1551" s="3">
        <v>15</v>
      </c>
      <c r="T1551" s="3">
        <v>16</v>
      </c>
      <c r="U1551" s="3">
        <v>17</v>
      </c>
      <c r="V1551" s="3">
        <v>18</v>
      </c>
      <c r="W1551" s="3">
        <v>19</v>
      </c>
      <c r="X1551" s="3">
        <v>20</v>
      </c>
      <c r="Y1551" s="3">
        <v>21</v>
      </c>
      <c r="Z1551" s="3">
        <v>22</v>
      </c>
      <c r="AA1551" s="3">
        <v>23</v>
      </c>
      <c r="AB1551" s="3">
        <v>24</v>
      </c>
      <c r="AC1551" s="141"/>
    </row>
    <row r="1552" spans="1:30" s="32" customFormat="1" ht="14.25" customHeight="1" x14ac:dyDescent="0.2">
      <c r="A1552" s="28" t="s">
        <v>148</v>
      </c>
      <c r="B1552" s="431"/>
      <c r="C1552" s="432" t="s">
        <v>13</v>
      </c>
      <c r="D1552" s="1150" t="s">
        <v>533</v>
      </c>
      <c r="E1552" s="435">
        <v>6.3</v>
      </c>
      <c r="F1552" s="435">
        <v>6.3</v>
      </c>
      <c r="G1552" s="435">
        <v>6.3</v>
      </c>
      <c r="H1552" s="435">
        <v>6.3</v>
      </c>
      <c r="I1552" s="435">
        <v>6.3</v>
      </c>
      <c r="J1552" s="435">
        <v>6.3</v>
      </c>
      <c r="K1552" s="435">
        <v>6.3</v>
      </c>
      <c r="L1552" s="435">
        <v>6.3</v>
      </c>
      <c r="M1552" s="435">
        <v>6.3</v>
      </c>
      <c r="N1552" s="435">
        <v>6.3</v>
      </c>
      <c r="O1552" s="435">
        <v>6.3</v>
      </c>
      <c r="P1552" s="435">
        <v>6.3</v>
      </c>
      <c r="Q1552" s="435">
        <v>6.3</v>
      </c>
      <c r="R1552" s="435">
        <v>6.3</v>
      </c>
      <c r="S1552" s="435">
        <v>6.3</v>
      </c>
      <c r="T1552" s="435">
        <v>6.3</v>
      </c>
      <c r="U1552" s="435">
        <v>6.3</v>
      </c>
      <c r="V1552" s="435">
        <v>6.3</v>
      </c>
      <c r="W1552" s="435">
        <v>6.3</v>
      </c>
      <c r="X1552" s="435">
        <v>6.3</v>
      </c>
      <c r="Y1552" s="435">
        <v>6.3</v>
      </c>
      <c r="Z1552" s="435">
        <v>6.3</v>
      </c>
      <c r="AA1552" s="435">
        <v>6.3</v>
      </c>
      <c r="AB1552" s="435">
        <v>6.3</v>
      </c>
      <c r="AC1552" s="434"/>
    </row>
    <row r="1553" spans="1:30" s="32" customFormat="1" ht="14.25" customHeight="1" thickBot="1" x14ac:dyDescent="0.25">
      <c r="A1553" s="33" t="s">
        <v>149</v>
      </c>
      <c r="B1553" s="34"/>
      <c r="C1553" s="436" t="s">
        <v>13</v>
      </c>
      <c r="D1553" s="1152" t="s">
        <v>533</v>
      </c>
      <c r="E1553" s="438">
        <v>6.3</v>
      </c>
      <c r="F1553" s="438">
        <v>6.3</v>
      </c>
      <c r="G1553" s="438">
        <v>6.3</v>
      </c>
      <c r="H1553" s="438">
        <v>6.3</v>
      </c>
      <c r="I1553" s="438">
        <v>6.3</v>
      </c>
      <c r="J1553" s="438">
        <v>6.3</v>
      </c>
      <c r="K1553" s="438">
        <v>6.3</v>
      </c>
      <c r="L1553" s="438">
        <v>6.3</v>
      </c>
      <c r="M1553" s="438">
        <v>6.3</v>
      </c>
      <c r="N1553" s="438">
        <v>6.3</v>
      </c>
      <c r="O1553" s="438">
        <v>6.3</v>
      </c>
      <c r="P1553" s="438">
        <v>6.3</v>
      </c>
      <c r="Q1553" s="438">
        <v>6.3</v>
      </c>
      <c r="R1553" s="438">
        <v>6.3</v>
      </c>
      <c r="S1553" s="438">
        <v>6.3</v>
      </c>
      <c r="T1553" s="438">
        <v>6.3</v>
      </c>
      <c r="U1553" s="438">
        <v>6.3</v>
      </c>
      <c r="V1553" s="438">
        <v>6.3</v>
      </c>
      <c r="W1553" s="438">
        <v>6.3</v>
      </c>
      <c r="X1553" s="438">
        <v>6.3</v>
      </c>
      <c r="Y1553" s="438">
        <v>6.3</v>
      </c>
      <c r="Z1553" s="438">
        <v>6.3</v>
      </c>
      <c r="AA1553" s="438">
        <v>6.3</v>
      </c>
      <c r="AB1553" s="438">
        <v>6.3</v>
      </c>
      <c r="AC1553" s="439"/>
    </row>
    <row r="1554" spans="1:30" ht="12.75" customHeight="1" x14ac:dyDescent="0.2">
      <c r="A1554" s="2728" t="s">
        <v>122</v>
      </c>
      <c r="B1554" s="2722" t="s">
        <v>683</v>
      </c>
      <c r="C1554" s="10" t="s">
        <v>486</v>
      </c>
      <c r="D1554" s="1153" t="s">
        <v>509</v>
      </c>
      <c r="E1554" s="787">
        <v>9.9999999997635312E-6</v>
      </c>
      <c r="F1554" s="787">
        <v>1.000000000021828E-5</v>
      </c>
      <c r="G1554" s="787">
        <v>1.9999999999981811E-5</v>
      </c>
      <c r="H1554" s="849">
        <v>9.9999999997635312E-6</v>
      </c>
      <c r="I1554" s="787">
        <v>1.000000000021828E-5</v>
      </c>
      <c r="J1554" s="787">
        <v>9.9999999997635312E-6</v>
      </c>
      <c r="K1554" s="787">
        <v>1.9999999999981811E-5</v>
      </c>
      <c r="L1554" s="787">
        <v>1.000000000021828E-5</v>
      </c>
      <c r="M1554" s="787">
        <v>9.9999999997635312E-6</v>
      </c>
      <c r="N1554" s="849">
        <v>1.000000000021828E-5</v>
      </c>
      <c r="O1554" s="787">
        <v>1.9999999999981811E-5</v>
      </c>
      <c r="P1554" s="787">
        <v>1.9999999999981811E-5</v>
      </c>
      <c r="Q1554" s="787">
        <v>1.9999999999981811E-5</v>
      </c>
      <c r="R1554" s="787">
        <v>2.9999999999745342E-5</v>
      </c>
      <c r="S1554" s="787">
        <v>2.0000000000436559E-5</v>
      </c>
      <c r="T1554" s="787">
        <v>9.9999999997635312E-6</v>
      </c>
      <c r="U1554" s="787">
        <v>1.000000000021828E-5</v>
      </c>
      <c r="V1554" s="849">
        <v>9.9999999997635312E-6</v>
      </c>
      <c r="W1554" s="787">
        <v>1.000000000021828E-5</v>
      </c>
      <c r="X1554" s="787">
        <v>9.9999999997635312E-6</v>
      </c>
      <c r="Y1554" s="787">
        <v>0</v>
      </c>
      <c r="Z1554" s="787">
        <v>1.000000000021828E-5</v>
      </c>
      <c r="AA1554" s="787">
        <v>0</v>
      </c>
      <c r="AB1554" s="787">
        <v>9.9999999997635312E-6</v>
      </c>
      <c r="AC1554" s="124">
        <f>SUM(E1554:AB1554)</f>
        <v>2.9999999999972708E-4</v>
      </c>
      <c r="AD1554" s="678"/>
    </row>
    <row r="1555" spans="1:30" x14ac:dyDescent="0.2">
      <c r="A1555" s="2791"/>
      <c r="B1555" s="2793"/>
      <c r="C1555" s="11" t="s">
        <v>487</v>
      </c>
      <c r="D1555" s="1156" t="s">
        <v>469</v>
      </c>
      <c r="E1555" s="82"/>
      <c r="F1555" s="82"/>
      <c r="G1555" s="82"/>
      <c r="H1555" s="430"/>
      <c r="I1555" s="82"/>
      <c r="J1555" s="82"/>
      <c r="K1555" s="82"/>
      <c r="L1555" s="82"/>
      <c r="M1555" s="82"/>
      <c r="N1555" s="430"/>
      <c r="O1555" s="82"/>
      <c r="P1555" s="82"/>
      <c r="Q1555" s="82"/>
      <c r="R1555" s="82"/>
      <c r="S1555" s="82"/>
      <c r="T1555" s="82"/>
      <c r="U1555" s="82"/>
      <c r="V1555" s="430"/>
      <c r="W1555" s="82"/>
      <c r="X1555" s="82"/>
      <c r="Y1555" s="82"/>
      <c r="Z1555" s="82"/>
      <c r="AA1555" s="82"/>
      <c r="AB1555" s="82"/>
      <c r="AC1555" s="124">
        <f>SUM(E1555:AB1555)</f>
        <v>0</v>
      </c>
      <c r="AD1555" s="678"/>
    </row>
    <row r="1556" spans="1:30" x14ac:dyDescent="0.2">
      <c r="A1556" s="2791"/>
      <c r="B1556" s="2793"/>
      <c r="C1556" s="11" t="s">
        <v>8</v>
      </c>
      <c r="D1556" s="1156" t="s">
        <v>508</v>
      </c>
      <c r="E1556" s="113">
        <f>SQRT(E1554*E1554+E1555*E1555)*1000/(1.732*E1552)</f>
        <v>9.1645588179217817E-4</v>
      </c>
      <c r="F1556" s="113">
        <f t="shared" ref="F1556:AB1556" si="441">SQRT(F1554*F1554+F1555*F1555)*1000/(1.732*F1552)</f>
        <v>9.1645588183385382E-4</v>
      </c>
      <c r="G1556" s="113">
        <f t="shared" si="441"/>
        <v>1.832911763626032E-3</v>
      </c>
      <c r="H1556" s="429">
        <f t="shared" si="441"/>
        <v>9.1645588179217817E-4</v>
      </c>
      <c r="I1556" s="113">
        <f t="shared" si="441"/>
        <v>9.1645588183385382E-4</v>
      </c>
      <c r="J1556" s="113">
        <f t="shared" si="441"/>
        <v>9.1645588179217817E-4</v>
      </c>
      <c r="K1556" s="113">
        <f t="shared" si="441"/>
        <v>1.832911763626032E-3</v>
      </c>
      <c r="L1556" s="113">
        <f t="shared" si="441"/>
        <v>9.1645588183385382E-4</v>
      </c>
      <c r="M1556" s="113">
        <f t="shared" si="441"/>
        <v>9.1645588179217817E-4</v>
      </c>
      <c r="N1556" s="429">
        <f t="shared" si="441"/>
        <v>9.1645588183385382E-4</v>
      </c>
      <c r="O1556" s="113">
        <f t="shared" si="441"/>
        <v>1.832911763626032E-3</v>
      </c>
      <c r="P1556" s="113">
        <f t="shared" si="441"/>
        <v>1.832911763626032E-3</v>
      </c>
      <c r="Q1556" s="113">
        <f t="shared" si="441"/>
        <v>1.832911763626032E-3</v>
      </c>
      <c r="R1556" s="113">
        <f t="shared" si="441"/>
        <v>2.7493676454182102E-3</v>
      </c>
      <c r="S1556" s="113">
        <f t="shared" si="441"/>
        <v>1.8329117636677076E-3</v>
      </c>
      <c r="T1556" s="113">
        <f t="shared" si="441"/>
        <v>9.1645588179217817E-4</v>
      </c>
      <c r="U1556" s="113">
        <f t="shared" si="441"/>
        <v>9.1645588183385382E-4</v>
      </c>
      <c r="V1556" s="429">
        <f t="shared" si="441"/>
        <v>9.1645588179217817E-4</v>
      </c>
      <c r="W1556" s="113">
        <f t="shared" si="441"/>
        <v>9.1645588183385382E-4</v>
      </c>
      <c r="X1556" s="113">
        <f t="shared" si="441"/>
        <v>9.1645588179217817E-4</v>
      </c>
      <c r="Y1556" s="113">
        <f t="shared" si="441"/>
        <v>0</v>
      </c>
      <c r="Z1556" s="113">
        <f t="shared" si="441"/>
        <v>9.1645588183385382E-4</v>
      </c>
      <c r="AA1556" s="113">
        <f t="shared" si="441"/>
        <v>0</v>
      </c>
      <c r="AB1556" s="113">
        <f t="shared" si="441"/>
        <v>9.1645588179217817E-4</v>
      </c>
      <c r="AC1556" s="124"/>
      <c r="AD1556" s="678"/>
    </row>
    <row r="1557" spans="1:30" ht="13.5" thickBot="1" x14ac:dyDescent="0.25">
      <c r="A1557" s="2792"/>
      <c r="B1557" s="2794"/>
      <c r="C1557" s="46" t="s">
        <v>16</v>
      </c>
      <c r="D1557" s="1157"/>
      <c r="E1557" s="110">
        <f t="shared" ref="E1557:AB1557" si="442">E1555/E1554</f>
        <v>0</v>
      </c>
      <c r="F1557" s="110">
        <f t="shared" si="442"/>
        <v>0</v>
      </c>
      <c r="G1557" s="110">
        <f t="shared" si="442"/>
        <v>0</v>
      </c>
      <c r="H1557" s="428">
        <f t="shared" si="442"/>
        <v>0</v>
      </c>
      <c r="I1557" s="110">
        <f t="shared" si="442"/>
        <v>0</v>
      </c>
      <c r="J1557" s="110">
        <f t="shared" si="442"/>
        <v>0</v>
      </c>
      <c r="K1557" s="110">
        <f t="shared" si="442"/>
        <v>0</v>
      </c>
      <c r="L1557" s="110">
        <f t="shared" si="442"/>
        <v>0</v>
      </c>
      <c r="M1557" s="110">
        <f t="shared" si="442"/>
        <v>0</v>
      </c>
      <c r="N1557" s="428">
        <f t="shared" si="442"/>
        <v>0</v>
      </c>
      <c r="O1557" s="110">
        <f t="shared" si="442"/>
        <v>0</v>
      </c>
      <c r="P1557" s="110">
        <f t="shared" si="442"/>
        <v>0</v>
      </c>
      <c r="Q1557" s="110">
        <f t="shared" si="442"/>
        <v>0</v>
      </c>
      <c r="R1557" s="110">
        <f t="shared" si="442"/>
        <v>0</v>
      </c>
      <c r="S1557" s="110">
        <f t="shared" si="442"/>
        <v>0</v>
      </c>
      <c r="T1557" s="110">
        <f t="shared" si="442"/>
        <v>0</v>
      </c>
      <c r="U1557" s="110">
        <f t="shared" si="442"/>
        <v>0</v>
      </c>
      <c r="V1557" s="428">
        <f t="shared" si="442"/>
        <v>0</v>
      </c>
      <c r="W1557" s="110">
        <f t="shared" si="442"/>
        <v>0</v>
      </c>
      <c r="X1557" s="110">
        <f t="shared" si="442"/>
        <v>0</v>
      </c>
      <c r="Y1557" s="110" t="e">
        <f t="shared" si="442"/>
        <v>#DIV/0!</v>
      </c>
      <c r="Z1557" s="110">
        <f t="shared" si="442"/>
        <v>0</v>
      </c>
      <c r="AA1557" s="110" t="e">
        <f t="shared" si="442"/>
        <v>#DIV/0!</v>
      </c>
      <c r="AB1557" s="110">
        <f t="shared" si="442"/>
        <v>0</v>
      </c>
      <c r="AC1557" s="122">
        <f>AC1555/AC1554</f>
        <v>0</v>
      </c>
      <c r="AD1557" s="678"/>
    </row>
    <row r="1558" spans="1:30" x14ac:dyDescent="0.2">
      <c r="A1558" s="2728" t="s">
        <v>110</v>
      </c>
      <c r="B1558" s="2725" t="s">
        <v>393</v>
      </c>
      <c r="C1558" s="10" t="s">
        <v>486</v>
      </c>
      <c r="D1558" s="1153" t="s">
        <v>509</v>
      </c>
      <c r="E1558" s="226">
        <v>6.0000000001309674E-3</v>
      </c>
      <c r="F1558" s="226">
        <v>1.1999999999989085E-2</v>
      </c>
      <c r="G1558" s="226">
        <v>5.9999999998581188E-3</v>
      </c>
      <c r="H1558" s="452">
        <v>1.1999999999989085E-2</v>
      </c>
      <c r="I1558" s="226">
        <v>1.1999999999989085E-2</v>
      </c>
      <c r="J1558" s="226">
        <v>1.1999999999989085E-2</v>
      </c>
      <c r="K1558" s="226">
        <v>1.1999999999989085E-2</v>
      </c>
      <c r="L1558" s="226">
        <v>6.0000000001309674E-3</v>
      </c>
      <c r="M1558" s="226">
        <v>1.1999999999989085E-2</v>
      </c>
      <c r="N1558" s="452">
        <v>1.8000000000120052E-2</v>
      </c>
      <c r="O1558" s="226">
        <v>1.7999999999847204E-2</v>
      </c>
      <c r="P1558" s="226">
        <v>1.8000000000120052E-2</v>
      </c>
      <c r="Q1558" s="226">
        <v>2.3999999999978171E-2</v>
      </c>
      <c r="R1558" s="226">
        <v>1.7999999999847204E-2</v>
      </c>
      <c r="S1558" s="226">
        <v>6.0000000001309674E-3</v>
      </c>
      <c r="T1558" s="226">
        <v>5.9999999998581188E-3</v>
      </c>
      <c r="U1558" s="226">
        <v>6.0000000001309674E-3</v>
      </c>
      <c r="V1558" s="452">
        <v>5.9999999998581188E-3</v>
      </c>
      <c r="W1558" s="226">
        <v>6.0000000001309674E-3</v>
      </c>
      <c r="X1558" s="226">
        <v>5.9999999998581188E-3</v>
      </c>
      <c r="Y1558" s="226">
        <v>6.0000000001309674E-3</v>
      </c>
      <c r="Z1558" s="226">
        <v>5.9999999998581188E-3</v>
      </c>
      <c r="AA1558" s="226">
        <v>6.0000000001309674E-3</v>
      </c>
      <c r="AB1558" s="226">
        <v>5.9999999998581188E-3</v>
      </c>
      <c r="AC1558" s="121">
        <f>SUM(E1558:AB1558)</f>
        <v>0.24599999999991262</v>
      </c>
      <c r="AD1558" s="678"/>
    </row>
    <row r="1559" spans="1:30" x14ac:dyDescent="0.2">
      <c r="A1559" s="2791"/>
      <c r="B1559" s="2793"/>
      <c r="C1559" s="11" t="s">
        <v>487</v>
      </c>
      <c r="D1559" s="1201" t="s">
        <v>509</v>
      </c>
      <c r="E1559" s="82">
        <v>0</v>
      </c>
      <c r="F1559" s="82">
        <v>0</v>
      </c>
      <c r="G1559" s="82">
        <v>0</v>
      </c>
      <c r="H1559" s="430">
        <v>0</v>
      </c>
      <c r="I1559" s="82">
        <v>0</v>
      </c>
      <c r="J1559" s="82">
        <v>0</v>
      </c>
      <c r="K1559" s="82">
        <v>0</v>
      </c>
      <c r="L1559" s="82">
        <v>0</v>
      </c>
      <c r="M1559" s="82">
        <v>0</v>
      </c>
      <c r="N1559" s="430">
        <v>0</v>
      </c>
      <c r="O1559" s="82">
        <v>0</v>
      </c>
      <c r="P1559" s="82">
        <v>0</v>
      </c>
      <c r="Q1559" s="82">
        <v>0</v>
      </c>
      <c r="R1559" s="82">
        <v>0</v>
      </c>
      <c r="S1559" s="82">
        <v>0</v>
      </c>
      <c r="T1559" s="82">
        <v>0</v>
      </c>
      <c r="U1559" s="82">
        <v>0</v>
      </c>
      <c r="V1559" s="430">
        <v>0</v>
      </c>
      <c r="W1559" s="82">
        <v>0</v>
      </c>
      <c r="X1559" s="82">
        <v>0</v>
      </c>
      <c r="Y1559" s="82">
        <v>0</v>
      </c>
      <c r="Z1559" s="82">
        <v>0</v>
      </c>
      <c r="AA1559" s="82">
        <v>0</v>
      </c>
      <c r="AB1559" s="82">
        <v>0</v>
      </c>
      <c r="AC1559" s="124">
        <f>SUM(E1559:AB1559)</f>
        <v>0</v>
      </c>
      <c r="AD1559" s="678" t="s">
        <v>474</v>
      </c>
    </row>
    <row r="1560" spans="1:30" x14ac:dyDescent="0.2">
      <c r="A1560" s="2791"/>
      <c r="B1560" s="2793"/>
      <c r="C1560" s="11" t="s">
        <v>8</v>
      </c>
      <c r="D1560" s="1156" t="s">
        <v>508</v>
      </c>
      <c r="E1560" s="113">
        <f>SQRT(E1558*E1558+E1559*E1559)*1000/(1.732*E1552)</f>
        <v>0.54987352910031229</v>
      </c>
      <c r="F1560" s="113">
        <f t="shared" ref="F1560:AB1560" si="443">SQRT(F1558*F1558+F1559*F1559)*1000/(1.732*F1552)</f>
        <v>1.0997470581756192</v>
      </c>
      <c r="G1560" s="113">
        <f t="shared" si="443"/>
        <v>0.54987352907530695</v>
      </c>
      <c r="H1560" s="429">
        <f t="shared" si="443"/>
        <v>1.0997470581756192</v>
      </c>
      <c r="I1560" s="113">
        <f t="shared" si="443"/>
        <v>1.0997470581756192</v>
      </c>
      <c r="J1560" s="113">
        <f t="shared" si="443"/>
        <v>1.0997470581756192</v>
      </c>
      <c r="K1560" s="113">
        <f t="shared" si="443"/>
        <v>1.0997470581756192</v>
      </c>
      <c r="L1560" s="113">
        <f t="shared" si="443"/>
        <v>0.54987352910031229</v>
      </c>
      <c r="M1560" s="113">
        <f t="shared" si="443"/>
        <v>1.0997470581756192</v>
      </c>
      <c r="N1560" s="429">
        <f t="shared" si="443"/>
        <v>1.6496205872759315</v>
      </c>
      <c r="O1560" s="113">
        <f t="shared" si="443"/>
        <v>1.649620587250926</v>
      </c>
      <c r="P1560" s="113">
        <f t="shared" si="443"/>
        <v>1.6496205872759315</v>
      </c>
      <c r="Q1560" s="113">
        <f t="shared" si="443"/>
        <v>2.1994941163512385</v>
      </c>
      <c r="R1560" s="113">
        <f t="shared" si="443"/>
        <v>1.649620587250926</v>
      </c>
      <c r="S1560" s="113">
        <f t="shared" si="443"/>
        <v>0.54987352910031229</v>
      </c>
      <c r="T1560" s="113">
        <f t="shared" si="443"/>
        <v>0.54987352907530695</v>
      </c>
      <c r="U1560" s="113">
        <f t="shared" si="443"/>
        <v>0.54987352910031229</v>
      </c>
      <c r="V1560" s="429">
        <f t="shared" si="443"/>
        <v>0.54987352907530695</v>
      </c>
      <c r="W1560" s="113">
        <f t="shared" si="443"/>
        <v>0.54987352910031229</v>
      </c>
      <c r="X1560" s="113">
        <f t="shared" si="443"/>
        <v>0.54987352907530695</v>
      </c>
      <c r="Y1560" s="113">
        <f t="shared" si="443"/>
        <v>0.54987352910031229</v>
      </c>
      <c r="Z1560" s="113">
        <f t="shared" si="443"/>
        <v>0.54987352907530695</v>
      </c>
      <c r="AA1560" s="113">
        <f t="shared" si="443"/>
        <v>0.54987352910031229</v>
      </c>
      <c r="AB1560" s="113">
        <f t="shared" si="443"/>
        <v>0.54987352907530695</v>
      </c>
      <c r="AC1560" s="124"/>
      <c r="AD1560" s="678"/>
    </row>
    <row r="1561" spans="1:30" ht="13.5" thickBot="1" x14ac:dyDescent="0.25">
      <c r="A1561" s="2792"/>
      <c r="B1561" s="2794"/>
      <c r="C1561" s="46" t="s">
        <v>16</v>
      </c>
      <c r="D1561" s="46"/>
      <c r="E1561" s="110">
        <f t="shared" ref="E1561:AB1561" si="444">E1559/E1558</f>
        <v>0</v>
      </c>
      <c r="F1561" s="110">
        <f t="shared" si="444"/>
        <v>0</v>
      </c>
      <c r="G1561" s="110">
        <f t="shared" si="444"/>
        <v>0</v>
      </c>
      <c r="H1561" s="428">
        <f t="shared" si="444"/>
        <v>0</v>
      </c>
      <c r="I1561" s="110">
        <f t="shared" si="444"/>
        <v>0</v>
      </c>
      <c r="J1561" s="110">
        <f t="shared" si="444"/>
        <v>0</v>
      </c>
      <c r="K1561" s="110">
        <f t="shared" si="444"/>
        <v>0</v>
      </c>
      <c r="L1561" s="110">
        <f t="shared" si="444"/>
        <v>0</v>
      </c>
      <c r="M1561" s="110">
        <f t="shared" si="444"/>
        <v>0</v>
      </c>
      <c r="N1561" s="428">
        <f t="shared" si="444"/>
        <v>0</v>
      </c>
      <c r="O1561" s="110">
        <f t="shared" si="444"/>
        <v>0</v>
      </c>
      <c r="P1561" s="110">
        <f t="shared" si="444"/>
        <v>0</v>
      </c>
      <c r="Q1561" s="110">
        <f t="shared" si="444"/>
        <v>0</v>
      </c>
      <c r="R1561" s="110">
        <f t="shared" si="444"/>
        <v>0</v>
      </c>
      <c r="S1561" s="110">
        <f t="shared" si="444"/>
        <v>0</v>
      </c>
      <c r="T1561" s="110">
        <f t="shared" si="444"/>
        <v>0</v>
      </c>
      <c r="U1561" s="110">
        <f t="shared" si="444"/>
        <v>0</v>
      </c>
      <c r="V1561" s="428">
        <f t="shared" si="444"/>
        <v>0</v>
      </c>
      <c r="W1561" s="110">
        <f t="shared" si="444"/>
        <v>0</v>
      </c>
      <c r="X1561" s="110">
        <f t="shared" si="444"/>
        <v>0</v>
      </c>
      <c r="Y1561" s="110">
        <f t="shared" si="444"/>
        <v>0</v>
      </c>
      <c r="Z1561" s="110">
        <f t="shared" si="444"/>
        <v>0</v>
      </c>
      <c r="AA1561" s="110">
        <f t="shared" si="444"/>
        <v>0</v>
      </c>
      <c r="AB1561" s="110">
        <f t="shared" si="444"/>
        <v>0</v>
      </c>
      <c r="AC1561" s="122">
        <f>AC1559/AC1558</f>
        <v>0</v>
      </c>
      <c r="AD1561" s="678"/>
    </row>
    <row r="1562" spans="1:30" x14ac:dyDescent="0.2">
      <c r="A1562" s="2728" t="s">
        <v>118</v>
      </c>
      <c r="B1562" s="2725" t="s">
        <v>401</v>
      </c>
      <c r="C1562" s="10" t="s">
        <v>486</v>
      </c>
      <c r="D1562" s="1153" t="s">
        <v>509</v>
      </c>
      <c r="E1562" s="226">
        <v>0</v>
      </c>
      <c r="F1562" s="226">
        <v>5.9999999999945427E-3</v>
      </c>
      <c r="G1562" s="226">
        <v>0</v>
      </c>
      <c r="H1562" s="452">
        <v>5.9999999999945427E-3</v>
      </c>
      <c r="I1562" s="226">
        <v>0</v>
      </c>
      <c r="J1562" s="226">
        <v>5.9999999999945427E-3</v>
      </c>
      <c r="K1562" s="226">
        <v>5.9999999999945427E-3</v>
      </c>
      <c r="L1562" s="226">
        <v>0</v>
      </c>
      <c r="M1562" s="226">
        <v>5.9999999999945427E-3</v>
      </c>
      <c r="N1562" s="452">
        <v>5.9999999999945427E-3</v>
      </c>
      <c r="O1562" s="226">
        <v>5.9999999999945427E-3</v>
      </c>
      <c r="P1562" s="226">
        <v>0</v>
      </c>
      <c r="Q1562" s="226">
        <v>5.9999999999945427E-3</v>
      </c>
      <c r="R1562" s="226">
        <v>0</v>
      </c>
      <c r="S1562" s="226">
        <v>5.9999999999945427E-3</v>
      </c>
      <c r="T1562" s="226">
        <v>0</v>
      </c>
      <c r="U1562" s="226">
        <v>0</v>
      </c>
      <c r="V1562" s="452">
        <v>5.9999999999945427E-3</v>
      </c>
      <c r="W1562" s="226">
        <v>6.0000000001309674E-3</v>
      </c>
      <c r="X1562" s="226">
        <v>1.1999999999989085E-2</v>
      </c>
      <c r="Y1562" s="226">
        <v>5.9999999999945427E-3</v>
      </c>
      <c r="Z1562" s="226">
        <v>0</v>
      </c>
      <c r="AA1562" s="226">
        <v>5.9999999999945427E-3</v>
      </c>
      <c r="AB1562" s="226">
        <v>0</v>
      </c>
      <c r="AC1562" s="124">
        <f>SUM(E1562:AB1562)</f>
        <v>9.0000000000054564E-2</v>
      </c>
      <c r="AD1562" s="678"/>
    </row>
    <row r="1563" spans="1:30" x14ac:dyDescent="0.2">
      <c r="A1563" s="2791"/>
      <c r="B1563" s="2793"/>
      <c r="C1563" s="11" t="s">
        <v>487</v>
      </c>
      <c r="D1563" s="1201" t="s">
        <v>509</v>
      </c>
      <c r="E1563" s="245">
        <v>1.1999999999989085E-2</v>
      </c>
      <c r="F1563" s="245">
        <v>6.0000000001309674E-3</v>
      </c>
      <c r="G1563" s="245">
        <v>1.1999999999989085E-2</v>
      </c>
      <c r="H1563" s="455">
        <v>1.1999999999989085E-2</v>
      </c>
      <c r="I1563" s="245">
        <v>6.0000000001309674E-3</v>
      </c>
      <c r="J1563" s="245">
        <v>1.1999999999989085E-2</v>
      </c>
      <c r="K1563" s="245">
        <v>5.9999999998581188E-3</v>
      </c>
      <c r="L1563" s="245">
        <v>6.0000000001309674E-3</v>
      </c>
      <c r="M1563" s="245">
        <v>5.9999999998581188E-3</v>
      </c>
      <c r="N1563" s="455">
        <v>0</v>
      </c>
      <c r="O1563" s="245">
        <v>6.0000000001309674E-3</v>
      </c>
      <c r="P1563" s="245">
        <v>5.9999999998581188E-3</v>
      </c>
      <c r="Q1563" s="245">
        <v>6.0000000001309674E-3</v>
      </c>
      <c r="R1563" s="245">
        <v>5.9999999998581188E-3</v>
      </c>
      <c r="S1563" s="245">
        <v>6.0000000001309674E-3</v>
      </c>
      <c r="T1563" s="245">
        <v>5.9999999998581188E-3</v>
      </c>
      <c r="U1563" s="245">
        <v>6.0000000001309674E-3</v>
      </c>
      <c r="V1563" s="455">
        <v>0</v>
      </c>
      <c r="W1563" s="245">
        <v>5.9999999998581188E-3</v>
      </c>
      <c r="X1563" s="245">
        <v>6.0000000001309674E-3</v>
      </c>
      <c r="Y1563" s="245">
        <v>0</v>
      </c>
      <c r="Z1563" s="245">
        <v>5.9999999998581188E-3</v>
      </c>
      <c r="AA1563" s="245">
        <v>0</v>
      </c>
      <c r="AB1563" s="245">
        <v>6.0000000001309674E-3</v>
      </c>
      <c r="AC1563" s="124">
        <f>SUM(E1563:AB1563)</f>
        <v>0.14400000000014188</v>
      </c>
      <c r="AD1563" s="678"/>
    </row>
    <row r="1564" spans="1:30" x14ac:dyDescent="0.2">
      <c r="A1564" s="2791"/>
      <c r="B1564" s="2793"/>
      <c r="C1564" s="11" t="s">
        <v>8</v>
      </c>
      <c r="D1564" s="1156" t="s">
        <v>508</v>
      </c>
      <c r="E1564" s="113">
        <f>SQRT(E1562*E1562+E1563*E1563)*1000/(1.732*E1552)</f>
        <v>1.0997470581756192</v>
      </c>
      <c r="F1564" s="113">
        <f t="shared" ref="F1564:AB1564" si="445">SQRT(F1562*F1562+F1563*F1563)*1000/(1.732*F1552)</f>
        <v>0.77763860243477767</v>
      </c>
      <c r="G1564" s="113">
        <f t="shared" si="445"/>
        <v>1.0997470581756192</v>
      </c>
      <c r="H1564" s="429">
        <f t="shared" si="445"/>
        <v>1.22955459006805</v>
      </c>
      <c r="I1564" s="113">
        <f t="shared" si="445"/>
        <v>0.54987352910031229</v>
      </c>
      <c r="J1564" s="113">
        <f t="shared" si="445"/>
        <v>1.22955459006805</v>
      </c>
      <c r="K1564" s="113">
        <f t="shared" si="445"/>
        <v>0.77763860241709615</v>
      </c>
      <c r="L1564" s="113">
        <f t="shared" si="445"/>
        <v>0.54987352910031229</v>
      </c>
      <c r="M1564" s="113">
        <f t="shared" si="445"/>
        <v>0.77763860241709615</v>
      </c>
      <c r="N1564" s="429">
        <f t="shared" si="445"/>
        <v>0.54987352908780962</v>
      </c>
      <c r="O1564" s="113">
        <f t="shared" si="445"/>
        <v>0.77763860243477767</v>
      </c>
      <c r="P1564" s="113">
        <f t="shared" si="445"/>
        <v>0.54987352907530695</v>
      </c>
      <c r="Q1564" s="113">
        <f t="shared" si="445"/>
        <v>0.77763860243477767</v>
      </c>
      <c r="R1564" s="113">
        <f t="shared" si="445"/>
        <v>0.54987352907530695</v>
      </c>
      <c r="S1564" s="113">
        <f t="shared" si="445"/>
        <v>0.77763860243477767</v>
      </c>
      <c r="T1564" s="113">
        <f t="shared" si="445"/>
        <v>0.54987352907530695</v>
      </c>
      <c r="U1564" s="113">
        <f t="shared" si="445"/>
        <v>0.54987352910031229</v>
      </c>
      <c r="V1564" s="429">
        <f t="shared" si="445"/>
        <v>0.54987352908780962</v>
      </c>
      <c r="W1564" s="113">
        <f t="shared" si="445"/>
        <v>0.77763860242593685</v>
      </c>
      <c r="X1564" s="113">
        <f t="shared" si="445"/>
        <v>1.2295545900736415</v>
      </c>
      <c r="Y1564" s="113">
        <f t="shared" si="445"/>
        <v>0.54987352908780962</v>
      </c>
      <c r="Z1564" s="113">
        <f t="shared" si="445"/>
        <v>0.54987352907530695</v>
      </c>
      <c r="AA1564" s="113">
        <f t="shared" si="445"/>
        <v>0.54987352908780962</v>
      </c>
      <c r="AB1564" s="113">
        <f t="shared" si="445"/>
        <v>0.54987352910031229</v>
      </c>
      <c r="AC1564" s="124"/>
      <c r="AD1564" s="678"/>
    </row>
    <row r="1565" spans="1:30" ht="13.5" thickBot="1" x14ac:dyDescent="0.25">
      <c r="A1565" s="2792"/>
      <c r="B1565" s="2794"/>
      <c r="C1565" s="46" t="s">
        <v>16</v>
      </c>
      <c r="D1565" s="46"/>
      <c r="E1565" s="292" t="e">
        <f t="shared" ref="E1565:AB1565" si="446">E1563/E1562</f>
        <v>#DIV/0!</v>
      </c>
      <c r="F1565" s="292">
        <f t="shared" si="446"/>
        <v>1.0000000000227374</v>
      </c>
      <c r="G1565" s="292" t="e">
        <f t="shared" si="446"/>
        <v>#DIV/0!</v>
      </c>
      <c r="H1565" s="474">
        <f t="shared" si="446"/>
        <v>2</v>
      </c>
      <c r="I1565" s="292" t="e">
        <f t="shared" si="446"/>
        <v>#DIV/0!</v>
      </c>
      <c r="J1565" s="292">
        <f t="shared" si="446"/>
        <v>2</v>
      </c>
      <c r="K1565" s="292">
        <f t="shared" si="446"/>
        <v>0.99999999997726274</v>
      </c>
      <c r="L1565" s="292" t="e">
        <f t="shared" si="446"/>
        <v>#DIV/0!</v>
      </c>
      <c r="M1565" s="292">
        <f t="shared" si="446"/>
        <v>0.99999999997726274</v>
      </c>
      <c r="N1565" s="474">
        <f t="shared" si="446"/>
        <v>0</v>
      </c>
      <c r="O1565" s="292">
        <f t="shared" si="446"/>
        <v>1.0000000000227374</v>
      </c>
      <c r="P1565" s="292" t="e">
        <f t="shared" si="446"/>
        <v>#DIV/0!</v>
      </c>
      <c r="Q1565" s="292">
        <f t="shared" si="446"/>
        <v>1.0000000000227374</v>
      </c>
      <c r="R1565" s="292" t="e">
        <f t="shared" si="446"/>
        <v>#DIV/0!</v>
      </c>
      <c r="S1565" s="292">
        <f t="shared" si="446"/>
        <v>1.0000000000227374</v>
      </c>
      <c r="T1565" s="292" t="e">
        <f t="shared" si="446"/>
        <v>#DIV/0!</v>
      </c>
      <c r="U1565" s="292" t="e">
        <f t="shared" si="446"/>
        <v>#DIV/0!</v>
      </c>
      <c r="V1565" s="474">
        <f t="shared" si="446"/>
        <v>0</v>
      </c>
      <c r="W1565" s="292">
        <f t="shared" si="446"/>
        <v>0.99999999995452526</v>
      </c>
      <c r="X1565" s="292">
        <f t="shared" si="446"/>
        <v>0.50000000001136868</v>
      </c>
      <c r="Y1565" s="292">
        <f t="shared" si="446"/>
        <v>0</v>
      </c>
      <c r="Z1565" s="292" t="e">
        <f t="shared" si="446"/>
        <v>#DIV/0!</v>
      </c>
      <c r="AA1565" s="292">
        <f t="shared" si="446"/>
        <v>0</v>
      </c>
      <c r="AB1565" s="292" t="e">
        <f t="shared" si="446"/>
        <v>#DIV/0!</v>
      </c>
      <c r="AC1565" s="184">
        <f>AC1563/AC1562</f>
        <v>1.6000000000006063</v>
      </c>
      <c r="AD1565" s="678"/>
    </row>
    <row r="1566" spans="1:30" x14ac:dyDescent="0.2">
      <c r="A1566" s="2728" t="s">
        <v>123</v>
      </c>
      <c r="B1566" s="2725" t="s">
        <v>404</v>
      </c>
      <c r="C1566" s="10" t="s">
        <v>486</v>
      </c>
      <c r="D1566" s="1153" t="s">
        <v>482</v>
      </c>
      <c r="E1566" s="231">
        <v>0.01</v>
      </c>
      <c r="F1566" s="231">
        <v>0.01</v>
      </c>
      <c r="G1566" s="231">
        <v>0.01</v>
      </c>
      <c r="H1566" s="231">
        <v>0.01</v>
      </c>
      <c r="I1566" s="231">
        <v>0.01</v>
      </c>
      <c r="J1566" s="231">
        <v>0.01</v>
      </c>
      <c r="K1566" s="231">
        <v>0.01</v>
      </c>
      <c r="L1566" s="231">
        <v>0.01</v>
      </c>
      <c r="M1566" s="231">
        <v>0.01</v>
      </c>
      <c r="N1566" s="231">
        <v>0.01</v>
      </c>
      <c r="O1566" s="231">
        <v>0.01</v>
      </c>
      <c r="P1566" s="231">
        <v>0.01</v>
      </c>
      <c r="Q1566" s="231">
        <v>0.01</v>
      </c>
      <c r="R1566" s="231">
        <v>0.01</v>
      </c>
      <c r="S1566" s="231">
        <v>0.01</v>
      </c>
      <c r="T1566" s="231">
        <v>0.01</v>
      </c>
      <c r="U1566" s="231">
        <v>0.01</v>
      </c>
      <c r="V1566" s="231">
        <v>0.01</v>
      </c>
      <c r="W1566" s="231">
        <v>0.01</v>
      </c>
      <c r="X1566" s="231">
        <v>0.01</v>
      </c>
      <c r="Y1566" s="231">
        <v>0.01</v>
      </c>
      <c r="Z1566" s="231">
        <v>0.01</v>
      </c>
      <c r="AA1566" s="231">
        <v>0.01</v>
      </c>
      <c r="AB1566" s="231">
        <v>0.01</v>
      </c>
      <c r="AC1566" s="121">
        <f>SUM(E1566:AB1566)</f>
        <v>0.24000000000000007</v>
      </c>
      <c r="AD1566" s="678"/>
    </row>
    <row r="1567" spans="1:30" x14ac:dyDescent="0.2">
      <c r="A1567" s="2791"/>
      <c r="B1567" s="2793"/>
      <c r="C1567" s="11" t="s">
        <v>487</v>
      </c>
      <c r="D1567" s="1156" t="s">
        <v>482</v>
      </c>
      <c r="E1567" s="365">
        <v>0</v>
      </c>
      <c r="F1567" s="365">
        <v>0</v>
      </c>
      <c r="G1567" s="365">
        <v>0</v>
      </c>
      <c r="H1567" s="365">
        <v>0</v>
      </c>
      <c r="I1567" s="365">
        <v>0</v>
      </c>
      <c r="J1567" s="365">
        <v>0</v>
      </c>
      <c r="K1567" s="365">
        <v>0</v>
      </c>
      <c r="L1567" s="365">
        <v>0</v>
      </c>
      <c r="M1567" s="365">
        <v>0</v>
      </c>
      <c r="N1567" s="365">
        <v>0</v>
      </c>
      <c r="O1567" s="365">
        <v>0</v>
      </c>
      <c r="P1567" s="365">
        <v>0</v>
      </c>
      <c r="Q1567" s="365">
        <v>0</v>
      </c>
      <c r="R1567" s="365">
        <v>0</v>
      </c>
      <c r="S1567" s="365">
        <v>0</v>
      </c>
      <c r="T1567" s="365">
        <v>0</v>
      </c>
      <c r="U1567" s="365">
        <v>0</v>
      </c>
      <c r="V1567" s="365">
        <v>0</v>
      </c>
      <c r="W1567" s="365">
        <v>0</v>
      </c>
      <c r="X1567" s="365">
        <v>0</v>
      </c>
      <c r="Y1567" s="365">
        <v>0</v>
      </c>
      <c r="Z1567" s="365">
        <v>0</v>
      </c>
      <c r="AA1567" s="365">
        <v>0</v>
      </c>
      <c r="AB1567" s="365">
        <v>0</v>
      </c>
      <c r="AC1567" s="117">
        <f>SUM(E1567:AB1567)</f>
        <v>0</v>
      </c>
      <c r="AD1567" s="678" t="s">
        <v>474</v>
      </c>
    </row>
    <row r="1568" spans="1:30" x14ac:dyDescent="0.2">
      <c r="A1568" s="2791"/>
      <c r="B1568" s="2793"/>
      <c r="C1568" s="11" t="s">
        <v>8</v>
      </c>
      <c r="D1568" s="11" t="s">
        <v>508</v>
      </c>
      <c r="E1568" s="1141">
        <f>SQRT(E1566*E1566+E1567*E1567)*1000/(1.732*E1553)</f>
        <v>0.91645588181384952</v>
      </c>
      <c r="F1568" s="1141">
        <f t="shared" ref="F1568:AB1568" si="447">SQRT(F1566*F1566+F1567*F1567)*1000/(1.732*F1553)</f>
        <v>0.91645588181384952</v>
      </c>
      <c r="G1568" s="1141">
        <f t="shared" si="447"/>
        <v>0.91645588181384952</v>
      </c>
      <c r="H1568" s="456">
        <f t="shared" si="447"/>
        <v>0.91645588181384952</v>
      </c>
      <c r="I1568" s="1141">
        <f t="shared" si="447"/>
        <v>0.91645588181384952</v>
      </c>
      <c r="J1568" s="1141">
        <f t="shared" si="447"/>
        <v>0.91645588181384952</v>
      </c>
      <c r="K1568" s="1141">
        <f t="shared" si="447"/>
        <v>0.91645588181384952</v>
      </c>
      <c r="L1568" s="1141">
        <f t="shared" si="447"/>
        <v>0.91645588181384952</v>
      </c>
      <c r="M1568" s="1141">
        <f t="shared" si="447"/>
        <v>0.91645588181384952</v>
      </c>
      <c r="N1568" s="456">
        <f t="shared" si="447"/>
        <v>0.91645588181384952</v>
      </c>
      <c r="O1568" s="1141">
        <f t="shared" si="447"/>
        <v>0.91645588181384952</v>
      </c>
      <c r="P1568" s="1141">
        <f t="shared" si="447"/>
        <v>0.91645588181384952</v>
      </c>
      <c r="Q1568" s="1141">
        <f t="shared" si="447"/>
        <v>0.91645588181384952</v>
      </c>
      <c r="R1568" s="1141">
        <f t="shared" si="447"/>
        <v>0.91645588181384952</v>
      </c>
      <c r="S1568" s="1141">
        <f t="shared" si="447"/>
        <v>0.91645588181384952</v>
      </c>
      <c r="T1568" s="1141">
        <f t="shared" si="447"/>
        <v>0.91645588181384952</v>
      </c>
      <c r="U1568" s="1141">
        <f t="shared" si="447"/>
        <v>0.91645588181384952</v>
      </c>
      <c r="V1568" s="456">
        <f t="shared" si="447"/>
        <v>0.91645588181384952</v>
      </c>
      <c r="W1568" s="1141">
        <f t="shared" si="447"/>
        <v>0.91645588181384952</v>
      </c>
      <c r="X1568" s="1141">
        <f t="shared" si="447"/>
        <v>0.91645588181384952</v>
      </c>
      <c r="Y1568" s="1141">
        <f t="shared" si="447"/>
        <v>0.91645588181384952</v>
      </c>
      <c r="Z1568" s="1141">
        <f t="shared" si="447"/>
        <v>0.91645588181384952</v>
      </c>
      <c r="AA1568" s="1141">
        <f t="shared" si="447"/>
        <v>0.91645588181384952</v>
      </c>
      <c r="AB1568" s="1141">
        <f t="shared" si="447"/>
        <v>0.91645588181384952</v>
      </c>
      <c r="AC1568" s="117"/>
      <c r="AD1568" s="678"/>
    </row>
    <row r="1569" spans="1:31" ht="13.5" thickBot="1" x14ac:dyDescent="0.25">
      <c r="A1569" s="2797"/>
      <c r="B1569" s="2798"/>
      <c r="C1569" s="45" t="s">
        <v>16</v>
      </c>
      <c r="D1569" s="45"/>
      <c r="E1569" s="126">
        <f t="shared" ref="E1569:AB1569" si="448">E1567/E1566</f>
        <v>0</v>
      </c>
      <c r="F1569" s="126">
        <f t="shared" si="448"/>
        <v>0</v>
      </c>
      <c r="G1569" s="126">
        <f t="shared" si="448"/>
        <v>0</v>
      </c>
      <c r="H1569" s="450">
        <f t="shared" si="448"/>
        <v>0</v>
      </c>
      <c r="I1569" s="126">
        <f t="shared" si="448"/>
        <v>0</v>
      </c>
      <c r="J1569" s="126">
        <f t="shared" si="448"/>
        <v>0</v>
      </c>
      <c r="K1569" s="126">
        <f t="shared" si="448"/>
        <v>0</v>
      </c>
      <c r="L1569" s="126">
        <f t="shared" si="448"/>
        <v>0</v>
      </c>
      <c r="M1569" s="126">
        <f t="shared" si="448"/>
        <v>0</v>
      </c>
      <c r="N1569" s="450">
        <f t="shared" si="448"/>
        <v>0</v>
      </c>
      <c r="O1569" s="126">
        <f t="shared" si="448"/>
        <v>0</v>
      </c>
      <c r="P1569" s="126">
        <f t="shared" si="448"/>
        <v>0</v>
      </c>
      <c r="Q1569" s="126">
        <f t="shared" si="448"/>
        <v>0</v>
      </c>
      <c r="R1569" s="126">
        <f t="shared" si="448"/>
        <v>0</v>
      </c>
      <c r="S1569" s="126">
        <f t="shared" si="448"/>
        <v>0</v>
      </c>
      <c r="T1569" s="126">
        <f t="shared" si="448"/>
        <v>0</v>
      </c>
      <c r="U1569" s="126">
        <f t="shared" si="448"/>
        <v>0</v>
      </c>
      <c r="V1569" s="450">
        <f t="shared" si="448"/>
        <v>0</v>
      </c>
      <c r="W1569" s="126">
        <f t="shared" si="448"/>
        <v>0</v>
      </c>
      <c r="X1569" s="126">
        <f t="shared" si="448"/>
        <v>0</v>
      </c>
      <c r="Y1569" s="126">
        <f t="shared" si="448"/>
        <v>0</v>
      </c>
      <c r="Z1569" s="126">
        <f t="shared" si="448"/>
        <v>0</v>
      </c>
      <c r="AA1569" s="126">
        <f t="shared" si="448"/>
        <v>0</v>
      </c>
      <c r="AB1569" s="126">
        <f t="shared" si="448"/>
        <v>0</v>
      </c>
      <c r="AC1569" s="122">
        <f>AC1567/AC1566</f>
        <v>0</v>
      </c>
      <c r="AD1569" s="678"/>
    </row>
    <row r="1570" spans="1:31" x14ac:dyDescent="0.2">
      <c r="A1570" s="2739" t="s">
        <v>102</v>
      </c>
      <c r="B1570" s="2740" t="s">
        <v>393</v>
      </c>
      <c r="C1570" s="63" t="s">
        <v>486</v>
      </c>
      <c r="D1570" s="1201" t="s">
        <v>509</v>
      </c>
      <c r="E1570" s="225">
        <v>6.0000000001309674E-3</v>
      </c>
      <c r="F1570" s="225">
        <v>0</v>
      </c>
      <c r="G1570" s="225">
        <v>5.9999999998581188E-3</v>
      </c>
      <c r="H1570" s="453">
        <v>6.0000000001309674E-3</v>
      </c>
      <c r="I1570" s="225">
        <v>1.1999999999989085E-2</v>
      </c>
      <c r="J1570" s="225">
        <v>0</v>
      </c>
      <c r="K1570" s="225">
        <v>1.1999999999989085E-2</v>
      </c>
      <c r="L1570" s="225">
        <v>5.9999999998581188E-3</v>
      </c>
      <c r="M1570" s="225">
        <v>0</v>
      </c>
      <c r="N1570" s="453">
        <v>6.0000000001309674E-3</v>
      </c>
      <c r="O1570" s="225">
        <v>0</v>
      </c>
      <c r="P1570" s="225">
        <v>5.9999999998581188E-3</v>
      </c>
      <c r="Q1570" s="225">
        <v>0</v>
      </c>
      <c r="R1570" s="225">
        <v>0</v>
      </c>
      <c r="S1570" s="225">
        <v>0</v>
      </c>
      <c r="T1570" s="225">
        <v>6.0000000001309674E-3</v>
      </c>
      <c r="U1570" s="225">
        <v>0</v>
      </c>
      <c r="V1570" s="453">
        <v>0</v>
      </c>
      <c r="W1570" s="225">
        <v>5.9999999998581188E-3</v>
      </c>
      <c r="X1570" s="225">
        <v>6.0000000001309674E-3</v>
      </c>
      <c r="Y1570" s="225">
        <v>5.9999999998581188E-3</v>
      </c>
      <c r="Z1570" s="225">
        <v>6.0000000001309674E-3</v>
      </c>
      <c r="AA1570" s="225">
        <v>0</v>
      </c>
      <c r="AB1570" s="225">
        <v>6.0000000001309674E-3</v>
      </c>
      <c r="AC1570" s="124">
        <f>SUM(E1570:AB1570)</f>
        <v>9.6000000000185548E-2</v>
      </c>
      <c r="AD1570" s="678"/>
    </row>
    <row r="1571" spans="1:31" x14ac:dyDescent="0.2">
      <c r="A1571" s="2791"/>
      <c r="B1571" s="2793"/>
      <c r="C1571" s="11" t="s">
        <v>487</v>
      </c>
      <c r="D1571" s="1201" t="s">
        <v>509</v>
      </c>
      <c r="E1571" s="82">
        <v>1.1999999999989085E-2</v>
      </c>
      <c r="F1571" s="82">
        <v>1.1999999999989085E-2</v>
      </c>
      <c r="G1571" s="82">
        <v>1.1999999999989085E-2</v>
      </c>
      <c r="H1571" s="430">
        <v>1.8000000000120052E-2</v>
      </c>
      <c r="I1571" s="82">
        <v>1.1999999999989085E-2</v>
      </c>
      <c r="J1571" s="82">
        <v>1.1999999999989085E-2</v>
      </c>
      <c r="K1571" s="82">
        <v>1.1999999999989085E-2</v>
      </c>
      <c r="L1571" s="82">
        <v>1.799999999998363E-2</v>
      </c>
      <c r="M1571" s="82">
        <v>1.1999999999989085E-2</v>
      </c>
      <c r="N1571" s="430">
        <v>1.1999999999989085E-2</v>
      </c>
      <c r="O1571" s="82">
        <v>5.9999999999945427E-3</v>
      </c>
      <c r="P1571" s="82">
        <v>1.1999999999989085E-2</v>
      </c>
      <c r="Q1571" s="82">
        <v>5.9999999999945427E-3</v>
      </c>
      <c r="R1571" s="82">
        <v>1.1999999999989085E-2</v>
      </c>
      <c r="S1571" s="82">
        <v>1.1999999999989085E-2</v>
      </c>
      <c r="T1571" s="82">
        <v>5.9999999999945427E-3</v>
      </c>
      <c r="U1571" s="82">
        <v>5.9999999999945427E-3</v>
      </c>
      <c r="V1571" s="430">
        <v>1.2000000000125509E-2</v>
      </c>
      <c r="W1571" s="82">
        <v>5.9999999999945427E-3</v>
      </c>
      <c r="X1571" s="82">
        <v>0</v>
      </c>
      <c r="Y1571" s="82">
        <v>5.9999999999945427E-3</v>
      </c>
      <c r="Z1571" s="82">
        <v>5.9999999999945427E-3</v>
      </c>
      <c r="AA1571" s="82">
        <v>1.1999999999989085E-2</v>
      </c>
      <c r="AB1571" s="82">
        <v>5.9999999999945427E-3</v>
      </c>
      <c r="AC1571" s="124">
        <f>SUM(E1571:AB1571)</f>
        <v>0.24000000000005448</v>
      </c>
      <c r="AD1571" s="678"/>
    </row>
    <row r="1572" spans="1:31" x14ac:dyDescent="0.2">
      <c r="A1572" s="2791"/>
      <c r="B1572" s="2793"/>
      <c r="C1572" s="11" t="s">
        <v>8</v>
      </c>
      <c r="D1572" s="1156" t="s">
        <v>508</v>
      </c>
      <c r="E1572" s="113">
        <f>SQRT(E1570*E1570+E1571*E1571)*1000/(1.732*E1553)</f>
        <v>1.2295545900736415</v>
      </c>
      <c r="F1572" s="113">
        <f t="shared" ref="F1572:AB1572" si="449">SQRT(F1570*F1570+F1571*F1571)*1000/(1.732*F1553)</f>
        <v>1.0997470581756192</v>
      </c>
      <c r="G1572" s="113">
        <f t="shared" si="449"/>
        <v>1.2295545900624587</v>
      </c>
      <c r="H1572" s="429">
        <f t="shared" si="449"/>
        <v>1.7388527769681426</v>
      </c>
      <c r="I1572" s="113">
        <f t="shared" si="449"/>
        <v>1.5552772048518737</v>
      </c>
      <c r="J1572" s="113">
        <f t="shared" si="449"/>
        <v>1.0997470581756192</v>
      </c>
      <c r="K1572" s="113">
        <f t="shared" si="449"/>
        <v>1.5552772048518737</v>
      </c>
      <c r="L1572" s="113">
        <f t="shared" si="449"/>
        <v>1.7388527769483741</v>
      </c>
      <c r="M1572" s="113">
        <f t="shared" si="449"/>
        <v>1.0997470581756192</v>
      </c>
      <c r="N1572" s="429">
        <f t="shared" si="449"/>
        <v>1.2295545900736415</v>
      </c>
      <c r="O1572" s="113">
        <f t="shared" si="449"/>
        <v>0.54987352908780962</v>
      </c>
      <c r="P1572" s="113">
        <f t="shared" si="449"/>
        <v>1.2295545900624587</v>
      </c>
      <c r="Q1572" s="113">
        <f t="shared" si="449"/>
        <v>0.54987352908780962</v>
      </c>
      <c r="R1572" s="113">
        <f t="shared" si="449"/>
        <v>1.0997470581756192</v>
      </c>
      <c r="S1572" s="113">
        <f t="shared" si="449"/>
        <v>1.0997470581756192</v>
      </c>
      <c r="T1572" s="113">
        <f t="shared" si="449"/>
        <v>0.77763860243477767</v>
      </c>
      <c r="U1572" s="113">
        <f t="shared" si="449"/>
        <v>0.54987352908780962</v>
      </c>
      <c r="V1572" s="429">
        <f t="shared" si="449"/>
        <v>1.0997470581881217</v>
      </c>
      <c r="W1572" s="113">
        <f t="shared" si="449"/>
        <v>0.77763860241709615</v>
      </c>
      <c r="X1572" s="113">
        <f t="shared" si="449"/>
        <v>0.54987352910031229</v>
      </c>
      <c r="Y1572" s="113">
        <f t="shared" si="449"/>
        <v>0.77763860241709615</v>
      </c>
      <c r="Z1572" s="113">
        <f t="shared" si="449"/>
        <v>0.77763860243477767</v>
      </c>
      <c r="AA1572" s="113">
        <f t="shared" si="449"/>
        <v>1.0997470581756192</v>
      </c>
      <c r="AB1572" s="113">
        <f t="shared" si="449"/>
        <v>0.77763860243477767</v>
      </c>
      <c r="AC1572" s="124"/>
      <c r="AD1572" s="678"/>
    </row>
    <row r="1573" spans="1:31" ht="13.5" thickBot="1" x14ac:dyDescent="0.25">
      <c r="A1573" s="2792"/>
      <c r="B1573" s="2794"/>
      <c r="C1573" s="46" t="s">
        <v>16</v>
      </c>
      <c r="D1573" s="1157"/>
      <c r="E1573" s="110">
        <f t="shared" ref="E1573:AB1573" si="450">E1571/E1570</f>
        <v>1.999999999954525</v>
      </c>
      <c r="F1573" s="110" t="e">
        <f t="shared" si="450"/>
        <v>#DIV/0!</v>
      </c>
      <c r="G1573" s="110">
        <f t="shared" si="450"/>
        <v>2.0000000000454747</v>
      </c>
      <c r="H1573" s="428">
        <f t="shared" si="450"/>
        <v>2.9999999999545248</v>
      </c>
      <c r="I1573" s="110">
        <f t="shared" si="450"/>
        <v>1</v>
      </c>
      <c r="J1573" s="110" t="e">
        <f t="shared" si="450"/>
        <v>#DIV/0!</v>
      </c>
      <c r="K1573" s="110">
        <f t="shared" si="450"/>
        <v>1</v>
      </c>
      <c r="L1573" s="110">
        <f t="shared" si="450"/>
        <v>3.0000000000682121</v>
      </c>
      <c r="M1573" s="110" t="e">
        <f t="shared" si="450"/>
        <v>#DIV/0!</v>
      </c>
      <c r="N1573" s="428">
        <f t="shared" si="450"/>
        <v>1.999999999954525</v>
      </c>
      <c r="O1573" s="110" t="e">
        <f t="shared" si="450"/>
        <v>#DIV/0!</v>
      </c>
      <c r="P1573" s="110">
        <f t="shared" si="450"/>
        <v>2.0000000000454747</v>
      </c>
      <c r="Q1573" s="110" t="e">
        <f t="shared" si="450"/>
        <v>#DIV/0!</v>
      </c>
      <c r="R1573" s="110" t="e">
        <f t="shared" si="450"/>
        <v>#DIV/0!</v>
      </c>
      <c r="S1573" s="110" t="e">
        <f t="shared" si="450"/>
        <v>#DIV/0!</v>
      </c>
      <c r="T1573" s="110">
        <f t="shared" si="450"/>
        <v>0.99999999997726252</v>
      </c>
      <c r="U1573" s="110" t="e">
        <f t="shared" si="450"/>
        <v>#DIV/0!</v>
      </c>
      <c r="V1573" s="428" t="e">
        <f t="shared" si="450"/>
        <v>#DIV/0!</v>
      </c>
      <c r="W1573" s="110">
        <f t="shared" si="450"/>
        <v>1.0000000000227374</v>
      </c>
      <c r="X1573" s="110">
        <f t="shared" si="450"/>
        <v>0</v>
      </c>
      <c r="Y1573" s="110">
        <f t="shared" si="450"/>
        <v>1.0000000000227374</v>
      </c>
      <c r="Z1573" s="110">
        <f t="shared" si="450"/>
        <v>0.99999999997726252</v>
      </c>
      <c r="AA1573" s="110" t="e">
        <f t="shared" si="450"/>
        <v>#DIV/0!</v>
      </c>
      <c r="AB1573" s="110">
        <f t="shared" si="450"/>
        <v>0.99999999997726252</v>
      </c>
      <c r="AC1573" s="122">
        <f>AC1571/AC1570</f>
        <v>2.4999999999957354</v>
      </c>
      <c r="AD1573" s="678"/>
    </row>
    <row r="1574" spans="1:31" x14ac:dyDescent="0.2">
      <c r="A1574" s="2728" t="s">
        <v>120</v>
      </c>
      <c r="B1574" s="2725" t="s">
        <v>401</v>
      </c>
      <c r="C1574" s="10" t="s">
        <v>486</v>
      </c>
      <c r="D1574" s="1153" t="s">
        <v>509</v>
      </c>
      <c r="E1574" s="226">
        <v>0</v>
      </c>
      <c r="F1574" s="226">
        <v>0</v>
      </c>
      <c r="G1574" s="226">
        <v>0</v>
      </c>
      <c r="H1574" s="452">
        <v>6.0000000001309674E-3</v>
      </c>
      <c r="I1574" s="226">
        <v>0</v>
      </c>
      <c r="J1574" s="226">
        <v>0</v>
      </c>
      <c r="K1574" s="226">
        <v>5.9999999998581188E-3</v>
      </c>
      <c r="L1574" s="226">
        <v>6.0000000001309674E-3</v>
      </c>
      <c r="M1574" s="226">
        <v>0</v>
      </c>
      <c r="N1574" s="452">
        <v>5.9999999998581188E-3</v>
      </c>
      <c r="O1574" s="226">
        <v>6.0000000001309674E-3</v>
      </c>
      <c r="P1574" s="226">
        <v>5.9999999998581188E-3</v>
      </c>
      <c r="Q1574" s="226">
        <v>1.1999999999989085E-2</v>
      </c>
      <c r="R1574" s="226">
        <v>1.1999999999989085E-2</v>
      </c>
      <c r="S1574" s="226">
        <v>1.1999999999989085E-2</v>
      </c>
      <c r="T1574" s="226">
        <v>1.1999999999989085E-2</v>
      </c>
      <c r="U1574" s="226">
        <v>1.8000000000120052E-2</v>
      </c>
      <c r="V1574" s="452">
        <v>1.1999999999989085E-2</v>
      </c>
      <c r="W1574" s="226">
        <v>1.1999999999989085E-2</v>
      </c>
      <c r="X1574" s="226">
        <v>1.8000000000120052E-2</v>
      </c>
      <c r="Y1574" s="226">
        <v>1.1999999999989085E-2</v>
      </c>
      <c r="Z1574" s="226">
        <v>5.9999999998581188E-3</v>
      </c>
      <c r="AA1574" s="226">
        <v>6.0000000001309674E-3</v>
      </c>
      <c r="AB1574" s="226">
        <v>0</v>
      </c>
      <c r="AC1574" s="124">
        <f>SUM(E1574:AB1574)</f>
        <v>0.16800000000012005</v>
      </c>
      <c r="AD1574" s="678"/>
    </row>
    <row r="1575" spans="1:31" x14ac:dyDescent="0.2">
      <c r="A1575" s="2791"/>
      <c r="B1575" s="2793"/>
      <c r="C1575" s="11" t="s">
        <v>487</v>
      </c>
      <c r="D1575" s="1201" t="s">
        <v>509</v>
      </c>
      <c r="E1575" s="225">
        <v>6.0000000001309674E-3</v>
      </c>
      <c r="F1575" s="225">
        <v>6.0000000001309674E-3</v>
      </c>
      <c r="G1575" s="225">
        <v>6.0000000001309674E-3</v>
      </c>
      <c r="H1575" s="453">
        <v>0</v>
      </c>
      <c r="I1575" s="225">
        <v>5.9999999995852702E-3</v>
      </c>
      <c r="J1575" s="225">
        <v>1.2000000000261935E-2</v>
      </c>
      <c r="K1575" s="225">
        <v>6.0000000001309674E-3</v>
      </c>
      <c r="L1575" s="225">
        <v>1.1999999999716238E-2</v>
      </c>
      <c r="M1575" s="225">
        <v>1.2000000000261935E-2</v>
      </c>
      <c r="N1575" s="453">
        <v>1.1999999999716238E-2</v>
      </c>
      <c r="O1575" s="225">
        <v>1.2000000000261935E-2</v>
      </c>
      <c r="P1575" s="225">
        <v>5.9999999995852702E-3</v>
      </c>
      <c r="Q1575" s="225">
        <v>1.2000000000261935E-2</v>
      </c>
      <c r="R1575" s="225">
        <v>6.0000000001309674E-3</v>
      </c>
      <c r="S1575" s="225">
        <v>1.1999999999716238E-2</v>
      </c>
      <c r="T1575" s="225">
        <v>6.0000000001309674E-3</v>
      </c>
      <c r="U1575" s="225">
        <v>6.0000000001309674E-3</v>
      </c>
      <c r="V1575" s="453">
        <v>0</v>
      </c>
      <c r="W1575" s="225">
        <v>6.0000000001309674E-3</v>
      </c>
      <c r="X1575" s="225">
        <v>0</v>
      </c>
      <c r="Y1575" s="225">
        <v>5.9999999995852702E-3</v>
      </c>
      <c r="Z1575" s="225">
        <v>0</v>
      </c>
      <c r="AA1575" s="225">
        <v>6.0000000001309674E-3</v>
      </c>
      <c r="AB1575" s="225">
        <v>6.0000000001309674E-3</v>
      </c>
      <c r="AC1575" s="124">
        <f>SUM(E1575:AB1575)</f>
        <v>0.16200000000026191</v>
      </c>
      <c r="AD1575" s="678"/>
    </row>
    <row r="1576" spans="1:31" x14ac:dyDescent="0.2">
      <c r="A1576" s="2791"/>
      <c r="B1576" s="2793"/>
      <c r="C1576" s="11" t="s">
        <v>8</v>
      </c>
      <c r="D1576" s="1156" t="s">
        <v>508</v>
      </c>
      <c r="E1576" s="113">
        <f>SQRT(E1574*E1574+E1575*E1575)*1000/(1.732*E1553)</f>
        <v>0.54987352910031229</v>
      </c>
      <c r="F1576" s="113">
        <f t="shared" ref="F1576:AB1576" si="451">SQRT(F1574*F1574+F1575*F1575)*1000/(1.732*F1553)</f>
        <v>0.54987352910031229</v>
      </c>
      <c r="G1576" s="113">
        <f t="shared" si="451"/>
        <v>0.54987352910031229</v>
      </c>
      <c r="H1576" s="429">
        <f t="shared" si="451"/>
        <v>0.54987352910031229</v>
      </c>
      <c r="I1576" s="113">
        <f t="shared" si="451"/>
        <v>0.54987352905030151</v>
      </c>
      <c r="J1576" s="113">
        <f t="shared" si="451"/>
        <v>1.0997470582006246</v>
      </c>
      <c r="K1576" s="113">
        <f t="shared" si="451"/>
        <v>0.77763860242593685</v>
      </c>
      <c r="L1576" s="113">
        <f t="shared" si="451"/>
        <v>1.2295545900512759</v>
      </c>
      <c r="M1576" s="113">
        <f t="shared" si="451"/>
        <v>1.0997470582006246</v>
      </c>
      <c r="N1576" s="429">
        <f t="shared" si="451"/>
        <v>1.2295545900400935</v>
      </c>
      <c r="O1576" s="113">
        <f t="shared" si="451"/>
        <v>1.229554590096007</v>
      </c>
      <c r="P1576" s="113">
        <f t="shared" si="451"/>
        <v>0.77763860239057403</v>
      </c>
      <c r="Q1576" s="113">
        <f t="shared" si="451"/>
        <v>1.5552772048695553</v>
      </c>
      <c r="R1576" s="113">
        <f t="shared" si="451"/>
        <v>1.2295545900736415</v>
      </c>
      <c r="S1576" s="113">
        <f t="shared" si="451"/>
        <v>1.5552772048341923</v>
      </c>
      <c r="T1576" s="113">
        <f t="shared" si="451"/>
        <v>1.2295545900736415</v>
      </c>
      <c r="U1576" s="113">
        <f t="shared" si="451"/>
        <v>1.7388527769681426</v>
      </c>
      <c r="V1576" s="429">
        <f t="shared" si="451"/>
        <v>1.0997470581756192</v>
      </c>
      <c r="W1576" s="113">
        <f t="shared" si="451"/>
        <v>1.2295545900736415</v>
      </c>
      <c r="X1576" s="113">
        <f t="shared" si="451"/>
        <v>1.6496205872759315</v>
      </c>
      <c r="Y1576" s="113">
        <f t="shared" si="451"/>
        <v>1.2295545900512759</v>
      </c>
      <c r="Z1576" s="113">
        <f t="shared" si="451"/>
        <v>0.54987352907530695</v>
      </c>
      <c r="AA1576" s="113">
        <f t="shared" si="451"/>
        <v>0.77763860244361838</v>
      </c>
      <c r="AB1576" s="113">
        <f t="shared" si="451"/>
        <v>0.54987352910031229</v>
      </c>
      <c r="AC1576" s="124"/>
      <c r="AD1576" s="678"/>
    </row>
    <row r="1577" spans="1:31" ht="13.5" thickBot="1" x14ac:dyDescent="0.25">
      <c r="A1577" s="2792"/>
      <c r="B1577" s="2794"/>
      <c r="C1577" s="46" t="s">
        <v>16</v>
      </c>
      <c r="D1577" s="1157"/>
      <c r="E1577" s="292" t="e">
        <f t="shared" ref="E1577:AB1577" si="452">E1575/E1574</f>
        <v>#DIV/0!</v>
      </c>
      <c r="F1577" s="292" t="e">
        <f t="shared" si="452"/>
        <v>#DIV/0!</v>
      </c>
      <c r="G1577" s="292" t="e">
        <f t="shared" si="452"/>
        <v>#DIV/0!</v>
      </c>
      <c r="H1577" s="474">
        <f t="shared" si="452"/>
        <v>0</v>
      </c>
      <c r="I1577" s="292" t="e">
        <f t="shared" si="452"/>
        <v>#DIV/0!</v>
      </c>
      <c r="J1577" s="292" t="e">
        <f t="shared" si="452"/>
        <v>#DIV/0!</v>
      </c>
      <c r="K1577" s="292">
        <f t="shared" si="452"/>
        <v>1.0000000000454747</v>
      </c>
      <c r="L1577" s="292">
        <f t="shared" si="452"/>
        <v>1.9999999999090505</v>
      </c>
      <c r="M1577" s="292" t="e">
        <f t="shared" si="452"/>
        <v>#DIV/0!</v>
      </c>
      <c r="N1577" s="474">
        <f t="shared" si="452"/>
        <v>2</v>
      </c>
      <c r="O1577" s="292">
        <f t="shared" si="452"/>
        <v>2</v>
      </c>
      <c r="P1577" s="292">
        <f t="shared" si="452"/>
        <v>0.99999999995452526</v>
      </c>
      <c r="Q1577" s="292">
        <f t="shared" si="452"/>
        <v>1.0000000000227374</v>
      </c>
      <c r="R1577" s="292">
        <f t="shared" si="452"/>
        <v>0.50000000001136868</v>
      </c>
      <c r="S1577" s="292">
        <f t="shared" si="452"/>
        <v>0.99999999997726274</v>
      </c>
      <c r="T1577" s="292">
        <f t="shared" si="452"/>
        <v>0.50000000001136868</v>
      </c>
      <c r="U1577" s="292">
        <f t="shared" si="452"/>
        <v>0.33333333333838611</v>
      </c>
      <c r="V1577" s="474">
        <f t="shared" si="452"/>
        <v>0</v>
      </c>
      <c r="W1577" s="292">
        <f t="shared" si="452"/>
        <v>0.50000000001136868</v>
      </c>
      <c r="X1577" s="292">
        <f t="shared" si="452"/>
        <v>0</v>
      </c>
      <c r="Y1577" s="292">
        <f t="shared" si="452"/>
        <v>0.49999999996589395</v>
      </c>
      <c r="Z1577" s="292">
        <f t="shared" si="452"/>
        <v>0</v>
      </c>
      <c r="AA1577" s="292">
        <f t="shared" si="452"/>
        <v>1</v>
      </c>
      <c r="AB1577" s="292" t="e">
        <f t="shared" si="452"/>
        <v>#DIV/0!</v>
      </c>
      <c r="AC1577" s="184">
        <f>AC1575/AC1574</f>
        <v>0.96428571428658416</v>
      </c>
      <c r="AD1577" s="678"/>
    </row>
    <row r="1578" spans="1:31" x14ac:dyDescent="0.2">
      <c r="A1578" s="2728" t="s">
        <v>103</v>
      </c>
      <c r="B1578" s="2725" t="s">
        <v>684</v>
      </c>
      <c r="C1578" s="10" t="s">
        <v>486</v>
      </c>
      <c r="D1578" s="1153" t="s">
        <v>509</v>
      </c>
      <c r="E1578" s="226">
        <v>0</v>
      </c>
      <c r="F1578" s="226">
        <v>0</v>
      </c>
      <c r="G1578" s="226">
        <v>0</v>
      </c>
      <c r="H1578" s="452">
        <v>0</v>
      </c>
      <c r="I1578" s="226">
        <v>0</v>
      </c>
      <c r="J1578" s="226">
        <v>0</v>
      </c>
      <c r="K1578" s="226">
        <v>0</v>
      </c>
      <c r="L1578" s="226">
        <v>0</v>
      </c>
      <c r="M1578" s="226">
        <v>0</v>
      </c>
      <c r="N1578" s="452">
        <v>0</v>
      </c>
      <c r="O1578" s="226">
        <v>0</v>
      </c>
      <c r="P1578" s="226">
        <v>0</v>
      </c>
      <c r="Q1578" s="226">
        <v>0</v>
      </c>
      <c r="R1578" s="226">
        <v>0</v>
      </c>
      <c r="S1578" s="226">
        <v>0</v>
      </c>
      <c r="T1578" s="226">
        <v>0</v>
      </c>
      <c r="U1578" s="226">
        <v>0</v>
      </c>
      <c r="V1578" s="452">
        <v>0</v>
      </c>
      <c r="W1578" s="226">
        <v>0</v>
      </c>
      <c r="X1578" s="226">
        <v>0</v>
      </c>
      <c r="Y1578" s="226">
        <v>0</v>
      </c>
      <c r="Z1578" s="226">
        <v>0</v>
      </c>
      <c r="AA1578" s="226">
        <v>0</v>
      </c>
      <c r="AB1578" s="226">
        <v>0</v>
      </c>
      <c r="AC1578" s="121">
        <f>SUM(E1578:AB1578)</f>
        <v>0</v>
      </c>
      <c r="AD1578" s="678" t="s">
        <v>474</v>
      </c>
    </row>
    <row r="1579" spans="1:31" x14ac:dyDescent="0.2">
      <c r="A1579" s="2791"/>
      <c r="B1579" s="2793"/>
      <c r="C1579" s="11" t="s">
        <v>487</v>
      </c>
      <c r="D1579" s="1156" t="s">
        <v>509</v>
      </c>
      <c r="E1579" s="245">
        <v>0</v>
      </c>
      <c r="F1579" s="245">
        <v>0</v>
      </c>
      <c r="G1579" s="245">
        <v>0</v>
      </c>
      <c r="H1579" s="455">
        <v>0</v>
      </c>
      <c r="I1579" s="245">
        <v>0</v>
      </c>
      <c r="J1579" s="245">
        <v>0</v>
      </c>
      <c r="K1579" s="245">
        <v>0</v>
      </c>
      <c r="L1579" s="245">
        <v>0</v>
      </c>
      <c r="M1579" s="245">
        <v>0</v>
      </c>
      <c r="N1579" s="455">
        <v>0</v>
      </c>
      <c r="O1579" s="245">
        <v>0</v>
      </c>
      <c r="P1579" s="245">
        <v>0</v>
      </c>
      <c r="Q1579" s="245">
        <v>0</v>
      </c>
      <c r="R1579" s="245">
        <v>0</v>
      </c>
      <c r="S1579" s="245">
        <v>0</v>
      </c>
      <c r="T1579" s="245">
        <v>0</v>
      </c>
      <c r="U1579" s="245">
        <v>0</v>
      </c>
      <c r="V1579" s="455">
        <v>0</v>
      </c>
      <c r="W1579" s="245">
        <v>0</v>
      </c>
      <c r="X1579" s="245">
        <v>0</v>
      </c>
      <c r="Y1579" s="245">
        <v>0</v>
      </c>
      <c r="Z1579" s="245">
        <v>0</v>
      </c>
      <c r="AA1579" s="245">
        <v>0</v>
      </c>
      <c r="AB1579" s="245">
        <v>0</v>
      </c>
      <c r="AC1579" s="117">
        <f>SUM(E1579:AB1579)</f>
        <v>0</v>
      </c>
      <c r="AD1579" s="678" t="s">
        <v>474</v>
      </c>
    </row>
    <row r="1580" spans="1:31" x14ac:dyDescent="0.2">
      <c r="A1580" s="2791"/>
      <c r="B1580" s="2793"/>
      <c r="C1580" s="11" t="s">
        <v>8</v>
      </c>
      <c r="D1580" s="1156" t="s">
        <v>508</v>
      </c>
      <c r="E1580" s="113">
        <f t="shared" ref="E1580:AB1580" si="453">SQRT(E1578*E1578+E1579*E1579)*1000/(1.732*E1553)</f>
        <v>0</v>
      </c>
      <c r="F1580" s="113">
        <f t="shared" si="453"/>
        <v>0</v>
      </c>
      <c r="G1580" s="113">
        <f t="shared" si="453"/>
        <v>0</v>
      </c>
      <c r="H1580" s="429">
        <f t="shared" si="453"/>
        <v>0</v>
      </c>
      <c r="I1580" s="113">
        <f t="shared" si="453"/>
        <v>0</v>
      </c>
      <c r="J1580" s="113">
        <f t="shared" si="453"/>
        <v>0</v>
      </c>
      <c r="K1580" s="113">
        <f t="shared" si="453"/>
        <v>0</v>
      </c>
      <c r="L1580" s="113">
        <f t="shared" si="453"/>
        <v>0</v>
      </c>
      <c r="M1580" s="113">
        <f t="shared" si="453"/>
        <v>0</v>
      </c>
      <c r="N1580" s="429">
        <f t="shared" si="453"/>
        <v>0</v>
      </c>
      <c r="O1580" s="113">
        <f t="shared" si="453"/>
        <v>0</v>
      </c>
      <c r="P1580" s="113">
        <f t="shared" si="453"/>
        <v>0</v>
      </c>
      <c r="Q1580" s="113">
        <f t="shared" si="453"/>
        <v>0</v>
      </c>
      <c r="R1580" s="113">
        <f t="shared" si="453"/>
        <v>0</v>
      </c>
      <c r="S1580" s="113">
        <f t="shared" si="453"/>
        <v>0</v>
      </c>
      <c r="T1580" s="113">
        <f t="shared" si="453"/>
        <v>0</v>
      </c>
      <c r="U1580" s="113">
        <f t="shared" si="453"/>
        <v>0</v>
      </c>
      <c r="V1580" s="429">
        <f t="shared" si="453"/>
        <v>0</v>
      </c>
      <c r="W1580" s="113">
        <f t="shared" si="453"/>
        <v>0</v>
      </c>
      <c r="X1580" s="113">
        <f t="shared" si="453"/>
        <v>0</v>
      </c>
      <c r="Y1580" s="113">
        <f t="shared" si="453"/>
        <v>0</v>
      </c>
      <c r="Z1580" s="113">
        <f t="shared" si="453"/>
        <v>0</v>
      </c>
      <c r="AA1580" s="113">
        <f t="shared" si="453"/>
        <v>0</v>
      </c>
      <c r="AB1580" s="113">
        <f t="shared" si="453"/>
        <v>0</v>
      </c>
      <c r="AC1580" s="117"/>
      <c r="AD1580" s="678"/>
    </row>
    <row r="1581" spans="1:31" ht="13.5" thickBot="1" x14ac:dyDescent="0.25">
      <c r="A1581" s="2797"/>
      <c r="B1581" s="2798"/>
      <c r="C1581" s="45" t="s">
        <v>16</v>
      </c>
      <c r="D1581" s="1211"/>
      <c r="E1581" s="126" t="e">
        <f t="shared" ref="E1581:AB1581" si="454">E1579/E1578</f>
        <v>#DIV/0!</v>
      </c>
      <c r="F1581" s="126" t="e">
        <f t="shared" si="454"/>
        <v>#DIV/0!</v>
      </c>
      <c r="G1581" s="126" t="e">
        <f t="shared" si="454"/>
        <v>#DIV/0!</v>
      </c>
      <c r="H1581" s="450" t="e">
        <f t="shared" si="454"/>
        <v>#DIV/0!</v>
      </c>
      <c r="I1581" s="126" t="e">
        <f t="shared" si="454"/>
        <v>#DIV/0!</v>
      </c>
      <c r="J1581" s="126" t="e">
        <f t="shared" si="454"/>
        <v>#DIV/0!</v>
      </c>
      <c r="K1581" s="126" t="e">
        <f t="shared" si="454"/>
        <v>#DIV/0!</v>
      </c>
      <c r="L1581" s="126" t="e">
        <f t="shared" si="454"/>
        <v>#DIV/0!</v>
      </c>
      <c r="M1581" s="126" t="e">
        <f t="shared" si="454"/>
        <v>#DIV/0!</v>
      </c>
      <c r="N1581" s="450" t="e">
        <f t="shared" si="454"/>
        <v>#DIV/0!</v>
      </c>
      <c r="O1581" s="126" t="e">
        <f t="shared" si="454"/>
        <v>#DIV/0!</v>
      </c>
      <c r="P1581" s="126" t="e">
        <f t="shared" si="454"/>
        <v>#DIV/0!</v>
      </c>
      <c r="Q1581" s="126" t="e">
        <f t="shared" si="454"/>
        <v>#DIV/0!</v>
      </c>
      <c r="R1581" s="126" t="e">
        <f t="shared" si="454"/>
        <v>#DIV/0!</v>
      </c>
      <c r="S1581" s="126" t="e">
        <f t="shared" si="454"/>
        <v>#DIV/0!</v>
      </c>
      <c r="T1581" s="126" t="e">
        <f t="shared" si="454"/>
        <v>#DIV/0!</v>
      </c>
      <c r="U1581" s="126" t="e">
        <f t="shared" si="454"/>
        <v>#DIV/0!</v>
      </c>
      <c r="V1581" s="450" t="e">
        <f t="shared" si="454"/>
        <v>#DIV/0!</v>
      </c>
      <c r="W1581" s="126" t="e">
        <f t="shared" si="454"/>
        <v>#DIV/0!</v>
      </c>
      <c r="X1581" s="126" t="e">
        <f t="shared" si="454"/>
        <v>#DIV/0!</v>
      </c>
      <c r="Y1581" s="126" t="e">
        <f t="shared" si="454"/>
        <v>#DIV/0!</v>
      </c>
      <c r="Z1581" s="126" t="e">
        <f t="shared" si="454"/>
        <v>#DIV/0!</v>
      </c>
      <c r="AA1581" s="126" t="e">
        <f t="shared" si="454"/>
        <v>#DIV/0!</v>
      </c>
      <c r="AB1581" s="126" t="e">
        <f t="shared" si="454"/>
        <v>#DIV/0!</v>
      </c>
      <c r="AC1581" s="122" t="e">
        <f>AC1579/AC1578</f>
        <v>#DIV/0!</v>
      </c>
      <c r="AD1581" s="678"/>
    </row>
    <row r="1582" spans="1:31" x14ac:dyDescent="0.2">
      <c r="A1582" s="887"/>
      <c r="B1582" s="66" t="s">
        <v>18</v>
      </c>
      <c r="C1582" s="63" t="s">
        <v>486</v>
      </c>
      <c r="D1582" s="1201" t="s">
        <v>509</v>
      </c>
      <c r="E1582" s="86">
        <v>0</v>
      </c>
      <c r="F1582" s="86">
        <v>0</v>
      </c>
      <c r="G1582" s="86">
        <v>0</v>
      </c>
      <c r="H1582" s="456">
        <v>0</v>
      </c>
      <c r="I1582" s="86">
        <v>0</v>
      </c>
      <c r="J1582" s="86">
        <v>0</v>
      </c>
      <c r="K1582" s="86">
        <v>0</v>
      </c>
      <c r="L1582" s="86">
        <v>0</v>
      </c>
      <c r="M1582" s="86">
        <v>0</v>
      </c>
      <c r="N1582" s="456">
        <v>0</v>
      </c>
      <c r="O1582" s="86">
        <v>0</v>
      </c>
      <c r="P1582" s="86">
        <v>0</v>
      </c>
      <c r="Q1582" s="86">
        <v>0</v>
      </c>
      <c r="R1582" s="86">
        <v>0</v>
      </c>
      <c r="S1582" s="86">
        <v>0</v>
      </c>
      <c r="T1582" s="86">
        <v>0</v>
      </c>
      <c r="U1582" s="86">
        <v>0</v>
      </c>
      <c r="V1582" s="456">
        <v>0</v>
      </c>
      <c r="W1582" s="86">
        <v>0</v>
      </c>
      <c r="X1582" s="86">
        <v>0</v>
      </c>
      <c r="Y1582" s="86">
        <v>0</v>
      </c>
      <c r="Z1582" s="86">
        <v>0</v>
      </c>
      <c r="AA1582" s="86">
        <v>0</v>
      </c>
      <c r="AB1582" s="86">
        <v>0</v>
      </c>
      <c r="AC1582" s="127">
        <f>SUM(E1582:AB1582)</f>
        <v>0</v>
      </c>
      <c r="AD1582" s="678" t="s">
        <v>474</v>
      </c>
    </row>
    <row r="1583" spans="1:31" ht="13.5" thickBot="1" x14ac:dyDescent="0.25">
      <c r="A1583" s="162"/>
      <c r="B1583" s="51" t="s">
        <v>19</v>
      </c>
      <c r="C1583" s="45" t="s">
        <v>486</v>
      </c>
      <c r="D1583" s="2598" t="s">
        <v>509</v>
      </c>
      <c r="E1583" s="422">
        <v>1.0000000000218279E-4</v>
      </c>
      <c r="F1583" s="422">
        <v>0</v>
      </c>
      <c r="G1583" s="422">
        <v>1.0000000000218279E-4</v>
      </c>
      <c r="H1583" s="467">
        <v>9.9999999983992898E-5</v>
      </c>
      <c r="I1583" s="422">
        <v>1.0000000000218279E-4</v>
      </c>
      <c r="J1583" s="422">
        <v>1.0000000000218279E-4</v>
      </c>
      <c r="K1583" s="422">
        <v>2.0000000000436558E-4</v>
      </c>
      <c r="L1583" s="422">
        <v>2.0000000000436558E-4</v>
      </c>
      <c r="M1583" s="422">
        <v>1.9999999998617567E-4</v>
      </c>
      <c r="N1583" s="467">
        <v>2.0000000000436558E-4</v>
      </c>
      <c r="O1583" s="422">
        <v>2.0000000000436558E-4</v>
      </c>
      <c r="P1583" s="422">
        <v>2.0000000000436558E-4</v>
      </c>
      <c r="Q1583" s="422">
        <v>2.0000000000436558E-4</v>
      </c>
      <c r="R1583" s="422">
        <v>1.9999999998617567E-4</v>
      </c>
      <c r="S1583" s="422">
        <v>2.0000000000436558E-4</v>
      </c>
      <c r="T1583" s="422">
        <v>2.0000000000436558E-4</v>
      </c>
      <c r="U1583" s="422">
        <v>2.9999999998835846E-4</v>
      </c>
      <c r="V1583" s="467">
        <v>2.0000000000436558E-4</v>
      </c>
      <c r="W1583" s="422">
        <v>1.0000000000218279E-4</v>
      </c>
      <c r="X1583" s="422">
        <v>2.0000000000436558E-4</v>
      </c>
      <c r="Y1583" s="422">
        <v>2.0000000000436558E-4</v>
      </c>
      <c r="Z1583" s="422">
        <v>9.9999999983992898E-5</v>
      </c>
      <c r="AA1583" s="422">
        <v>0</v>
      </c>
      <c r="AB1583" s="422">
        <v>1.0000000000218279E-4</v>
      </c>
      <c r="AC1583" s="122">
        <f>SUM(E1583:AB1583)</f>
        <v>3.6999999999898139E-3</v>
      </c>
      <c r="AD1583" s="588">
        <f>MAX(E1583:AB1583)</f>
        <v>2.9999999998835846E-4</v>
      </c>
      <c r="AE1583" s="678"/>
    </row>
    <row r="1584" spans="1:31" s="678" customFormat="1" ht="10.5" customHeight="1" x14ac:dyDescent="0.2">
      <c r="A1584" s="2845" t="s">
        <v>152</v>
      </c>
      <c r="B1584" s="2852"/>
      <c r="C1584" s="63" t="s">
        <v>486</v>
      </c>
      <c r="D1584" s="63"/>
      <c r="E1584" s="112">
        <f>E1554+E1558+E1562+E1566+E1570+E1574+E1578</f>
        <v>2.2010000000261699E-2</v>
      </c>
      <c r="F1584" s="112">
        <f t="shared" ref="F1584:AB1585" si="455">F1554+F1558+F1562+F1566+F1570+F1574+F1578</f>
        <v>2.8009999999983846E-2</v>
      </c>
      <c r="G1584" s="112">
        <f t="shared" si="455"/>
        <v>2.2019999999716218E-2</v>
      </c>
      <c r="H1584" s="448">
        <f t="shared" si="455"/>
        <v>4.0010000000245335E-2</v>
      </c>
      <c r="I1584" s="112">
        <f t="shared" si="455"/>
        <v>3.4009999999978391E-2</v>
      </c>
      <c r="J1584" s="112">
        <f t="shared" si="455"/>
        <v>2.8009999999983395E-2</v>
      </c>
      <c r="K1584" s="112">
        <f t="shared" si="455"/>
        <v>4.6019999999830821E-2</v>
      </c>
      <c r="L1584" s="112">
        <f t="shared" si="455"/>
        <v>2.8010000000120272E-2</v>
      </c>
      <c r="M1584" s="112">
        <f t="shared" si="455"/>
        <v>2.8009999999983395E-2</v>
      </c>
      <c r="N1584" s="448">
        <f t="shared" si="455"/>
        <v>4.6010000000103905E-2</v>
      </c>
      <c r="O1584" s="112">
        <f t="shared" si="455"/>
        <v>4.0019999999972702E-2</v>
      </c>
      <c r="P1584" s="112">
        <f t="shared" si="455"/>
        <v>4.001999999983627E-2</v>
      </c>
      <c r="Q1584" s="112">
        <f t="shared" si="455"/>
        <v>5.2019999999961777E-2</v>
      </c>
      <c r="R1584" s="112">
        <f t="shared" si="455"/>
        <v>4.002999999983603E-2</v>
      </c>
      <c r="S1584" s="112">
        <f t="shared" si="455"/>
        <v>3.4020000000115028E-2</v>
      </c>
      <c r="T1584" s="112">
        <f t="shared" si="455"/>
        <v>3.4009999999977933E-2</v>
      </c>
      <c r="U1584" s="112">
        <f t="shared" si="455"/>
        <v>3.4010000000251242E-2</v>
      </c>
      <c r="V1584" s="448">
        <f t="shared" si="455"/>
        <v>3.4009999999841514E-2</v>
      </c>
      <c r="W1584" s="112">
        <f t="shared" si="455"/>
        <v>4.0010000000109361E-2</v>
      </c>
      <c r="X1584" s="112">
        <f t="shared" si="455"/>
        <v>5.2010000000097992E-2</v>
      </c>
      <c r="Y1584" s="112">
        <f t="shared" si="455"/>
        <v>3.999999999997271E-2</v>
      </c>
      <c r="Z1584" s="112">
        <f t="shared" si="455"/>
        <v>2.8009999999847424E-2</v>
      </c>
      <c r="AA1584" s="112">
        <f t="shared" si="455"/>
        <v>2.8000000000256476E-2</v>
      </c>
      <c r="AB1584" s="112">
        <f t="shared" si="455"/>
        <v>2.2009999999988848E-2</v>
      </c>
      <c r="AC1584" s="112">
        <f>AC1554+AC1558+AC1562+AC1566+AC1570+AC1574+AC1578</f>
        <v>0.8403000000002725</v>
      </c>
    </row>
    <row r="1585" spans="1:30" s="678" customFormat="1" ht="10.5" customHeight="1" thickBot="1" x14ac:dyDescent="0.25">
      <c r="A1585" s="2807"/>
      <c r="B1585" s="2808"/>
      <c r="C1585" s="45" t="s">
        <v>487</v>
      </c>
      <c r="D1585" s="45"/>
      <c r="E1585" s="126">
        <f>E1555+E1559+E1563+E1567+E1571+E1575+E1579</f>
        <v>3.0000000000109137E-2</v>
      </c>
      <c r="F1585" s="126">
        <f t="shared" si="455"/>
        <v>2.4000000000251018E-2</v>
      </c>
      <c r="G1585" s="126">
        <f t="shared" si="455"/>
        <v>3.0000000000109137E-2</v>
      </c>
      <c r="H1585" s="450">
        <f t="shared" si="455"/>
        <v>3.0000000000109137E-2</v>
      </c>
      <c r="I1585" s="126">
        <f t="shared" si="455"/>
        <v>2.3999999999705323E-2</v>
      </c>
      <c r="J1585" s="126">
        <f t="shared" si="455"/>
        <v>3.6000000000240104E-2</v>
      </c>
      <c r="K1585" s="126">
        <f t="shared" si="455"/>
        <v>2.3999999999978171E-2</v>
      </c>
      <c r="L1585" s="126">
        <f t="shared" si="455"/>
        <v>3.5999999999830834E-2</v>
      </c>
      <c r="M1585" s="126">
        <f t="shared" si="455"/>
        <v>3.0000000000109141E-2</v>
      </c>
      <c r="N1585" s="450">
        <f t="shared" si="455"/>
        <v>2.3999999999705323E-2</v>
      </c>
      <c r="O1585" s="126">
        <f t="shared" si="455"/>
        <v>2.4000000000387448E-2</v>
      </c>
      <c r="P1585" s="126">
        <f t="shared" si="455"/>
        <v>2.3999999999432475E-2</v>
      </c>
      <c r="Q1585" s="126">
        <f t="shared" si="455"/>
        <v>2.4000000000387448E-2</v>
      </c>
      <c r="R1585" s="126">
        <f t="shared" si="455"/>
        <v>2.3999999999978171E-2</v>
      </c>
      <c r="S1585" s="126">
        <f t="shared" si="455"/>
        <v>2.999999999983629E-2</v>
      </c>
      <c r="T1585" s="126">
        <f t="shared" si="455"/>
        <v>1.799999999998363E-2</v>
      </c>
      <c r="U1585" s="126">
        <f t="shared" si="455"/>
        <v>1.8000000000256478E-2</v>
      </c>
      <c r="V1585" s="450">
        <f t="shared" si="455"/>
        <v>1.2000000000125509E-2</v>
      </c>
      <c r="W1585" s="126">
        <f t="shared" si="455"/>
        <v>1.799999999998363E-2</v>
      </c>
      <c r="X1585" s="126">
        <f t="shared" si="455"/>
        <v>6.0000000001309674E-3</v>
      </c>
      <c r="Y1585" s="126">
        <f t="shared" si="455"/>
        <v>1.1999999999579812E-2</v>
      </c>
      <c r="Z1585" s="126">
        <f t="shared" si="455"/>
        <v>1.1999999999852662E-2</v>
      </c>
      <c r="AA1585" s="126">
        <f t="shared" si="455"/>
        <v>1.8000000000120052E-2</v>
      </c>
      <c r="AB1585" s="126">
        <f t="shared" si="455"/>
        <v>1.8000000000256478E-2</v>
      </c>
      <c r="AC1585" s="126">
        <f>AC1555+AC1559+AC1563+AC1567+AC1571+AC1575+AC1579</f>
        <v>0.54600000000045823</v>
      </c>
    </row>
    <row r="1586" spans="1:30" s="678" customFormat="1" ht="10.5" customHeight="1" x14ac:dyDescent="0.2">
      <c r="A1586" s="2746" t="s">
        <v>153</v>
      </c>
      <c r="B1586" s="2747"/>
      <c r="C1586" s="12" t="s">
        <v>486</v>
      </c>
      <c r="D1586" s="12"/>
      <c r="E1586" s="112">
        <f t="shared" ref="E1586:AC1587" si="456">E1540+E1544-E1584</f>
        <v>1.1889999999738301E-2</v>
      </c>
      <c r="F1586" s="112">
        <f t="shared" si="456"/>
        <v>5.9500000000161576E-3</v>
      </c>
      <c r="G1586" s="112">
        <f t="shared" si="456"/>
        <v>1.2060000000283781E-2</v>
      </c>
      <c r="H1586" s="448">
        <f t="shared" si="456"/>
        <v>-5.9900000002453338E-3</v>
      </c>
      <c r="I1586" s="112">
        <f t="shared" si="456"/>
        <v>4.3000000002160754E-4</v>
      </c>
      <c r="J1586" s="112">
        <f t="shared" si="456"/>
        <v>5.0500000000166037E-3</v>
      </c>
      <c r="K1586" s="112">
        <f t="shared" si="456"/>
        <v>-1.4339999999830821E-2</v>
      </c>
      <c r="L1586" s="112">
        <f t="shared" si="456"/>
        <v>4.029999999879727E-3</v>
      </c>
      <c r="M1586" s="112">
        <f t="shared" si="456"/>
        <v>1.0270000000016606E-2</v>
      </c>
      <c r="N1586" s="448">
        <f t="shared" si="456"/>
        <v>-7.5500000001039042E-3</v>
      </c>
      <c r="O1586" s="112">
        <f t="shared" si="456"/>
        <v>2.9400000000272958E-3</v>
      </c>
      <c r="P1586" s="112">
        <f t="shared" si="456"/>
        <v>-1.4999999998362712E-3</v>
      </c>
      <c r="Q1586" s="112">
        <f t="shared" si="456"/>
        <v>-1.1759999999961773E-2</v>
      </c>
      <c r="R1586" s="112">
        <f t="shared" si="456"/>
        <v>-1.3899999998360293E-3</v>
      </c>
      <c r="S1586" s="112">
        <f t="shared" si="456"/>
        <v>5.2799999998849739E-3</v>
      </c>
      <c r="T1586" s="112">
        <f t="shared" si="456"/>
        <v>6.0100000000220671E-3</v>
      </c>
      <c r="U1586" s="112">
        <f t="shared" si="456"/>
        <v>2.2899999997487569E-3</v>
      </c>
      <c r="V1586" s="448">
        <f t="shared" si="456"/>
        <v>1.90000000158487E-4</v>
      </c>
      <c r="W1586" s="112">
        <f t="shared" si="456"/>
        <v>-5.9300000001093617E-3</v>
      </c>
      <c r="X1586" s="112">
        <f t="shared" si="456"/>
        <v>-1.7510000000097989E-2</v>
      </c>
      <c r="Y1586" s="112">
        <f t="shared" si="456"/>
        <v>-5.6199999999727093E-3</v>
      </c>
      <c r="Z1586" s="112">
        <f t="shared" si="456"/>
        <v>1.0390000000152579E-2</v>
      </c>
      <c r="AA1586" s="112">
        <f t="shared" si="456"/>
        <v>6.7399999997435241E-3</v>
      </c>
      <c r="AB1586" s="112">
        <f t="shared" si="456"/>
        <v>1.5310000000011145E-2</v>
      </c>
      <c r="AC1586" s="112">
        <f t="shared" si="456"/>
        <v>2.7239999999727482E-2</v>
      </c>
    </row>
    <row r="1587" spans="1:30" s="678" customFormat="1" ht="10.5" customHeight="1" thickBot="1" x14ac:dyDescent="0.25">
      <c r="A1587" s="2748"/>
      <c r="B1587" s="2749"/>
      <c r="C1587" s="9" t="s">
        <v>487</v>
      </c>
      <c r="D1587" s="240"/>
      <c r="E1587" s="112">
        <f t="shared" si="456"/>
        <v>4.8779999999890869E-2</v>
      </c>
      <c r="F1587" s="112">
        <f t="shared" si="456"/>
        <v>5.4659999999748993E-2</v>
      </c>
      <c r="G1587" s="112">
        <f t="shared" si="456"/>
        <v>4.8959999999890869E-2</v>
      </c>
      <c r="H1587" s="448">
        <f t="shared" si="456"/>
        <v>4.9259999999890863E-2</v>
      </c>
      <c r="I1587" s="112">
        <f t="shared" si="456"/>
        <v>5.8380000000294668E-2</v>
      </c>
      <c r="J1587" s="112">
        <f t="shared" si="456"/>
        <v>4.8239999999759892E-2</v>
      </c>
      <c r="K1587" s="112">
        <f t="shared" si="456"/>
        <v>5.9820000000021835E-2</v>
      </c>
      <c r="L1587" s="112">
        <f t="shared" si="456"/>
        <v>4.5600000000169172E-2</v>
      </c>
      <c r="M1587" s="112">
        <f t="shared" si="456"/>
        <v>4.9379999999890865E-2</v>
      </c>
      <c r="N1587" s="448">
        <f t="shared" si="456"/>
        <v>5.3040000000294671E-2</v>
      </c>
      <c r="O1587" s="112">
        <f t="shared" si="456"/>
        <v>5.8139999999612557E-2</v>
      </c>
      <c r="P1587" s="112">
        <f t="shared" si="456"/>
        <v>5.5080000000567522E-2</v>
      </c>
      <c r="Q1587" s="112">
        <f t="shared" si="456"/>
        <v>5.6819999999612555E-2</v>
      </c>
      <c r="R1587" s="112">
        <f t="shared" si="456"/>
        <v>5.3940000000021825E-2</v>
      </c>
      <c r="S1587" s="112">
        <f t="shared" si="456"/>
        <v>4.6260000000163705E-2</v>
      </c>
      <c r="T1587" s="112">
        <f t="shared" si="456"/>
        <v>5.898000000001638E-2</v>
      </c>
      <c r="U1587" s="112">
        <f t="shared" si="456"/>
        <v>5.9519999999743528E-2</v>
      </c>
      <c r="V1587" s="448">
        <f t="shared" si="456"/>
        <v>6.5639999999874493E-2</v>
      </c>
      <c r="W1587" s="112">
        <f t="shared" si="456"/>
        <v>5.940000000001637E-2</v>
      </c>
      <c r="X1587" s="112">
        <f t="shared" si="456"/>
        <v>7.1939999999869039E-2</v>
      </c>
      <c r="Y1587" s="112">
        <f t="shared" si="456"/>
        <v>6.6420000000420198E-2</v>
      </c>
      <c r="Z1587" s="112">
        <f t="shared" si="456"/>
        <v>7.1040000000147346E-2</v>
      </c>
      <c r="AA1587" s="112">
        <f t="shared" si="456"/>
        <v>6.0539999999879947E-2</v>
      </c>
      <c r="AB1587" s="112">
        <f t="shared" si="456"/>
        <v>6.0059999999743513E-2</v>
      </c>
      <c r="AC1587" s="112">
        <f t="shared" si="456"/>
        <v>1.3598999999995418</v>
      </c>
    </row>
    <row r="1588" spans="1:30" s="32" customFormat="1" ht="10.5" customHeight="1" x14ac:dyDescent="0.2">
      <c r="A1588" s="2779" t="s">
        <v>9</v>
      </c>
      <c r="B1588" s="2780"/>
      <c r="C1588" s="14" t="s">
        <v>486</v>
      </c>
      <c r="D1588" s="14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0"/>
      <c r="AC1588" s="92"/>
    </row>
    <row r="1589" spans="1:30" s="32" customFormat="1" ht="12" customHeight="1" thickBot="1" x14ac:dyDescent="0.25">
      <c r="A1589" s="2781"/>
      <c r="B1589" s="2782"/>
      <c r="C1589" s="15" t="s">
        <v>487</v>
      </c>
      <c r="D1589" s="15"/>
      <c r="E1589" s="93"/>
      <c r="F1589" s="93"/>
      <c r="G1589" s="93"/>
      <c r="H1589" s="93"/>
      <c r="I1589" s="93"/>
      <c r="J1589" s="93"/>
      <c r="K1589" s="93"/>
      <c r="L1589" s="93"/>
      <c r="M1589" s="93"/>
      <c r="N1589" s="93"/>
      <c r="O1589" s="93"/>
      <c r="P1589" s="93"/>
      <c r="Q1589" s="93"/>
      <c r="R1589" s="93"/>
      <c r="S1589" s="93"/>
      <c r="T1589" s="93"/>
      <c r="U1589" s="93"/>
      <c r="V1589" s="93"/>
      <c r="W1589" s="93"/>
      <c r="X1589" s="93"/>
      <c r="Y1589" s="93"/>
      <c r="Z1589" s="93"/>
      <c r="AA1589" s="93"/>
      <c r="AB1589" s="93"/>
      <c r="AC1589" s="94"/>
    </row>
    <row r="1590" spans="1:30" s="72" customFormat="1" ht="30" customHeight="1" thickBot="1" x14ac:dyDescent="0.25">
      <c r="A1590" s="64"/>
      <c r="B1590" s="41"/>
      <c r="C1590" s="142"/>
      <c r="D1590" s="142"/>
      <c r="E1590" s="101"/>
      <c r="F1590" s="101"/>
      <c r="G1590" s="101"/>
      <c r="H1590" s="204"/>
      <c r="I1590" s="101"/>
      <c r="J1590" s="101"/>
      <c r="K1590" s="101"/>
      <c r="L1590" s="101"/>
      <c r="M1590" s="101"/>
      <c r="N1590" s="204"/>
      <c r="O1590" s="101"/>
      <c r="P1590" s="101"/>
      <c r="Q1590" s="101"/>
      <c r="R1590" s="101"/>
      <c r="S1590" s="101"/>
      <c r="T1590" s="101"/>
      <c r="U1590" s="101"/>
      <c r="V1590" s="204"/>
      <c r="W1590" s="101"/>
      <c r="X1590" s="101"/>
      <c r="Y1590" s="101"/>
      <c r="Z1590" s="101"/>
      <c r="AA1590" s="101"/>
      <c r="AB1590" s="101"/>
      <c r="AC1590" s="101"/>
    </row>
    <row r="1591" spans="1:30" s="678" customFormat="1" ht="28.5" customHeight="1" x14ac:dyDescent="0.2">
      <c r="A1591" s="134" t="s">
        <v>17</v>
      </c>
      <c r="B1591" s="135" t="s">
        <v>5</v>
      </c>
      <c r="C1591" s="6" t="s">
        <v>14</v>
      </c>
      <c r="D1591" s="243" t="s">
        <v>501</v>
      </c>
      <c r="E1591" s="2732" t="s">
        <v>15</v>
      </c>
      <c r="F1591" s="2732"/>
      <c r="G1591" s="2732"/>
      <c r="H1591" s="2732"/>
      <c r="I1591" s="2732"/>
      <c r="J1591" s="2732"/>
      <c r="K1591" s="2732"/>
      <c r="L1591" s="2732"/>
      <c r="M1591" s="2732"/>
      <c r="N1591" s="2732"/>
      <c r="O1591" s="2732"/>
      <c r="P1591" s="2732"/>
      <c r="Q1591" s="2732"/>
      <c r="R1591" s="2732"/>
      <c r="S1591" s="2732"/>
      <c r="T1591" s="2732"/>
      <c r="U1591" s="2732"/>
      <c r="V1591" s="2732"/>
      <c r="W1591" s="2732"/>
      <c r="X1591" s="2732"/>
      <c r="Y1591" s="2732"/>
      <c r="Z1591" s="2732"/>
      <c r="AA1591" s="2732"/>
      <c r="AB1591" s="2732"/>
      <c r="AC1591" s="2733" t="s">
        <v>10</v>
      </c>
    </row>
    <row r="1592" spans="1:30" s="13" customFormat="1" ht="12.75" customHeight="1" thickBot="1" x14ac:dyDescent="0.25">
      <c r="A1592" s="2735" t="s">
        <v>405</v>
      </c>
      <c r="B1592" s="2736"/>
      <c r="C1592" s="17"/>
      <c r="D1592" s="17"/>
      <c r="E1592" s="18">
        <v>1</v>
      </c>
      <c r="F1592" s="18">
        <v>2</v>
      </c>
      <c r="G1592" s="18">
        <v>3</v>
      </c>
      <c r="H1592" s="18">
        <v>4</v>
      </c>
      <c r="I1592" s="18">
        <v>5</v>
      </c>
      <c r="J1592" s="18">
        <v>6</v>
      </c>
      <c r="K1592" s="18">
        <v>7</v>
      </c>
      <c r="L1592" s="18">
        <v>8</v>
      </c>
      <c r="M1592" s="18">
        <v>9</v>
      </c>
      <c r="N1592" s="18">
        <v>10</v>
      </c>
      <c r="O1592" s="18">
        <v>11</v>
      </c>
      <c r="P1592" s="18">
        <v>12</v>
      </c>
      <c r="Q1592" s="18">
        <v>13</v>
      </c>
      <c r="R1592" s="18">
        <v>14</v>
      </c>
      <c r="S1592" s="18">
        <v>15</v>
      </c>
      <c r="T1592" s="18">
        <v>16</v>
      </c>
      <c r="U1592" s="18">
        <v>17</v>
      </c>
      <c r="V1592" s="18">
        <v>18</v>
      </c>
      <c r="W1592" s="18">
        <v>19</v>
      </c>
      <c r="X1592" s="18">
        <v>20</v>
      </c>
      <c r="Y1592" s="18">
        <v>21</v>
      </c>
      <c r="Z1592" s="18">
        <v>22</v>
      </c>
      <c r="AA1592" s="18">
        <v>23</v>
      </c>
      <c r="AB1592" s="18">
        <v>24</v>
      </c>
      <c r="AC1592" s="2734"/>
    </row>
    <row r="1593" spans="1:30" s="13" customFormat="1" ht="12.75" customHeight="1" x14ac:dyDescent="0.2">
      <c r="A1593" s="19" t="s">
        <v>295</v>
      </c>
      <c r="B1593" s="20"/>
      <c r="C1593" s="21"/>
      <c r="D1593" s="1153"/>
      <c r="E1593" s="20">
        <v>1</v>
      </c>
      <c r="F1593" s="20">
        <v>1</v>
      </c>
      <c r="G1593" s="20">
        <v>1</v>
      </c>
      <c r="H1593" s="20">
        <v>1</v>
      </c>
      <c r="I1593" s="20">
        <v>1</v>
      </c>
      <c r="J1593" s="20">
        <v>1</v>
      </c>
      <c r="K1593" s="20">
        <v>1</v>
      </c>
      <c r="L1593" s="20">
        <v>1</v>
      </c>
      <c r="M1593" s="20">
        <v>1</v>
      </c>
      <c r="N1593" s="20">
        <v>1</v>
      </c>
      <c r="O1593" s="20">
        <v>1</v>
      </c>
      <c r="P1593" s="20">
        <v>1</v>
      </c>
      <c r="Q1593" s="20">
        <v>1</v>
      </c>
      <c r="R1593" s="20">
        <v>1</v>
      </c>
      <c r="S1593" s="20">
        <v>1</v>
      </c>
      <c r="T1593" s="20">
        <v>1</v>
      </c>
      <c r="U1593" s="20">
        <v>1</v>
      </c>
      <c r="V1593" s="20">
        <v>1</v>
      </c>
      <c r="W1593" s="20">
        <v>1</v>
      </c>
      <c r="X1593" s="20">
        <v>1</v>
      </c>
      <c r="Y1593" s="20">
        <v>1</v>
      </c>
      <c r="Z1593" s="20">
        <v>1</v>
      </c>
      <c r="AA1593" s="20">
        <v>1</v>
      </c>
      <c r="AB1593" s="20">
        <v>1</v>
      </c>
      <c r="AC1593" s="22"/>
    </row>
    <row r="1594" spans="1:30" s="13" customFormat="1" ht="12.75" customHeight="1" thickBot="1" x14ac:dyDescent="0.25">
      <c r="A1594" s="36" t="s">
        <v>296</v>
      </c>
      <c r="B1594" s="37"/>
      <c r="C1594" s="38"/>
      <c r="D1594" s="1157"/>
      <c r="E1594" s="37">
        <v>2</v>
      </c>
      <c r="F1594" s="37">
        <v>2</v>
      </c>
      <c r="G1594" s="37">
        <v>2</v>
      </c>
      <c r="H1594" s="37">
        <v>2</v>
      </c>
      <c r="I1594" s="37">
        <v>2</v>
      </c>
      <c r="J1594" s="37">
        <v>2</v>
      </c>
      <c r="K1594" s="37">
        <v>2</v>
      </c>
      <c r="L1594" s="37">
        <v>2</v>
      </c>
      <c r="M1594" s="37">
        <v>2</v>
      </c>
      <c r="N1594" s="37">
        <v>2</v>
      </c>
      <c r="O1594" s="37">
        <v>2</v>
      </c>
      <c r="P1594" s="37">
        <v>2</v>
      </c>
      <c r="Q1594" s="37">
        <v>2</v>
      </c>
      <c r="R1594" s="37">
        <v>2</v>
      </c>
      <c r="S1594" s="37">
        <v>2</v>
      </c>
      <c r="T1594" s="37">
        <v>2</v>
      </c>
      <c r="U1594" s="37">
        <v>2</v>
      </c>
      <c r="V1594" s="37">
        <v>2</v>
      </c>
      <c r="W1594" s="37">
        <v>2</v>
      </c>
      <c r="X1594" s="37">
        <v>2</v>
      </c>
      <c r="Y1594" s="37">
        <v>2</v>
      </c>
      <c r="Z1594" s="37">
        <v>2</v>
      </c>
      <c r="AA1594" s="37">
        <v>2</v>
      </c>
      <c r="AB1594" s="37">
        <v>2</v>
      </c>
      <c r="AC1594" s="37"/>
    </row>
    <row r="1595" spans="1:30" s="678" customFormat="1" ht="11.25" x14ac:dyDescent="0.2">
      <c r="A1595" s="2728" t="s">
        <v>110</v>
      </c>
      <c r="B1595" s="2725" t="s">
        <v>406</v>
      </c>
      <c r="C1595" s="10" t="s">
        <v>486</v>
      </c>
      <c r="D1595" s="1153" t="s">
        <v>509</v>
      </c>
      <c r="E1595" s="109">
        <v>1.9999999999708962E-2</v>
      </c>
      <c r="F1595" s="109">
        <v>1.9999999999708962E-2</v>
      </c>
      <c r="G1595" s="109">
        <v>2.0000000001164156E-2</v>
      </c>
      <c r="H1595" s="109">
        <v>1.9999999999708962E-2</v>
      </c>
      <c r="I1595" s="109">
        <v>1.9999999999708962E-2</v>
      </c>
      <c r="J1595" s="109">
        <v>5.9999999997671699E-3</v>
      </c>
      <c r="K1595" s="109">
        <v>8.0000000001746226E-3</v>
      </c>
      <c r="L1595" s="109">
        <v>1.6000000000349245E-2</v>
      </c>
      <c r="M1595" s="109">
        <v>0.05</v>
      </c>
      <c r="N1595" s="109">
        <v>8.0000000000291047E-2</v>
      </c>
      <c r="O1595" s="109">
        <v>5.9999999999126891E-2</v>
      </c>
      <c r="P1595" s="109">
        <v>8.0000000000291047E-2</v>
      </c>
      <c r="Q1595" s="109">
        <v>8.0000000000291047E-2</v>
      </c>
      <c r="R1595" s="109">
        <v>5.9999999999126891E-2</v>
      </c>
      <c r="S1595" s="109">
        <v>8.0000000000291047E-2</v>
      </c>
      <c r="T1595" s="109">
        <v>6.0000000000582081E-2</v>
      </c>
      <c r="U1595" s="109">
        <v>8.0000000000291047E-2</v>
      </c>
      <c r="V1595" s="109">
        <v>5.9999999999126891E-2</v>
      </c>
      <c r="W1595" s="109">
        <v>8.0000000000291047E-2</v>
      </c>
      <c r="X1595" s="109">
        <v>6.0000000000582081E-2</v>
      </c>
      <c r="Y1595" s="109">
        <v>5.9999999999126891E-2</v>
      </c>
      <c r="Z1595" s="109">
        <v>4.0000000000873115E-2</v>
      </c>
      <c r="AA1595" s="109">
        <v>1.9999999999708962E-2</v>
      </c>
      <c r="AB1595" s="109">
        <v>3.9999999999417925E-2</v>
      </c>
      <c r="AC1595" s="124">
        <f>SUM(E1595:AB1595)</f>
        <v>1.1199999999997088</v>
      </c>
    </row>
    <row r="1596" spans="1:30" s="678" customFormat="1" ht="11.25" x14ac:dyDescent="0.2">
      <c r="A1596" s="2729"/>
      <c r="B1596" s="2726"/>
      <c r="C1596" s="11" t="s">
        <v>487</v>
      </c>
      <c r="D1596" s="1156" t="s">
        <v>469</v>
      </c>
      <c r="E1596" s="82"/>
      <c r="F1596" s="82"/>
      <c r="G1596" s="82"/>
      <c r="H1596" s="430"/>
      <c r="I1596" s="82"/>
      <c r="J1596" s="82"/>
      <c r="K1596" s="82"/>
      <c r="L1596" s="82"/>
      <c r="M1596" s="82"/>
      <c r="N1596" s="430"/>
      <c r="O1596" s="82"/>
      <c r="P1596" s="82"/>
      <c r="Q1596" s="82"/>
      <c r="R1596" s="82"/>
      <c r="S1596" s="82"/>
      <c r="T1596" s="82"/>
      <c r="U1596" s="82"/>
      <c r="V1596" s="430"/>
      <c r="W1596" s="82"/>
      <c r="X1596" s="82"/>
      <c r="Y1596" s="82"/>
      <c r="Z1596" s="82"/>
      <c r="AA1596" s="82"/>
      <c r="AB1596" s="82"/>
      <c r="AC1596" s="124">
        <f>SUM(E1596:AB1596)</f>
        <v>0</v>
      </c>
    </row>
    <row r="1597" spans="1:30" s="678" customFormat="1" ht="11.25" x14ac:dyDescent="0.2">
      <c r="A1597" s="2729"/>
      <c r="B1597" s="2726"/>
      <c r="C1597" s="11" t="s">
        <v>8</v>
      </c>
      <c r="D1597" s="1156" t="s">
        <v>508</v>
      </c>
      <c r="E1597" s="113">
        <f>SQRT(E1595*E1595+E1596*E1596)*1000/(1.732*E1614)</f>
        <v>28.868360276716164</v>
      </c>
      <c r="F1597" s="113">
        <f t="shared" ref="F1597:AB1597" si="457">SQRT(F1595*F1595+F1596*F1596)*1000/(1.732*F1614)</f>
        <v>28.868360276716164</v>
      </c>
      <c r="G1597" s="113">
        <f t="shared" si="457"/>
        <v>28.86836027881662</v>
      </c>
      <c r="H1597" s="429">
        <f t="shared" si="457"/>
        <v>28.868360276716164</v>
      </c>
      <c r="I1597" s="113">
        <f t="shared" si="457"/>
        <v>28.868360276716164</v>
      </c>
      <c r="J1597" s="113">
        <f t="shared" si="457"/>
        <v>8.6605080828048067</v>
      </c>
      <c r="K1597" s="113">
        <f t="shared" si="457"/>
        <v>11.547344111106556</v>
      </c>
      <c r="L1597" s="113">
        <f t="shared" si="457"/>
        <v>23.094688222213112</v>
      </c>
      <c r="M1597" s="113">
        <f t="shared" si="457"/>
        <v>72.170900692840632</v>
      </c>
      <c r="N1597" s="429">
        <f t="shared" si="457"/>
        <v>115.47344110896513</v>
      </c>
      <c r="O1597" s="113">
        <f t="shared" si="457"/>
        <v>86.605080830148509</v>
      </c>
      <c r="P1597" s="113">
        <f t="shared" si="457"/>
        <v>115.47344110896513</v>
      </c>
      <c r="Q1597" s="113">
        <f t="shared" si="457"/>
        <v>115.47344110896513</v>
      </c>
      <c r="R1597" s="113">
        <f t="shared" si="457"/>
        <v>86.605080830148509</v>
      </c>
      <c r="S1597" s="113">
        <f t="shared" si="457"/>
        <v>115.47344110896513</v>
      </c>
      <c r="T1597" s="113">
        <f t="shared" si="457"/>
        <v>86.605080832248959</v>
      </c>
      <c r="U1597" s="113">
        <f t="shared" si="457"/>
        <v>115.47344110896513</v>
      </c>
      <c r="V1597" s="429">
        <f t="shared" si="457"/>
        <v>86.605080830148509</v>
      </c>
      <c r="W1597" s="113">
        <f t="shared" si="457"/>
        <v>115.47344110896513</v>
      </c>
      <c r="X1597" s="113">
        <f t="shared" si="457"/>
        <v>86.605080832248959</v>
      </c>
      <c r="Y1597" s="113">
        <f t="shared" si="457"/>
        <v>86.605080830148509</v>
      </c>
      <c r="Z1597" s="113">
        <f t="shared" si="457"/>
        <v>57.736720555532777</v>
      </c>
      <c r="AA1597" s="113">
        <f t="shared" si="457"/>
        <v>28.868360276716164</v>
      </c>
      <c r="AB1597" s="113">
        <f t="shared" si="457"/>
        <v>57.736720553432328</v>
      </c>
      <c r="AC1597" s="113"/>
      <c r="AD1597" s="113"/>
    </row>
    <row r="1598" spans="1:30" s="678" customFormat="1" ht="11.25" x14ac:dyDescent="0.2">
      <c r="A1598" s="2729"/>
      <c r="B1598" s="2726"/>
      <c r="C1598" s="11" t="s">
        <v>16</v>
      </c>
      <c r="D1598" s="1156"/>
      <c r="E1598" s="110">
        <f t="shared" ref="E1598:AB1598" si="458">E1596/E1595</f>
        <v>0</v>
      </c>
      <c r="F1598" s="110">
        <f t="shared" si="458"/>
        <v>0</v>
      </c>
      <c r="G1598" s="110">
        <f t="shared" si="458"/>
        <v>0</v>
      </c>
      <c r="H1598" s="428">
        <f t="shared" si="458"/>
        <v>0</v>
      </c>
      <c r="I1598" s="110">
        <f t="shared" si="458"/>
        <v>0</v>
      </c>
      <c r="J1598" s="110">
        <f t="shared" si="458"/>
        <v>0</v>
      </c>
      <c r="K1598" s="110">
        <f t="shared" si="458"/>
        <v>0</v>
      </c>
      <c r="L1598" s="110">
        <f t="shared" si="458"/>
        <v>0</v>
      </c>
      <c r="M1598" s="110">
        <f t="shared" si="458"/>
        <v>0</v>
      </c>
      <c r="N1598" s="428">
        <f t="shared" si="458"/>
        <v>0</v>
      </c>
      <c r="O1598" s="110">
        <f t="shared" si="458"/>
        <v>0</v>
      </c>
      <c r="P1598" s="110">
        <f t="shared" si="458"/>
        <v>0</v>
      </c>
      <c r="Q1598" s="110">
        <f t="shared" si="458"/>
        <v>0</v>
      </c>
      <c r="R1598" s="110">
        <f t="shared" si="458"/>
        <v>0</v>
      </c>
      <c r="S1598" s="110">
        <f t="shared" si="458"/>
        <v>0</v>
      </c>
      <c r="T1598" s="110">
        <f t="shared" si="458"/>
        <v>0</v>
      </c>
      <c r="U1598" s="110">
        <f t="shared" si="458"/>
        <v>0</v>
      </c>
      <c r="V1598" s="428">
        <f t="shared" si="458"/>
        <v>0</v>
      </c>
      <c r="W1598" s="110">
        <f t="shared" si="458"/>
        <v>0</v>
      </c>
      <c r="X1598" s="110">
        <f t="shared" si="458"/>
        <v>0</v>
      </c>
      <c r="Y1598" s="110">
        <f t="shared" si="458"/>
        <v>0</v>
      </c>
      <c r="Z1598" s="110">
        <f t="shared" si="458"/>
        <v>0</v>
      </c>
      <c r="AA1598" s="110">
        <f t="shared" si="458"/>
        <v>0</v>
      </c>
      <c r="AB1598" s="110">
        <f t="shared" si="458"/>
        <v>0</v>
      </c>
      <c r="AC1598" s="124">
        <f>AC1596/AC1595</f>
        <v>0</v>
      </c>
    </row>
    <row r="1599" spans="1:30" s="678" customFormat="1" ht="12" thickBot="1" x14ac:dyDescent="0.25">
      <c r="A1599" s="2730"/>
      <c r="B1599" s="2727"/>
      <c r="C1599" s="46" t="s">
        <v>13</v>
      </c>
      <c r="D1599" s="1157"/>
      <c r="E1599" s="90"/>
      <c r="F1599" s="90"/>
      <c r="G1599" s="90"/>
      <c r="H1599" s="451"/>
      <c r="I1599" s="90"/>
      <c r="J1599" s="90"/>
      <c r="K1599" s="90"/>
      <c r="L1599" s="90"/>
      <c r="M1599" s="90"/>
      <c r="N1599" s="451"/>
      <c r="O1599" s="90"/>
      <c r="P1599" s="90"/>
      <c r="Q1599" s="90"/>
      <c r="R1599" s="90"/>
      <c r="S1599" s="90"/>
      <c r="T1599" s="90"/>
      <c r="U1599" s="90"/>
      <c r="V1599" s="451"/>
      <c r="W1599" s="90"/>
      <c r="X1599" s="90"/>
      <c r="Y1599" s="90"/>
      <c r="Z1599" s="90"/>
      <c r="AA1599" s="90"/>
      <c r="AB1599" s="90"/>
      <c r="AC1599" s="85"/>
    </row>
    <row r="1600" spans="1:30" s="678" customFormat="1" ht="11.25" x14ac:dyDescent="0.2">
      <c r="A1600" s="2728" t="s">
        <v>102</v>
      </c>
      <c r="B1600" s="2725" t="s">
        <v>407</v>
      </c>
      <c r="C1600" s="10" t="s">
        <v>486</v>
      </c>
      <c r="D1600" s="1153" t="s">
        <v>509</v>
      </c>
      <c r="E1600" s="80">
        <v>0</v>
      </c>
      <c r="F1600" s="80">
        <v>0</v>
      </c>
      <c r="G1600" s="80">
        <v>0</v>
      </c>
      <c r="H1600" s="426">
        <v>0</v>
      </c>
      <c r="I1600" s="80">
        <v>0</v>
      </c>
      <c r="J1600" s="80">
        <v>0</v>
      </c>
      <c r="K1600" s="80">
        <v>0</v>
      </c>
      <c r="L1600" s="80">
        <v>0</v>
      </c>
      <c r="M1600" s="80">
        <v>0</v>
      </c>
      <c r="N1600" s="426">
        <v>0</v>
      </c>
      <c r="O1600" s="80">
        <v>0</v>
      </c>
      <c r="P1600" s="80">
        <v>0</v>
      </c>
      <c r="Q1600" s="80">
        <v>0</v>
      </c>
      <c r="R1600" s="80">
        <v>0</v>
      </c>
      <c r="S1600" s="80">
        <v>0</v>
      </c>
      <c r="T1600" s="80">
        <v>0</v>
      </c>
      <c r="U1600" s="80">
        <v>0</v>
      </c>
      <c r="V1600" s="426">
        <v>0</v>
      </c>
      <c r="W1600" s="80">
        <v>0</v>
      </c>
      <c r="X1600" s="80">
        <v>0</v>
      </c>
      <c r="Y1600" s="80">
        <v>0</v>
      </c>
      <c r="Z1600" s="80">
        <v>0</v>
      </c>
      <c r="AA1600" s="80">
        <v>0</v>
      </c>
      <c r="AB1600" s="80">
        <v>0</v>
      </c>
      <c r="AC1600" s="127">
        <f>SUM(E1600:AB1600)</f>
        <v>0</v>
      </c>
      <c r="AD1600" s="678" t="s">
        <v>474</v>
      </c>
    </row>
    <row r="1601" spans="1:30" s="678" customFormat="1" ht="11.25" customHeight="1" x14ac:dyDescent="0.2">
      <c r="A1601" s="2785"/>
      <c r="B1601" s="2787"/>
      <c r="C1601" s="11" t="s">
        <v>487</v>
      </c>
      <c r="D1601" s="1156" t="s">
        <v>469</v>
      </c>
      <c r="E1601" s="82"/>
      <c r="F1601" s="82"/>
      <c r="G1601" s="82"/>
      <c r="H1601" s="430"/>
      <c r="I1601" s="82"/>
      <c r="J1601" s="82"/>
      <c r="K1601" s="82"/>
      <c r="L1601" s="82"/>
      <c r="M1601" s="82"/>
      <c r="N1601" s="430"/>
      <c r="O1601" s="82"/>
      <c r="P1601" s="82"/>
      <c r="Q1601" s="82"/>
      <c r="R1601" s="82"/>
      <c r="S1601" s="82"/>
      <c r="T1601" s="82"/>
      <c r="U1601" s="82"/>
      <c r="V1601" s="430"/>
      <c r="W1601" s="82"/>
      <c r="X1601" s="82"/>
      <c r="Y1601" s="82"/>
      <c r="Z1601" s="82"/>
      <c r="AA1601" s="82"/>
      <c r="AB1601" s="82"/>
      <c r="AC1601" s="124">
        <f>SUM(E1601:AB1601)</f>
        <v>0</v>
      </c>
    </row>
    <row r="1602" spans="1:30" s="678" customFormat="1" ht="11.25" customHeight="1" x14ac:dyDescent="0.2">
      <c r="A1602" s="2785"/>
      <c r="B1602" s="2787"/>
      <c r="C1602" s="11" t="s">
        <v>8</v>
      </c>
      <c r="D1602" s="1156" t="s">
        <v>508</v>
      </c>
      <c r="E1602" s="113">
        <f>SQRT(E1600*E1600+E1601*E1601)*1000/(1.732*E1615)</f>
        <v>0</v>
      </c>
      <c r="F1602" s="113">
        <f t="shared" ref="F1602:AB1602" si="459">SQRT(F1600*F1600+F1601*F1601)*1000/(1.732*F1615)</f>
        <v>0</v>
      </c>
      <c r="G1602" s="113">
        <f t="shared" si="459"/>
        <v>0</v>
      </c>
      <c r="H1602" s="429">
        <f t="shared" si="459"/>
        <v>0</v>
      </c>
      <c r="I1602" s="113">
        <f t="shared" si="459"/>
        <v>0</v>
      </c>
      <c r="J1602" s="113">
        <f t="shared" si="459"/>
        <v>0</v>
      </c>
      <c r="K1602" s="113">
        <f t="shared" si="459"/>
        <v>0</v>
      </c>
      <c r="L1602" s="113">
        <f t="shared" si="459"/>
        <v>0</v>
      </c>
      <c r="M1602" s="113">
        <f t="shared" si="459"/>
        <v>0</v>
      </c>
      <c r="N1602" s="429">
        <f t="shared" si="459"/>
        <v>0</v>
      </c>
      <c r="O1602" s="113">
        <f t="shared" si="459"/>
        <v>0</v>
      </c>
      <c r="P1602" s="113">
        <f t="shared" si="459"/>
        <v>0</v>
      </c>
      <c r="Q1602" s="113">
        <f t="shared" si="459"/>
        <v>0</v>
      </c>
      <c r="R1602" s="113">
        <f t="shared" si="459"/>
        <v>0</v>
      </c>
      <c r="S1602" s="113">
        <f t="shared" si="459"/>
        <v>0</v>
      </c>
      <c r="T1602" s="113">
        <f t="shared" si="459"/>
        <v>0</v>
      </c>
      <c r="U1602" s="113">
        <f t="shared" si="459"/>
        <v>0</v>
      </c>
      <c r="V1602" s="429">
        <f t="shared" si="459"/>
        <v>0</v>
      </c>
      <c r="W1602" s="113">
        <f t="shared" si="459"/>
        <v>0</v>
      </c>
      <c r="X1602" s="113">
        <f t="shared" si="459"/>
        <v>0</v>
      </c>
      <c r="Y1602" s="113">
        <f t="shared" si="459"/>
        <v>0</v>
      </c>
      <c r="Z1602" s="113">
        <f t="shared" si="459"/>
        <v>0</v>
      </c>
      <c r="AA1602" s="113">
        <f t="shared" si="459"/>
        <v>0</v>
      </c>
      <c r="AB1602" s="113">
        <f t="shared" si="459"/>
        <v>0</v>
      </c>
      <c r="AC1602" s="124"/>
    </row>
    <row r="1603" spans="1:30" s="678" customFormat="1" ht="11.25" customHeight="1" x14ac:dyDescent="0.2">
      <c r="A1603" s="2785"/>
      <c r="B1603" s="2787"/>
      <c r="C1603" s="11" t="s">
        <v>16</v>
      </c>
      <c r="D1603" s="1156"/>
      <c r="E1603" s="110" t="e">
        <f t="shared" ref="E1603:AB1603" si="460">E1601/E1600</f>
        <v>#DIV/0!</v>
      </c>
      <c r="F1603" s="110" t="e">
        <f t="shared" si="460"/>
        <v>#DIV/0!</v>
      </c>
      <c r="G1603" s="110" t="e">
        <f t="shared" si="460"/>
        <v>#DIV/0!</v>
      </c>
      <c r="H1603" s="428" t="e">
        <f t="shared" si="460"/>
        <v>#DIV/0!</v>
      </c>
      <c r="I1603" s="110" t="e">
        <f t="shared" si="460"/>
        <v>#DIV/0!</v>
      </c>
      <c r="J1603" s="110" t="e">
        <f t="shared" si="460"/>
        <v>#DIV/0!</v>
      </c>
      <c r="K1603" s="110" t="e">
        <f t="shared" si="460"/>
        <v>#DIV/0!</v>
      </c>
      <c r="L1603" s="110" t="e">
        <f t="shared" si="460"/>
        <v>#DIV/0!</v>
      </c>
      <c r="M1603" s="110" t="e">
        <f t="shared" si="460"/>
        <v>#DIV/0!</v>
      </c>
      <c r="N1603" s="428" t="e">
        <f t="shared" si="460"/>
        <v>#DIV/0!</v>
      </c>
      <c r="O1603" s="110" t="e">
        <f t="shared" si="460"/>
        <v>#DIV/0!</v>
      </c>
      <c r="P1603" s="110" t="e">
        <f t="shared" si="460"/>
        <v>#DIV/0!</v>
      </c>
      <c r="Q1603" s="110" t="e">
        <f t="shared" si="460"/>
        <v>#DIV/0!</v>
      </c>
      <c r="R1603" s="110" t="e">
        <f t="shared" si="460"/>
        <v>#DIV/0!</v>
      </c>
      <c r="S1603" s="110" t="e">
        <f t="shared" si="460"/>
        <v>#DIV/0!</v>
      </c>
      <c r="T1603" s="110" t="e">
        <f t="shared" si="460"/>
        <v>#DIV/0!</v>
      </c>
      <c r="U1603" s="110" t="e">
        <f t="shared" si="460"/>
        <v>#DIV/0!</v>
      </c>
      <c r="V1603" s="428" t="e">
        <f t="shared" si="460"/>
        <v>#DIV/0!</v>
      </c>
      <c r="W1603" s="110" t="e">
        <f t="shared" si="460"/>
        <v>#DIV/0!</v>
      </c>
      <c r="X1603" s="110" t="e">
        <f t="shared" si="460"/>
        <v>#DIV/0!</v>
      </c>
      <c r="Y1603" s="110" t="e">
        <f t="shared" si="460"/>
        <v>#DIV/0!</v>
      </c>
      <c r="Z1603" s="110" t="e">
        <f t="shared" si="460"/>
        <v>#DIV/0!</v>
      </c>
      <c r="AA1603" s="110" t="e">
        <f t="shared" si="460"/>
        <v>#DIV/0!</v>
      </c>
      <c r="AB1603" s="110" t="e">
        <f t="shared" si="460"/>
        <v>#DIV/0!</v>
      </c>
      <c r="AC1603" s="124" t="e">
        <f>AC1601/AC1600</f>
        <v>#DIV/0!</v>
      </c>
    </row>
    <row r="1604" spans="1:30" s="678" customFormat="1" ht="12" customHeight="1" thickBot="1" x14ac:dyDescent="0.25">
      <c r="A1604" s="2786"/>
      <c r="B1604" s="2788"/>
      <c r="C1604" s="45" t="s">
        <v>13</v>
      </c>
      <c r="D1604" s="45"/>
      <c r="E1604" s="84"/>
      <c r="F1604" s="84"/>
      <c r="G1604" s="84"/>
      <c r="H1604" s="451"/>
      <c r="I1604" s="84"/>
      <c r="J1604" s="84"/>
      <c r="K1604" s="84"/>
      <c r="L1604" s="84"/>
      <c r="M1604" s="84"/>
      <c r="N1604" s="451"/>
      <c r="O1604" s="84"/>
      <c r="P1604" s="84"/>
      <c r="Q1604" s="84"/>
      <c r="R1604" s="84"/>
      <c r="S1604" s="84"/>
      <c r="T1604" s="84"/>
      <c r="U1604" s="84"/>
      <c r="V1604" s="451"/>
      <c r="W1604" s="84"/>
      <c r="X1604" s="84"/>
      <c r="Y1604" s="84"/>
      <c r="Z1604" s="84"/>
      <c r="AA1604" s="84"/>
      <c r="AB1604" s="84"/>
      <c r="AC1604" s="85"/>
    </row>
    <row r="1605" spans="1:30" s="678" customFormat="1" ht="11.25" x14ac:dyDescent="0.2">
      <c r="A1605" s="253" t="s">
        <v>521</v>
      </c>
      <c r="B1605" s="254"/>
      <c r="C1605" s="255"/>
      <c r="D1605" s="256"/>
      <c r="E1605" s="256">
        <f>E1595+E1600</f>
        <v>1.9999999999708962E-2</v>
      </c>
      <c r="F1605" s="256">
        <f t="shared" ref="F1605:AB1606" si="461">F1595+F1600</f>
        <v>1.9999999999708962E-2</v>
      </c>
      <c r="G1605" s="256">
        <f t="shared" si="461"/>
        <v>2.0000000001164156E-2</v>
      </c>
      <c r="H1605" s="256">
        <f t="shared" si="461"/>
        <v>1.9999999999708962E-2</v>
      </c>
      <c r="I1605" s="256">
        <f t="shared" si="461"/>
        <v>1.9999999999708962E-2</v>
      </c>
      <c r="J1605" s="256">
        <f t="shared" si="461"/>
        <v>5.9999999997671699E-3</v>
      </c>
      <c r="K1605" s="256">
        <f t="shared" si="461"/>
        <v>8.0000000001746226E-3</v>
      </c>
      <c r="L1605" s="256">
        <f t="shared" si="461"/>
        <v>1.6000000000349245E-2</v>
      </c>
      <c r="M1605" s="256">
        <f t="shared" si="461"/>
        <v>0.05</v>
      </c>
      <c r="N1605" s="256">
        <f t="shared" si="461"/>
        <v>8.0000000000291047E-2</v>
      </c>
      <c r="O1605" s="256">
        <f t="shared" si="461"/>
        <v>5.9999999999126891E-2</v>
      </c>
      <c r="P1605" s="256">
        <f t="shared" si="461"/>
        <v>8.0000000000291047E-2</v>
      </c>
      <c r="Q1605" s="256">
        <f t="shared" si="461"/>
        <v>8.0000000000291047E-2</v>
      </c>
      <c r="R1605" s="256">
        <f t="shared" si="461"/>
        <v>5.9999999999126891E-2</v>
      </c>
      <c r="S1605" s="256">
        <f t="shared" si="461"/>
        <v>8.0000000000291047E-2</v>
      </c>
      <c r="T1605" s="256">
        <f t="shared" si="461"/>
        <v>6.0000000000582081E-2</v>
      </c>
      <c r="U1605" s="256">
        <f t="shared" si="461"/>
        <v>8.0000000000291047E-2</v>
      </c>
      <c r="V1605" s="256">
        <f t="shared" si="461"/>
        <v>5.9999999999126891E-2</v>
      </c>
      <c r="W1605" s="256">
        <f t="shared" si="461"/>
        <v>8.0000000000291047E-2</v>
      </c>
      <c r="X1605" s="256">
        <f t="shared" si="461"/>
        <v>6.0000000000582081E-2</v>
      </c>
      <c r="Y1605" s="256">
        <f t="shared" si="461"/>
        <v>5.9999999999126891E-2</v>
      </c>
      <c r="Z1605" s="256">
        <f t="shared" si="461"/>
        <v>4.0000000000873115E-2</v>
      </c>
      <c r="AA1605" s="256">
        <f t="shared" si="461"/>
        <v>1.9999999999708962E-2</v>
      </c>
      <c r="AB1605" s="256">
        <f t="shared" si="461"/>
        <v>3.9999999999417925E-2</v>
      </c>
      <c r="AC1605" s="256"/>
    </row>
    <row r="1606" spans="1:30" s="678" customFormat="1" ht="11.25" x14ac:dyDescent="0.2">
      <c r="A1606" s="258" t="s">
        <v>522</v>
      </c>
      <c r="B1606" s="259"/>
      <c r="C1606" s="260"/>
      <c r="D1606" s="261"/>
      <c r="E1606" s="268">
        <f>E1596+E1601</f>
        <v>0</v>
      </c>
      <c r="F1606" s="268">
        <f t="shared" si="461"/>
        <v>0</v>
      </c>
      <c r="G1606" s="268">
        <f t="shared" si="461"/>
        <v>0</v>
      </c>
      <c r="H1606" s="268">
        <f t="shared" si="461"/>
        <v>0</v>
      </c>
      <c r="I1606" s="268">
        <f t="shared" si="461"/>
        <v>0</v>
      </c>
      <c r="J1606" s="268">
        <f t="shared" si="461"/>
        <v>0</v>
      </c>
      <c r="K1606" s="268">
        <f t="shared" si="461"/>
        <v>0</v>
      </c>
      <c r="L1606" s="268">
        <f t="shared" si="461"/>
        <v>0</v>
      </c>
      <c r="M1606" s="268">
        <f t="shared" si="461"/>
        <v>0</v>
      </c>
      <c r="N1606" s="268">
        <f t="shared" si="461"/>
        <v>0</v>
      </c>
      <c r="O1606" s="268">
        <f t="shared" si="461"/>
        <v>0</v>
      </c>
      <c r="P1606" s="268">
        <f t="shared" si="461"/>
        <v>0</v>
      </c>
      <c r="Q1606" s="268">
        <f t="shared" si="461"/>
        <v>0</v>
      </c>
      <c r="R1606" s="268">
        <f t="shared" si="461"/>
        <v>0</v>
      </c>
      <c r="S1606" s="268">
        <f t="shared" si="461"/>
        <v>0</v>
      </c>
      <c r="T1606" s="268">
        <f t="shared" si="461"/>
        <v>0</v>
      </c>
      <c r="U1606" s="268">
        <f t="shared" si="461"/>
        <v>0</v>
      </c>
      <c r="V1606" s="268">
        <f t="shared" si="461"/>
        <v>0</v>
      </c>
      <c r="W1606" s="268">
        <f t="shared" si="461"/>
        <v>0</v>
      </c>
      <c r="X1606" s="268">
        <f t="shared" si="461"/>
        <v>0</v>
      </c>
      <c r="Y1606" s="268">
        <f t="shared" si="461"/>
        <v>0</v>
      </c>
      <c r="Z1606" s="268">
        <f t="shared" si="461"/>
        <v>0</v>
      </c>
      <c r="AA1606" s="268">
        <f t="shared" si="461"/>
        <v>0</v>
      </c>
      <c r="AB1606" s="268">
        <f t="shared" si="461"/>
        <v>0</v>
      </c>
      <c r="AC1606" s="268"/>
    </row>
    <row r="1607" spans="1:30" s="678" customFormat="1" ht="12" thickBot="1" x14ac:dyDescent="0.25">
      <c r="A1607" s="263" t="s">
        <v>523</v>
      </c>
      <c r="B1607" s="264"/>
      <c r="C1607" s="265"/>
      <c r="D1607" s="266"/>
      <c r="E1607" s="266">
        <f t="shared" ref="E1607:AB1607" si="462">SQRT(E1605*E1605+E1606*E1606)</f>
        <v>1.9999999999708962E-2</v>
      </c>
      <c r="F1607" s="266">
        <f t="shared" si="462"/>
        <v>1.9999999999708962E-2</v>
      </c>
      <c r="G1607" s="266">
        <f t="shared" si="462"/>
        <v>2.0000000001164156E-2</v>
      </c>
      <c r="H1607" s="266">
        <f t="shared" si="462"/>
        <v>1.9999999999708962E-2</v>
      </c>
      <c r="I1607" s="266">
        <f t="shared" si="462"/>
        <v>1.9999999999708962E-2</v>
      </c>
      <c r="J1607" s="266">
        <f t="shared" si="462"/>
        <v>5.9999999997671699E-3</v>
      </c>
      <c r="K1607" s="266">
        <f t="shared" si="462"/>
        <v>8.0000000001746226E-3</v>
      </c>
      <c r="L1607" s="266">
        <f t="shared" si="462"/>
        <v>1.6000000000349245E-2</v>
      </c>
      <c r="M1607" s="266">
        <f t="shared" si="462"/>
        <v>0.05</v>
      </c>
      <c r="N1607" s="266">
        <f t="shared" si="462"/>
        <v>8.0000000000291047E-2</v>
      </c>
      <c r="O1607" s="266">
        <f t="shared" si="462"/>
        <v>5.9999999999126891E-2</v>
      </c>
      <c r="P1607" s="266">
        <f t="shared" si="462"/>
        <v>8.0000000000291047E-2</v>
      </c>
      <c r="Q1607" s="266">
        <f t="shared" si="462"/>
        <v>8.0000000000291047E-2</v>
      </c>
      <c r="R1607" s="266">
        <f t="shared" si="462"/>
        <v>5.9999999999126891E-2</v>
      </c>
      <c r="S1607" s="266">
        <f t="shared" si="462"/>
        <v>8.0000000000291047E-2</v>
      </c>
      <c r="T1607" s="266">
        <f t="shared" si="462"/>
        <v>6.0000000000582081E-2</v>
      </c>
      <c r="U1607" s="266">
        <f t="shared" si="462"/>
        <v>8.0000000000291047E-2</v>
      </c>
      <c r="V1607" s="266">
        <f t="shared" si="462"/>
        <v>5.9999999999126891E-2</v>
      </c>
      <c r="W1607" s="266">
        <f t="shared" si="462"/>
        <v>8.0000000000291047E-2</v>
      </c>
      <c r="X1607" s="266">
        <f t="shared" si="462"/>
        <v>6.0000000000582081E-2</v>
      </c>
      <c r="Y1607" s="266">
        <f t="shared" si="462"/>
        <v>5.9999999999126891E-2</v>
      </c>
      <c r="Z1607" s="266">
        <f t="shared" si="462"/>
        <v>4.0000000000873115E-2</v>
      </c>
      <c r="AA1607" s="266">
        <f t="shared" si="462"/>
        <v>1.9999999999708962E-2</v>
      </c>
      <c r="AB1607" s="266">
        <f t="shared" si="462"/>
        <v>3.9999999999417925E-2</v>
      </c>
      <c r="AC1607" s="267"/>
      <c r="AD1607" s="120">
        <f>MAX(E1607:AB1607)</f>
        <v>8.0000000000291047E-2</v>
      </c>
    </row>
    <row r="1608" spans="1:30" s="13" customFormat="1" ht="14.25" hidden="1" customHeight="1" thickBot="1" x14ac:dyDescent="0.25">
      <c r="A1608" s="138" t="s">
        <v>136</v>
      </c>
      <c r="B1608" s="139"/>
      <c r="C1608" s="140"/>
      <c r="D1608" s="140"/>
      <c r="E1608" s="3">
        <v>1</v>
      </c>
      <c r="F1608" s="3">
        <v>2</v>
      </c>
      <c r="G1608" s="3">
        <v>3</v>
      </c>
      <c r="H1608" s="3">
        <v>4</v>
      </c>
      <c r="I1608" s="3">
        <v>5</v>
      </c>
      <c r="J1608" s="3">
        <v>6</v>
      </c>
      <c r="K1608" s="3">
        <v>7</v>
      </c>
      <c r="L1608" s="3">
        <v>8</v>
      </c>
      <c r="M1608" s="3">
        <v>9</v>
      </c>
      <c r="N1608" s="3">
        <v>10</v>
      </c>
      <c r="O1608" s="3">
        <v>11</v>
      </c>
      <c r="P1608" s="3">
        <v>12</v>
      </c>
      <c r="Q1608" s="3">
        <v>13</v>
      </c>
      <c r="R1608" s="3">
        <v>14</v>
      </c>
      <c r="S1608" s="3">
        <v>15</v>
      </c>
      <c r="T1608" s="3">
        <v>16</v>
      </c>
      <c r="U1608" s="3">
        <v>17</v>
      </c>
      <c r="V1608" s="3">
        <v>18</v>
      </c>
      <c r="W1608" s="3">
        <v>19</v>
      </c>
      <c r="X1608" s="3">
        <v>20</v>
      </c>
      <c r="Y1608" s="3">
        <v>21</v>
      </c>
      <c r="Z1608" s="3">
        <v>22</v>
      </c>
      <c r="AA1608" s="3">
        <v>23</v>
      </c>
      <c r="AB1608" s="3">
        <v>24</v>
      </c>
      <c r="AC1608" s="141">
        <v>25</v>
      </c>
    </row>
    <row r="1609" spans="1:30" s="678" customFormat="1" ht="11.25" hidden="1" x14ac:dyDescent="0.2">
      <c r="A1609" s="2728"/>
      <c r="B1609" s="2725" t="s">
        <v>408</v>
      </c>
      <c r="C1609" s="10" t="s">
        <v>486</v>
      </c>
      <c r="D1609" s="10" t="s">
        <v>469</v>
      </c>
      <c r="E1609" s="80"/>
      <c r="F1609" s="80"/>
      <c r="G1609" s="80"/>
      <c r="H1609" s="426"/>
      <c r="I1609" s="80"/>
      <c r="J1609" s="80"/>
      <c r="K1609" s="80"/>
      <c r="L1609" s="80"/>
      <c r="M1609" s="80"/>
      <c r="N1609" s="426"/>
      <c r="O1609" s="80"/>
      <c r="P1609" s="80"/>
      <c r="Q1609" s="80"/>
      <c r="R1609" s="80"/>
      <c r="S1609" s="80"/>
      <c r="T1609" s="80"/>
      <c r="U1609" s="80"/>
      <c r="V1609" s="426"/>
      <c r="W1609" s="80"/>
      <c r="X1609" s="80"/>
      <c r="Y1609" s="80"/>
      <c r="Z1609" s="80"/>
      <c r="AA1609" s="80"/>
      <c r="AB1609" s="80"/>
      <c r="AC1609" s="81"/>
    </row>
    <row r="1610" spans="1:30" s="678" customFormat="1" ht="11.25" hidden="1" customHeight="1" x14ac:dyDescent="0.2">
      <c r="A1610" s="2791"/>
      <c r="B1610" s="2793"/>
      <c r="C1610" s="11" t="s">
        <v>487</v>
      </c>
      <c r="D1610" s="11" t="s">
        <v>469</v>
      </c>
      <c r="E1610" s="82"/>
      <c r="F1610" s="82"/>
      <c r="G1610" s="82"/>
      <c r="H1610" s="430"/>
      <c r="I1610" s="82"/>
      <c r="J1610" s="82"/>
      <c r="K1610" s="82"/>
      <c r="L1610" s="82"/>
      <c r="M1610" s="82"/>
      <c r="N1610" s="430"/>
      <c r="O1610" s="82"/>
      <c r="P1610" s="82"/>
      <c r="Q1610" s="82"/>
      <c r="R1610" s="82"/>
      <c r="S1610" s="82"/>
      <c r="T1610" s="82"/>
      <c r="U1610" s="82"/>
      <c r="V1610" s="430"/>
      <c r="W1610" s="82"/>
      <c r="X1610" s="82"/>
      <c r="Y1610" s="82"/>
      <c r="Z1610" s="82"/>
      <c r="AA1610" s="82"/>
      <c r="AB1610" s="82"/>
      <c r="AC1610" s="83"/>
    </row>
    <row r="1611" spans="1:30" s="678" customFormat="1" ht="11.25" hidden="1" customHeight="1" x14ac:dyDescent="0.2">
      <c r="A1611" s="2791"/>
      <c r="B1611" s="2793"/>
      <c r="C1611" s="11" t="s">
        <v>8</v>
      </c>
      <c r="D1611" s="11"/>
      <c r="E1611" s="82"/>
      <c r="F1611" s="82"/>
      <c r="G1611" s="82"/>
      <c r="H1611" s="430"/>
      <c r="I1611" s="82"/>
      <c r="J1611" s="82"/>
      <c r="K1611" s="82"/>
      <c r="L1611" s="82"/>
      <c r="M1611" s="82"/>
      <c r="N1611" s="430"/>
      <c r="O1611" s="82"/>
      <c r="P1611" s="82"/>
      <c r="Q1611" s="82"/>
      <c r="R1611" s="82"/>
      <c r="S1611" s="82"/>
      <c r="T1611" s="82"/>
      <c r="U1611" s="82"/>
      <c r="V1611" s="430"/>
      <c r="W1611" s="82"/>
      <c r="X1611" s="82"/>
      <c r="Y1611" s="82"/>
      <c r="Z1611" s="82"/>
      <c r="AA1611" s="82"/>
      <c r="AB1611" s="82"/>
      <c r="AC1611" s="83"/>
    </row>
    <row r="1612" spans="1:30" s="678" customFormat="1" ht="12" hidden="1" customHeight="1" thickBot="1" x14ac:dyDescent="0.25">
      <c r="A1612" s="2797"/>
      <c r="B1612" s="2798"/>
      <c r="C1612" s="45" t="s">
        <v>16</v>
      </c>
      <c r="D1612" s="45"/>
      <c r="E1612" s="84"/>
      <c r="F1612" s="84"/>
      <c r="G1612" s="84"/>
      <c r="H1612" s="449"/>
      <c r="I1612" s="84"/>
      <c r="J1612" s="84"/>
      <c r="K1612" s="84"/>
      <c r="L1612" s="84"/>
      <c r="M1612" s="84"/>
      <c r="N1612" s="449"/>
      <c r="O1612" s="84"/>
      <c r="P1612" s="84"/>
      <c r="Q1612" s="84"/>
      <c r="R1612" s="84"/>
      <c r="S1612" s="84"/>
      <c r="T1612" s="84"/>
      <c r="U1612" s="84"/>
      <c r="V1612" s="449"/>
      <c r="W1612" s="84"/>
      <c r="X1612" s="84"/>
      <c r="Y1612" s="84"/>
      <c r="Z1612" s="84"/>
      <c r="AA1612" s="84"/>
      <c r="AB1612" s="84"/>
      <c r="AC1612" s="85"/>
    </row>
    <row r="1613" spans="1:30" s="13" customFormat="1" ht="14.25" hidden="1" customHeight="1" thickBot="1" x14ac:dyDescent="0.25">
      <c r="A1613" s="138" t="s">
        <v>409</v>
      </c>
      <c r="B1613" s="139"/>
      <c r="C1613" s="140"/>
      <c r="D1613" s="140"/>
      <c r="E1613" s="3">
        <v>1</v>
      </c>
      <c r="F1613" s="3">
        <v>2</v>
      </c>
      <c r="G1613" s="3">
        <v>3</v>
      </c>
      <c r="H1613" s="3">
        <v>4</v>
      </c>
      <c r="I1613" s="3">
        <v>5</v>
      </c>
      <c r="J1613" s="3">
        <v>6</v>
      </c>
      <c r="K1613" s="3">
        <v>7</v>
      </c>
      <c r="L1613" s="3">
        <v>8</v>
      </c>
      <c r="M1613" s="3">
        <v>9</v>
      </c>
      <c r="N1613" s="3">
        <v>10</v>
      </c>
      <c r="O1613" s="3">
        <v>11</v>
      </c>
      <c r="P1613" s="3">
        <v>12</v>
      </c>
      <c r="Q1613" s="3">
        <v>13</v>
      </c>
      <c r="R1613" s="3">
        <v>14</v>
      </c>
      <c r="S1613" s="3">
        <v>15</v>
      </c>
      <c r="T1613" s="3">
        <v>16</v>
      </c>
      <c r="U1613" s="3">
        <v>17</v>
      </c>
      <c r="V1613" s="3">
        <v>18</v>
      </c>
      <c r="W1613" s="3">
        <v>19</v>
      </c>
      <c r="X1613" s="3">
        <v>20</v>
      </c>
      <c r="Y1613" s="3">
        <v>21</v>
      </c>
      <c r="Z1613" s="3">
        <v>22</v>
      </c>
      <c r="AA1613" s="3">
        <v>23</v>
      </c>
      <c r="AB1613" s="3">
        <v>24</v>
      </c>
      <c r="AC1613" s="141"/>
    </row>
    <row r="1614" spans="1:30" s="32" customFormat="1" ht="14.25" hidden="1" customHeight="1" x14ac:dyDescent="0.2">
      <c r="A1614" s="28" t="s">
        <v>410</v>
      </c>
      <c r="B1614" s="431"/>
      <c r="C1614" s="432" t="s">
        <v>13</v>
      </c>
      <c r="D1614" s="433" t="s">
        <v>533</v>
      </c>
      <c r="E1614" s="435">
        <v>0.4</v>
      </c>
      <c r="F1614" s="435">
        <v>0.4</v>
      </c>
      <c r="G1614" s="435">
        <v>0.4</v>
      </c>
      <c r="H1614" s="435">
        <v>0.4</v>
      </c>
      <c r="I1614" s="435">
        <v>0.4</v>
      </c>
      <c r="J1614" s="435">
        <v>0.4</v>
      </c>
      <c r="K1614" s="435">
        <v>0.4</v>
      </c>
      <c r="L1614" s="435">
        <v>0.4</v>
      </c>
      <c r="M1614" s="435">
        <v>0.4</v>
      </c>
      <c r="N1614" s="435">
        <v>0.4</v>
      </c>
      <c r="O1614" s="435">
        <v>0.4</v>
      </c>
      <c r="P1614" s="435">
        <v>0.4</v>
      </c>
      <c r="Q1614" s="435">
        <v>0.4</v>
      </c>
      <c r="R1614" s="435">
        <v>0.4</v>
      </c>
      <c r="S1614" s="435">
        <v>0.4</v>
      </c>
      <c r="T1614" s="435">
        <v>0.4</v>
      </c>
      <c r="U1614" s="435">
        <v>0.4</v>
      </c>
      <c r="V1614" s="435">
        <v>0.4</v>
      </c>
      <c r="W1614" s="435">
        <v>0.4</v>
      </c>
      <c r="X1614" s="435">
        <v>0.4</v>
      </c>
      <c r="Y1614" s="435">
        <v>0.4</v>
      </c>
      <c r="Z1614" s="435">
        <v>0.4</v>
      </c>
      <c r="AA1614" s="435">
        <v>0.4</v>
      </c>
      <c r="AB1614" s="435">
        <v>0.4</v>
      </c>
      <c r="AC1614" s="434"/>
    </row>
    <row r="1615" spans="1:30" s="32" customFormat="1" ht="14.25" hidden="1" customHeight="1" thickBot="1" x14ac:dyDescent="0.25">
      <c r="A1615" s="33" t="s">
        <v>411</v>
      </c>
      <c r="B1615" s="34"/>
      <c r="C1615" s="436" t="s">
        <v>13</v>
      </c>
      <c r="D1615" s="437" t="s">
        <v>533</v>
      </c>
      <c r="E1615" s="438">
        <v>0.4</v>
      </c>
      <c r="F1615" s="438">
        <v>0.4</v>
      </c>
      <c r="G1615" s="438">
        <v>0.4</v>
      </c>
      <c r="H1615" s="438">
        <v>0.4</v>
      </c>
      <c r="I1615" s="438">
        <v>0.4</v>
      </c>
      <c r="J1615" s="438">
        <v>0.4</v>
      </c>
      <c r="K1615" s="438">
        <v>0.4</v>
      </c>
      <c r="L1615" s="438">
        <v>0.4</v>
      </c>
      <c r="M1615" s="438">
        <v>0.4</v>
      </c>
      <c r="N1615" s="438">
        <v>0.4</v>
      </c>
      <c r="O1615" s="438">
        <v>0.4</v>
      </c>
      <c r="P1615" s="438">
        <v>0.4</v>
      </c>
      <c r="Q1615" s="438">
        <v>0.4</v>
      </c>
      <c r="R1615" s="438">
        <v>0.4</v>
      </c>
      <c r="S1615" s="438">
        <v>0.4</v>
      </c>
      <c r="T1615" s="438">
        <v>0.4</v>
      </c>
      <c r="U1615" s="438">
        <v>0.4</v>
      </c>
      <c r="V1615" s="438">
        <v>0.4</v>
      </c>
      <c r="W1615" s="438">
        <v>0.4</v>
      </c>
      <c r="X1615" s="438">
        <v>0.4</v>
      </c>
      <c r="Y1615" s="438">
        <v>0.4</v>
      </c>
      <c r="Z1615" s="438">
        <v>0.4</v>
      </c>
      <c r="AA1615" s="438">
        <v>0.4</v>
      </c>
      <c r="AB1615" s="438">
        <v>0.4</v>
      </c>
      <c r="AC1615" s="439"/>
    </row>
    <row r="1616" spans="1:30" hidden="1" x14ac:dyDescent="0.2">
      <c r="A1616" s="2728" t="s">
        <v>122</v>
      </c>
      <c r="B1616" s="2725" t="s">
        <v>412</v>
      </c>
      <c r="C1616" s="10" t="s">
        <v>486</v>
      </c>
      <c r="D1616" s="10"/>
      <c r="E1616" s="80"/>
      <c r="F1616" s="80"/>
      <c r="G1616" s="80"/>
      <c r="H1616" s="426"/>
      <c r="I1616" s="80"/>
      <c r="J1616" s="80"/>
      <c r="K1616" s="80"/>
      <c r="L1616" s="80"/>
      <c r="M1616" s="80"/>
      <c r="N1616" s="426"/>
      <c r="O1616" s="80"/>
      <c r="P1616" s="80"/>
      <c r="Q1616" s="80"/>
      <c r="R1616" s="80"/>
      <c r="S1616" s="80"/>
      <c r="T1616" s="80"/>
      <c r="U1616" s="80"/>
      <c r="V1616" s="426"/>
      <c r="W1616" s="80"/>
      <c r="X1616" s="80"/>
      <c r="Y1616" s="80"/>
      <c r="Z1616" s="80"/>
      <c r="AA1616" s="80"/>
      <c r="AB1616" s="80"/>
      <c r="AC1616" s="124">
        <f>SUM(E1616:AB1616)</f>
        <v>0</v>
      </c>
      <c r="AD1616" s="678" t="s">
        <v>466</v>
      </c>
    </row>
    <row r="1617" spans="1:30" hidden="1" x14ac:dyDescent="0.2">
      <c r="A1617" s="2791"/>
      <c r="B1617" s="2793"/>
      <c r="C1617" s="11" t="s">
        <v>487</v>
      </c>
      <c r="D1617" s="11"/>
      <c r="E1617" s="82"/>
      <c r="F1617" s="82"/>
      <c r="G1617" s="82"/>
      <c r="H1617" s="430"/>
      <c r="I1617" s="82"/>
      <c r="J1617" s="82"/>
      <c r="K1617" s="82"/>
      <c r="L1617" s="82"/>
      <c r="M1617" s="82"/>
      <c r="N1617" s="430"/>
      <c r="O1617" s="82"/>
      <c r="P1617" s="82"/>
      <c r="Q1617" s="82"/>
      <c r="R1617" s="82"/>
      <c r="S1617" s="82"/>
      <c r="T1617" s="82"/>
      <c r="U1617" s="82"/>
      <c r="V1617" s="430"/>
      <c r="W1617" s="82"/>
      <c r="X1617" s="82"/>
      <c r="Y1617" s="82"/>
      <c r="Z1617" s="82"/>
      <c r="AA1617" s="82"/>
      <c r="AB1617" s="82"/>
      <c r="AC1617" s="124">
        <f>SUM(E1617:AB1617)</f>
        <v>0</v>
      </c>
      <c r="AD1617" s="678" t="s">
        <v>466</v>
      </c>
    </row>
    <row r="1618" spans="1:30" hidden="1" x14ac:dyDescent="0.2">
      <c r="A1618" s="2791"/>
      <c r="B1618" s="2793"/>
      <c r="C1618" s="11" t="s">
        <v>8</v>
      </c>
      <c r="D1618" s="11"/>
      <c r="E1618" s="113">
        <f>SQRT(E1616*E1616+E1617*E1617)*1000/(1.732*E1614)</f>
        <v>0</v>
      </c>
      <c r="F1618" s="113">
        <f t="shared" ref="F1618:AB1618" si="463">SQRT(F1616*F1616+F1617*F1617)*1000/(1.732*F1614)</f>
        <v>0</v>
      </c>
      <c r="G1618" s="113">
        <f t="shared" si="463"/>
        <v>0</v>
      </c>
      <c r="H1618" s="429">
        <f t="shared" si="463"/>
        <v>0</v>
      </c>
      <c r="I1618" s="113">
        <f t="shared" si="463"/>
        <v>0</v>
      </c>
      <c r="J1618" s="113">
        <f t="shared" si="463"/>
        <v>0</v>
      </c>
      <c r="K1618" s="113">
        <f t="shared" si="463"/>
        <v>0</v>
      </c>
      <c r="L1618" s="113">
        <f t="shared" si="463"/>
        <v>0</v>
      </c>
      <c r="M1618" s="113">
        <f t="shared" si="463"/>
        <v>0</v>
      </c>
      <c r="N1618" s="429">
        <f t="shared" si="463"/>
        <v>0</v>
      </c>
      <c r="O1618" s="113">
        <f t="shared" si="463"/>
        <v>0</v>
      </c>
      <c r="P1618" s="113">
        <f t="shared" si="463"/>
        <v>0</v>
      </c>
      <c r="Q1618" s="113">
        <f t="shared" si="463"/>
        <v>0</v>
      </c>
      <c r="R1618" s="113">
        <f t="shared" si="463"/>
        <v>0</v>
      </c>
      <c r="S1618" s="113">
        <f t="shared" si="463"/>
        <v>0</v>
      </c>
      <c r="T1618" s="113">
        <f t="shared" si="463"/>
        <v>0</v>
      </c>
      <c r="U1618" s="113">
        <f t="shared" si="463"/>
        <v>0</v>
      </c>
      <c r="V1618" s="429">
        <f t="shared" si="463"/>
        <v>0</v>
      </c>
      <c r="W1618" s="113">
        <f t="shared" si="463"/>
        <v>0</v>
      </c>
      <c r="X1618" s="113">
        <f t="shared" si="463"/>
        <v>0</v>
      </c>
      <c r="Y1618" s="113">
        <f t="shared" si="463"/>
        <v>0</v>
      </c>
      <c r="Z1618" s="113">
        <f t="shared" si="463"/>
        <v>0</v>
      </c>
      <c r="AA1618" s="113">
        <f t="shared" si="463"/>
        <v>0</v>
      </c>
      <c r="AB1618" s="113">
        <f t="shared" si="463"/>
        <v>0</v>
      </c>
      <c r="AC1618" s="124"/>
      <c r="AD1618" s="678"/>
    </row>
    <row r="1619" spans="1:30" ht="13.5" hidden="1" thickBot="1" x14ac:dyDescent="0.25">
      <c r="A1619" s="2792"/>
      <c r="B1619" s="2794"/>
      <c r="C1619" s="46" t="s">
        <v>16</v>
      </c>
      <c r="D1619" s="46"/>
      <c r="E1619" s="110" t="e">
        <f t="shared" ref="E1619:AB1619" si="464">E1617/E1616</f>
        <v>#DIV/0!</v>
      </c>
      <c r="F1619" s="110" t="e">
        <f t="shared" si="464"/>
        <v>#DIV/0!</v>
      </c>
      <c r="G1619" s="110" t="e">
        <f t="shared" si="464"/>
        <v>#DIV/0!</v>
      </c>
      <c r="H1619" s="428" t="e">
        <f t="shared" si="464"/>
        <v>#DIV/0!</v>
      </c>
      <c r="I1619" s="110" t="e">
        <f t="shared" si="464"/>
        <v>#DIV/0!</v>
      </c>
      <c r="J1619" s="110" t="e">
        <f t="shared" si="464"/>
        <v>#DIV/0!</v>
      </c>
      <c r="K1619" s="110" t="e">
        <f t="shared" si="464"/>
        <v>#DIV/0!</v>
      </c>
      <c r="L1619" s="110" t="e">
        <f t="shared" si="464"/>
        <v>#DIV/0!</v>
      </c>
      <c r="M1619" s="110" t="e">
        <f t="shared" si="464"/>
        <v>#DIV/0!</v>
      </c>
      <c r="N1619" s="428" t="e">
        <f t="shared" si="464"/>
        <v>#DIV/0!</v>
      </c>
      <c r="O1619" s="110" t="e">
        <f t="shared" si="464"/>
        <v>#DIV/0!</v>
      </c>
      <c r="P1619" s="110" t="e">
        <f t="shared" si="464"/>
        <v>#DIV/0!</v>
      </c>
      <c r="Q1619" s="110" t="e">
        <f t="shared" si="464"/>
        <v>#DIV/0!</v>
      </c>
      <c r="R1619" s="110" t="e">
        <f t="shared" si="464"/>
        <v>#DIV/0!</v>
      </c>
      <c r="S1619" s="110" t="e">
        <f t="shared" si="464"/>
        <v>#DIV/0!</v>
      </c>
      <c r="T1619" s="110" t="e">
        <f t="shared" si="464"/>
        <v>#DIV/0!</v>
      </c>
      <c r="U1619" s="110" t="e">
        <f t="shared" si="464"/>
        <v>#DIV/0!</v>
      </c>
      <c r="V1619" s="428" t="e">
        <f t="shared" si="464"/>
        <v>#DIV/0!</v>
      </c>
      <c r="W1619" s="110" t="e">
        <f t="shared" si="464"/>
        <v>#DIV/0!</v>
      </c>
      <c r="X1619" s="110" t="e">
        <f t="shared" si="464"/>
        <v>#DIV/0!</v>
      </c>
      <c r="Y1619" s="110" t="e">
        <f t="shared" si="464"/>
        <v>#DIV/0!</v>
      </c>
      <c r="Z1619" s="110" t="e">
        <f t="shared" si="464"/>
        <v>#DIV/0!</v>
      </c>
      <c r="AA1619" s="110" t="e">
        <f t="shared" si="464"/>
        <v>#DIV/0!</v>
      </c>
      <c r="AB1619" s="110" t="e">
        <f t="shared" si="464"/>
        <v>#DIV/0!</v>
      </c>
      <c r="AC1619" s="122" t="e">
        <f>AC1617/AC1616</f>
        <v>#DIV/0!</v>
      </c>
      <c r="AD1619" s="678"/>
    </row>
    <row r="1620" spans="1:30" hidden="1" x14ac:dyDescent="0.2">
      <c r="A1620" s="2728" t="s">
        <v>100</v>
      </c>
      <c r="B1620" s="2725" t="s">
        <v>413</v>
      </c>
      <c r="C1620" s="10" t="s">
        <v>486</v>
      </c>
      <c r="D1620" s="10"/>
      <c r="E1620" s="80"/>
      <c r="F1620" s="80"/>
      <c r="G1620" s="80"/>
      <c r="H1620" s="426"/>
      <c r="I1620" s="80"/>
      <c r="J1620" s="80"/>
      <c r="K1620" s="80"/>
      <c r="L1620" s="80"/>
      <c r="M1620" s="80"/>
      <c r="N1620" s="426"/>
      <c r="O1620" s="80"/>
      <c r="P1620" s="80"/>
      <c r="Q1620" s="80"/>
      <c r="R1620" s="80"/>
      <c r="S1620" s="80"/>
      <c r="T1620" s="80"/>
      <c r="U1620" s="80"/>
      <c r="V1620" s="426"/>
      <c r="W1620" s="80"/>
      <c r="X1620" s="80"/>
      <c r="Y1620" s="80"/>
      <c r="Z1620" s="80"/>
      <c r="AA1620" s="80"/>
      <c r="AB1620" s="80"/>
      <c r="AC1620" s="124">
        <f>SUM(E1620:AB1620)</f>
        <v>0</v>
      </c>
      <c r="AD1620" s="678" t="s">
        <v>466</v>
      </c>
    </row>
    <row r="1621" spans="1:30" hidden="1" x14ac:dyDescent="0.2">
      <c r="A1621" s="2791"/>
      <c r="B1621" s="2793"/>
      <c r="C1621" s="11" t="s">
        <v>487</v>
      </c>
      <c r="D1621" s="11"/>
      <c r="E1621" s="82"/>
      <c r="F1621" s="82"/>
      <c r="G1621" s="82"/>
      <c r="H1621" s="430"/>
      <c r="I1621" s="82"/>
      <c r="J1621" s="82"/>
      <c r="K1621" s="82"/>
      <c r="L1621" s="82"/>
      <c r="M1621" s="82"/>
      <c r="N1621" s="430"/>
      <c r="O1621" s="82"/>
      <c r="P1621" s="82"/>
      <c r="Q1621" s="82"/>
      <c r="R1621" s="82"/>
      <c r="S1621" s="82"/>
      <c r="T1621" s="82"/>
      <c r="U1621" s="82"/>
      <c r="V1621" s="430"/>
      <c r="W1621" s="82"/>
      <c r="X1621" s="82"/>
      <c r="Y1621" s="82"/>
      <c r="Z1621" s="82"/>
      <c r="AA1621" s="82"/>
      <c r="AB1621" s="82"/>
      <c r="AC1621" s="124">
        <f>SUM(E1621:AB1621)</f>
        <v>0</v>
      </c>
      <c r="AD1621" s="678" t="s">
        <v>466</v>
      </c>
    </row>
    <row r="1622" spans="1:30" hidden="1" x14ac:dyDescent="0.2">
      <c r="A1622" s="2791"/>
      <c r="B1622" s="2793"/>
      <c r="C1622" s="11" t="s">
        <v>8</v>
      </c>
      <c r="D1622" s="11"/>
      <c r="E1622" s="113">
        <f>SQRT(E1620*E1620+E1621*E1621)*1000/(1.732*E1614)</f>
        <v>0</v>
      </c>
      <c r="F1622" s="113">
        <f t="shared" ref="F1622:AB1622" si="465">SQRT(F1620*F1620+F1621*F1621)*1000/(1.732*F1614)</f>
        <v>0</v>
      </c>
      <c r="G1622" s="113">
        <f t="shared" si="465"/>
        <v>0</v>
      </c>
      <c r="H1622" s="429">
        <f t="shared" si="465"/>
        <v>0</v>
      </c>
      <c r="I1622" s="113">
        <f t="shared" si="465"/>
        <v>0</v>
      </c>
      <c r="J1622" s="113">
        <f t="shared" si="465"/>
        <v>0</v>
      </c>
      <c r="K1622" s="113">
        <f t="shared" si="465"/>
        <v>0</v>
      </c>
      <c r="L1622" s="113">
        <f t="shared" si="465"/>
        <v>0</v>
      </c>
      <c r="M1622" s="113">
        <f t="shared" si="465"/>
        <v>0</v>
      </c>
      <c r="N1622" s="429">
        <f t="shared" si="465"/>
        <v>0</v>
      </c>
      <c r="O1622" s="113">
        <f t="shared" si="465"/>
        <v>0</v>
      </c>
      <c r="P1622" s="113">
        <f t="shared" si="465"/>
        <v>0</v>
      </c>
      <c r="Q1622" s="113">
        <f t="shared" si="465"/>
        <v>0</v>
      </c>
      <c r="R1622" s="113">
        <f t="shared" si="465"/>
        <v>0</v>
      </c>
      <c r="S1622" s="113">
        <f t="shared" si="465"/>
        <v>0</v>
      </c>
      <c r="T1622" s="113">
        <f t="shared" si="465"/>
        <v>0</v>
      </c>
      <c r="U1622" s="113">
        <f t="shared" si="465"/>
        <v>0</v>
      </c>
      <c r="V1622" s="429">
        <f t="shared" si="465"/>
        <v>0</v>
      </c>
      <c r="W1622" s="113">
        <f t="shared" si="465"/>
        <v>0</v>
      </c>
      <c r="X1622" s="113">
        <f t="shared" si="465"/>
        <v>0</v>
      </c>
      <c r="Y1622" s="113">
        <f t="shared" si="465"/>
        <v>0</v>
      </c>
      <c r="Z1622" s="113">
        <f t="shared" si="465"/>
        <v>0</v>
      </c>
      <c r="AA1622" s="113">
        <f t="shared" si="465"/>
        <v>0</v>
      </c>
      <c r="AB1622" s="113">
        <f t="shared" si="465"/>
        <v>0</v>
      </c>
      <c r="AC1622" s="124"/>
      <c r="AD1622" s="678"/>
    </row>
    <row r="1623" spans="1:30" ht="13.5" hidden="1" thickBot="1" x14ac:dyDescent="0.25">
      <c r="A1623" s="2792"/>
      <c r="B1623" s="2794"/>
      <c r="C1623" s="46" t="s">
        <v>16</v>
      </c>
      <c r="D1623" s="46"/>
      <c r="E1623" s="110" t="e">
        <f t="shared" ref="E1623:AB1623" si="466">E1621/E1620</f>
        <v>#DIV/0!</v>
      </c>
      <c r="F1623" s="110" t="e">
        <f t="shared" si="466"/>
        <v>#DIV/0!</v>
      </c>
      <c r="G1623" s="110" t="e">
        <f t="shared" si="466"/>
        <v>#DIV/0!</v>
      </c>
      <c r="H1623" s="428" t="e">
        <f t="shared" si="466"/>
        <v>#DIV/0!</v>
      </c>
      <c r="I1623" s="110" t="e">
        <f t="shared" si="466"/>
        <v>#DIV/0!</v>
      </c>
      <c r="J1623" s="110" t="e">
        <f t="shared" si="466"/>
        <v>#DIV/0!</v>
      </c>
      <c r="K1623" s="110" t="e">
        <f t="shared" si="466"/>
        <v>#DIV/0!</v>
      </c>
      <c r="L1623" s="110" t="e">
        <f t="shared" si="466"/>
        <v>#DIV/0!</v>
      </c>
      <c r="M1623" s="110" t="e">
        <f t="shared" si="466"/>
        <v>#DIV/0!</v>
      </c>
      <c r="N1623" s="428" t="e">
        <f t="shared" si="466"/>
        <v>#DIV/0!</v>
      </c>
      <c r="O1623" s="110" t="e">
        <f t="shared" si="466"/>
        <v>#DIV/0!</v>
      </c>
      <c r="P1623" s="110" t="e">
        <f t="shared" si="466"/>
        <v>#DIV/0!</v>
      </c>
      <c r="Q1623" s="110" t="e">
        <f t="shared" si="466"/>
        <v>#DIV/0!</v>
      </c>
      <c r="R1623" s="110" t="e">
        <f t="shared" si="466"/>
        <v>#DIV/0!</v>
      </c>
      <c r="S1623" s="110" t="e">
        <f t="shared" si="466"/>
        <v>#DIV/0!</v>
      </c>
      <c r="T1623" s="110" t="e">
        <f t="shared" si="466"/>
        <v>#DIV/0!</v>
      </c>
      <c r="U1623" s="110" t="e">
        <f t="shared" si="466"/>
        <v>#DIV/0!</v>
      </c>
      <c r="V1623" s="428" t="e">
        <f t="shared" si="466"/>
        <v>#DIV/0!</v>
      </c>
      <c r="W1623" s="110" t="e">
        <f t="shared" si="466"/>
        <v>#DIV/0!</v>
      </c>
      <c r="X1623" s="110" t="e">
        <f t="shared" si="466"/>
        <v>#DIV/0!</v>
      </c>
      <c r="Y1623" s="110" t="e">
        <f t="shared" si="466"/>
        <v>#DIV/0!</v>
      </c>
      <c r="Z1623" s="110" t="e">
        <f t="shared" si="466"/>
        <v>#DIV/0!</v>
      </c>
      <c r="AA1623" s="110" t="e">
        <f t="shared" si="466"/>
        <v>#DIV/0!</v>
      </c>
      <c r="AB1623" s="110" t="e">
        <f t="shared" si="466"/>
        <v>#DIV/0!</v>
      </c>
      <c r="AC1623" s="122" t="e">
        <f>AC1621/AC1620</f>
        <v>#DIV/0!</v>
      </c>
      <c r="AD1623" s="678"/>
    </row>
    <row r="1624" spans="1:30" hidden="1" x14ac:dyDescent="0.2">
      <c r="A1624" s="2728" t="s">
        <v>108</v>
      </c>
      <c r="B1624" s="2725" t="s">
        <v>414</v>
      </c>
      <c r="C1624" s="10" t="s">
        <v>486</v>
      </c>
      <c r="D1624" s="10"/>
      <c r="E1624" s="80"/>
      <c r="F1624" s="80"/>
      <c r="G1624" s="80"/>
      <c r="H1624" s="426"/>
      <c r="I1624" s="80"/>
      <c r="J1624" s="80"/>
      <c r="K1624" s="80"/>
      <c r="L1624" s="80"/>
      <c r="M1624" s="80"/>
      <c r="N1624" s="426"/>
      <c r="O1624" s="80"/>
      <c r="P1624" s="80"/>
      <c r="Q1624" s="80"/>
      <c r="R1624" s="80"/>
      <c r="S1624" s="80"/>
      <c r="T1624" s="80"/>
      <c r="U1624" s="80"/>
      <c r="V1624" s="426"/>
      <c r="W1624" s="80"/>
      <c r="X1624" s="80"/>
      <c r="Y1624" s="80"/>
      <c r="Z1624" s="80"/>
      <c r="AA1624" s="80"/>
      <c r="AB1624" s="80"/>
      <c r="AC1624" s="124">
        <f>SUM(E1624:AB1624)</f>
        <v>0</v>
      </c>
      <c r="AD1624" s="678" t="s">
        <v>466</v>
      </c>
    </row>
    <row r="1625" spans="1:30" hidden="1" x14ac:dyDescent="0.2">
      <c r="A1625" s="2791"/>
      <c r="B1625" s="2793"/>
      <c r="C1625" s="11" t="s">
        <v>487</v>
      </c>
      <c r="D1625" s="11"/>
      <c r="E1625" s="82"/>
      <c r="F1625" s="82"/>
      <c r="G1625" s="82"/>
      <c r="H1625" s="430"/>
      <c r="I1625" s="82"/>
      <c r="J1625" s="82"/>
      <c r="K1625" s="82"/>
      <c r="L1625" s="82"/>
      <c r="M1625" s="82"/>
      <c r="N1625" s="430"/>
      <c r="O1625" s="82"/>
      <c r="P1625" s="82"/>
      <c r="Q1625" s="82"/>
      <c r="R1625" s="82"/>
      <c r="S1625" s="82"/>
      <c r="T1625" s="82"/>
      <c r="U1625" s="82"/>
      <c r="V1625" s="430"/>
      <c r="W1625" s="82"/>
      <c r="X1625" s="82"/>
      <c r="Y1625" s="82"/>
      <c r="Z1625" s="82"/>
      <c r="AA1625" s="82"/>
      <c r="AB1625" s="82"/>
      <c r="AC1625" s="124">
        <f>SUM(E1625:AB1625)</f>
        <v>0</v>
      </c>
      <c r="AD1625" s="678" t="s">
        <v>466</v>
      </c>
    </row>
    <row r="1626" spans="1:30" hidden="1" x14ac:dyDescent="0.2">
      <c r="A1626" s="2791"/>
      <c r="B1626" s="2793"/>
      <c r="C1626" s="11" t="s">
        <v>8</v>
      </c>
      <c r="D1626" s="11"/>
      <c r="E1626" s="113">
        <f>SQRT(E1624*E1624+E1625*E1625)*1000/(1.732*E1614)</f>
        <v>0</v>
      </c>
      <c r="F1626" s="113">
        <f t="shared" ref="F1626:AB1626" si="467">SQRT(F1624*F1624+F1625*F1625)*1000/(1.732*F1614)</f>
        <v>0</v>
      </c>
      <c r="G1626" s="113">
        <f t="shared" si="467"/>
        <v>0</v>
      </c>
      <c r="H1626" s="429">
        <f t="shared" si="467"/>
        <v>0</v>
      </c>
      <c r="I1626" s="113">
        <f t="shared" si="467"/>
        <v>0</v>
      </c>
      <c r="J1626" s="113">
        <f t="shared" si="467"/>
        <v>0</v>
      </c>
      <c r="K1626" s="113">
        <f t="shared" si="467"/>
        <v>0</v>
      </c>
      <c r="L1626" s="113">
        <f t="shared" si="467"/>
        <v>0</v>
      </c>
      <c r="M1626" s="113">
        <f t="shared" si="467"/>
        <v>0</v>
      </c>
      <c r="N1626" s="429">
        <f t="shared" si="467"/>
        <v>0</v>
      </c>
      <c r="O1626" s="113">
        <f t="shared" si="467"/>
        <v>0</v>
      </c>
      <c r="P1626" s="113">
        <f t="shared" si="467"/>
        <v>0</v>
      </c>
      <c r="Q1626" s="113">
        <f t="shared" si="467"/>
        <v>0</v>
      </c>
      <c r="R1626" s="113">
        <f t="shared" si="467"/>
        <v>0</v>
      </c>
      <c r="S1626" s="113">
        <f t="shared" si="467"/>
        <v>0</v>
      </c>
      <c r="T1626" s="113">
        <f t="shared" si="467"/>
        <v>0</v>
      </c>
      <c r="U1626" s="113">
        <f t="shared" si="467"/>
        <v>0</v>
      </c>
      <c r="V1626" s="429">
        <f t="shared" si="467"/>
        <v>0</v>
      </c>
      <c r="W1626" s="113">
        <f t="shared" si="467"/>
        <v>0</v>
      </c>
      <c r="X1626" s="113">
        <f t="shared" si="467"/>
        <v>0</v>
      </c>
      <c r="Y1626" s="113">
        <f t="shared" si="467"/>
        <v>0</v>
      </c>
      <c r="Z1626" s="113">
        <f t="shared" si="467"/>
        <v>0</v>
      </c>
      <c r="AA1626" s="113">
        <f t="shared" si="467"/>
        <v>0</v>
      </c>
      <c r="AB1626" s="113">
        <f t="shared" si="467"/>
        <v>0</v>
      </c>
      <c r="AC1626" s="124"/>
      <c r="AD1626" s="678"/>
    </row>
    <row r="1627" spans="1:30" ht="13.5" hidden="1" thickBot="1" x14ac:dyDescent="0.25">
      <c r="A1627" s="2792"/>
      <c r="B1627" s="2794"/>
      <c r="C1627" s="46" t="s">
        <v>16</v>
      </c>
      <c r="D1627" s="46"/>
      <c r="E1627" s="110" t="e">
        <f t="shared" ref="E1627:AB1627" si="468">E1625/E1624</f>
        <v>#DIV/0!</v>
      </c>
      <c r="F1627" s="110" t="e">
        <f t="shared" si="468"/>
        <v>#DIV/0!</v>
      </c>
      <c r="G1627" s="110" t="e">
        <f t="shared" si="468"/>
        <v>#DIV/0!</v>
      </c>
      <c r="H1627" s="428" t="e">
        <f t="shared" si="468"/>
        <v>#DIV/0!</v>
      </c>
      <c r="I1627" s="110" t="e">
        <f t="shared" si="468"/>
        <v>#DIV/0!</v>
      </c>
      <c r="J1627" s="110" t="e">
        <f t="shared" si="468"/>
        <v>#DIV/0!</v>
      </c>
      <c r="K1627" s="110" t="e">
        <f t="shared" si="468"/>
        <v>#DIV/0!</v>
      </c>
      <c r="L1627" s="110" t="e">
        <f t="shared" si="468"/>
        <v>#DIV/0!</v>
      </c>
      <c r="M1627" s="110" t="e">
        <f t="shared" si="468"/>
        <v>#DIV/0!</v>
      </c>
      <c r="N1627" s="428" t="e">
        <f t="shared" si="468"/>
        <v>#DIV/0!</v>
      </c>
      <c r="O1627" s="110" t="e">
        <f t="shared" si="468"/>
        <v>#DIV/0!</v>
      </c>
      <c r="P1627" s="110" t="e">
        <f t="shared" si="468"/>
        <v>#DIV/0!</v>
      </c>
      <c r="Q1627" s="110" t="e">
        <f t="shared" si="468"/>
        <v>#DIV/0!</v>
      </c>
      <c r="R1627" s="110" t="e">
        <f t="shared" si="468"/>
        <v>#DIV/0!</v>
      </c>
      <c r="S1627" s="110" t="e">
        <f t="shared" si="468"/>
        <v>#DIV/0!</v>
      </c>
      <c r="T1627" s="110" t="e">
        <f t="shared" si="468"/>
        <v>#DIV/0!</v>
      </c>
      <c r="U1627" s="110" t="e">
        <f t="shared" si="468"/>
        <v>#DIV/0!</v>
      </c>
      <c r="V1627" s="428" t="e">
        <f t="shared" si="468"/>
        <v>#DIV/0!</v>
      </c>
      <c r="W1627" s="110" t="e">
        <f t="shared" si="468"/>
        <v>#DIV/0!</v>
      </c>
      <c r="X1627" s="110" t="e">
        <f t="shared" si="468"/>
        <v>#DIV/0!</v>
      </c>
      <c r="Y1627" s="110" t="e">
        <f t="shared" si="468"/>
        <v>#DIV/0!</v>
      </c>
      <c r="Z1627" s="110" t="e">
        <f t="shared" si="468"/>
        <v>#DIV/0!</v>
      </c>
      <c r="AA1627" s="110" t="e">
        <f t="shared" si="468"/>
        <v>#DIV/0!</v>
      </c>
      <c r="AB1627" s="110" t="e">
        <f t="shared" si="468"/>
        <v>#DIV/0!</v>
      </c>
      <c r="AC1627" s="122" t="e">
        <f>AC1625/AC1624</f>
        <v>#DIV/0!</v>
      </c>
      <c r="AD1627" s="678"/>
    </row>
    <row r="1628" spans="1:30" hidden="1" x14ac:dyDescent="0.2">
      <c r="A1628" s="2728" t="s">
        <v>109</v>
      </c>
      <c r="B1628" s="2725" t="s">
        <v>415</v>
      </c>
      <c r="C1628" s="10" t="s">
        <v>486</v>
      </c>
      <c r="D1628" s="10"/>
      <c r="E1628" s="80"/>
      <c r="F1628" s="80"/>
      <c r="G1628" s="80"/>
      <c r="H1628" s="426"/>
      <c r="I1628" s="80"/>
      <c r="J1628" s="80"/>
      <c r="K1628" s="80"/>
      <c r="L1628" s="80"/>
      <c r="M1628" s="80"/>
      <c r="N1628" s="426"/>
      <c r="O1628" s="80"/>
      <c r="P1628" s="80"/>
      <c r="Q1628" s="80"/>
      <c r="R1628" s="80"/>
      <c r="S1628" s="80"/>
      <c r="T1628" s="80"/>
      <c r="U1628" s="80"/>
      <c r="V1628" s="426"/>
      <c r="W1628" s="80"/>
      <c r="X1628" s="80"/>
      <c r="Y1628" s="80"/>
      <c r="Z1628" s="80"/>
      <c r="AA1628" s="80"/>
      <c r="AB1628" s="80"/>
      <c r="AC1628" s="124">
        <f>SUM(E1628:AB1628)</f>
        <v>0</v>
      </c>
      <c r="AD1628" s="678" t="s">
        <v>466</v>
      </c>
    </row>
    <row r="1629" spans="1:30" hidden="1" x14ac:dyDescent="0.2">
      <c r="A1629" s="2791"/>
      <c r="B1629" s="2793"/>
      <c r="C1629" s="11" t="s">
        <v>487</v>
      </c>
      <c r="D1629" s="11"/>
      <c r="E1629" s="82"/>
      <c r="F1629" s="82"/>
      <c r="G1629" s="82"/>
      <c r="H1629" s="430"/>
      <c r="I1629" s="82"/>
      <c r="J1629" s="82"/>
      <c r="K1629" s="82"/>
      <c r="L1629" s="82"/>
      <c r="M1629" s="82"/>
      <c r="N1629" s="430"/>
      <c r="O1629" s="82"/>
      <c r="P1629" s="82"/>
      <c r="Q1629" s="82"/>
      <c r="R1629" s="82"/>
      <c r="S1629" s="82"/>
      <c r="T1629" s="82"/>
      <c r="U1629" s="82"/>
      <c r="V1629" s="430"/>
      <c r="W1629" s="82"/>
      <c r="X1629" s="82"/>
      <c r="Y1629" s="82"/>
      <c r="Z1629" s="82"/>
      <c r="AA1629" s="82"/>
      <c r="AB1629" s="82"/>
      <c r="AC1629" s="124">
        <f>SUM(E1629:AB1629)</f>
        <v>0</v>
      </c>
      <c r="AD1629" s="678" t="s">
        <v>466</v>
      </c>
    </row>
    <row r="1630" spans="1:30" hidden="1" x14ac:dyDescent="0.2">
      <c r="A1630" s="2791"/>
      <c r="B1630" s="2793"/>
      <c r="C1630" s="11" t="s">
        <v>8</v>
      </c>
      <c r="D1630" s="11"/>
      <c r="E1630" s="113">
        <f>SQRT(E1628*E1628+E1629*E1629)*1000/(1.732*E1614)</f>
        <v>0</v>
      </c>
      <c r="F1630" s="113">
        <f t="shared" ref="F1630:AB1630" si="469">SQRT(F1628*F1628+F1629*F1629)*1000/(1.732*F1614)</f>
        <v>0</v>
      </c>
      <c r="G1630" s="113">
        <f t="shared" si="469"/>
        <v>0</v>
      </c>
      <c r="H1630" s="429">
        <f t="shared" si="469"/>
        <v>0</v>
      </c>
      <c r="I1630" s="113">
        <f t="shared" si="469"/>
        <v>0</v>
      </c>
      <c r="J1630" s="113">
        <f t="shared" si="469"/>
        <v>0</v>
      </c>
      <c r="K1630" s="113">
        <f t="shared" si="469"/>
        <v>0</v>
      </c>
      <c r="L1630" s="113">
        <f t="shared" si="469"/>
        <v>0</v>
      </c>
      <c r="M1630" s="113">
        <f t="shared" si="469"/>
        <v>0</v>
      </c>
      <c r="N1630" s="429">
        <f t="shared" si="469"/>
        <v>0</v>
      </c>
      <c r="O1630" s="113">
        <f t="shared" si="469"/>
        <v>0</v>
      </c>
      <c r="P1630" s="113">
        <f t="shared" si="469"/>
        <v>0</v>
      </c>
      <c r="Q1630" s="113">
        <f t="shared" si="469"/>
        <v>0</v>
      </c>
      <c r="R1630" s="113">
        <f t="shared" si="469"/>
        <v>0</v>
      </c>
      <c r="S1630" s="113">
        <f t="shared" si="469"/>
        <v>0</v>
      </c>
      <c r="T1630" s="113">
        <f t="shared" si="469"/>
        <v>0</v>
      </c>
      <c r="U1630" s="113">
        <f t="shared" si="469"/>
        <v>0</v>
      </c>
      <c r="V1630" s="429">
        <f t="shared" si="469"/>
        <v>0</v>
      </c>
      <c r="W1630" s="113">
        <f t="shared" si="469"/>
        <v>0</v>
      </c>
      <c r="X1630" s="113">
        <f t="shared" si="469"/>
        <v>0</v>
      </c>
      <c r="Y1630" s="113">
        <f t="shared" si="469"/>
        <v>0</v>
      </c>
      <c r="Z1630" s="113">
        <f t="shared" si="469"/>
        <v>0</v>
      </c>
      <c r="AA1630" s="113">
        <f t="shared" si="469"/>
        <v>0</v>
      </c>
      <c r="AB1630" s="113">
        <f t="shared" si="469"/>
        <v>0</v>
      </c>
      <c r="AC1630" s="124"/>
      <c r="AD1630" s="678"/>
    </row>
    <row r="1631" spans="1:30" ht="13.5" hidden="1" thickBot="1" x14ac:dyDescent="0.25">
      <c r="A1631" s="2792"/>
      <c r="B1631" s="2794"/>
      <c r="C1631" s="46" t="s">
        <v>16</v>
      </c>
      <c r="D1631" s="46"/>
      <c r="E1631" s="110" t="e">
        <f t="shared" ref="E1631:AB1631" si="470">E1629/E1628</f>
        <v>#DIV/0!</v>
      </c>
      <c r="F1631" s="110" t="e">
        <f t="shared" si="470"/>
        <v>#DIV/0!</v>
      </c>
      <c r="G1631" s="110" t="e">
        <f t="shared" si="470"/>
        <v>#DIV/0!</v>
      </c>
      <c r="H1631" s="428" t="e">
        <f t="shared" si="470"/>
        <v>#DIV/0!</v>
      </c>
      <c r="I1631" s="110" t="e">
        <f t="shared" si="470"/>
        <v>#DIV/0!</v>
      </c>
      <c r="J1631" s="110" t="e">
        <f t="shared" si="470"/>
        <v>#DIV/0!</v>
      </c>
      <c r="K1631" s="110" t="e">
        <f t="shared" si="470"/>
        <v>#DIV/0!</v>
      </c>
      <c r="L1631" s="110" t="e">
        <f t="shared" si="470"/>
        <v>#DIV/0!</v>
      </c>
      <c r="M1631" s="110" t="e">
        <f t="shared" si="470"/>
        <v>#DIV/0!</v>
      </c>
      <c r="N1631" s="428" t="e">
        <f t="shared" si="470"/>
        <v>#DIV/0!</v>
      </c>
      <c r="O1631" s="110" t="e">
        <f t="shared" si="470"/>
        <v>#DIV/0!</v>
      </c>
      <c r="P1631" s="110" t="e">
        <f t="shared" si="470"/>
        <v>#DIV/0!</v>
      </c>
      <c r="Q1631" s="110" t="e">
        <f t="shared" si="470"/>
        <v>#DIV/0!</v>
      </c>
      <c r="R1631" s="110" t="e">
        <f t="shared" si="470"/>
        <v>#DIV/0!</v>
      </c>
      <c r="S1631" s="110" t="e">
        <f t="shared" si="470"/>
        <v>#DIV/0!</v>
      </c>
      <c r="T1631" s="110" t="e">
        <f t="shared" si="470"/>
        <v>#DIV/0!</v>
      </c>
      <c r="U1631" s="110" t="e">
        <f t="shared" si="470"/>
        <v>#DIV/0!</v>
      </c>
      <c r="V1631" s="428" t="e">
        <f t="shared" si="470"/>
        <v>#DIV/0!</v>
      </c>
      <c r="W1631" s="110" t="e">
        <f t="shared" si="470"/>
        <v>#DIV/0!</v>
      </c>
      <c r="X1631" s="110" t="e">
        <f t="shared" si="470"/>
        <v>#DIV/0!</v>
      </c>
      <c r="Y1631" s="110" t="e">
        <f t="shared" si="470"/>
        <v>#DIV/0!</v>
      </c>
      <c r="Z1631" s="110" t="e">
        <f t="shared" si="470"/>
        <v>#DIV/0!</v>
      </c>
      <c r="AA1631" s="110" t="e">
        <f t="shared" si="470"/>
        <v>#DIV/0!</v>
      </c>
      <c r="AB1631" s="110" t="e">
        <f t="shared" si="470"/>
        <v>#DIV/0!</v>
      </c>
      <c r="AC1631" s="122" t="e">
        <f>AC1629/AC1628</f>
        <v>#DIV/0!</v>
      </c>
      <c r="AD1631" s="678"/>
    </row>
    <row r="1632" spans="1:30" hidden="1" x14ac:dyDescent="0.2">
      <c r="A1632" s="2728" t="s">
        <v>118</v>
      </c>
      <c r="B1632" s="2725" t="s">
        <v>416</v>
      </c>
      <c r="C1632" s="10" t="s">
        <v>486</v>
      </c>
      <c r="D1632" s="10"/>
      <c r="E1632" s="80"/>
      <c r="F1632" s="80"/>
      <c r="G1632" s="80"/>
      <c r="H1632" s="426"/>
      <c r="I1632" s="80"/>
      <c r="J1632" s="80"/>
      <c r="K1632" s="80"/>
      <c r="L1632" s="80"/>
      <c r="M1632" s="80"/>
      <c r="N1632" s="426"/>
      <c r="O1632" s="80"/>
      <c r="P1632" s="80"/>
      <c r="Q1632" s="80"/>
      <c r="R1632" s="80"/>
      <c r="S1632" s="80"/>
      <c r="T1632" s="80"/>
      <c r="U1632" s="80"/>
      <c r="V1632" s="426"/>
      <c r="W1632" s="80"/>
      <c r="X1632" s="80"/>
      <c r="Y1632" s="80"/>
      <c r="Z1632" s="80"/>
      <c r="AA1632" s="80"/>
      <c r="AB1632" s="80"/>
      <c r="AC1632" s="124">
        <f>SUM(E1632:AB1632)</f>
        <v>0</v>
      </c>
      <c r="AD1632" s="678" t="s">
        <v>466</v>
      </c>
    </row>
    <row r="1633" spans="1:30" hidden="1" x14ac:dyDescent="0.2">
      <c r="A1633" s="2791"/>
      <c r="B1633" s="2793"/>
      <c r="C1633" s="11" t="s">
        <v>487</v>
      </c>
      <c r="D1633" s="11"/>
      <c r="E1633" s="82"/>
      <c r="F1633" s="82"/>
      <c r="G1633" s="82"/>
      <c r="H1633" s="430"/>
      <c r="I1633" s="82"/>
      <c r="J1633" s="82"/>
      <c r="K1633" s="82"/>
      <c r="L1633" s="82"/>
      <c r="M1633" s="82"/>
      <c r="N1633" s="430"/>
      <c r="O1633" s="82"/>
      <c r="P1633" s="82"/>
      <c r="Q1633" s="82"/>
      <c r="R1633" s="82"/>
      <c r="S1633" s="82"/>
      <c r="T1633" s="82"/>
      <c r="U1633" s="82"/>
      <c r="V1633" s="430"/>
      <c r="W1633" s="82"/>
      <c r="X1633" s="82"/>
      <c r="Y1633" s="82"/>
      <c r="Z1633" s="82"/>
      <c r="AA1633" s="82"/>
      <c r="AB1633" s="82"/>
      <c r="AC1633" s="124">
        <f>SUM(E1633:AB1633)</f>
        <v>0</v>
      </c>
      <c r="AD1633" s="678" t="s">
        <v>466</v>
      </c>
    </row>
    <row r="1634" spans="1:30" hidden="1" x14ac:dyDescent="0.2">
      <c r="A1634" s="2791"/>
      <c r="B1634" s="2793"/>
      <c r="C1634" s="11" t="s">
        <v>8</v>
      </c>
      <c r="D1634" s="11"/>
      <c r="E1634" s="113">
        <f>SQRT(E1632*E1632+E1633*E1633)*1000/(1.732*E1614)</f>
        <v>0</v>
      </c>
      <c r="F1634" s="113">
        <f t="shared" ref="F1634:AB1634" si="471">SQRT(F1632*F1632+F1633*F1633)*1000/(1.732*F1614)</f>
        <v>0</v>
      </c>
      <c r="G1634" s="113">
        <f t="shared" si="471"/>
        <v>0</v>
      </c>
      <c r="H1634" s="429">
        <f t="shared" si="471"/>
        <v>0</v>
      </c>
      <c r="I1634" s="113">
        <f t="shared" si="471"/>
        <v>0</v>
      </c>
      <c r="J1634" s="113">
        <f t="shared" si="471"/>
        <v>0</v>
      </c>
      <c r="K1634" s="113">
        <f t="shared" si="471"/>
        <v>0</v>
      </c>
      <c r="L1634" s="113">
        <f t="shared" si="471"/>
        <v>0</v>
      </c>
      <c r="M1634" s="113">
        <f t="shared" si="471"/>
        <v>0</v>
      </c>
      <c r="N1634" s="429">
        <f t="shared" si="471"/>
        <v>0</v>
      </c>
      <c r="O1634" s="113">
        <f t="shared" si="471"/>
        <v>0</v>
      </c>
      <c r="P1634" s="113">
        <f t="shared" si="471"/>
        <v>0</v>
      </c>
      <c r="Q1634" s="113">
        <f t="shared" si="471"/>
        <v>0</v>
      </c>
      <c r="R1634" s="113">
        <f t="shared" si="471"/>
        <v>0</v>
      </c>
      <c r="S1634" s="113">
        <f t="shared" si="471"/>
        <v>0</v>
      </c>
      <c r="T1634" s="113">
        <f t="shared" si="471"/>
        <v>0</v>
      </c>
      <c r="U1634" s="113">
        <f t="shared" si="471"/>
        <v>0</v>
      </c>
      <c r="V1634" s="429">
        <f t="shared" si="471"/>
        <v>0</v>
      </c>
      <c r="W1634" s="113">
        <f t="shared" si="471"/>
        <v>0</v>
      </c>
      <c r="X1634" s="113">
        <f t="shared" si="471"/>
        <v>0</v>
      </c>
      <c r="Y1634" s="113">
        <f t="shared" si="471"/>
        <v>0</v>
      </c>
      <c r="Z1634" s="113">
        <f t="shared" si="471"/>
        <v>0</v>
      </c>
      <c r="AA1634" s="113">
        <f t="shared" si="471"/>
        <v>0</v>
      </c>
      <c r="AB1634" s="113">
        <f t="shared" si="471"/>
        <v>0</v>
      </c>
      <c r="AC1634" s="124"/>
    </row>
    <row r="1635" spans="1:30" ht="13.5" hidden="1" thickBot="1" x14ac:dyDescent="0.25">
      <c r="A1635" s="2792"/>
      <c r="B1635" s="2794"/>
      <c r="C1635" s="46" t="s">
        <v>16</v>
      </c>
      <c r="D1635" s="45"/>
      <c r="E1635" s="126" t="e">
        <f t="shared" ref="E1635:AB1635" si="472">E1633/E1632</f>
        <v>#DIV/0!</v>
      </c>
      <c r="F1635" s="126" t="e">
        <f t="shared" si="472"/>
        <v>#DIV/0!</v>
      </c>
      <c r="G1635" s="126" t="e">
        <f t="shared" si="472"/>
        <v>#DIV/0!</v>
      </c>
      <c r="H1635" s="450" t="e">
        <f t="shared" si="472"/>
        <v>#DIV/0!</v>
      </c>
      <c r="I1635" s="126" t="e">
        <f t="shared" si="472"/>
        <v>#DIV/0!</v>
      </c>
      <c r="J1635" s="126" t="e">
        <f t="shared" si="472"/>
        <v>#DIV/0!</v>
      </c>
      <c r="K1635" s="126" t="e">
        <f t="shared" si="472"/>
        <v>#DIV/0!</v>
      </c>
      <c r="L1635" s="126" t="e">
        <f t="shared" si="472"/>
        <v>#DIV/0!</v>
      </c>
      <c r="M1635" s="126" t="e">
        <f t="shared" si="472"/>
        <v>#DIV/0!</v>
      </c>
      <c r="N1635" s="450" t="e">
        <f t="shared" si="472"/>
        <v>#DIV/0!</v>
      </c>
      <c r="O1635" s="126" t="e">
        <f t="shared" si="472"/>
        <v>#DIV/0!</v>
      </c>
      <c r="P1635" s="126" t="e">
        <f t="shared" si="472"/>
        <v>#DIV/0!</v>
      </c>
      <c r="Q1635" s="126" t="e">
        <f t="shared" si="472"/>
        <v>#DIV/0!</v>
      </c>
      <c r="R1635" s="126" t="e">
        <f t="shared" si="472"/>
        <v>#DIV/0!</v>
      </c>
      <c r="S1635" s="126" t="e">
        <f t="shared" si="472"/>
        <v>#DIV/0!</v>
      </c>
      <c r="T1635" s="126" t="e">
        <f t="shared" si="472"/>
        <v>#DIV/0!</v>
      </c>
      <c r="U1635" s="126" t="e">
        <f t="shared" si="472"/>
        <v>#DIV/0!</v>
      </c>
      <c r="V1635" s="450" t="e">
        <f t="shared" si="472"/>
        <v>#DIV/0!</v>
      </c>
      <c r="W1635" s="126" t="e">
        <f t="shared" si="472"/>
        <v>#DIV/0!</v>
      </c>
      <c r="X1635" s="126" t="e">
        <f t="shared" si="472"/>
        <v>#DIV/0!</v>
      </c>
      <c r="Y1635" s="126" t="e">
        <f t="shared" si="472"/>
        <v>#DIV/0!</v>
      </c>
      <c r="Z1635" s="126" t="e">
        <f t="shared" si="472"/>
        <v>#DIV/0!</v>
      </c>
      <c r="AA1635" s="126" t="e">
        <f t="shared" si="472"/>
        <v>#DIV/0!</v>
      </c>
      <c r="AB1635" s="126" t="e">
        <f t="shared" si="472"/>
        <v>#DIV/0!</v>
      </c>
      <c r="AC1635" s="122" t="e">
        <f>AC1633/AC1632</f>
        <v>#DIV/0!</v>
      </c>
    </row>
    <row r="1636" spans="1:30" hidden="1" x14ac:dyDescent="0.2">
      <c r="A1636" s="2728" t="s">
        <v>111</v>
      </c>
      <c r="B1636" s="2725" t="s">
        <v>31</v>
      </c>
      <c r="C1636" s="10" t="s">
        <v>486</v>
      </c>
      <c r="D1636" s="239"/>
      <c r="E1636" s="205"/>
      <c r="F1636" s="205"/>
      <c r="G1636" s="205"/>
      <c r="H1636" s="494"/>
      <c r="I1636" s="205"/>
      <c r="J1636" s="205"/>
      <c r="K1636" s="205"/>
      <c r="L1636" s="205"/>
      <c r="M1636" s="205"/>
      <c r="N1636" s="494"/>
      <c r="O1636" s="205"/>
      <c r="P1636" s="205"/>
      <c r="Q1636" s="205"/>
      <c r="R1636" s="205"/>
      <c r="S1636" s="205"/>
      <c r="T1636" s="205"/>
      <c r="U1636" s="205"/>
      <c r="V1636" s="494"/>
      <c r="W1636" s="205"/>
      <c r="X1636" s="205"/>
      <c r="Y1636" s="205"/>
      <c r="Z1636" s="205"/>
      <c r="AA1636" s="205"/>
      <c r="AB1636" s="205"/>
      <c r="AC1636" s="206"/>
    </row>
    <row r="1637" spans="1:30" hidden="1" x14ac:dyDescent="0.2">
      <c r="A1637" s="2791"/>
      <c r="B1637" s="2793"/>
      <c r="C1637" s="11" t="s">
        <v>487</v>
      </c>
      <c r="D1637" s="11"/>
      <c r="E1637" s="188"/>
      <c r="F1637" s="188"/>
      <c r="G1637" s="188"/>
      <c r="H1637" s="489"/>
      <c r="I1637" s="188"/>
      <c r="J1637" s="188"/>
      <c r="K1637" s="188"/>
      <c r="L1637" s="188"/>
      <c r="M1637" s="188"/>
      <c r="N1637" s="489"/>
      <c r="O1637" s="188"/>
      <c r="P1637" s="188"/>
      <c r="Q1637" s="188"/>
      <c r="R1637" s="188"/>
      <c r="S1637" s="188"/>
      <c r="T1637" s="188"/>
      <c r="U1637" s="188"/>
      <c r="V1637" s="489"/>
      <c r="W1637" s="188"/>
      <c r="X1637" s="188"/>
      <c r="Y1637" s="188"/>
      <c r="Z1637" s="188"/>
      <c r="AA1637" s="188"/>
      <c r="AB1637" s="188"/>
      <c r="AC1637" s="193"/>
    </row>
    <row r="1638" spans="1:30" hidden="1" x14ac:dyDescent="0.2">
      <c r="A1638" s="2791"/>
      <c r="B1638" s="2793"/>
      <c r="C1638" s="11" t="s">
        <v>8</v>
      </c>
      <c r="D1638" s="11"/>
      <c r="E1638" s="188"/>
      <c r="F1638" s="188"/>
      <c r="G1638" s="188"/>
      <c r="H1638" s="489"/>
      <c r="I1638" s="188"/>
      <c r="J1638" s="188"/>
      <c r="K1638" s="188"/>
      <c r="L1638" s="188"/>
      <c r="M1638" s="188"/>
      <c r="N1638" s="489"/>
      <c r="O1638" s="188"/>
      <c r="P1638" s="188"/>
      <c r="Q1638" s="188"/>
      <c r="R1638" s="188"/>
      <c r="S1638" s="188"/>
      <c r="T1638" s="188"/>
      <c r="U1638" s="188"/>
      <c r="V1638" s="489"/>
      <c r="W1638" s="188"/>
      <c r="X1638" s="188"/>
      <c r="Y1638" s="188"/>
      <c r="Z1638" s="188"/>
      <c r="AA1638" s="188"/>
      <c r="AB1638" s="188"/>
      <c r="AC1638" s="193"/>
    </row>
    <row r="1639" spans="1:30" hidden="1" x14ac:dyDescent="0.2">
      <c r="A1639" s="2792"/>
      <c r="B1639" s="2794"/>
      <c r="C1639" s="46" t="s">
        <v>16</v>
      </c>
      <c r="D1639" s="46"/>
      <c r="E1639" s="194"/>
      <c r="F1639" s="194"/>
      <c r="G1639" s="194"/>
      <c r="H1639" s="490"/>
      <c r="I1639" s="194"/>
      <c r="J1639" s="194"/>
      <c r="K1639" s="194"/>
      <c r="L1639" s="194"/>
      <c r="M1639" s="194"/>
      <c r="N1639" s="490"/>
      <c r="O1639" s="194"/>
      <c r="P1639" s="194"/>
      <c r="Q1639" s="194"/>
      <c r="R1639" s="194"/>
      <c r="S1639" s="194"/>
      <c r="T1639" s="194"/>
      <c r="U1639" s="194"/>
      <c r="V1639" s="490"/>
      <c r="W1639" s="194"/>
      <c r="X1639" s="194"/>
      <c r="Y1639" s="194"/>
      <c r="Z1639" s="194"/>
      <c r="AA1639" s="194"/>
      <c r="AB1639" s="194"/>
      <c r="AC1639" s="198"/>
    </row>
    <row r="1640" spans="1:30" hidden="1" x14ac:dyDescent="0.2">
      <c r="A1640" s="2728" t="s">
        <v>119</v>
      </c>
      <c r="B1640" s="2725" t="s">
        <v>31</v>
      </c>
      <c r="C1640" s="10" t="s">
        <v>486</v>
      </c>
      <c r="D1640" s="10"/>
      <c r="E1640" s="189"/>
      <c r="F1640" s="189"/>
      <c r="G1640" s="189"/>
      <c r="H1640" s="488"/>
      <c r="I1640" s="189"/>
      <c r="J1640" s="189"/>
      <c r="K1640" s="189"/>
      <c r="L1640" s="189"/>
      <c r="M1640" s="189"/>
      <c r="N1640" s="488"/>
      <c r="O1640" s="189"/>
      <c r="P1640" s="189"/>
      <c r="Q1640" s="189"/>
      <c r="R1640" s="189"/>
      <c r="S1640" s="189"/>
      <c r="T1640" s="189"/>
      <c r="U1640" s="189"/>
      <c r="V1640" s="488"/>
      <c r="W1640" s="189"/>
      <c r="X1640" s="189"/>
      <c r="Y1640" s="189"/>
      <c r="Z1640" s="189"/>
      <c r="AA1640" s="189"/>
      <c r="AB1640" s="189"/>
      <c r="AC1640" s="192"/>
    </row>
    <row r="1641" spans="1:30" hidden="1" x14ac:dyDescent="0.2">
      <c r="A1641" s="2791"/>
      <c r="B1641" s="2793"/>
      <c r="C1641" s="11" t="s">
        <v>487</v>
      </c>
      <c r="D1641" s="11"/>
      <c r="E1641" s="188"/>
      <c r="F1641" s="188"/>
      <c r="G1641" s="188"/>
      <c r="H1641" s="489"/>
      <c r="I1641" s="188"/>
      <c r="J1641" s="188"/>
      <c r="K1641" s="188"/>
      <c r="L1641" s="188"/>
      <c r="M1641" s="188"/>
      <c r="N1641" s="489"/>
      <c r="O1641" s="188"/>
      <c r="P1641" s="188"/>
      <c r="Q1641" s="188"/>
      <c r="R1641" s="188"/>
      <c r="S1641" s="188"/>
      <c r="T1641" s="188"/>
      <c r="U1641" s="188"/>
      <c r="V1641" s="489"/>
      <c r="W1641" s="188"/>
      <c r="X1641" s="188"/>
      <c r="Y1641" s="188"/>
      <c r="Z1641" s="188"/>
      <c r="AA1641" s="188"/>
      <c r="AB1641" s="188"/>
      <c r="AC1641" s="193"/>
    </row>
    <row r="1642" spans="1:30" hidden="1" x14ac:dyDescent="0.2">
      <c r="A1642" s="2791"/>
      <c r="B1642" s="2793"/>
      <c r="C1642" s="11" t="s">
        <v>8</v>
      </c>
      <c r="D1642" s="11"/>
      <c r="E1642" s="188"/>
      <c r="F1642" s="188"/>
      <c r="G1642" s="188"/>
      <c r="H1642" s="489"/>
      <c r="I1642" s="188"/>
      <c r="J1642" s="188"/>
      <c r="K1642" s="188"/>
      <c r="L1642" s="188"/>
      <c r="M1642" s="188"/>
      <c r="N1642" s="489"/>
      <c r="O1642" s="188"/>
      <c r="P1642" s="188"/>
      <c r="Q1642" s="188"/>
      <c r="R1642" s="188"/>
      <c r="S1642" s="188"/>
      <c r="T1642" s="188"/>
      <c r="U1642" s="188"/>
      <c r="V1642" s="489"/>
      <c r="W1642" s="188"/>
      <c r="X1642" s="188"/>
      <c r="Y1642" s="188"/>
      <c r="Z1642" s="188"/>
      <c r="AA1642" s="188"/>
      <c r="AB1642" s="188"/>
      <c r="AC1642" s="193"/>
    </row>
    <row r="1643" spans="1:30" ht="13.5" hidden="1" thickBot="1" x14ac:dyDescent="0.25">
      <c r="A1643" s="2792"/>
      <c r="B1643" s="2794"/>
      <c r="C1643" s="46" t="s">
        <v>16</v>
      </c>
      <c r="D1643" s="46"/>
      <c r="E1643" s="194"/>
      <c r="F1643" s="194"/>
      <c r="G1643" s="194"/>
      <c r="H1643" s="490"/>
      <c r="I1643" s="194"/>
      <c r="J1643" s="194"/>
      <c r="K1643" s="194"/>
      <c r="L1643" s="194"/>
      <c r="M1643" s="194"/>
      <c r="N1643" s="490"/>
      <c r="O1643" s="194"/>
      <c r="P1643" s="194"/>
      <c r="Q1643" s="194"/>
      <c r="R1643" s="194"/>
      <c r="S1643" s="194"/>
      <c r="T1643" s="194"/>
      <c r="U1643" s="194"/>
      <c r="V1643" s="490"/>
      <c r="W1643" s="194"/>
      <c r="X1643" s="194"/>
      <c r="Y1643" s="194"/>
      <c r="Z1643" s="194"/>
      <c r="AA1643" s="194"/>
      <c r="AB1643" s="194"/>
      <c r="AC1643" s="195"/>
    </row>
    <row r="1644" spans="1:30" hidden="1" x14ac:dyDescent="0.2">
      <c r="A1644" s="2728" t="s">
        <v>112</v>
      </c>
      <c r="B1644" s="2725" t="s">
        <v>417</v>
      </c>
      <c r="C1644" s="10" t="s">
        <v>486</v>
      </c>
      <c r="D1644" s="10"/>
      <c r="E1644" s="80"/>
      <c r="F1644" s="80"/>
      <c r="G1644" s="80"/>
      <c r="H1644" s="426"/>
      <c r="I1644" s="80"/>
      <c r="J1644" s="80"/>
      <c r="K1644" s="80"/>
      <c r="L1644" s="80"/>
      <c r="M1644" s="80"/>
      <c r="N1644" s="426"/>
      <c r="O1644" s="80"/>
      <c r="P1644" s="80"/>
      <c r="Q1644" s="80"/>
      <c r="R1644" s="80"/>
      <c r="S1644" s="80"/>
      <c r="T1644" s="80"/>
      <c r="U1644" s="80"/>
      <c r="V1644" s="426"/>
      <c r="W1644" s="80"/>
      <c r="X1644" s="80"/>
      <c r="Y1644" s="80"/>
      <c r="Z1644" s="80"/>
      <c r="AA1644" s="80"/>
      <c r="AB1644" s="80"/>
      <c r="AC1644" s="124">
        <f>SUM(E1644:AB1644)</f>
        <v>0</v>
      </c>
      <c r="AD1644" s="678" t="s">
        <v>466</v>
      </c>
    </row>
    <row r="1645" spans="1:30" hidden="1" x14ac:dyDescent="0.2">
      <c r="A1645" s="2791"/>
      <c r="B1645" s="2793"/>
      <c r="C1645" s="11" t="s">
        <v>487</v>
      </c>
      <c r="D1645" s="11"/>
      <c r="E1645" s="82"/>
      <c r="F1645" s="82"/>
      <c r="G1645" s="82"/>
      <c r="H1645" s="430"/>
      <c r="I1645" s="82"/>
      <c r="J1645" s="82"/>
      <c r="K1645" s="82"/>
      <c r="L1645" s="82"/>
      <c r="M1645" s="82"/>
      <c r="N1645" s="430"/>
      <c r="O1645" s="82"/>
      <c r="P1645" s="82"/>
      <c r="Q1645" s="82"/>
      <c r="R1645" s="82"/>
      <c r="S1645" s="82"/>
      <c r="T1645" s="82"/>
      <c r="U1645" s="82"/>
      <c r="V1645" s="430"/>
      <c r="W1645" s="82"/>
      <c r="X1645" s="82"/>
      <c r="Y1645" s="82"/>
      <c r="Z1645" s="82"/>
      <c r="AA1645" s="82"/>
      <c r="AB1645" s="82"/>
      <c r="AC1645" s="124">
        <f>SUM(E1645:AB1645)</f>
        <v>0</v>
      </c>
      <c r="AD1645" s="678" t="s">
        <v>466</v>
      </c>
    </row>
    <row r="1646" spans="1:30" hidden="1" x14ac:dyDescent="0.2">
      <c r="A1646" s="2791"/>
      <c r="B1646" s="2793"/>
      <c r="C1646" s="11" t="s">
        <v>8</v>
      </c>
      <c r="D1646" s="11"/>
      <c r="E1646" s="113">
        <f>SQRT(E1644*E1644+E1645*E1645)*1000/(1.732*E1614)</f>
        <v>0</v>
      </c>
      <c r="F1646" s="113">
        <f t="shared" ref="F1646:AB1646" si="473">SQRT(F1644*F1644+F1645*F1645)*1000/(1.732*F1614)</f>
        <v>0</v>
      </c>
      <c r="G1646" s="113">
        <f t="shared" si="473"/>
        <v>0</v>
      </c>
      <c r="H1646" s="429">
        <f t="shared" si="473"/>
        <v>0</v>
      </c>
      <c r="I1646" s="113">
        <f t="shared" si="473"/>
        <v>0</v>
      </c>
      <c r="J1646" s="113">
        <f t="shared" si="473"/>
        <v>0</v>
      </c>
      <c r="K1646" s="113">
        <f t="shared" si="473"/>
        <v>0</v>
      </c>
      <c r="L1646" s="113">
        <f t="shared" si="473"/>
        <v>0</v>
      </c>
      <c r="M1646" s="113">
        <f t="shared" si="473"/>
        <v>0</v>
      </c>
      <c r="N1646" s="429">
        <f t="shared" si="473"/>
        <v>0</v>
      </c>
      <c r="O1646" s="113">
        <f t="shared" si="473"/>
        <v>0</v>
      </c>
      <c r="P1646" s="113">
        <f t="shared" si="473"/>
        <v>0</v>
      </c>
      <c r="Q1646" s="113">
        <f t="shared" si="473"/>
        <v>0</v>
      </c>
      <c r="R1646" s="113">
        <f t="shared" si="473"/>
        <v>0</v>
      </c>
      <c r="S1646" s="113">
        <f t="shared" si="473"/>
        <v>0</v>
      </c>
      <c r="T1646" s="113">
        <f t="shared" si="473"/>
        <v>0</v>
      </c>
      <c r="U1646" s="113">
        <f t="shared" si="473"/>
        <v>0</v>
      </c>
      <c r="V1646" s="429">
        <f t="shared" si="473"/>
        <v>0</v>
      </c>
      <c r="W1646" s="113">
        <f t="shared" si="473"/>
        <v>0</v>
      </c>
      <c r="X1646" s="113">
        <f t="shared" si="473"/>
        <v>0</v>
      </c>
      <c r="Y1646" s="113">
        <f t="shared" si="473"/>
        <v>0</v>
      </c>
      <c r="Z1646" s="113">
        <f t="shared" si="473"/>
        <v>0</v>
      </c>
      <c r="AA1646" s="113">
        <f t="shared" si="473"/>
        <v>0</v>
      </c>
      <c r="AB1646" s="113">
        <f t="shared" si="473"/>
        <v>0</v>
      </c>
      <c r="AC1646" s="124"/>
      <c r="AD1646" s="678"/>
    </row>
    <row r="1647" spans="1:30" ht="13.5" hidden="1" thickBot="1" x14ac:dyDescent="0.25">
      <c r="A1647" s="2792"/>
      <c r="B1647" s="2794"/>
      <c r="C1647" s="46" t="s">
        <v>16</v>
      </c>
      <c r="D1647" s="46"/>
      <c r="E1647" s="110" t="e">
        <f t="shared" ref="E1647:AB1647" si="474">E1645/E1644</f>
        <v>#DIV/0!</v>
      </c>
      <c r="F1647" s="110" t="e">
        <f t="shared" si="474"/>
        <v>#DIV/0!</v>
      </c>
      <c r="G1647" s="110" t="e">
        <f t="shared" si="474"/>
        <v>#DIV/0!</v>
      </c>
      <c r="H1647" s="428" t="e">
        <f t="shared" si="474"/>
        <v>#DIV/0!</v>
      </c>
      <c r="I1647" s="110" t="e">
        <f t="shared" si="474"/>
        <v>#DIV/0!</v>
      </c>
      <c r="J1647" s="110" t="e">
        <f t="shared" si="474"/>
        <v>#DIV/0!</v>
      </c>
      <c r="K1647" s="110" t="e">
        <f t="shared" si="474"/>
        <v>#DIV/0!</v>
      </c>
      <c r="L1647" s="110" t="e">
        <f t="shared" si="474"/>
        <v>#DIV/0!</v>
      </c>
      <c r="M1647" s="110" t="e">
        <f t="shared" si="474"/>
        <v>#DIV/0!</v>
      </c>
      <c r="N1647" s="428" t="e">
        <f t="shared" si="474"/>
        <v>#DIV/0!</v>
      </c>
      <c r="O1647" s="110" t="e">
        <f t="shared" si="474"/>
        <v>#DIV/0!</v>
      </c>
      <c r="P1647" s="110" t="e">
        <f t="shared" si="474"/>
        <v>#DIV/0!</v>
      </c>
      <c r="Q1647" s="110" t="e">
        <f t="shared" si="474"/>
        <v>#DIV/0!</v>
      </c>
      <c r="R1647" s="110" t="e">
        <f t="shared" si="474"/>
        <v>#DIV/0!</v>
      </c>
      <c r="S1647" s="110" t="e">
        <f t="shared" si="474"/>
        <v>#DIV/0!</v>
      </c>
      <c r="T1647" s="110" t="e">
        <f t="shared" si="474"/>
        <v>#DIV/0!</v>
      </c>
      <c r="U1647" s="110" t="e">
        <f t="shared" si="474"/>
        <v>#DIV/0!</v>
      </c>
      <c r="V1647" s="428" t="e">
        <f t="shared" si="474"/>
        <v>#DIV/0!</v>
      </c>
      <c r="W1647" s="110" t="e">
        <f t="shared" si="474"/>
        <v>#DIV/0!</v>
      </c>
      <c r="X1647" s="110" t="e">
        <f t="shared" si="474"/>
        <v>#DIV/0!</v>
      </c>
      <c r="Y1647" s="110" t="e">
        <f t="shared" si="474"/>
        <v>#DIV/0!</v>
      </c>
      <c r="Z1647" s="110" t="e">
        <f t="shared" si="474"/>
        <v>#DIV/0!</v>
      </c>
      <c r="AA1647" s="110" t="e">
        <f t="shared" si="474"/>
        <v>#DIV/0!</v>
      </c>
      <c r="AB1647" s="110" t="e">
        <f t="shared" si="474"/>
        <v>#DIV/0!</v>
      </c>
      <c r="AC1647" s="122" t="e">
        <f>AC1645/AC1644</f>
        <v>#DIV/0!</v>
      </c>
      <c r="AD1647" s="678"/>
    </row>
    <row r="1648" spans="1:30" hidden="1" x14ac:dyDescent="0.2">
      <c r="A1648" s="2728" t="s">
        <v>123</v>
      </c>
      <c r="B1648" s="2725" t="s">
        <v>416</v>
      </c>
      <c r="C1648" s="10" t="s">
        <v>486</v>
      </c>
      <c r="D1648" s="10"/>
      <c r="E1648" s="80"/>
      <c r="F1648" s="80"/>
      <c r="G1648" s="80"/>
      <c r="H1648" s="426"/>
      <c r="I1648" s="80"/>
      <c r="J1648" s="80"/>
      <c r="K1648" s="80"/>
      <c r="L1648" s="80"/>
      <c r="M1648" s="80"/>
      <c r="N1648" s="426"/>
      <c r="O1648" s="80"/>
      <c r="P1648" s="80"/>
      <c r="Q1648" s="80"/>
      <c r="R1648" s="80"/>
      <c r="S1648" s="80"/>
      <c r="T1648" s="80"/>
      <c r="U1648" s="80"/>
      <c r="V1648" s="426"/>
      <c r="W1648" s="80"/>
      <c r="X1648" s="80"/>
      <c r="Y1648" s="80"/>
      <c r="Z1648" s="80"/>
      <c r="AA1648" s="80"/>
      <c r="AB1648" s="80"/>
      <c r="AC1648" s="124">
        <f>SUM(E1648:AB1648)</f>
        <v>0</v>
      </c>
      <c r="AD1648" s="678" t="s">
        <v>466</v>
      </c>
    </row>
    <row r="1649" spans="1:30" hidden="1" x14ac:dyDescent="0.2">
      <c r="A1649" s="2791"/>
      <c r="B1649" s="2793"/>
      <c r="C1649" s="11" t="s">
        <v>487</v>
      </c>
      <c r="D1649" s="11"/>
      <c r="E1649" s="82"/>
      <c r="F1649" s="82"/>
      <c r="G1649" s="82"/>
      <c r="H1649" s="430"/>
      <c r="I1649" s="82"/>
      <c r="J1649" s="82"/>
      <c r="K1649" s="82"/>
      <c r="L1649" s="82"/>
      <c r="M1649" s="82"/>
      <c r="N1649" s="430"/>
      <c r="O1649" s="82"/>
      <c r="P1649" s="82"/>
      <c r="Q1649" s="82"/>
      <c r="R1649" s="82"/>
      <c r="S1649" s="82"/>
      <c r="T1649" s="82"/>
      <c r="U1649" s="82"/>
      <c r="V1649" s="430"/>
      <c r="W1649" s="82"/>
      <c r="X1649" s="82"/>
      <c r="Y1649" s="82"/>
      <c r="Z1649" s="82"/>
      <c r="AA1649" s="82"/>
      <c r="AB1649" s="82"/>
      <c r="AC1649" s="124">
        <f>SUM(E1649:AB1649)</f>
        <v>0</v>
      </c>
      <c r="AD1649" s="678" t="s">
        <v>466</v>
      </c>
    </row>
    <row r="1650" spans="1:30" hidden="1" x14ac:dyDescent="0.2">
      <c r="A1650" s="2791"/>
      <c r="B1650" s="2793"/>
      <c r="C1650" s="11" t="s">
        <v>8</v>
      </c>
      <c r="D1650" s="11"/>
      <c r="E1650" s="113">
        <f>SQRT(E1648*E1648+E1649*E1649)*1000/(1.732*E1615)</f>
        <v>0</v>
      </c>
      <c r="F1650" s="113">
        <f t="shared" ref="F1650:AB1650" si="475">SQRT(F1648*F1648+F1649*F1649)*1000/(1.732*F1615)</f>
        <v>0</v>
      </c>
      <c r="G1650" s="113">
        <f t="shared" si="475"/>
        <v>0</v>
      </c>
      <c r="H1650" s="429">
        <f t="shared" si="475"/>
        <v>0</v>
      </c>
      <c r="I1650" s="113">
        <f t="shared" si="475"/>
        <v>0</v>
      </c>
      <c r="J1650" s="113">
        <f t="shared" si="475"/>
        <v>0</v>
      </c>
      <c r="K1650" s="113">
        <f t="shared" si="475"/>
        <v>0</v>
      </c>
      <c r="L1650" s="113">
        <f t="shared" si="475"/>
        <v>0</v>
      </c>
      <c r="M1650" s="113">
        <f t="shared" si="475"/>
        <v>0</v>
      </c>
      <c r="N1650" s="429">
        <f t="shared" si="475"/>
        <v>0</v>
      </c>
      <c r="O1650" s="113">
        <f t="shared" si="475"/>
        <v>0</v>
      </c>
      <c r="P1650" s="113">
        <f t="shared" si="475"/>
        <v>0</v>
      </c>
      <c r="Q1650" s="113">
        <f t="shared" si="475"/>
        <v>0</v>
      </c>
      <c r="R1650" s="113">
        <f t="shared" si="475"/>
        <v>0</v>
      </c>
      <c r="S1650" s="113">
        <f t="shared" si="475"/>
        <v>0</v>
      </c>
      <c r="T1650" s="113">
        <f t="shared" si="475"/>
        <v>0</v>
      </c>
      <c r="U1650" s="113">
        <f t="shared" si="475"/>
        <v>0</v>
      </c>
      <c r="V1650" s="429">
        <f t="shared" si="475"/>
        <v>0</v>
      </c>
      <c r="W1650" s="113">
        <f t="shared" si="475"/>
        <v>0</v>
      </c>
      <c r="X1650" s="113">
        <f t="shared" si="475"/>
        <v>0</v>
      </c>
      <c r="Y1650" s="113">
        <f t="shared" si="475"/>
        <v>0</v>
      </c>
      <c r="Z1650" s="113">
        <f t="shared" si="475"/>
        <v>0</v>
      </c>
      <c r="AA1650" s="113">
        <f t="shared" si="475"/>
        <v>0</v>
      </c>
      <c r="AB1650" s="113">
        <f t="shared" si="475"/>
        <v>0</v>
      </c>
      <c r="AC1650" s="124"/>
      <c r="AD1650" s="678"/>
    </row>
    <row r="1651" spans="1:30" ht="13.5" hidden="1" thickBot="1" x14ac:dyDescent="0.25">
      <c r="A1651" s="2792"/>
      <c r="B1651" s="2794"/>
      <c r="C1651" s="46" t="s">
        <v>16</v>
      </c>
      <c r="D1651" s="46"/>
      <c r="E1651" s="110" t="e">
        <f t="shared" ref="E1651:AB1651" si="476">E1649/E1648</f>
        <v>#DIV/0!</v>
      </c>
      <c r="F1651" s="110" t="e">
        <f t="shared" si="476"/>
        <v>#DIV/0!</v>
      </c>
      <c r="G1651" s="110" t="e">
        <f t="shared" si="476"/>
        <v>#DIV/0!</v>
      </c>
      <c r="H1651" s="428" t="e">
        <f t="shared" si="476"/>
        <v>#DIV/0!</v>
      </c>
      <c r="I1651" s="110" t="e">
        <f t="shared" si="476"/>
        <v>#DIV/0!</v>
      </c>
      <c r="J1651" s="110" t="e">
        <f t="shared" si="476"/>
        <v>#DIV/0!</v>
      </c>
      <c r="K1651" s="110" t="e">
        <f t="shared" si="476"/>
        <v>#DIV/0!</v>
      </c>
      <c r="L1651" s="110" t="e">
        <f t="shared" si="476"/>
        <v>#DIV/0!</v>
      </c>
      <c r="M1651" s="110" t="e">
        <f t="shared" si="476"/>
        <v>#DIV/0!</v>
      </c>
      <c r="N1651" s="428" t="e">
        <f t="shared" si="476"/>
        <v>#DIV/0!</v>
      </c>
      <c r="O1651" s="110" t="e">
        <f t="shared" si="476"/>
        <v>#DIV/0!</v>
      </c>
      <c r="P1651" s="110" t="e">
        <f t="shared" si="476"/>
        <v>#DIV/0!</v>
      </c>
      <c r="Q1651" s="110" t="e">
        <f t="shared" si="476"/>
        <v>#DIV/0!</v>
      </c>
      <c r="R1651" s="110" t="e">
        <f t="shared" si="476"/>
        <v>#DIV/0!</v>
      </c>
      <c r="S1651" s="110" t="e">
        <f t="shared" si="476"/>
        <v>#DIV/0!</v>
      </c>
      <c r="T1651" s="110" t="e">
        <f t="shared" si="476"/>
        <v>#DIV/0!</v>
      </c>
      <c r="U1651" s="110" t="e">
        <f t="shared" si="476"/>
        <v>#DIV/0!</v>
      </c>
      <c r="V1651" s="428" t="e">
        <f t="shared" si="476"/>
        <v>#DIV/0!</v>
      </c>
      <c r="W1651" s="110" t="e">
        <f t="shared" si="476"/>
        <v>#DIV/0!</v>
      </c>
      <c r="X1651" s="110" t="e">
        <f t="shared" si="476"/>
        <v>#DIV/0!</v>
      </c>
      <c r="Y1651" s="110" t="e">
        <f t="shared" si="476"/>
        <v>#DIV/0!</v>
      </c>
      <c r="Z1651" s="110" t="e">
        <f t="shared" si="476"/>
        <v>#DIV/0!</v>
      </c>
      <c r="AA1651" s="110" t="e">
        <f t="shared" si="476"/>
        <v>#DIV/0!</v>
      </c>
      <c r="AB1651" s="110" t="e">
        <f t="shared" si="476"/>
        <v>#DIV/0!</v>
      </c>
      <c r="AC1651" s="122" t="e">
        <f>AC1649/AC1648</f>
        <v>#DIV/0!</v>
      </c>
      <c r="AD1651" s="678"/>
    </row>
    <row r="1652" spans="1:30" hidden="1" x14ac:dyDescent="0.2">
      <c r="A1652" s="2728" t="s">
        <v>94</v>
      </c>
      <c r="B1652" s="2725" t="s">
        <v>418</v>
      </c>
      <c r="C1652" s="10" t="s">
        <v>486</v>
      </c>
      <c r="D1652" s="10"/>
      <c r="E1652" s="80"/>
      <c r="F1652" s="80"/>
      <c r="G1652" s="80"/>
      <c r="H1652" s="426"/>
      <c r="I1652" s="80"/>
      <c r="J1652" s="80"/>
      <c r="K1652" s="80"/>
      <c r="L1652" s="80"/>
      <c r="M1652" s="80"/>
      <c r="N1652" s="426"/>
      <c r="O1652" s="80"/>
      <c r="P1652" s="80"/>
      <c r="Q1652" s="80"/>
      <c r="R1652" s="80"/>
      <c r="S1652" s="80"/>
      <c r="T1652" s="80"/>
      <c r="U1652" s="80"/>
      <c r="V1652" s="426"/>
      <c r="W1652" s="80"/>
      <c r="X1652" s="80"/>
      <c r="Y1652" s="80"/>
      <c r="Z1652" s="80"/>
      <c r="AA1652" s="80"/>
      <c r="AB1652" s="80"/>
      <c r="AC1652" s="124">
        <f>SUM(E1652:AB1652)</f>
        <v>0</v>
      </c>
      <c r="AD1652" s="678" t="s">
        <v>466</v>
      </c>
    </row>
    <row r="1653" spans="1:30" hidden="1" x14ac:dyDescent="0.2">
      <c r="A1653" s="2791"/>
      <c r="B1653" s="2793"/>
      <c r="C1653" s="11" t="s">
        <v>487</v>
      </c>
      <c r="D1653" s="11"/>
      <c r="E1653" s="82"/>
      <c r="F1653" s="82"/>
      <c r="G1653" s="82"/>
      <c r="H1653" s="430"/>
      <c r="I1653" s="82"/>
      <c r="J1653" s="82"/>
      <c r="K1653" s="82"/>
      <c r="L1653" s="82"/>
      <c r="M1653" s="82"/>
      <c r="N1653" s="430"/>
      <c r="O1653" s="82"/>
      <c r="P1653" s="82"/>
      <c r="Q1653" s="82"/>
      <c r="R1653" s="82"/>
      <c r="S1653" s="82"/>
      <c r="T1653" s="82"/>
      <c r="U1653" s="82"/>
      <c r="V1653" s="430"/>
      <c r="W1653" s="82"/>
      <c r="X1653" s="82"/>
      <c r="Y1653" s="82"/>
      <c r="Z1653" s="82"/>
      <c r="AA1653" s="82"/>
      <c r="AB1653" s="82"/>
      <c r="AC1653" s="124">
        <f>SUM(E1653:AB1653)</f>
        <v>0</v>
      </c>
      <c r="AD1653" s="678" t="s">
        <v>466</v>
      </c>
    </row>
    <row r="1654" spans="1:30" hidden="1" x14ac:dyDescent="0.2">
      <c r="A1654" s="2791"/>
      <c r="B1654" s="2793"/>
      <c r="C1654" s="11" t="s">
        <v>8</v>
      </c>
      <c r="D1654" s="11"/>
      <c r="E1654" s="113">
        <f>SQRT(E1652*E1652+E1653*E1653)*1000/(1.732*E1615)</f>
        <v>0</v>
      </c>
      <c r="F1654" s="113">
        <f t="shared" ref="F1654:AB1654" si="477">SQRT(F1652*F1652+F1653*F1653)*1000/(1.732*F1615)</f>
        <v>0</v>
      </c>
      <c r="G1654" s="113">
        <f t="shared" si="477"/>
        <v>0</v>
      </c>
      <c r="H1654" s="429">
        <f t="shared" si="477"/>
        <v>0</v>
      </c>
      <c r="I1654" s="113">
        <f t="shared" si="477"/>
        <v>0</v>
      </c>
      <c r="J1654" s="113">
        <f t="shared" si="477"/>
        <v>0</v>
      </c>
      <c r="K1654" s="113">
        <f t="shared" si="477"/>
        <v>0</v>
      </c>
      <c r="L1654" s="113">
        <f t="shared" si="477"/>
        <v>0</v>
      </c>
      <c r="M1654" s="113">
        <f t="shared" si="477"/>
        <v>0</v>
      </c>
      <c r="N1654" s="429">
        <f t="shared" si="477"/>
        <v>0</v>
      </c>
      <c r="O1654" s="113">
        <f t="shared" si="477"/>
        <v>0</v>
      </c>
      <c r="P1654" s="113">
        <f t="shared" si="477"/>
        <v>0</v>
      </c>
      <c r="Q1654" s="113">
        <f t="shared" si="477"/>
        <v>0</v>
      </c>
      <c r="R1654" s="113">
        <f t="shared" si="477"/>
        <v>0</v>
      </c>
      <c r="S1654" s="113">
        <f t="shared" si="477"/>
        <v>0</v>
      </c>
      <c r="T1654" s="113">
        <f t="shared" si="477"/>
        <v>0</v>
      </c>
      <c r="U1654" s="113">
        <f t="shared" si="477"/>
        <v>0</v>
      </c>
      <c r="V1654" s="429">
        <f t="shared" si="477"/>
        <v>0</v>
      </c>
      <c r="W1654" s="113">
        <f t="shared" si="477"/>
        <v>0</v>
      </c>
      <c r="X1654" s="113">
        <f t="shared" si="477"/>
        <v>0</v>
      </c>
      <c r="Y1654" s="113">
        <f t="shared" si="477"/>
        <v>0</v>
      </c>
      <c r="Z1654" s="113">
        <f t="shared" si="477"/>
        <v>0</v>
      </c>
      <c r="AA1654" s="113">
        <f t="shared" si="477"/>
        <v>0</v>
      </c>
      <c r="AB1654" s="113">
        <f t="shared" si="477"/>
        <v>0</v>
      </c>
      <c r="AC1654" s="124"/>
      <c r="AD1654" s="678"/>
    </row>
    <row r="1655" spans="1:30" ht="13.5" hidden="1" thickBot="1" x14ac:dyDescent="0.25">
      <c r="A1655" s="2792"/>
      <c r="B1655" s="2794"/>
      <c r="C1655" s="46" t="s">
        <v>16</v>
      </c>
      <c r="D1655" s="46"/>
      <c r="E1655" s="110" t="e">
        <f t="shared" ref="E1655:AB1655" si="478">E1653/E1652</f>
        <v>#DIV/0!</v>
      </c>
      <c r="F1655" s="110" t="e">
        <f t="shared" si="478"/>
        <v>#DIV/0!</v>
      </c>
      <c r="G1655" s="110" t="e">
        <f t="shared" si="478"/>
        <v>#DIV/0!</v>
      </c>
      <c r="H1655" s="428" t="e">
        <f t="shared" si="478"/>
        <v>#DIV/0!</v>
      </c>
      <c r="I1655" s="110" t="e">
        <f t="shared" si="478"/>
        <v>#DIV/0!</v>
      </c>
      <c r="J1655" s="110" t="e">
        <f t="shared" si="478"/>
        <v>#DIV/0!</v>
      </c>
      <c r="K1655" s="110" t="e">
        <f t="shared" si="478"/>
        <v>#DIV/0!</v>
      </c>
      <c r="L1655" s="110" t="e">
        <f t="shared" si="478"/>
        <v>#DIV/0!</v>
      </c>
      <c r="M1655" s="110" t="e">
        <f t="shared" si="478"/>
        <v>#DIV/0!</v>
      </c>
      <c r="N1655" s="428" t="e">
        <f t="shared" si="478"/>
        <v>#DIV/0!</v>
      </c>
      <c r="O1655" s="110" t="e">
        <f t="shared" si="478"/>
        <v>#DIV/0!</v>
      </c>
      <c r="P1655" s="110" t="e">
        <f t="shared" si="478"/>
        <v>#DIV/0!</v>
      </c>
      <c r="Q1655" s="110" t="e">
        <f t="shared" si="478"/>
        <v>#DIV/0!</v>
      </c>
      <c r="R1655" s="110" t="e">
        <f t="shared" si="478"/>
        <v>#DIV/0!</v>
      </c>
      <c r="S1655" s="110" t="e">
        <f t="shared" si="478"/>
        <v>#DIV/0!</v>
      </c>
      <c r="T1655" s="110" t="e">
        <f t="shared" si="478"/>
        <v>#DIV/0!</v>
      </c>
      <c r="U1655" s="110" t="e">
        <f t="shared" si="478"/>
        <v>#DIV/0!</v>
      </c>
      <c r="V1655" s="428" t="e">
        <f t="shared" si="478"/>
        <v>#DIV/0!</v>
      </c>
      <c r="W1655" s="110" t="e">
        <f t="shared" si="478"/>
        <v>#DIV/0!</v>
      </c>
      <c r="X1655" s="110" t="e">
        <f t="shared" si="478"/>
        <v>#DIV/0!</v>
      </c>
      <c r="Y1655" s="110" t="e">
        <f t="shared" si="478"/>
        <v>#DIV/0!</v>
      </c>
      <c r="Z1655" s="110" t="e">
        <f t="shared" si="478"/>
        <v>#DIV/0!</v>
      </c>
      <c r="AA1655" s="110" t="e">
        <f t="shared" si="478"/>
        <v>#DIV/0!</v>
      </c>
      <c r="AB1655" s="110" t="e">
        <f t="shared" si="478"/>
        <v>#DIV/0!</v>
      </c>
      <c r="AC1655" s="122" t="e">
        <f>AC1653/AC1652</f>
        <v>#DIV/0!</v>
      </c>
      <c r="AD1655" s="678"/>
    </row>
    <row r="1656" spans="1:30" hidden="1" x14ac:dyDescent="0.2">
      <c r="A1656" s="2728" t="s">
        <v>101</v>
      </c>
      <c r="B1656" s="2725" t="s">
        <v>419</v>
      </c>
      <c r="C1656" s="10" t="s">
        <v>486</v>
      </c>
      <c r="D1656" s="10"/>
      <c r="E1656" s="80"/>
      <c r="F1656" s="80"/>
      <c r="G1656" s="80"/>
      <c r="H1656" s="426"/>
      <c r="I1656" s="80"/>
      <c r="J1656" s="80"/>
      <c r="K1656" s="80"/>
      <c r="L1656" s="80"/>
      <c r="M1656" s="80"/>
      <c r="N1656" s="426"/>
      <c r="O1656" s="80"/>
      <c r="P1656" s="80"/>
      <c r="Q1656" s="80"/>
      <c r="R1656" s="80"/>
      <c r="S1656" s="80"/>
      <c r="T1656" s="80"/>
      <c r="U1656" s="80"/>
      <c r="V1656" s="426"/>
      <c r="W1656" s="80"/>
      <c r="X1656" s="80"/>
      <c r="Y1656" s="80"/>
      <c r="Z1656" s="80"/>
      <c r="AA1656" s="80"/>
      <c r="AB1656" s="80"/>
      <c r="AC1656" s="124">
        <f>SUM(E1656:AB1656)</f>
        <v>0</v>
      </c>
      <c r="AD1656" s="678" t="s">
        <v>466</v>
      </c>
    </row>
    <row r="1657" spans="1:30" hidden="1" x14ac:dyDescent="0.2">
      <c r="A1657" s="2791"/>
      <c r="B1657" s="2793"/>
      <c r="C1657" s="11" t="s">
        <v>487</v>
      </c>
      <c r="D1657" s="11"/>
      <c r="E1657" s="82"/>
      <c r="F1657" s="82"/>
      <c r="G1657" s="82"/>
      <c r="H1657" s="430"/>
      <c r="I1657" s="82"/>
      <c r="J1657" s="82"/>
      <c r="K1657" s="82"/>
      <c r="L1657" s="82"/>
      <c r="M1657" s="82"/>
      <c r="N1657" s="430"/>
      <c r="O1657" s="82"/>
      <c r="P1657" s="82"/>
      <c r="Q1657" s="82"/>
      <c r="R1657" s="82"/>
      <c r="S1657" s="82"/>
      <c r="T1657" s="82"/>
      <c r="U1657" s="82"/>
      <c r="V1657" s="430"/>
      <c r="W1657" s="82"/>
      <c r="X1657" s="82"/>
      <c r="Y1657" s="82"/>
      <c r="Z1657" s="82"/>
      <c r="AA1657" s="82"/>
      <c r="AB1657" s="82"/>
      <c r="AC1657" s="124">
        <f>SUM(E1657:AB1657)</f>
        <v>0</v>
      </c>
      <c r="AD1657" s="678" t="s">
        <v>466</v>
      </c>
    </row>
    <row r="1658" spans="1:30" hidden="1" x14ac:dyDescent="0.2">
      <c r="A1658" s="2791"/>
      <c r="B1658" s="2793"/>
      <c r="C1658" s="11" t="s">
        <v>8</v>
      </c>
      <c r="D1658" s="11"/>
      <c r="E1658" s="113">
        <f>SQRT(E1656*E1656+E1657*E1657)*1000/(1.732*E1615)</f>
        <v>0</v>
      </c>
      <c r="F1658" s="113">
        <f t="shared" ref="F1658:AB1658" si="479">SQRT(F1656*F1656+F1657*F1657)*1000/(1.732*F1615)</f>
        <v>0</v>
      </c>
      <c r="G1658" s="113">
        <f t="shared" si="479"/>
        <v>0</v>
      </c>
      <c r="H1658" s="429">
        <f t="shared" si="479"/>
        <v>0</v>
      </c>
      <c r="I1658" s="113">
        <f t="shared" si="479"/>
        <v>0</v>
      </c>
      <c r="J1658" s="113">
        <f t="shared" si="479"/>
        <v>0</v>
      </c>
      <c r="K1658" s="113">
        <f t="shared" si="479"/>
        <v>0</v>
      </c>
      <c r="L1658" s="113">
        <f t="shared" si="479"/>
        <v>0</v>
      </c>
      <c r="M1658" s="113">
        <f t="shared" si="479"/>
        <v>0</v>
      </c>
      <c r="N1658" s="429">
        <f t="shared" si="479"/>
        <v>0</v>
      </c>
      <c r="O1658" s="113">
        <f t="shared" si="479"/>
        <v>0</v>
      </c>
      <c r="P1658" s="113">
        <f t="shared" si="479"/>
        <v>0</v>
      </c>
      <c r="Q1658" s="113">
        <f t="shared" si="479"/>
        <v>0</v>
      </c>
      <c r="R1658" s="113">
        <f t="shared" si="479"/>
        <v>0</v>
      </c>
      <c r="S1658" s="113">
        <f t="shared" si="479"/>
        <v>0</v>
      </c>
      <c r="T1658" s="113">
        <f t="shared" si="479"/>
        <v>0</v>
      </c>
      <c r="U1658" s="113">
        <f t="shared" si="479"/>
        <v>0</v>
      </c>
      <c r="V1658" s="429">
        <f t="shared" si="479"/>
        <v>0</v>
      </c>
      <c r="W1658" s="113">
        <f t="shared" si="479"/>
        <v>0</v>
      </c>
      <c r="X1658" s="113">
        <f t="shared" si="479"/>
        <v>0</v>
      </c>
      <c r="Y1658" s="113">
        <f t="shared" si="479"/>
        <v>0</v>
      </c>
      <c r="Z1658" s="113">
        <f t="shared" si="479"/>
        <v>0</v>
      </c>
      <c r="AA1658" s="113">
        <f t="shared" si="479"/>
        <v>0</v>
      </c>
      <c r="AB1658" s="113">
        <f t="shared" si="479"/>
        <v>0</v>
      </c>
      <c r="AC1658" s="124"/>
      <c r="AD1658" s="678"/>
    </row>
    <row r="1659" spans="1:30" ht="13.5" hidden="1" thickBot="1" x14ac:dyDescent="0.25">
      <c r="A1659" s="2792"/>
      <c r="B1659" s="2794"/>
      <c r="C1659" s="46" t="s">
        <v>16</v>
      </c>
      <c r="D1659" s="46"/>
      <c r="E1659" s="110" t="e">
        <f t="shared" ref="E1659:AB1659" si="480">E1657/E1656</f>
        <v>#DIV/0!</v>
      </c>
      <c r="F1659" s="110" t="e">
        <f t="shared" si="480"/>
        <v>#DIV/0!</v>
      </c>
      <c r="G1659" s="110" t="e">
        <f t="shared" si="480"/>
        <v>#DIV/0!</v>
      </c>
      <c r="H1659" s="428" t="e">
        <f t="shared" si="480"/>
        <v>#DIV/0!</v>
      </c>
      <c r="I1659" s="110" t="e">
        <f t="shared" si="480"/>
        <v>#DIV/0!</v>
      </c>
      <c r="J1659" s="110" t="e">
        <f t="shared" si="480"/>
        <v>#DIV/0!</v>
      </c>
      <c r="K1659" s="110" t="e">
        <f t="shared" si="480"/>
        <v>#DIV/0!</v>
      </c>
      <c r="L1659" s="110" t="e">
        <f t="shared" si="480"/>
        <v>#DIV/0!</v>
      </c>
      <c r="M1659" s="110" t="e">
        <f t="shared" si="480"/>
        <v>#DIV/0!</v>
      </c>
      <c r="N1659" s="428" t="e">
        <f t="shared" si="480"/>
        <v>#DIV/0!</v>
      </c>
      <c r="O1659" s="110" t="e">
        <f t="shared" si="480"/>
        <v>#DIV/0!</v>
      </c>
      <c r="P1659" s="110" t="e">
        <f t="shared" si="480"/>
        <v>#DIV/0!</v>
      </c>
      <c r="Q1659" s="110" t="e">
        <f t="shared" si="480"/>
        <v>#DIV/0!</v>
      </c>
      <c r="R1659" s="110" t="e">
        <f t="shared" si="480"/>
        <v>#DIV/0!</v>
      </c>
      <c r="S1659" s="110" t="e">
        <f t="shared" si="480"/>
        <v>#DIV/0!</v>
      </c>
      <c r="T1659" s="110" t="e">
        <f t="shared" si="480"/>
        <v>#DIV/0!</v>
      </c>
      <c r="U1659" s="110" t="e">
        <f t="shared" si="480"/>
        <v>#DIV/0!</v>
      </c>
      <c r="V1659" s="428" t="e">
        <f t="shared" si="480"/>
        <v>#DIV/0!</v>
      </c>
      <c r="W1659" s="110" t="e">
        <f t="shared" si="480"/>
        <v>#DIV/0!</v>
      </c>
      <c r="X1659" s="110" t="e">
        <f t="shared" si="480"/>
        <v>#DIV/0!</v>
      </c>
      <c r="Y1659" s="110" t="e">
        <f t="shared" si="480"/>
        <v>#DIV/0!</v>
      </c>
      <c r="Z1659" s="110" t="e">
        <f t="shared" si="480"/>
        <v>#DIV/0!</v>
      </c>
      <c r="AA1659" s="110" t="e">
        <f t="shared" si="480"/>
        <v>#DIV/0!</v>
      </c>
      <c r="AB1659" s="110" t="e">
        <f t="shared" si="480"/>
        <v>#DIV/0!</v>
      </c>
      <c r="AC1659" s="122" t="e">
        <f>AC1657/AC1656</f>
        <v>#DIV/0!</v>
      </c>
      <c r="AD1659" s="678"/>
    </row>
    <row r="1660" spans="1:30" hidden="1" x14ac:dyDescent="0.2">
      <c r="A1660" s="2728" t="s">
        <v>99</v>
      </c>
      <c r="B1660" s="2725" t="s">
        <v>420</v>
      </c>
      <c r="C1660" s="10" t="s">
        <v>486</v>
      </c>
      <c r="D1660" s="10"/>
      <c r="E1660" s="80"/>
      <c r="F1660" s="80"/>
      <c r="G1660" s="80"/>
      <c r="H1660" s="426"/>
      <c r="I1660" s="80"/>
      <c r="J1660" s="80"/>
      <c r="K1660" s="80"/>
      <c r="L1660" s="80"/>
      <c r="M1660" s="80"/>
      <c r="N1660" s="426"/>
      <c r="O1660" s="80"/>
      <c r="P1660" s="80"/>
      <c r="Q1660" s="80"/>
      <c r="R1660" s="80"/>
      <c r="S1660" s="80"/>
      <c r="T1660" s="80"/>
      <c r="U1660" s="80"/>
      <c r="V1660" s="426"/>
      <c r="W1660" s="80"/>
      <c r="X1660" s="80"/>
      <c r="Y1660" s="80"/>
      <c r="Z1660" s="80"/>
      <c r="AA1660" s="80"/>
      <c r="AB1660" s="80"/>
      <c r="AC1660" s="124">
        <f>SUM(E1660:AB1660)</f>
        <v>0</v>
      </c>
      <c r="AD1660" s="678" t="s">
        <v>466</v>
      </c>
    </row>
    <row r="1661" spans="1:30" hidden="1" x14ac:dyDescent="0.2">
      <c r="A1661" s="2791"/>
      <c r="B1661" s="2793"/>
      <c r="C1661" s="11" t="s">
        <v>487</v>
      </c>
      <c r="D1661" s="11"/>
      <c r="E1661" s="82"/>
      <c r="F1661" s="82"/>
      <c r="G1661" s="82"/>
      <c r="H1661" s="430"/>
      <c r="I1661" s="82"/>
      <c r="J1661" s="82"/>
      <c r="K1661" s="82"/>
      <c r="L1661" s="82"/>
      <c r="M1661" s="82"/>
      <c r="N1661" s="430"/>
      <c r="O1661" s="82"/>
      <c r="P1661" s="82"/>
      <c r="Q1661" s="82"/>
      <c r="R1661" s="82"/>
      <c r="S1661" s="82"/>
      <c r="T1661" s="82"/>
      <c r="U1661" s="82"/>
      <c r="V1661" s="430"/>
      <c r="W1661" s="82"/>
      <c r="X1661" s="82"/>
      <c r="Y1661" s="82"/>
      <c r="Z1661" s="82"/>
      <c r="AA1661" s="82"/>
      <c r="AB1661" s="82"/>
      <c r="AC1661" s="124">
        <f>SUM(E1661:AB1661)</f>
        <v>0</v>
      </c>
      <c r="AD1661" s="678" t="s">
        <v>466</v>
      </c>
    </row>
    <row r="1662" spans="1:30" hidden="1" x14ac:dyDescent="0.2">
      <c r="A1662" s="2791"/>
      <c r="B1662" s="2793"/>
      <c r="C1662" s="11" t="s">
        <v>8</v>
      </c>
      <c r="D1662" s="11"/>
      <c r="E1662" s="113">
        <f>SQRT(E1660*E1660+E1661*E1661)*1000/(1.732*E1615)</f>
        <v>0</v>
      </c>
      <c r="F1662" s="113">
        <f t="shared" ref="F1662:AB1662" si="481">SQRT(F1660*F1660+F1661*F1661)*1000/(1.732*F1615)</f>
        <v>0</v>
      </c>
      <c r="G1662" s="113">
        <f t="shared" si="481"/>
        <v>0</v>
      </c>
      <c r="H1662" s="429">
        <f t="shared" si="481"/>
        <v>0</v>
      </c>
      <c r="I1662" s="113">
        <f t="shared" si="481"/>
        <v>0</v>
      </c>
      <c r="J1662" s="113">
        <f t="shared" si="481"/>
        <v>0</v>
      </c>
      <c r="K1662" s="113">
        <f t="shared" si="481"/>
        <v>0</v>
      </c>
      <c r="L1662" s="113">
        <f t="shared" si="481"/>
        <v>0</v>
      </c>
      <c r="M1662" s="113">
        <f t="shared" si="481"/>
        <v>0</v>
      </c>
      <c r="N1662" s="429">
        <f t="shared" si="481"/>
        <v>0</v>
      </c>
      <c r="O1662" s="113">
        <f t="shared" si="481"/>
        <v>0</v>
      </c>
      <c r="P1662" s="113">
        <f t="shared" si="481"/>
        <v>0</v>
      </c>
      <c r="Q1662" s="113">
        <f t="shared" si="481"/>
        <v>0</v>
      </c>
      <c r="R1662" s="113">
        <f t="shared" si="481"/>
        <v>0</v>
      </c>
      <c r="S1662" s="113">
        <f t="shared" si="481"/>
        <v>0</v>
      </c>
      <c r="T1662" s="113">
        <f t="shared" si="481"/>
        <v>0</v>
      </c>
      <c r="U1662" s="113">
        <f t="shared" si="481"/>
        <v>0</v>
      </c>
      <c r="V1662" s="429">
        <f t="shared" si="481"/>
        <v>0</v>
      </c>
      <c r="W1662" s="113">
        <f t="shared" si="481"/>
        <v>0</v>
      </c>
      <c r="X1662" s="113">
        <f t="shared" si="481"/>
        <v>0</v>
      </c>
      <c r="Y1662" s="113">
        <f t="shared" si="481"/>
        <v>0</v>
      </c>
      <c r="Z1662" s="113">
        <f t="shared" si="481"/>
        <v>0</v>
      </c>
      <c r="AA1662" s="113">
        <f t="shared" si="481"/>
        <v>0</v>
      </c>
      <c r="AB1662" s="113">
        <f t="shared" si="481"/>
        <v>0</v>
      </c>
      <c r="AC1662" s="124"/>
      <c r="AD1662" s="678"/>
    </row>
    <row r="1663" spans="1:30" ht="13.5" hidden="1" thickBot="1" x14ac:dyDescent="0.25">
      <c r="A1663" s="2792"/>
      <c r="B1663" s="2794"/>
      <c r="C1663" s="46" t="s">
        <v>16</v>
      </c>
      <c r="D1663" s="46"/>
      <c r="E1663" s="110" t="e">
        <f t="shared" ref="E1663:AB1663" si="482">E1661/E1660</f>
        <v>#DIV/0!</v>
      </c>
      <c r="F1663" s="110" t="e">
        <f t="shared" si="482"/>
        <v>#DIV/0!</v>
      </c>
      <c r="G1663" s="110" t="e">
        <f t="shared" si="482"/>
        <v>#DIV/0!</v>
      </c>
      <c r="H1663" s="428" t="e">
        <f t="shared" si="482"/>
        <v>#DIV/0!</v>
      </c>
      <c r="I1663" s="110" t="e">
        <f t="shared" si="482"/>
        <v>#DIV/0!</v>
      </c>
      <c r="J1663" s="110" t="e">
        <f t="shared" si="482"/>
        <v>#DIV/0!</v>
      </c>
      <c r="K1663" s="110" t="e">
        <f t="shared" si="482"/>
        <v>#DIV/0!</v>
      </c>
      <c r="L1663" s="110" t="e">
        <f t="shared" si="482"/>
        <v>#DIV/0!</v>
      </c>
      <c r="M1663" s="110" t="e">
        <f t="shared" si="482"/>
        <v>#DIV/0!</v>
      </c>
      <c r="N1663" s="428" t="e">
        <f t="shared" si="482"/>
        <v>#DIV/0!</v>
      </c>
      <c r="O1663" s="110" t="e">
        <f t="shared" si="482"/>
        <v>#DIV/0!</v>
      </c>
      <c r="P1663" s="110" t="e">
        <f t="shared" si="482"/>
        <v>#DIV/0!</v>
      </c>
      <c r="Q1663" s="110" t="e">
        <f t="shared" si="482"/>
        <v>#DIV/0!</v>
      </c>
      <c r="R1663" s="110" t="e">
        <f t="shared" si="482"/>
        <v>#DIV/0!</v>
      </c>
      <c r="S1663" s="110" t="e">
        <f t="shared" si="482"/>
        <v>#DIV/0!</v>
      </c>
      <c r="T1663" s="110" t="e">
        <f t="shared" si="482"/>
        <v>#DIV/0!</v>
      </c>
      <c r="U1663" s="110" t="e">
        <f t="shared" si="482"/>
        <v>#DIV/0!</v>
      </c>
      <c r="V1663" s="428" t="e">
        <f t="shared" si="482"/>
        <v>#DIV/0!</v>
      </c>
      <c r="W1663" s="110" t="e">
        <f t="shared" si="482"/>
        <v>#DIV/0!</v>
      </c>
      <c r="X1663" s="110" t="e">
        <f t="shared" si="482"/>
        <v>#DIV/0!</v>
      </c>
      <c r="Y1663" s="110" t="e">
        <f t="shared" si="482"/>
        <v>#DIV/0!</v>
      </c>
      <c r="Z1663" s="110" t="e">
        <f t="shared" si="482"/>
        <v>#DIV/0!</v>
      </c>
      <c r="AA1663" s="110" t="e">
        <f t="shared" si="482"/>
        <v>#DIV/0!</v>
      </c>
      <c r="AB1663" s="110" t="e">
        <f t="shared" si="482"/>
        <v>#DIV/0!</v>
      </c>
      <c r="AC1663" s="122" t="e">
        <f>AC1661/AC1660</f>
        <v>#DIV/0!</v>
      </c>
      <c r="AD1663" s="678"/>
    </row>
    <row r="1664" spans="1:30" hidden="1" x14ac:dyDescent="0.2">
      <c r="A1664" s="2728" t="s">
        <v>120</v>
      </c>
      <c r="B1664" s="2725" t="s">
        <v>420</v>
      </c>
      <c r="C1664" s="10" t="s">
        <v>486</v>
      </c>
      <c r="D1664" s="10"/>
      <c r="E1664" s="80"/>
      <c r="F1664" s="80"/>
      <c r="G1664" s="80"/>
      <c r="H1664" s="426"/>
      <c r="I1664" s="80"/>
      <c r="J1664" s="80"/>
      <c r="K1664" s="80"/>
      <c r="L1664" s="80"/>
      <c r="M1664" s="80"/>
      <c r="N1664" s="426"/>
      <c r="O1664" s="80"/>
      <c r="P1664" s="80"/>
      <c r="Q1664" s="80"/>
      <c r="R1664" s="80"/>
      <c r="S1664" s="80"/>
      <c r="T1664" s="80"/>
      <c r="U1664" s="80"/>
      <c r="V1664" s="426"/>
      <c r="W1664" s="80"/>
      <c r="X1664" s="80"/>
      <c r="Y1664" s="80"/>
      <c r="Z1664" s="80"/>
      <c r="AA1664" s="80"/>
      <c r="AB1664" s="80"/>
      <c r="AC1664" s="124">
        <f>SUM(E1664:AB1664)</f>
        <v>0</v>
      </c>
      <c r="AD1664" s="678" t="s">
        <v>466</v>
      </c>
    </row>
    <row r="1665" spans="1:30" hidden="1" x14ac:dyDescent="0.2">
      <c r="A1665" s="2791"/>
      <c r="B1665" s="2793"/>
      <c r="C1665" s="11" t="s">
        <v>487</v>
      </c>
      <c r="D1665" s="11"/>
      <c r="E1665" s="82"/>
      <c r="F1665" s="82"/>
      <c r="G1665" s="82"/>
      <c r="H1665" s="430"/>
      <c r="I1665" s="82"/>
      <c r="J1665" s="82"/>
      <c r="K1665" s="82"/>
      <c r="L1665" s="82"/>
      <c r="M1665" s="82"/>
      <c r="N1665" s="430"/>
      <c r="O1665" s="82"/>
      <c r="P1665" s="82"/>
      <c r="Q1665" s="82"/>
      <c r="R1665" s="82"/>
      <c r="S1665" s="82"/>
      <c r="T1665" s="82"/>
      <c r="U1665" s="82"/>
      <c r="V1665" s="430"/>
      <c r="W1665" s="82"/>
      <c r="X1665" s="82"/>
      <c r="Y1665" s="82"/>
      <c r="Z1665" s="82"/>
      <c r="AA1665" s="82"/>
      <c r="AB1665" s="82"/>
      <c r="AC1665" s="124">
        <f>SUM(E1665:AB1665)</f>
        <v>0</v>
      </c>
      <c r="AD1665" s="678" t="s">
        <v>466</v>
      </c>
    </row>
    <row r="1666" spans="1:30" hidden="1" x14ac:dyDescent="0.2">
      <c r="A1666" s="2791"/>
      <c r="B1666" s="2793"/>
      <c r="C1666" s="11" t="s">
        <v>8</v>
      </c>
      <c r="D1666" s="11"/>
      <c r="E1666" s="113">
        <f>SQRT(E1664*E1664+E1665*E1665)*1000/(1.732*E1615)</f>
        <v>0</v>
      </c>
      <c r="F1666" s="113">
        <f t="shared" ref="F1666:AB1666" si="483">SQRT(F1664*F1664+F1665*F1665)*1000/(1.732*F1615)</f>
        <v>0</v>
      </c>
      <c r="G1666" s="113">
        <f t="shared" si="483"/>
        <v>0</v>
      </c>
      <c r="H1666" s="429">
        <f t="shared" si="483"/>
        <v>0</v>
      </c>
      <c r="I1666" s="113">
        <f t="shared" si="483"/>
        <v>0</v>
      </c>
      <c r="J1666" s="113">
        <f t="shared" si="483"/>
        <v>0</v>
      </c>
      <c r="K1666" s="113">
        <f t="shared" si="483"/>
        <v>0</v>
      </c>
      <c r="L1666" s="113">
        <f t="shared" si="483"/>
        <v>0</v>
      </c>
      <c r="M1666" s="113">
        <f t="shared" si="483"/>
        <v>0</v>
      </c>
      <c r="N1666" s="429">
        <f t="shared" si="483"/>
        <v>0</v>
      </c>
      <c r="O1666" s="113">
        <f t="shared" si="483"/>
        <v>0</v>
      </c>
      <c r="P1666" s="113">
        <f t="shared" si="483"/>
        <v>0</v>
      </c>
      <c r="Q1666" s="113">
        <f t="shared" si="483"/>
        <v>0</v>
      </c>
      <c r="R1666" s="113">
        <f t="shared" si="483"/>
        <v>0</v>
      </c>
      <c r="S1666" s="113">
        <f t="shared" si="483"/>
        <v>0</v>
      </c>
      <c r="T1666" s="113">
        <f t="shared" si="483"/>
        <v>0</v>
      </c>
      <c r="U1666" s="113">
        <f t="shared" si="483"/>
        <v>0</v>
      </c>
      <c r="V1666" s="429">
        <f t="shared" si="483"/>
        <v>0</v>
      </c>
      <c r="W1666" s="113">
        <f t="shared" si="483"/>
        <v>0</v>
      </c>
      <c r="X1666" s="113">
        <f t="shared" si="483"/>
        <v>0</v>
      </c>
      <c r="Y1666" s="113">
        <f t="shared" si="483"/>
        <v>0</v>
      </c>
      <c r="Z1666" s="113">
        <f t="shared" si="483"/>
        <v>0</v>
      </c>
      <c r="AA1666" s="113">
        <f t="shared" si="483"/>
        <v>0</v>
      </c>
      <c r="AB1666" s="113">
        <f t="shared" si="483"/>
        <v>0</v>
      </c>
      <c r="AC1666" s="124"/>
      <c r="AD1666" s="678"/>
    </row>
    <row r="1667" spans="1:30" ht="13.5" hidden="1" thickBot="1" x14ac:dyDescent="0.25">
      <c r="A1667" s="2792"/>
      <c r="B1667" s="2794"/>
      <c r="C1667" s="46" t="s">
        <v>16</v>
      </c>
      <c r="D1667" s="46"/>
      <c r="E1667" s="110" t="e">
        <f t="shared" ref="E1667:AB1667" si="484">E1665/E1664</f>
        <v>#DIV/0!</v>
      </c>
      <c r="F1667" s="110" t="e">
        <f t="shared" si="484"/>
        <v>#DIV/0!</v>
      </c>
      <c r="G1667" s="110" t="e">
        <f t="shared" si="484"/>
        <v>#DIV/0!</v>
      </c>
      <c r="H1667" s="428" t="e">
        <f t="shared" si="484"/>
        <v>#DIV/0!</v>
      </c>
      <c r="I1667" s="110" t="e">
        <f t="shared" si="484"/>
        <v>#DIV/0!</v>
      </c>
      <c r="J1667" s="110" t="e">
        <f t="shared" si="484"/>
        <v>#DIV/0!</v>
      </c>
      <c r="K1667" s="110" t="e">
        <f t="shared" si="484"/>
        <v>#DIV/0!</v>
      </c>
      <c r="L1667" s="110" t="e">
        <f t="shared" si="484"/>
        <v>#DIV/0!</v>
      </c>
      <c r="M1667" s="110" t="e">
        <f t="shared" si="484"/>
        <v>#DIV/0!</v>
      </c>
      <c r="N1667" s="428" t="e">
        <f t="shared" si="484"/>
        <v>#DIV/0!</v>
      </c>
      <c r="O1667" s="110" t="e">
        <f t="shared" si="484"/>
        <v>#DIV/0!</v>
      </c>
      <c r="P1667" s="110" t="e">
        <f t="shared" si="484"/>
        <v>#DIV/0!</v>
      </c>
      <c r="Q1667" s="110" t="e">
        <f t="shared" si="484"/>
        <v>#DIV/0!</v>
      </c>
      <c r="R1667" s="110" t="e">
        <f t="shared" si="484"/>
        <v>#DIV/0!</v>
      </c>
      <c r="S1667" s="110" t="e">
        <f t="shared" si="484"/>
        <v>#DIV/0!</v>
      </c>
      <c r="T1667" s="110" t="e">
        <f t="shared" si="484"/>
        <v>#DIV/0!</v>
      </c>
      <c r="U1667" s="110" t="e">
        <f t="shared" si="484"/>
        <v>#DIV/0!</v>
      </c>
      <c r="V1667" s="428" t="e">
        <f t="shared" si="484"/>
        <v>#DIV/0!</v>
      </c>
      <c r="W1667" s="110" t="e">
        <f t="shared" si="484"/>
        <v>#DIV/0!</v>
      </c>
      <c r="X1667" s="110" t="e">
        <f t="shared" si="484"/>
        <v>#DIV/0!</v>
      </c>
      <c r="Y1667" s="110" t="e">
        <f t="shared" si="484"/>
        <v>#DIV/0!</v>
      </c>
      <c r="Z1667" s="110" t="e">
        <f t="shared" si="484"/>
        <v>#DIV/0!</v>
      </c>
      <c r="AA1667" s="110" t="e">
        <f t="shared" si="484"/>
        <v>#DIV/0!</v>
      </c>
      <c r="AB1667" s="110" t="e">
        <f t="shared" si="484"/>
        <v>#DIV/0!</v>
      </c>
      <c r="AC1667" s="122" t="e">
        <f>AC1665/AC1664</f>
        <v>#DIV/0!</v>
      </c>
      <c r="AD1667" s="678"/>
    </row>
    <row r="1668" spans="1:30" hidden="1" x14ac:dyDescent="0.2">
      <c r="A1668" s="2728" t="s">
        <v>103</v>
      </c>
      <c r="B1668" s="2725" t="s">
        <v>421</v>
      </c>
      <c r="C1668" s="10" t="s">
        <v>486</v>
      </c>
      <c r="D1668" s="10"/>
      <c r="E1668" s="80"/>
      <c r="F1668" s="80"/>
      <c r="G1668" s="80"/>
      <c r="H1668" s="426"/>
      <c r="I1668" s="80"/>
      <c r="J1668" s="80"/>
      <c r="K1668" s="80"/>
      <c r="L1668" s="80"/>
      <c r="M1668" s="80"/>
      <c r="N1668" s="426"/>
      <c r="O1668" s="80"/>
      <c r="P1668" s="80"/>
      <c r="Q1668" s="80"/>
      <c r="R1668" s="80"/>
      <c r="S1668" s="80"/>
      <c r="T1668" s="80"/>
      <c r="U1668" s="80"/>
      <c r="V1668" s="426"/>
      <c r="W1668" s="80"/>
      <c r="X1668" s="80"/>
      <c r="Y1668" s="80"/>
      <c r="Z1668" s="80"/>
      <c r="AA1668" s="80"/>
      <c r="AB1668" s="80"/>
      <c r="AC1668" s="124">
        <f>SUM(E1668:AB1668)</f>
        <v>0</v>
      </c>
      <c r="AD1668" s="678" t="s">
        <v>466</v>
      </c>
    </row>
    <row r="1669" spans="1:30" hidden="1" x14ac:dyDescent="0.2">
      <c r="A1669" s="2791"/>
      <c r="B1669" s="2793"/>
      <c r="C1669" s="11" t="s">
        <v>487</v>
      </c>
      <c r="D1669" s="11"/>
      <c r="E1669" s="82"/>
      <c r="F1669" s="82"/>
      <c r="G1669" s="82"/>
      <c r="H1669" s="430"/>
      <c r="I1669" s="82"/>
      <c r="J1669" s="82"/>
      <c r="K1669" s="82"/>
      <c r="L1669" s="82"/>
      <c r="M1669" s="82"/>
      <c r="N1669" s="430"/>
      <c r="O1669" s="82"/>
      <c r="P1669" s="82"/>
      <c r="Q1669" s="82"/>
      <c r="R1669" s="82"/>
      <c r="S1669" s="82"/>
      <c r="T1669" s="82"/>
      <c r="U1669" s="82"/>
      <c r="V1669" s="430"/>
      <c r="W1669" s="82"/>
      <c r="X1669" s="82"/>
      <c r="Y1669" s="82"/>
      <c r="Z1669" s="82"/>
      <c r="AA1669" s="82"/>
      <c r="AB1669" s="82"/>
      <c r="AC1669" s="124">
        <f>SUM(E1669:AB1669)</f>
        <v>0</v>
      </c>
      <c r="AD1669" s="678" t="s">
        <v>466</v>
      </c>
    </row>
    <row r="1670" spans="1:30" hidden="1" x14ac:dyDescent="0.2">
      <c r="A1670" s="2791"/>
      <c r="B1670" s="2793"/>
      <c r="C1670" s="11" t="s">
        <v>8</v>
      </c>
      <c r="D1670" s="11"/>
      <c r="E1670" s="113">
        <f>SQRT(E1668*E1668+E1669*E1669)*1000/(1.732*E1615)</f>
        <v>0</v>
      </c>
      <c r="F1670" s="113">
        <f t="shared" ref="F1670:AB1670" si="485">SQRT(F1668*F1668+F1669*F1669)*1000/(1.732*F1615)</f>
        <v>0</v>
      </c>
      <c r="G1670" s="113">
        <f t="shared" si="485"/>
        <v>0</v>
      </c>
      <c r="H1670" s="429">
        <f t="shared" si="485"/>
        <v>0</v>
      </c>
      <c r="I1670" s="113">
        <f t="shared" si="485"/>
        <v>0</v>
      </c>
      <c r="J1670" s="113">
        <f t="shared" si="485"/>
        <v>0</v>
      </c>
      <c r="K1670" s="113">
        <f t="shared" si="485"/>
        <v>0</v>
      </c>
      <c r="L1670" s="113">
        <f t="shared" si="485"/>
        <v>0</v>
      </c>
      <c r="M1670" s="113">
        <f t="shared" si="485"/>
        <v>0</v>
      </c>
      <c r="N1670" s="429">
        <f t="shared" si="485"/>
        <v>0</v>
      </c>
      <c r="O1670" s="113">
        <f t="shared" si="485"/>
        <v>0</v>
      </c>
      <c r="P1670" s="113">
        <f t="shared" si="485"/>
        <v>0</v>
      </c>
      <c r="Q1670" s="113">
        <f t="shared" si="485"/>
        <v>0</v>
      </c>
      <c r="R1670" s="113">
        <f t="shared" si="485"/>
        <v>0</v>
      </c>
      <c r="S1670" s="113">
        <f t="shared" si="485"/>
        <v>0</v>
      </c>
      <c r="T1670" s="113">
        <f t="shared" si="485"/>
        <v>0</v>
      </c>
      <c r="U1670" s="113">
        <f t="shared" si="485"/>
        <v>0</v>
      </c>
      <c r="V1670" s="429">
        <f t="shared" si="485"/>
        <v>0</v>
      </c>
      <c r="W1670" s="113">
        <f t="shared" si="485"/>
        <v>0</v>
      </c>
      <c r="X1670" s="113">
        <f t="shared" si="485"/>
        <v>0</v>
      </c>
      <c r="Y1670" s="113">
        <f t="shared" si="485"/>
        <v>0</v>
      </c>
      <c r="Z1670" s="113">
        <f t="shared" si="485"/>
        <v>0</v>
      </c>
      <c r="AA1670" s="113">
        <f t="shared" si="485"/>
        <v>0</v>
      </c>
      <c r="AB1670" s="113">
        <f t="shared" si="485"/>
        <v>0</v>
      </c>
      <c r="AC1670" s="124"/>
      <c r="AD1670" s="678"/>
    </row>
    <row r="1671" spans="1:30" ht="13.5" hidden="1" thickBot="1" x14ac:dyDescent="0.25">
      <c r="A1671" s="2792"/>
      <c r="B1671" s="2794"/>
      <c r="C1671" s="46" t="s">
        <v>16</v>
      </c>
      <c r="D1671" s="46"/>
      <c r="E1671" s="110" t="e">
        <f t="shared" ref="E1671:AB1671" si="486">E1669/E1668</f>
        <v>#DIV/0!</v>
      </c>
      <c r="F1671" s="110" t="e">
        <f t="shared" si="486"/>
        <v>#DIV/0!</v>
      </c>
      <c r="G1671" s="110" t="e">
        <f t="shared" si="486"/>
        <v>#DIV/0!</v>
      </c>
      <c r="H1671" s="428" t="e">
        <f t="shared" si="486"/>
        <v>#DIV/0!</v>
      </c>
      <c r="I1671" s="110" t="e">
        <f t="shared" si="486"/>
        <v>#DIV/0!</v>
      </c>
      <c r="J1671" s="110" t="e">
        <f t="shared" si="486"/>
        <v>#DIV/0!</v>
      </c>
      <c r="K1671" s="110" t="e">
        <f t="shared" si="486"/>
        <v>#DIV/0!</v>
      </c>
      <c r="L1671" s="110" t="e">
        <f t="shared" si="486"/>
        <v>#DIV/0!</v>
      </c>
      <c r="M1671" s="110" t="e">
        <f t="shared" si="486"/>
        <v>#DIV/0!</v>
      </c>
      <c r="N1671" s="428" t="e">
        <f t="shared" si="486"/>
        <v>#DIV/0!</v>
      </c>
      <c r="O1671" s="110" t="e">
        <f t="shared" si="486"/>
        <v>#DIV/0!</v>
      </c>
      <c r="P1671" s="110" t="e">
        <f t="shared" si="486"/>
        <v>#DIV/0!</v>
      </c>
      <c r="Q1671" s="110" t="e">
        <f t="shared" si="486"/>
        <v>#DIV/0!</v>
      </c>
      <c r="R1671" s="110" t="e">
        <f t="shared" si="486"/>
        <v>#DIV/0!</v>
      </c>
      <c r="S1671" s="110" t="e">
        <f t="shared" si="486"/>
        <v>#DIV/0!</v>
      </c>
      <c r="T1671" s="110" t="e">
        <f t="shared" si="486"/>
        <v>#DIV/0!</v>
      </c>
      <c r="U1671" s="110" t="e">
        <f t="shared" si="486"/>
        <v>#DIV/0!</v>
      </c>
      <c r="V1671" s="428" t="e">
        <f t="shared" si="486"/>
        <v>#DIV/0!</v>
      </c>
      <c r="W1671" s="110" t="e">
        <f t="shared" si="486"/>
        <v>#DIV/0!</v>
      </c>
      <c r="X1671" s="110" t="e">
        <f t="shared" si="486"/>
        <v>#DIV/0!</v>
      </c>
      <c r="Y1671" s="110" t="e">
        <f t="shared" si="486"/>
        <v>#DIV/0!</v>
      </c>
      <c r="Z1671" s="110" t="e">
        <f t="shared" si="486"/>
        <v>#DIV/0!</v>
      </c>
      <c r="AA1671" s="110" t="e">
        <f t="shared" si="486"/>
        <v>#DIV/0!</v>
      </c>
      <c r="AB1671" s="110" t="e">
        <f t="shared" si="486"/>
        <v>#DIV/0!</v>
      </c>
      <c r="AC1671" s="122" t="e">
        <f>AC1669/AC1668</f>
        <v>#DIV/0!</v>
      </c>
      <c r="AD1671" s="678"/>
    </row>
    <row r="1672" spans="1:30" hidden="1" x14ac:dyDescent="0.2">
      <c r="A1672" s="2728" t="s">
        <v>121</v>
      </c>
      <c r="B1672" s="2725" t="s">
        <v>422</v>
      </c>
      <c r="C1672" s="10" t="s">
        <v>486</v>
      </c>
      <c r="D1672" s="10"/>
      <c r="E1672" s="80"/>
      <c r="F1672" s="80"/>
      <c r="G1672" s="80"/>
      <c r="H1672" s="426"/>
      <c r="I1672" s="80"/>
      <c r="J1672" s="80"/>
      <c r="K1672" s="80"/>
      <c r="L1672" s="80"/>
      <c r="M1672" s="80"/>
      <c r="N1672" s="426"/>
      <c r="O1672" s="80"/>
      <c r="P1672" s="80"/>
      <c r="Q1672" s="80"/>
      <c r="R1672" s="80"/>
      <c r="S1672" s="80"/>
      <c r="T1672" s="80"/>
      <c r="U1672" s="80"/>
      <c r="V1672" s="426"/>
      <c r="W1672" s="80"/>
      <c r="X1672" s="80"/>
      <c r="Y1672" s="80"/>
      <c r="Z1672" s="80"/>
      <c r="AA1672" s="80"/>
      <c r="AB1672" s="80"/>
      <c r="AC1672" s="124">
        <f>SUM(E1672:AB1672)</f>
        <v>0</v>
      </c>
      <c r="AD1672" s="678" t="s">
        <v>466</v>
      </c>
    </row>
    <row r="1673" spans="1:30" hidden="1" x14ac:dyDescent="0.2">
      <c r="A1673" s="2791"/>
      <c r="B1673" s="2793"/>
      <c r="C1673" s="11" t="s">
        <v>487</v>
      </c>
      <c r="D1673" s="11"/>
      <c r="E1673" s="82"/>
      <c r="F1673" s="82"/>
      <c r="G1673" s="82"/>
      <c r="H1673" s="430"/>
      <c r="I1673" s="82"/>
      <c r="J1673" s="82"/>
      <c r="K1673" s="82"/>
      <c r="L1673" s="82"/>
      <c r="M1673" s="82"/>
      <c r="N1673" s="430"/>
      <c r="O1673" s="82"/>
      <c r="P1673" s="82"/>
      <c r="Q1673" s="82"/>
      <c r="R1673" s="82"/>
      <c r="S1673" s="82"/>
      <c r="T1673" s="82"/>
      <c r="U1673" s="82"/>
      <c r="V1673" s="430"/>
      <c r="W1673" s="82"/>
      <c r="X1673" s="82"/>
      <c r="Y1673" s="82"/>
      <c r="Z1673" s="82"/>
      <c r="AA1673" s="82"/>
      <c r="AB1673" s="82"/>
      <c r="AC1673" s="124">
        <f>SUM(E1673:AB1673)</f>
        <v>0</v>
      </c>
      <c r="AD1673" s="678" t="s">
        <v>466</v>
      </c>
    </row>
    <row r="1674" spans="1:30" hidden="1" x14ac:dyDescent="0.2">
      <c r="A1674" s="2791"/>
      <c r="B1674" s="2793"/>
      <c r="C1674" s="11" t="s">
        <v>8</v>
      </c>
      <c r="D1674" s="11"/>
      <c r="E1674" s="113">
        <f>SQRT(E1672*E1672+E1673*E1673)*1000/(1.732*E1615)</f>
        <v>0</v>
      </c>
      <c r="F1674" s="113">
        <f t="shared" ref="F1674:AB1674" si="487">SQRT(F1672*F1672+F1673*F1673)*1000/(1.732*F1615)</f>
        <v>0</v>
      </c>
      <c r="G1674" s="113">
        <f t="shared" si="487"/>
        <v>0</v>
      </c>
      <c r="H1674" s="429">
        <f t="shared" si="487"/>
        <v>0</v>
      </c>
      <c r="I1674" s="113">
        <f t="shared" si="487"/>
        <v>0</v>
      </c>
      <c r="J1674" s="113">
        <f t="shared" si="487"/>
        <v>0</v>
      </c>
      <c r="K1674" s="113">
        <f t="shared" si="487"/>
        <v>0</v>
      </c>
      <c r="L1674" s="113">
        <f t="shared" si="487"/>
        <v>0</v>
      </c>
      <c r="M1674" s="113">
        <f t="shared" si="487"/>
        <v>0</v>
      </c>
      <c r="N1674" s="429">
        <f t="shared" si="487"/>
        <v>0</v>
      </c>
      <c r="O1674" s="113">
        <f t="shared" si="487"/>
        <v>0</v>
      </c>
      <c r="P1674" s="113">
        <f t="shared" si="487"/>
        <v>0</v>
      </c>
      <c r="Q1674" s="113">
        <f t="shared" si="487"/>
        <v>0</v>
      </c>
      <c r="R1674" s="113">
        <f t="shared" si="487"/>
        <v>0</v>
      </c>
      <c r="S1674" s="113">
        <f t="shared" si="487"/>
        <v>0</v>
      </c>
      <c r="T1674" s="113">
        <f t="shared" si="487"/>
        <v>0</v>
      </c>
      <c r="U1674" s="113">
        <f t="shared" si="487"/>
        <v>0</v>
      </c>
      <c r="V1674" s="429">
        <f t="shared" si="487"/>
        <v>0</v>
      </c>
      <c r="W1674" s="113">
        <f t="shared" si="487"/>
        <v>0</v>
      </c>
      <c r="X1674" s="113">
        <f t="shared" si="487"/>
        <v>0</v>
      </c>
      <c r="Y1674" s="113">
        <f t="shared" si="487"/>
        <v>0</v>
      </c>
      <c r="Z1674" s="113">
        <f t="shared" si="487"/>
        <v>0</v>
      </c>
      <c r="AA1674" s="113">
        <f t="shared" si="487"/>
        <v>0</v>
      </c>
      <c r="AB1674" s="113">
        <f t="shared" si="487"/>
        <v>0</v>
      </c>
      <c r="AC1674" s="124"/>
      <c r="AD1674" s="678"/>
    </row>
    <row r="1675" spans="1:30" ht="13.5" hidden="1" thickBot="1" x14ac:dyDescent="0.25">
      <c r="A1675" s="2792"/>
      <c r="B1675" s="2794"/>
      <c r="C1675" s="46" t="s">
        <v>16</v>
      </c>
      <c r="D1675" s="46"/>
      <c r="E1675" s="110" t="e">
        <f t="shared" ref="E1675:AB1675" si="488">E1673/E1672</f>
        <v>#DIV/0!</v>
      </c>
      <c r="F1675" s="110" t="e">
        <f t="shared" si="488"/>
        <v>#DIV/0!</v>
      </c>
      <c r="G1675" s="110" t="e">
        <f t="shared" si="488"/>
        <v>#DIV/0!</v>
      </c>
      <c r="H1675" s="428" t="e">
        <f t="shared" si="488"/>
        <v>#DIV/0!</v>
      </c>
      <c r="I1675" s="110" t="e">
        <f t="shared" si="488"/>
        <v>#DIV/0!</v>
      </c>
      <c r="J1675" s="110" t="e">
        <f t="shared" si="488"/>
        <v>#DIV/0!</v>
      </c>
      <c r="K1675" s="110" t="e">
        <f t="shared" si="488"/>
        <v>#DIV/0!</v>
      </c>
      <c r="L1675" s="110" t="e">
        <f t="shared" si="488"/>
        <v>#DIV/0!</v>
      </c>
      <c r="M1675" s="110" t="e">
        <f t="shared" si="488"/>
        <v>#DIV/0!</v>
      </c>
      <c r="N1675" s="428" t="e">
        <f t="shared" si="488"/>
        <v>#DIV/0!</v>
      </c>
      <c r="O1675" s="110" t="e">
        <f t="shared" si="488"/>
        <v>#DIV/0!</v>
      </c>
      <c r="P1675" s="110" t="e">
        <f t="shared" si="488"/>
        <v>#DIV/0!</v>
      </c>
      <c r="Q1675" s="110" t="e">
        <f t="shared" si="488"/>
        <v>#DIV/0!</v>
      </c>
      <c r="R1675" s="110" t="e">
        <f t="shared" si="488"/>
        <v>#DIV/0!</v>
      </c>
      <c r="S1675" s="110" t="e">
        <f t="shared" si="488"/>
        <v>#DIV/0!</v>
      </c>
      <c r="T1675" s="110" t="e">
        <f t="shared" si="488"/>
        <v>#DIV/0!</v>
      </c>
      <c r="U1675" s="110" t="e">
        <f t="shared" si="488"/>
        <v>#DIV/0!</v>
      </c>
      <c r="V1675" s="428" t="e">
        <f t="shared" si="488"/>
        <v>#DIV/0!</v>
      </c>
      <c r="W1675" s="110" t="e">
        <f t="shared" si="488"/>
        <v>#DIV/0!</v>
      </c>
      <c r="X1675" s="110" t="e">
        <f t="shared" si="488"/>
        <v>#DIV/0!</v>
      </c>
      <c r="Y1675" s="110" t="e">
        <f t="shared" si="488"/>
        <v>#DIV/0!</v>
      </c>
      <c r="Z1675" s="110" t="e">
        <f t="shared" si="488"/>
        <v>#DIV/0!</v>
      </c>
      <c r="AA1675" s="110" t="e">
        <f t="shared" si="488"/>
        <v>#DIV/0!</v>
      </c>
      <c r="AB1675" s="110" t="e">
        <f t="shared" si="488"/>
        <v>#DIV/0!</v>
      </c>
      <c r="AC1675" s="122" t="e">
        <f>AC1673/AC1672</f>
        <v>#DIV/0!</v>
      </c>
      <c r="AD1675" s="678"/>
    </row>
    <row r="1676" spans="1:30" hidden="1" x14ac:dyDescent="0.2">
      <c r="A1676" s="2728" t="s">
        <v>104</v>
      </c>
      <c r="B1676" s="2725" t="s">
        <v>423</v>
      </c>
      <c r="C1676" s="10" t="s">
        <v>486</v>
      </c>
      <c r="D1676" s="10"/>
      <c r="E1676" s="80"/>
      <c r="F1676" s="80"/>
      <c r="G1676" s="80"/>
      <c r="H1676" s="426"/>
      <c r="I1676" s="80"/>
      <c r="J1676" s="80"/>
      <c r="K1676" s="80"/>
      <c r="L1676" s="80"/>
      <c r="M1676" s="80"/>
      <c r="N1676" s="426"/>
      <c r="O1676" s="80"/>
      <c r="P1676" s="80"/>
      <c r="Q1676" s="80"/>
      <c r="R1676" s="80"/>
      <c r="S1676" s="80"/>
      <c r="T1676" s="80"/>
      <c r="U1676" s="80"/>
      <c r="V1676" s="426"/>
      <c r="W1676" s="80"/>
      <c r="X1676" s="80"/>
      <c r="Y1676" s="80"/>
      <c r="Z1676" s="80"/>
      <c r="AA1676" s="80"/>
      <c r="AB1676" s="80"/>
      <c r="AC1676" s="124">
        <f>SUM(E1676:AB1676)</f>
        <v>0</v>
      </c>
      <c r="AD1676" s="678" t="s">
        <v>466</v>
      </c>
    </row>
    <row r="1677" spans="1:30" hidden="1" x14ac:dyDescent="0.2">
      <c r="A1677" s="2791"/>
      <c r="B1677" s="2793"/>
      <c r="C1677" s="11" t="s">
        <v>487</v>
      </c>
      <c r="D1677" s="11"/>
      <c r="E1677" s="82"/>
      <c r="F1677" s="82"/>
      <c r="G1677" s="82"/>
      <c r="H1677" s="430"/>
      <c r="I1677" s="82"/>
      <c r="J1677" s="82"/>
      <c r="K1677" s="82"/>
      <c r="L1677" s="82"/>
      <c r="M1677" s="82"/>
      <c r="N1677" s="430"/>
      <c r="O1677" s="82"/>
      <c r="P1677" s="82"/>
      <c r="Q1677" s="82"/>
      <c r="R1677" s="82"/>
      <c r="S1677" s="82"/>
      <c r="T1677" s="82"/>
      <c r="U1677" s="82"/>
      <c r="V1677" s="430"/>
      <c r="W1677" s="82"/>
      <c r="X1677" s="82"/>
      <c r="Y1677" s="82"/>
      <c r="Z1677" s="82"/>
      <c r="AA1677" s="82"/>
      <c r="AB1677" s="82"/>
      <c r="AC1677" s="124">
        <f>SUM(E1677:AB1677)</f>
        <v>0</v>
      </c>
      <c r="AD1677" s="678" t="s">
        <v>466</v>
      </c>
    </row>
    <row r="1678" spans="1:30" hidden="1" x14ac:dyDescent="0.2">
      <c r="A1678" s="2791"/>
      <c r="B1678" s="2793"/>
      <c r="C1678" s="11" t="s">
        <v>8</v>
      </c>
      <c r="D1678" s="11"/>
      <c r="E1678" s="113">
        <f>SQRT(E1676*E1676+E1677*E1677)*1000/(1.732*E1615)</f>
        <v>0</v>
      </c>
      <c r="F1678" s="113">
        <f t="shared" ref="F1678:AB1678" si="489">SQRT(F1676*F1676+F1677*F1677)*1000/(1.732*F1615)</f>
        <v>0</v>
      </c>
      <c r="G1678" s="113">
        <f t="shared" si="489"/>
        <v>0</v>
      </c>
      <c r="H1678" s="429">
        <f t="shared" si="489"/>
        <v>0</v>
      </c>
      <c r="I1678" s="113">
        <f t="shared" si="489"/>
        <v>0</v>
      </c>
      <c r="J1678" s="113">
        <f t="shared" si="489"/>
        <v>0</v>
      </c>
      <c r="K1678" s="113">
        <f t="shared" si="489"/>
        <v>0</v>
      </c>
      <c r="L1678" s="113">
        <f t="shared" si="489"/>
        <v>0</v>
      </c>
      <c r="M1678" s="113">
        <f t="shared" si="489"/>
        <v>0</v>
      </c>
      <c r="N1678" s="429">
        <f t="shared" si="489"/>
        <v>0</v>
      </c>
      <c r="O1678" s="113">
        <f t="shared" si="489"/>
        <v>0</v>
      </c>
      <c r="P1678" s="113">
        <f t="shared" si="489"/>
        <v>0</v>
      </c>
      <c r="Q1678" s="113">
        <f t="shared" si="489"/>
        <v>0</v>
      </c>
      <c r="R1678" s="113">
        <f t="shared" si="489"/>
        <v>0</v>
      </c>
      <c r="S1678" s="113">
        <f t="shared" si="489"/>
        <v>0</v>
      </c>
      <c r="T1678" s="113">
        <f t="shared" si="489"/>
        <v>0</v>
      </c>
      <c r="U1678" s="113">
        <f t="shared" si="489"/>
        <v>0</v>
      </c>
      <c r="V1678" s="429">
        <f t="shared" si="489"/>
        <v>0</v>
      </c>
      <c r="W1678" s="113">
        <f t="shared" si="489"/>
        <v>0</v>
      </c>
      <c r="X1678" s="113">
        <f t="shared" si="489"/>
        <v>0</v>
      </c>
      <c r="Y1678" s="113">
        <f t="shared" si="489"/>
        <v>0</v>
      </c>
      <c r="Z1678" s="113">
        <f t="shared" si="489"/>
        <v>0</v>
      </c>
      <c r="AA1678" s="113">
        <f t="shared" si="489"/>
        <v>0</v>
      </c>
      <c r="AB1678" s="113">
        <f t="shared" si="489"/>
        <v>0</v>
      </c>
      <c r="AC1678" s="124"/>
      <c r="AD1678" s="678"/>
    </row>
    <row r="1679" spans="1:30" ht="13.5" hidden="1" thickBot="1" x14ac:dyDescent="0.25">
      <c r="A1679" s="2792"/>
      <c r="B1679" s="2794"/>
      <c r="C1679" s="46" t="s">
        <v>16</v>
      </c>
      <c r="D1679" s="46"/>
      <c r="E1679" s="110" t="e">
        <f t="shared" ref="E1679:AB1679" si="490">E1677/E1676</f>
        <v>#DIV/0!</v>
      </c>
      <c r="F1679" s="110" t="e">
        <f t="shared" si="490"/>
        <v>#DIV/0!</v>
      </c>
      <c r="G1679" s="110" t="e">
        <f t="shared" si="490"/>
        <v>#DIV/0!</v>
      </c>
      <c r="H1679" s="428" t="e">
        <f t="shared" si="490"/>
        <v>#DIV/0!</v>
      </c>
      <c r="I1679" s="110" t="e">
        <f t="shared" si="490"/>
        <v>#DIV/0!</v>
      </c>
      <c r="J1679" s="110" t="e">
        <f t="shared" si="490"/>
        <v>#DIV/0!</v>
      </c>
      <c r="K1679" s="110" t="e">
        <f t="shared" si="490"/>
        <v>#DIV/0!</v>
      </c>
      <c r="L1679" s="110" t="e">
        <f t="shared" si="490"/>
        <v>#DIV/0!</v>
      </c>
      <c r="M1679" s="110" t="e">
        <f t="shared" si="490"/>
        <v>#DIV/0!</v>
      </c>
      <c r="N1679" s="428" t="e">
        <f t="shared" si="490"/>
        <v>#DIV/0!</v>
      </c>
      <c r="O1679" s="110" t="e">
        <f t="shared" si="490"/>
        <v>#DIV/0!</v>
      </c>
      <c r="P1679" s="110" t="e">
        <f t="shared" si="490"/>
        <v>#DIV/0!</v>
      </c>
      <c r="Q1679" s="110" t="e">
        <f t="shared" si="490"/>
        <v>#DIV/0!</v>
      </c>
      <c r="R1679" s="110" t="e">
        <f t="shared" si="490"/>
        <v>#DIV/0!</v>
      </c>
      <c r="S1679" s="110" t="e">
        <f t="shared" si="490"/>
        <v>#DIV/0!</v>
      </c>
      <c r="T1679" s="110" t="e">
        <f t="shared" si="490"/>
        <v>#DIV/0!</v>
      </c>
      <c r="U1679" s="110" t="e">
        <f t="shared" si="490"/>
        <v>#DIV/0!</v>
      </c>
      <c r="V1679" s="428" t="e">
        <f t="shared" si="490"/>
        <v>#DIV/0!</v>
      </c>
      <c r="W1679" s="110" t="e">
        <f t="shared" si="490"/>
        <v>#DIV/0!</v>
      </c>
      <c r="X1679" s="110" t="e">
        <f t="shared" si="490"/>
        <v>#DIV/0!</v>
      </c>
      <c r="Y1679" s="110" t="e">
        <f t="shared" si="490"/>
        <v>#DIV/0!</v>
      </c>
      <c r="Z1679" s="110" t="e">
        <f t="shared" si="490"/>
        <v>#DIV/0!</v>
      </c>
      <c r="AA1679" s="110" t="e">
        <f t="shared" si="490"/>
        <v>#DIV/0!</v>
      </c>
      <c r="AB1679" s="110" t="e">
        <f t="shared" si="490"/>
        <v>#DIV/0!</v>
      </c>
      <c r="AC1679" s="122" t="e">
        <f>AC1677/AC1676</f>
        <v>#DIV/0!</v>
      </c>
      <c r="AD1679" s="678"/>
    </row>
    <row r="1680" spans="1:30" hidden="1" x14ac:dyDescent="0.2">
      <c r="A1680" s="2728" t="s">
        <v>95</v>
      </c>
      <c r="B1680" s="2725" t="s">
        <v>424</v>
      </c>
      <c r="C1680" s="10" t="s">
        <v>486</v>
      </c>
      <c r="D1680" s="10"/>
      <c r="E1680" s="80"/>
      <c r="F1680" s="80"/>
      <c r="G1680" s="80"/>
      <c r="H1680" s="426"/>
      <c r="I1680" s="80"/>
      <c r="J1680" s="80"/>
      <c r="K1680" s="80"/>
      <c r="L1680" s="80"/>
      <c r="M1680" s="80"/>
      <c r="N1680" s="426"/>
      <c r="O1680" s="80"/>
      <c r="P1680" s="80"/>
      <c r="Q1680" s="80"/>
      <c r="R1680" s="80"/>
      <c r="S1680" s="80"/>
      <c r="T1680" s="80"/>
      <c r="U1680" s="80"/>
      <c r="V1680" s="426"/>
      <c r="W1680" s="80"/>
      <c r="X1680" s="80"/>
      <c r="Y1680" s="80"/>
      <c r="Z1680" s="80"/>
      <c r="AA1680" s="80"/>
      <c r="AB1680" s="80"/>
      <c r="AC1680" s="124">
        <f>SUM(E1680:AB1680)</f>
        <v>0</v>
      </c>
      <c r="AD1680" s="678" t="s">
        <v>466</v>
      </c>
    </row>
    <row r="1681" spans="1:30" hidden="1" x14ac:dyDescent="0.2">
      <c r="A1681" s="2791"/>
      <c r="B1681" s="2793"/>
      <c r="C1681" s="11" t="s">
        <v>487</v>
      </c>
      <c r="D1681" s="11"/>
      <c r="E1681" s="82"/>
      <c r="F1681" s="82"/>
      <c r="G1681" s="82"/>
      <c r="H1681" s="430"/>
      <c r="I1681" s="82"/>
      <c r="J1681" s="82"/>
      <c r="K1681" s="82"/>
      <c r="L1681" s="82"/>
      <c r="M1681" s="82"/>
      <c r="N1681" s="430"/>
      <c r="O1681" s="82"/>
      <c r="P1681" s="82"/>
      <c r="Q1681" s="82"/>
      <c r="R1681" s="82"/>
      <c r="S1681" s="82"/>
      <c r="T1681" s="82"/>
      <c r="U1681" s="82"/>
      <c r="V1681" s="430"/>
      <c r="W1681" s="82"/>
      <c r="X1681" s="82"/>
      <c r="Y1681" s="82"/>
      <c r="Z1681" s="82"/>
      <c r="AA1681" s="82"/>
      <c r="AB1681" s="82"/>
      <c r="AC1681" s="124">
        <f>SUM(E1681:AB1681)</f>
        <v>0</v>
      </c>
      <c r="AD1681" s="678" t="s">
        <v>466</v>
      </c>
    </row>
    <row r="1682" spans="1:30" hidden="1" x14ac:dyDescent="0.2">
      <c r="A1682" s="2791"/>
      <c r="B1682" s="2793"/>
      <c r="C1682" s="11" t="s">
        <v>8</v>
      </c>
      <c r="D1682" s="11"/>
      <c r="E1682" s="113">
        <f>SQRT(E1680*E1680+E1681*E1681)*1000/(1.732*E1615)</f>
        <v>0</v>
      </c>
      <c r="F1682" s="113">
        <f t="shared" ref="F1682:AB1682" si="491">SQRT(F1680*F1680+F1681*F1681)*1000/(1.732*F1615)</f>
        <v>0</v>
      </c>
      <c r="G1682" s="113">
        <f t="shared" si="491"/>
        <v>0</v>
      </c>
      <c r="H1682" s="429">
        <f t="shared" si="491"/>
        <v>0</v>
      </c>
      <c r="I1682" s="113">
        <f t="shared" si="491"/>
        <v>0</v>
      </c>
      <c r="J1682" s="113">
        <f t="shared" si="491"/>
        <v>0</v>
      </c>
      <c r="K1682" s="113">
        <f t="shared" si="491"/>
        <v>0</v>
      </c>
      <c r="L1682" s="113">
        <f t="shared" si="491"/>
        <v>0</v>
      </c>
      <c r="M1682" s="113">
        <f t="shared" si="491"/>
        <v>0</v>
      </c>
      <c r="N1682" s="429">
        <f t="shared" si="491"/>
        <v>0</v>
      </c>
      <c r="O1682" s="113">
        <f t="shared" si="491"/>
        <v>0</v>
      </c>
      <c r="P1682" s="113">
        <f t="shared" si="491"/>
        <v>0</v>
      </c>
      <c r="Q1682" s="113">
        <f t="shared" si="491"/>
        <v>0</v>
      </c>
      <c r="R1682" s="113">
        <f t="shared" si="491"/>
        <v>0</v>
      </c>
      <c r="S1682" s="113">
        <f t="shared" si="491"/>
        <v>0</v>
      </c>
      <c r="T1682" s="113">
        <f t="shared" si="491"/>
        <v>0</v>
      </c>
      <c r="U1682" s="113">
        <f t="shared" si="491"/>
        <v>0</v>
      </c>
      <c r="V1682" s="429">
        <f t="shared" si="491"/>
        <v>0</v>
      </c>
      <c r="W1682" s="113">
        <f t="shared" si="491"/>
        <v>0</v>
      </c>
      <c r="X1682" s="113">
        <f t="shared" si="491"/>
        <v>0</v>
      </c>
      <c r="Y1682" s="113">
        <f t="shared" si="491"/>
        <v>0</v>
      </c>
      <c r="Z1682" s="113">
        <f t="shared" si="491"/>
        <v>0</v>
      </c>
      <c r="AA1682" s="113">
        <f t="shared" si="491"/>
        <v>0</v>
      </c>
      <c r="AB1682" s="113">
        <f t="shared" si="491"/>
        <v>0</v>
      </c>
      <c r="AC1682" s="124"/>
      <c r="AD1682" s="678"/>
    </row>
    <row r="1683" spans="1:30" ht="13.5" hidden="1" thickBot="1" x14ac:dyDescent="0.25">
      <c r="A1683" s="2792"/>
      <c r="B1683" s="2794"/>
      <c r="C1683" s="46" t="s">
        <v>16</v>
      </c>
      <c r="D1683" s="46"/>
      <c r="E1683" s="110" t="e">
        <f t="shared" ref="E1683:AB1683" si="492">E1681/E1680</f>
        <v>#DIV/0!</v>
      </c>
      <c r="F1683" s="110" t="e">
        <f t="shared" si="492"/>
        <v>#DIV/0!</v>
      </c>
      <c r="G1683" s="110" t="e">
        <f t="shared" si="492"/>
        <v>#DIV/0!</v>
      </c>
      <c r="H1683" s="428" t="e">
        <f t="shared" si="492"/>
        <v>#DIV/0!</v>
      </c>
      <c r="I1683" s="110" t="e">
        <f t="shared" si="492"/>
        <v>#DIV/0!</v>
      </c>
      <c r="J1683" s="110" t="e">
        <f t="shared" si="492"/>
        <v>#DIV/0!</v>
      </c>
      <c r="K1683" s="110" t="e">
        <f t="shared" si="492"/>
        <v>#DIV/0!</v>
      </c>
      <c r="L1683" s="110" t="e">
        <f t="shared" si="492"/>
        <v>#DIV/0!</v>
      </c>
      <c r="M1683" s="110" t="e">
        <f t="shared" si="492"/>
        <v>#DIV/0!</v>
      </c>
      <c r="N1683" s="428" t="e">
        <f t="shared" si="492"/>
        <v>#DIV/0!</v>
      </c>
      <c r="O1683" s="110" t="e">
        <f t="shared" si="492"/>
        <v>#DIV/0!</v>
      </c>
      <c r="P1683" s="110" t="e">
        <f t="shared" si="492"/>
        <v>#DIV/0!</v>
      </c>
      <c r="Q1683" s="110" t="e">
        <f t="shared" si="492"/>
        <v>#DIV/0!</v>
      </c>
      <c r="R1683" s="110" t="e">
        <f t="shared" si="492"/>
        <v>#DIV/0!</v>
      </c>
      <c r="S1683" s="110" t="e">
        <f t="shared" si="492"/>
        <v>#DIV/0!</v>
      </c>
      <c r="T1683" s="110" t="e">
        <f t="shared" si="492"/>
        <v>#DIV/0!</v>
      </c>
      <c r="U1683" s="110" t="e">
        <f t="shared" si="492"/>
        <v>#DIV/0!</v>
      </c>
      <c r="V1683" s="428" t="e">
        <f t="shared" si="492"/>
        <v>#DIV/0!</v>
      </c>
      <c r="W1683" s="110" t="e">
        <f t="shared" si="492"/>
        <v>#DIV/0!</v>
      </c>
      <c r="X1683" s="110" t="e">
        <f t="shared" si="492"/>
        <v>#DIV/0!</v>
      </c>
      <c r="Y1683" s="110" t="e">
        <f t="shared" si="492"/>
        <v>#DIV/0!</v>
      </c>
      <c r="Z1683" s="110" t="e">
        <f t="shared" si="492"/>
        <v>#DIV/0!</v>
      </c>
      <c r="AA1683" s="110" t="e">
        <f t="shared" si="492"/>
        <v>#DIV/0!</v>
      </c>
      <c r="AB1683" s="110" t="e">
        <f t="shared" si="492"/>
        <v>#DIV/0!</v>
      </c>
      <c r="AC1683" s="122" t="e">
        <f>AC1681/AC1680</f>
        <v>#DIV/0!</v>
      </c>
      <c r="AD1683" s="678"/>
    </row>
    <row r="1684" spans="1:30" hidden="1" x14ac:dyDescent="0.2">
      <c r="A1684" s="2728" t="s">
        <v>105</v>
      </c>
      <c r="B1684" s="2725" t="s">
        <v>425</v>
      </c>
      <c r="C1684" s="10" t="s">
        <v>486</v>
      </c>
      <c r="D1684" s="10"/>
      <c r="E1684" s="80"/>
      <c r="F1684" s="80"/>
      <c r="G1684" s="80"/>
      <c r="H1684" s="426"/>
      <c r="I1684" s="80"/>
      <c r="J1684" s="80"/>
      <c r="K1684" s="80"/>
      <c r="L1684" s="80"/>
      <c r="M1684" s="80"/>
      <c r="N1684" s="426"/>
      <c r="O1684" s="80"/>
      <c r="P1684" s="80"/>
      <c r="Q1684" s="80"/>
      <c r="R1684" s="80"/>
      <c r="S1684" s="80"/>
      <c r="T1684" s="80"/>
      <c r="U1684" s="80"/>
      <c r="V1684" s="426"/>
      <c r="W1684" s="80"/>
      <c r="X1684" s="80"/>
      <c r="Y1684" s="80"/>
      <c r="Z1684" s="80"/>
      <c r="AA1684" s="80"/>
      <c r="AB1684" s="80"/>
      <c r="AC1684" s="124">
        <f>SUM(E1684:AB1684)</f>
        <v>0</v>
      </c>
      <c r="AD1684" s="678" t="s">
        <v>466</v>
      </c>
    </row>
    <row r="1685" spans="1:30" hidden="1" x14ac:dyDescent="0.2">
      <c r="A1685" s="2791"/>
      <c r="B1685" s="2793"/>
      <c r="C1685" s="11" t="s">
        <v>487</v>
      </c>
      <c r="D1685" s="11"/>
      <c r="E1685" s="82"/>
      <c r="F1685" s="82"/>
      <c r="G1685" s="82"/>
      <c r="H1685" s="430"/>
      <c r="I1685" s="82"/>
      <c r="J1685" s="82"/>
      <c r="K1685" s="82"/>
      <c r="L1685" s="82"/>
      <c r="M1685" s="82"/>
      <c r="N1685" s="430"/>
      <c r="O1685" s="82"/>
      <c r="P1685" s="82"/>
      <c r="Q1685" s="82"/>
      <c r="R1685" s="82"/>
      <c r="S1685" s="82"/>
      <c r="T1685" s="82"/>
      <c r="U1685" s="82"/>
      <c r="V1685" s="430"/>
      <c r="W1685" s="82"/>
      <c r="X1685" s="82"/>
      <c r="Y1685" s="82"/>
      <c r="Z1685" s="82"/>
      <c r="AA1685" s="82"/>
      <c r="AB1685" s="82"/>
      <c r="AC1685" s="124">
        <f>SUM(E1685:AB1685)</f>
        <v>0</v>
      </c>
      <c r="AD1685" s="678" t="s">
        <v>466</v>
      </c>
    </row>
    <row r="1686" spans="1:30" hidden="1" x14ac:dyDescent="0.2">
      <c r="A1686" s="2791"/>
      <c r="B1686" s="2793"/>
      <c r="C1686" s="11" t="s">
        <v>8</v>
      </c>
      <c r="D1686" s="11"/>
      <c r="E1686" s="113">
        <f>SQRT(E1684*E1684+E1685*E1685)*1000/(1.732*E1615)</f>
        <v>0</v>
      </c>
      <c r="F1686" s="113">
        <f t="shared" ref="F1686:AB1686" si="493">SQRT(F1684*F1684+F1685*F1685)*1000/(1.732*F1615)</f>
        <v>0</v>
      </c>
      <c r="G1686" s="113">
        <f t="shared" si="493"/>
        <v>0</v>
      </c>
      <c r="H1686" s="429">
        <f t="shared" si="493"/>
        <v>0</v>
      </c>
      <c r="I1686" s="113">
        <f t="shared" si="493"/>
        <v>0</v>
      </c>
      <c r="J1686" s="113">
        <f t="shared" si="493"/>
        <v>0</v>
      </c>
      <c r="K1686" s="113">
        <f t="shared" si="493"/>
        <v>0</v>
      </c>
      <c r="L1686" s="113">
        <f t="shared" si="493"/>
        <v>0</v>
      </c>
      <c r="M1686" s="113">
        <f t="shared" si="493"/>
        <v>0</v>
      </c>
      <c r="N1686" s="429">
        <f t="shared" si="493"/>
        <v>0</v>
      </c>
      <c r="O1686" s="113">
        <f t="shared" si="493"/>
        <v>0</v>
      </c>
      <c r="P1686" s="113">
        <f t="shared" si="493"/>
        <v>0</v>
      </c>
      <c r="Q1686" s="113">
        <f t="shared" si="493"/>
        <v>0</v>
      </c>
      <c r="R1686" s="113">
        <f t="shared" si="493"/>
        <v>0</v>
      </c>
      <c r="S1686" s="113">
        <f t="shared" si="493"/>
        <v>0</v>
      </c>
      <c r="T1686" s="113">
        <f t="shared" si="493"/>
        <v>0</v>
      </c>
      <c r="U1686" s="113">
        <f t="shared" si="493"/>
        <v>0</v>
      </c>
      <c r="V1686" s="429">
        <f t="shared" si="493"/>
        <v>0</v>
      </c>
      <c r="W1686" s="113">
        <f t="shared" si="493"/>
        <v>0</v>
      </c>
      <c r="X1686" s="113">
        <f t="shared" si="493"/>
        <v>0</v>
      </c>
      <c r="Y1686" s="113">
        <f t="shared" si="493"/>
        <v>0</v>
      </c>
      <c r="Z1686" s="113">
        <f t="shared" si="493"/>
        <v>0</v>
      </c>
      <c r="AA1686" s="113">
        <f t="shared" si="493"/>
        <v>0</v>
      </c>
      <c r="AB1686" s="113">
        <f t="shared" si="493"/>
        <v>0</v>
      </c>
      <c r="AC1686" s="124"/>
    </row>
    <row r="1687" spans="1:30" ht="13.5" hidden="1" thickBot="1" x14ac:dyDescent="0.25">
      <c r="A1687" s="2797"/>
      <c r="B1687" s="2798"/>
      <c r="C1687" s="45" t="s">
        <v>16</v>
      </c>
      <c r="D1687" s="45"/>
      <c r="E1687" s="126" t="e">
        <f t="shared" ref="E1687:AB1687" si="494">E1685/E1684</f>
        <v>#DIV/0!</v>
      </c>
      <c r="F1687" s="126" t="e">
        <f t="shared" si="494"/>
        <v>#DIV/0!</v>
      </c>
      <c r="G1687" s="126" t="e">
        <f t="shared" si="494"/>
        <v>#DIV/0!</v>
      </c>
      <c r="H1687" s="450" t="e">
        <f t="shared" si="494"/>
        <v>#DIV/0!</v>
      </c>
      <c r="I1687" s="126" t="e">
        <f t="shared" si="494"/>
        <v>#DIV/0!</v>
      </c>
      <c r="J1687" s="126" t="e">
        <f t="shared" si="494"/>
        <v>#DIV/0!</v>
      </c>
      <c r="K1687" s="126" t="e">
        <f t="shared" si="494"/>
        <v>#DIV/0!</v>
      </c>
      <c r="L1687" s="126" t="e">
        <f t="shared" si="494"/>
        <v>#DIV/0!</v>
      </c>
      <c r="M1687" s="126" t="e">
        <f t="shared" si="494"/>
        <v>#DIV/0!</v>
      </c>
      <c r="N1687" s="450" t="e">
        <f t="shared" si="494"/>
        <v>#DIV/0!</v>
      </c>
      <c r="O1687" s="126" t="e">
        <f t="shared" si="494"/>
        <v>#DIV/0!</v>
      </c>
      <c r="P1687" s="126" t="e">
        <f t="shared" si="494"/>
        <v>#DIV/0!</v>
      </c>
      <c r="Q1687" s="126" t="e">
        <f t="shared" si="494"/>
        <v>#DIV/0!</v>
      </c>
      <c r="R1687" s="126" t="e">
        <f t="shared" si="494"/>
        <v>#DIV/0!</v>
      </c>
      <c r="S1687" s="126" t="e">
        <f t="shared" si="494"/>
        <v>#DIV/0!</v>
      </c>
      <c r="T1687" s="126" t="e">
        <f t="shared" si="494"/>
        <v>#DIV/0!</v>
      </c>
      <c r="U1687" s="126" t="e">
        <f t="shared" si="494"/>
        <v>#DIV/0!</v>
      </c>
      <c r="V1687" s="450" t="e">
        <f t="shared" si="494"/>
        <v>#DIV/0!</v>
      </c>
      <c r="W1687" s="126" t="e">
        <f t="shared" si="494"/>
        <v>#DIV/0!</v>
      </c>
      <c r="X1687" s="126" t="e">
        <f t="shared" si="494"/>
        <v>#DIV/0!</v>
      </c>
      <c r="Y1687" s="126" t="e">
        <f t="shared" si="494"/>
        <v>#DIV/0!</v>
      </c>
      <c r="Z1687" s="126" t="e">
        <f t="shared" si="494"/>
        <v>#DIV/0!</v>
      </c>
      <c r="AA1687" s="126" t="e">
        <f t="shared" si="494"/>
        <v>#DIV/0!</v>
      </c>
      <c r="AB1687" s="126" t="e">
        <f t="shared" si="494"/>
        <v>#DIV/0!</v>
      </c>
      <c r="AC1687" s="122" t="e">
        <f>AC1685/AC1684</f>
        <v>#DIV/0!</v>
      </c>
    </row>
    <row r="1688" spans="1:30" hidden="1" x14ac:dyDescent="0.2">
      <c r="A1688" s="160"/>
      <c r="B1688" s="49" t="s">
        <v>18</v>
      </c>
      <c r="C1688" s="10" t="s">
        <v>486</v>
      </c>
      <c r="D1688" s="10"/>
      <c r="E1688" s="322">
        <v>9.9999999998544816E-5</v>
      </c>
      <c r="F1688" s="322">
        <v>9.9999999998544816E-5</v>
      </c>
      <c r="G1688" s="322">
        <v>9.9999999998544816E-5</v>
      </c>
      <c r="H1688" s="457">
        <v>1.0000000000582077E-4</v>
      </c>
      <c r="I1688" s="322">
        <v>9.9999999998544816E-5</v>
      </c>
      <c r="J1688" s="322">
        <v>9.9999999998544816E-5</v>
      </c>
      <c r="K1688" s="322">
        <v>3.0000000000291041E-4</v>
      </c>
      <c r="L1688" s="322">
        <v>2.9999999999563443E-4</v>
      </c>
      <c r="M1688" s="322">
        <v>3.0000000000291041E-4</v>
      </c>
      <c r="N1688" s="457">
        <v>2.9999999999563443E-4</v>
      </c>
      <c r="O1688" s="322">
        <v>4.0000000000145518E-4</v>
      </c>
      <c r="P1688" s="322">
        <v>3.0000000000291041E-4</v>
      </c>
      <c r="Q1688" s="322">
        <v>2.9999999999563443E-4</v>
      </c>
      <c r="R1688" s="322">
        <v>1.0000000000582077E-4</v>
      </c>
      <c r="S1688" s="322">
        <v>9.9999999998544816E-5</v>
      </c>
      <c r="T1688" s="322">
        <v>9.9999999998544816E-5</v>
      </c>
      <c r="U1688" s="322">
        <v>9.9999999998544816E-5</v>
      </c>
      <c r="V1688" s="457">
        <v>2.0000000000436558E-4</v>
      </c>
      <c r="W1688" s="322">
        <v>9.9999999998544816E-5</v>
      </c>
      <c r="X1688" s="322">
        <v>9.9999999998544816E-5</v>
      </c>
      <c r="Y1688" s="322">
        <v>1.9999999999708963E-4</v>
      </c>
      <c r="Z1688" s="322">
        <v>2.0000000000436558E-4</v>
      </c>
      <c r="AA1688" s="322">
        <v>1.9999999999708963E-4</v>
      </c>
      <c r="AB1688" s="322">
        <v>9.9999999998544816E-5</v>
      </c>
      <c r="AC1688" s="124">
        <f>SUM(E1688:AB1688)</f>
        <v>4.2999999999956346E-3</v>
      </c>
      <c r="AD1688" s="678"/>
    </row>
    <row r="1689" spans="1:30" s="678" customFormat="1" ht="10.5" hidden="1" customHeight="1" x14ac:dyDescent="0.2">
      <c r="A1689" s="2845" t="s">
        <v>426</v>
      </c>
      <c r="B1689" s="2852"/>
      <c r="C1689" s="63" t="s">
        <v>486</v>
      </c>
      <c r="D1689" s="239"/>
      <c r="E1689" s="183">
        <f>E1616+E1620+E1624+E1628+E1632+E1636+E1640+E1644+E1648+E1652+E1656+E1660+E1664+E1668+E1672+E1676+E1680+E1684</f>
        <v>0</v>
      </c>
      <c r="F1689" s="183">
        <f t="shared" ref="F1689:AB1690" si="495">F1616+F1620+F1624+F1628+F1632+F1636+F1640+F1644+F1648+F1652+F1656+F1660+F1664+F1668+F1672+F1676+F1680+F1684</f>
        <v>0</v>
      </c>
      <c r="G1689" s="183">
        <f t="shared" si="495"/>
        <v>0</v>
      </c>
      <c r="H1689" s="493">
        <f t="shared" si="495"/>
        <v>0</v>
      </c>
      <c r="I1689" s="183">
        <f t="shared" si="495"/>
        <v>0</v>
      </c>
      <c r="J1689" s="183">
        <f t="shared" si="495"/>
        <v>0</v>
      </c>
      <c r="K1689" s="183">
        <f t="shared" si="495"/>
        <v>0</v>
      </c>
      <c r="L1689" s="183">
        <f t="shared" si="495"/>
        <v>0</v>
      </c>
      <c r="M1689" s="183">
        <f t="shared" si="495"/>
        <v>0</v>
      </c>
      <c r="N1689" s="493">
        <f t="shared" si="495"/>
        <v>0</v>
      </c>
      <c r="O1689" s="183">
        <f t="shared" si="495"/>
        <v>0</v>
      </c>
      <c r="P1689" s="183">
        <f t="shared" si="495"/>
        <v>0</v>
      </c>
      <c r="Q1689" s="183">
        <f t="shared" si="495"/>
        <v>0</v>
      </c>
      <c r="R1689" s="183">
        <f t="shared" si="495"/>
        <v>0</v>
      </c>
      <c r="S1689" s="183">
        <f t="shared" si="495"/>
        <v>0</v>
      </c>
      <c r="T1689" s="183">
        <f t="shared" si="495"/>
        <v>0</v>
      </c>
      <c r="U1689" s="183">
        <f t="shared" si="495"/>
        <v>0</v>
      </c>
      <c r="V1689" s="493">
        <f t="shared" si="495"/>
        <v>0</v>
      </c>
      <c r="W1689" s="183">
        <f t="shared" si="495"/>
        <v>0</v>
      </c>
      <c r="X1689" s="183">
        <f t="shared" si="495"/>
        <v>0</v>
      </c>
      <c r="Y1689" s="183">
        <f t="shared" si="495"/>
        <v>0</v>
      </c>
      <c r="Z1689" s="183">
        <f t="shared" si="495"/>
        <v>0</v>
      </c>
      <c r="AA1689" s="183">
        <f t="shared" si="495"/>
        <v>0</v>
      </c>
      <c r="AB1689" s="183">
        <f t="shared" si="495"/>
        <v>0</v>
      </c>
      <c r="AC1689" s="183">
        <f>AC1616+AC1620+AC1624+AC1628+AC1632+AC1636+AC1640+AC1644+AC1648+AC1652+AC1656+AC1660+AC1664+AC1668+AC1672+AC1676+AC1680+AC1684</f>
        <v>0</v>
      </c>
    </row>
    <row r="1690" spans="1:30" s="678" customFormat="1" ht="10.5" hidden="1" customHeight="1" thickBot="1" x14ac:dyDescent="0.25">
      <c r="A1690" s="2807"/>
      <c r="B1690" s="2808"/>
      <c r="C1690" s="45" t="s">
        <v>487</v>
      </c>
      <c r="D1690" s="45"/>
      <c r="E1690" s="126">
        <f>E1617+E1621+E1625+E1629+E1633+E1637+E1641+E1645+E1649+E1653+E1657+E1661+E1665+E1669+E1673+E1677+E1681+E1685</f>
        <v>0</v>
      </c>
      <c r="F1690" s="126">
        <f t="shared" si="495"/>
        <v>0</v>
      </c>
      <c r="G1690" s="126">
        <f t="shared" si="495"/>
        <v>0</v>
      </c>
      <c r="H1690" s="450">
        <f t="shared" si="495"/>
        <v>0</v>
      </c>
      <c r="I1690" s="126">
        <f t="shared" si="495"/>
        <v>0</v>
      </c>
      <c r="J1690" s="126">
        <f t="shared" si="495"/>
        <v>0</v>
      </c>
      <c r="K1690" s="126">
        <f t="shared" si="495"/>
        <v>0</v>
      </c>
      <c r="L1690" s="126">
        <f t="shared" si="495"/>
        <v>0</v>
      </c>
      <c r="M1690" s="126">
        <f t="shared" si="495"/>
        <v>0</v>
      </c>
      <c r="N1690" s="450">
        <f t="shared" si="495"/>
        <v>0</v>
      </c>
      <c r="O1690" s="126">
        <f t="shared" si="495"/>
        <v>0</v>
      </c>
      <c r="P1690" s="126">
        <f t="shared" si="495"/>
        <v>0</v>
      </c>
      <c r="Q1690" s="126">
        <f t="shared" si="495"/>
        <v>0</v>
      </c>
      <c r="R1690" s="126">
        <f t="shared" si="495"/>
        <v>0</v>
      </c>
      <c r="S1690" s="126">
        <f t="shared" si="495"/>
        <v>0</v>
      </c>
      <c r="T1690" s="126">
        <f t="shared" si="495"/>
        <v>0</v>
      </c>
      <c r="U1690" s="126">
        <f t="shared" si="495"/>
        <v>0</v>
      </c>
      <c r="V1690" s="450">
        <f t="shared" si="495"/>
        <v>0</v>
      </c>
      <c r="W1690" s="126">
        <f t="shared" si="495"/>
        <v>0</v>
      </c>
      <c r="X1690" s="126">
        <f t="shared" si="495"/>
        <v>0</v>
      </c>
      <c r="Y1690" s="126">
        <f t="shared" si="495"/>
        <v>0</v>
      </c>
      <c r="Z1690" s="126">
        <f t="shared" si="495"/>
        <v>0</v>
      </c>
      <c r="AA1690" s="126">
        <f t="shared" si="495"/>
        <v>0</v>
      </c>
      <c r="AB1690" s="126">
        <f t="shared" si="495"/>
        <v>0</v>
      </c>
      <c r="AC1690" s="126">
        <f>AC1617+AC1621+AC1625+AC1629+AC1633+AC1637+AC1641+AC1645+AC1649+AC1653+AC1657+AC1661+AC1665+AC1669+AC1673+AC1677+AC1681+AC1685</f>
        <v>0</v>
      </c>
    </row>
    <row r="1691" spans="1:30" s="678" customFormat="1" ht="10.5" hidden="1" customHeight="1" x14ac:dyDescent="0.2">
      <c r="A1691" s="2746" t="s">
        <v>427</v>
      </c>
      <c r="B1691" s="2747"/>
      <c r="C1691" s="12" t="s">
        <v>486</v>
      </c>
      <c r="D1691" s="12"/>
      <c r="E1691" s="112">
        <f t="shared" ref="E1691:AC1692" si="496">E1595+E1600+-E1689</f>
        <v>1.9999999999708962E-2</v>
      </c>
      <c r="F1691" s="112">
        <f t="shared" si="496"/>
        <v>1.9999999999708962E-2</v>
      </c>
      <c r="G1691" s="112">
        <f t="shared" si="496"/>
        <v>2.0000000001164156E-2</v>
      </c>
      <c r="H1691" s="448">
        <f t="shared" si="496"/>
        <v>1.9999999999708962E-2</v>
      </c>
      <c r="I1691" s="112">
        <f t="shared" si="496"/>
        <v>1.9999999999708962E-2</v>
      </c>
      <c r="J1691" s="112">
        <f t="shared" si="496"/>
        <v>5.9999999997671699E-3</v>
      </c>
      <c r="K1691" s="112">
        <f t="shared" si="496"/>
        <v>8.0000000001746226E-3</v>
      </c>
      <c r="L1691" s="112">
        <f t="shared" si="496"/>
        <v>1.6000000000349245E-2</v>
      </c>
      <c r="M1691" s="112">
        <f t="shared" si="496"/>
        <v>0.05</v>
      </c>
      <c r="N1691" s="448">
        <f t="shared" si="496"/>
        <v>8.0000000000291047E-2</v>
      </c>
      <c r="O1691" s="112">
        <f t="shared" si="496"/>
        <v>5.9999999999126891E-2</v>
      </c>
      <c r="P1691" s="112">
        <f t="shared" si="496"/>
        <v>8.0000000000291047E-2</v>
      </c>
      <c r="Q1691" s="112">
        <f t="shared" si="496"/>
        <v>8.0000000000291047E-2</v>
      </c>
      <c r="R1691" s="112">
        <f t="shared" si="496"/>
        <v>5.9999999999126891E-2</v>
      </c>
      <c r="S1691" s="112">
        <f t="shared" si="496"/>
        <v>8.0000000000291047E-2</v>
      </c>
      <c r="T1691" s="112">
        <f t="shared" si="496"/>
        <v>6.0000000000582081E-2</v>
      </c>
      <c r="U1691" s="112">
        <f t="shared" si="496"/>
        <v>8.0000000000291047E-2</v>
      </c>
      <c r="V1691" s="448">
        <f t="shared" si="496"/>
        <v>5.9999999999126891E-2</v>
      </c>
      <c r="W1691" s="112">
        <f t="shared" si="496"/>
        <v>8.0000000000291047E-2</v>
      </c>
      <c r="X1691" s="112">
        <f t="shared" si="496"/>
        <v>6.0000000000582081E-2</v>
      </c>
      <c r="Y1691" s="112">
        <f t="shared" si="496"/>
        <v>5.9999999999126891E-2</v>
      </c>
      <c r="Z1691" s="112">
        <f t="shared" si="496"/>
        <v>4.0000000000873115E-2</v>
      </c>
      <c r="AA1691" s="112">
        <f t="shared" si="496"/>
        <v>1.9999999999708962E-2</v>
      </c>
      <c r="AB1691" s="112">
        <f t="shared" si="496"/>
        <v>3.9999999999417925E-2</v>
      </c>
      <c r="AC1691" s="112">
        <f t="shared" si="496"/>
        <v>1.1199999999997088</v>
      </c>
    </row>
    <row r="1692" spans="1:30" s="678" customFormat="1" ht="10.5" hidden="1" customHeight="1" thickBot="1" x14ac:dyDescent="0.25">
      <c r="A1692" s="2748"/>
      <c r="B1692" s="2749"/>
      <c r="C1692" s="9" t="s">
        <v>487</v>
      </c>
      <c r="D1692" s="240"/>
      <c r="E1692" s="112">
        <f t="shared" si="496"/>
        <v>0</v>
      </c>
      <c r="F1692" s="112">
        <f t="shared" si="496"/>
        <v>0</v>
      </c>
      <c r="G1692" s="112">
        <f t="shared" si="496"/>
        <v>0</v>
      </c>
      <c r="H1692" s="448">
        <f t="shared" si="496"/>
        <v>0</v>
      </c>
      <c r="I1692" s="112">
        <f t="shared" si="496"/>
        <v>0</v>
      </c>
      <c r="J1692" s="112">
        <f t="shared" si="496"/>
        <v>0</v>
      </c>
      <c r="K1692" s="112">
        <f t="shared" si="496"/>
        <v>0</v>
      </c>
      <c r="L1692" s="112">
        <f t="shared" si="496"/>
        <v>0</v>
      </c>
      <c r="M1692" s="112">
        <f t="shared" si="496"/>
        <v>0</v>
      </c>
      <c r="N1692" s="448">
        <f t="shared" si="496"/>
        <v>0</v>
      </c>
      <c r="O1692" s="112">
        <f t="shared" si="496"/>
        <v>0</v>
      </c>
      <c r="P1692" s="112">
        <f t="shared" si="496"/>
        <v>0</v>
      </c>
      <c r="Q1692" s="112">
        <f t="shared" si="496"/>
        <v>0</v>
      </c>
      <c r="R1692" s="112">
        <f t="shared" si="496"/>
        <v>0</v>
      </c>
      <c r="S1692" s="112">
        <f t="shared" si="496"/>
        <v>0</v>
      </c>
      <c r="T1692" s="112">
        <f t="shared" si="496"/>
        <v>0</v>
      </c>
      <c r="U1692" s="112">
        <f t="shared" si="496"/>
        <v>0</v>
      </c>
      <c r="V1692" s="448">
        <f t="shared" si="496"/>
        <v>0</v>
      </c>
      <c r="W1692" s="112">
        <f t="shared" si="496"/>
        <v>0</v>
      </c>
      <c r="X1692" s="112">
        <f t="shared" si="496"/>
        <v>0</v>
      </c>
      <c r="Y1692" s="112">
        <f t="shared" si="496"/>
        <v>0</v>
      </c>
      <c r="Z1692" s="112">
        <f t="shared" si="496"/>
        <v>0</v>
      </c>
      <c r="AA1692" s="112">
        <f t="shared" si="496"/>
        <v>0</v>
      </c>
      <c r="AB1692" s="112">
        <f t="shared" si="496"/>
        <v>0</v>
      </c>
      <c r="AC1692" s="112">
        <f t="shared" si="496"/>
        <v>0</v>
      </c>
    </row>
    <row r="1693" spans="1:30" s="32" customFormat="1" ht="10.5" hidden="1" customHeight="1" x14ac:dyDescent="0.2">
      <c r="A1693" s="2779" t="s">
        <v>9</v>
      </c>
      <c r="B1693" s="2780"/>
      <c r="C1693" s="14" t="s">
        <v>486</v>
      </c>
      <c r="D1693" s="14"/>
      <c r="E1693" s="20"/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92"/>
    </row>
    <row r="1694" spans="1:30" s="32" customFormat="1" ht="12" hidden="1" customHeight="1" thickBot="1" x14ac:dyDescent="0.25">
      <c r="A1694" s="2781"/>
      <c r="B1694" s="2782"/>
      <c r="C1694" s="15" t="s">
        <v>487</v>
      </c>
      <c r="D1694" s="15"/>
      <c r="E1694" s="93"/>
      <c r="F1694" s="93"/>
      <c r="G1694" s="93"/>
      <c r="H1694" s="93"/>
      <c r="I1694" s="93"/>
      <c r="J1694" s="93"/>
      <c r="K1694" s="93"/>
      <c r="L1694" s="93"/>
      <c r="M1694" s="93"/>
      <c r="N1694" s="93"/>
      <c r="O1694" s="93"/>
      <c r="P1694" s="93"/>
      <c r="Q1694" s="93"/>
      <c r="R1694" s="93"/>
      <c r="S1694" s="93"/>
      <c r="T1694" s="93"/>
      <c r="U1694" s="93"/>
      <c r="V1694" s="93"/>
      <c r="W1694" s="93"/>
      <c r="X1694" s="93"/>
      <c r="Y1694" s="93"/>
      <c r="Z1694" s="93"/>
      <c r="AA1694" s="93"/>
      <c r="AB1694" s="93"/>
      <c r="AC1694" s="94"/>
    </row>
    <row r="1695" spans="1:30" s="72" customFormat="1" ht="30" customHeight="1" thickBot="1" x14ac:dyDescent="0.25">
      <c r="A1695" s="64"/>
      <c r="B1695" s="71"/>
      <c r="E1695" s="101"/>
      <c r="F1695" s="101"/>
      <c r="G1695" s="101"/>
      <c r="H1695" s="204"/>
      <c r="I1695" s="101"/>
      <c r="J1695" s="101"/>
      <c r="K1695" s="101"/>
      <c r="L1695" s="101"/>
      <c r="M1695" s="101"/>
      <c r="N1695" s="204"/>
      <c r="O1695" s="101"/>
      <c r="P1695" s="101"/>
      <c r="Q1695" s="101"/>
      <c r="R1695" s="101"/>
      <c r="S1695" s="101"/>
      <c r="T1695" s="101"/>
      <c r="U1695" s="101"/>
      <c r="V1695" s="204"/>
      <c r="W1695" s="101"/>
      <c r="X1695" s="101"/>
      <c r="Y1695" s="101"/>
      <c r="Z1695" s="101"/>
      <c r="AA1695" s="101"/>
      <c r="AB1695" s="101"/>
      <c r="AC1695" s="101"/>
    </row>
    <row r="1696" spans="1:30" s="678" customFormat="1" ht="28.5" customHeight="1" x14ac:dyDescent="0.2">
      <c r="A1696" s="134" t="s">
        <v>17</v>
      </c>
      <c r="B1696" s="135" t="s">
        <v>5</v>
      </c>
      <c r="C1696" s="6" t="s">
        <v>14</v>
      </c>
      <c r="D1696" s="243" t="s">
        <v>501</v>
      </c>
      <c r="E1696" s="2732" t="s">
        <v>15</v>
      </c>
      <c r="F1696" s="2732"/>
      <c r="G1696" s="2732"/>
      <c r="H1696" s="2732"/>
      <c r="I1696" s="2732"/>
      <c r="J1696" s="2732"/>
      <c r="K1696" s="2732"/>
      <c r="L1696" s="2732"/>
      <c r="M1696" s="2732"/>
      <c r="N1696" s="2732"/>
      <c r="O1696" s="2732"/>
      <c r="P1696" s="2732"/>
      <c r="Q1696" s="2732"/>
      <c r="R1696" s="2732"/>
      <c r="S1696" s="2732"/>
      <c r="T1696" s="2732"/>
      <c r="U1696" s="2732"/>
      <c r="V1696" s="2732"/>
      <c r="W1696" s="2732"/>
      <c r="X1696" s="2732"/>
      <c r="Y1696" s="2732"/>
      <c r="Z1696" s="2732"/>
      <c r="AA1696" s="2732"/>
      <c r="AB1696" s="2732"/>
      <c r="AC1696" s="2733" t="s">
        <v>10</v>
      </c>
    </row>
    <row r="1697" spans="1:31" s="13" customFormat="1" ht="12.75" customHeight="1" thickBot="1" x14ac:dyDescent="0.25">
      <c r="A1697" s="2735" t="s">
        <v>428</v>
      </c>
      <c r="B1697" s="2736"/>
      <c r="C1697" s="17"/>
      <c r="D1697" s="17"/>
      <c r="E1697" s="18">
        <v>1</v>
      </c>
      <c r="F1697" s="18">
        <v>2</v>
      </c>
      <c r="G1697" s="18">
        <v>3</v>
      </c>
      <c r="H1697" s="18">
        <v>4</v>
      </c>
      <c r="I1697" s="18">
        <v>5</v>
      </c>
      <c r="J1697" s="18">
        <v>6</v>
      </c>
      <c r="K1697" s="18">
        <v>7</v>
      </c>
      <c r="L1697" s="18">
        <v>8</v>
      </c>
      <c r="M1697" s="18">
        <v>9</v>
      </c>
      <c r="N1697" s="18">
        <v>10</v>
      </c>
      <c r="O1697" s="18">
        <v>11</v>
      </c>
      <c r="P1697" s="18">
        <v>12</v>
      </c>
      <c r="Q1697" s="18">
        <v>13</v>
      </c>
      <c r="R1697" s="18">
        <v>14</v>
      </c>
      <c r="S1697" s="18">
        <v>15</v>
      </c>
      <c r="T1697" s="18">
        <v>16</v>
      </c>
      <c r="U1697" s="18">
        <v>17</v>
      </c>
      <c r="V1697" s="18">
        <v>18</v>
      </c>
      <c r="W1697" s="18">
        <v>19</v>
      </c>
      <c r="X1697" s="18">
        <v>20</v>
      </c>
      <c r="Y1697" s="18">
        <v>21</v>
      </c>
      <c r="Z1697" s="18">
        <v>22</v>
      </c>
      <c r="AA1697" s="18">
        <v>23</v>
      </c>
      <c r="AB1697" s="18">
        <v>24</v>
      </c>
      <c r="AC1697" s="2734"/>
    </row>
    <row r="1698" spans="1:31" s="13" customFormat="1" ht="12.75" customHeight="1" thickBot="1" x14ac:dyDescent="0.25">
      <c r="A1698" s="19" t="s">
        <v>295</v>
      </c>
      <c r="B1698" s="20"/>
      <c r="C1698" s="21"/>
      <c r="D1698" s="1153"/>
      <c r="E1698" s="20">
        <v>3</v>
      </c>
      <c r="F1698" s="20">
        <v>3</v>
      </c>
      <c r="G1698" s="20">
        <v>3</v>
      </c>
      <c r="H1698" s="20">
        <v>3</v>
      </c>
      <c r="I1698" s="20">
        <v>3</v>
      </c>
      <c r="J1698" s="20">
        <v>3</v>
      </c>
      <c r="K1698" s="20">
        <v>3</v>
      </c>
      <c r="L1698" s="20">
        <v>3</v>
      </c>
      <c r="M1698" s="20">
        <v>3</v>
      </c>
      <c r="N1698" s="20">
        <v>3</v>
      </c>
      <c r="O1698" s="20">
        <v>3</v>
      </c>
      <c r="P1698" s="20">
        <v>3</v>
      </c>
      <c r="Q1698" s="20">
        <v>3</v>
      </c>
      <c r="R1698" s="20">
        <v>3</v>
      </c>
      <c r="S1698" s="20">
        <v>3</v>
      </c>
      <c r="T1698" s="20">
        <v>3</v>
      </c>
      <c r="U1698" s="20">
        <v>3</v>
      </c>
      <c r="V1698" s="20">
        <v>3</v>
      </c>
      <c r="W1698" s="20">
        <v>3</v>
      </c>
      <c r="X1698" s="20">
        <v>3</v>
      </c>
      <c r="Y1698" s="20">
        <v>3</v>
      </c>
      <c r="Z1698" s="20">
        <v>3</v>
      </c>
      <c r="AA1698" s="20">
        <v>3</v>
      </c>
      <c r="AB1698" s="20">
        <v>3</v>
      </c>
      <c r="AC1698" s="177"/>
    </row>
    <row r="1699" spans="1:31" s="678" customFormat="1" ht="12" thickBot="1" x14ac:dyDescent="0.25">
      <c r="A1699" s="2728" t="s">
        <v>122</v>
      </c>
      <c r="B1699" s="2725" t="s">
        <v>322</v>
      </c>
      <c r="C1699" s="10" t="s">
        <v>486</v>
      </c>
      <c r="D1699" s="1153" t="s">
        <v>482</v>
      </c>
      <c r="E1699" s="231">
        <v>9.4799999999999995E-2</v>
      </c>
      <c r="F1699" s="231">
        <v>8.6800000000000002E-2</v>
      </c>
      <c r="G1699" s="231">
        <v>9.0799999999999992E-2</v>
      </c>
      <c r="H1699" s="231">
        <v>9.4E-2</v>
      </c>
      <c r="I1699" s="231">
        <v>9.7200000000000009E-2</v>
      </c>
      <c r="J1699" s="231">
        <v>0.106</v>
      </c>
      <c r="K1699" s="231">
        <v>0.1176</v>
      </c>
      <c r="L1699" s="231">
        <v>0.1308</v>
      </c>
      <c r="M1699" s="231">
        <v>0.1404</v>
      </c>
      <c r="N1699" s="231">
        <v>0.14119999999999999</v>
      </c>
      <c r="O1699" s="231">
        <v>0.1308</v>
      </c>
      <c r="P1699" s="231">
        <v>0.13119999999999998</v>
      </c>
      <c r="Q1699" s="231">
        <v>0.15159999999999998</v>
      </c>
      <c r="R1699" s="231">
        <v>0.15040000000000001</v>
      </c>
      <c r="S1699" s="231">
        <v>0.14599999999999999</v>
      </c>
      <c r="T1699" s="231">
        <v>0.16880000000000001</v>
      </c>
      <c r="U1699" s="231">
        <v>0.16519999999999999</v>
      </c>
      <c r="V1699" s="231">
        <v>0.17519999999999999</v>
      </c>
      <c r="W1699" s="231">
        <v>0.16919999999999999</v>
      </c>
      <c r="X1699" s="231">
        <v>0.17560000000000001</v>
      </c>
      <c r="Y1699" s="231">
        <v>0.17</v>
      </c>
      <c r="Z1699" s="231">
        <v>0.1636</v>
      </c>
      <c r="AA1699" s="231">
        <v>0.14080000000000001</v>
      </c>
      <c r="AB1699" s="231">
        <v>0.12559999999999999</v>
      </c>
      <c r="AC1699" s="124">
        <f>SUM(E1699:AB1699)</f>
        <v>3.2636000000000003</v>
      </c>
    </row>
    <row r="1700" spans="1:31" s="678" customFormat="1" ht="12" thickBot="1" x14ac:dyDescent="0.25">
      <c r="A1700" s="2729"/>
      <c r="B1700" s="2726"/>
      <c r="C1700" s="11" t="s">
        <v>487</v>
      </c>
      <c r="D1700" s="1156" t="s">
        <v>482</v>
      </c>
      <c r="E1700" s="333">
        <v>6.2399999999999997E-2</v>
      </c>
      <c r="F1700" s="333">
        <v>5.96E-2</v>
      </c>
      <c r="G1700" s="333">
        <v>0.06</v>
      </c>
      <c r="H1700" s="231">
        <v>0.06</v>
      </c>
      <c r="I1700" s="333">
        <v>6.2399999999999997E-2</v>
      </c>
      <c r="J1700" s="333">
        <v>6.4000000000000001E-2</v>
      </c>
      <c r="K1700" s="333">
        <v>6.4399999999999999E-2</v>
      </c>
      <c r="L1700" s="333">
        <v>6.2799999999999995E-2</v>
      </c>
      <c r="M1700" s="333">
        <v>6.0399999999999995E-2</v>
      </c>
      <c r="N1700" s="231">
        <v>6.1200000000000004E-2</v>
      </c>
      <c r="O1700" s="333">
        <v>6.0399999999999995E-2</v>
      </c>
      <c r="P1700" s="333">
        <v>6.2399999999999997E-2</v>
      </c>
      <c r="Q1700" s="333">
        <v>6.3200000000000006E-2</v>
      </c>
      <c r="R1700" s="333">
        <v>6.2799999999999995E-2</v>
      </c>
      <c r="S1700" s="333">
        <v>5.9200000000000003E-2</v>
      </c>
      <c r="T1700" s="333">
        <v>6.4000000000000001E-2</v>
      </c>
      <c r="U1700" s="333">
        <v>6.2E-2</v>
      </c>
      <c r="V1700" s="333">
        <v>6.3600000000000004E-2</v>
      </c>
      <c r="W1700" s="333">
        <v>6.2399999999999997E-2</v>
      </c>
      <c r="X1700" s="333">
        <v>6.4399999999999999E-2</v>
      </c>
      <c r="Y1700" s="333">
        <v>6.3200000000000006E-2</v>
      </c>
      <c r="Z1700" s="333">
        <v>6.2399999999999997E-2</v>
      </c>
      <c r="AA1700" s="333">
        <v>6.2E-2</v>
      </c>
      <c r="AB1700" s="333">
        <v>6.1200000000000004E-2</v>
      </c>
      <c r="AC1700" s="124">
        <f>SUM(E1700:AB1700)</f>
        <v>1.4904000000000002</v>
      </c>
    </row>
    <row r="1701" spans="1:31" s="678" customFormat="1" ht="11.25" x14ac:dyDescent="0.2">
      <c r="A1701" s="2729"/>
      <c r="B1701" s="2726"/>
      <c r="C1701" s="11" t="s">
        <v>8</v>
      </c>
      <c r="D1701" s="1156" t="s">
        <v>508</v>
      </c>
      <c r="E1701" s="113">
        <f t="shared" ref="E1701:AB1701" si="497">SQRT(E1699*E1699+E1700*E1700)*1000/(1.732*E1705)</f>
        <v>6.3007201631643026</v>
      </c>
      <c r="F1701" s="113">
        <f t="shared" si="497"/>
        <v>5.7897269879493152</v>
      </c>
      <c r="G1701" s="113">
        <f t="shared" si="497"/>
        <v>6.0419858770113342</v>
      </c>
      <c r="H1701" s="429">
        <f t="shared" si="497"/>
        <v>6.1909761322839971</v>
      </c>
      <c r="I1701" s="113">
        <f t="shared" si="497"/>
        <v>6.3513606075001734</v>
      </c>
      <c r="J1701" s="113">
        <f t="shared" si="497"/>
        <v>6.8741369213732915</v>
      </c>
      <c r="K1701" s="113">
        <f t="shared" si="497"/>
        <v>7.4435280917294495</v>
      </c>
      <c r="L1701" s="113">
        <f t="shared" si="497"/>
        <v>7.9031073074078417</v>
      </c>
      <c r="M1701" s="113">
        <f t="shared" si="497"/>
        <v>8.3250268116585957</v>
      </c>
      <c r="N1701" s="429">
        <f t="shared" si="497"/>
        <v>8.4621373563878866</v>
      </c>
      <c r="O1701" s="113">
        <f t="shared" si="497"/>
        <v>7.922149132300536</v>
      </c>
      <c r="P1701" s="113">
        <f t="shared" si="497"/>
        <v>7.9887370379162057</v>
      </c>
      <c r="Q1701" s="113">
        <f t="shared" si="497"/>
        <v>9.031461383935298</v>
      </c>
      <c r="R1701" s="113">
        <f t="shared" si="497"/>
        <v>9.0482691116891694</v>
      </c>
      <c r="S1701" s="113">
        <f t="shared" si="497"/>
        <v>8.5812930801201439</v>
      </c>
      <c r="T1701" s="113">
        <f t="shared" si="497"/>
        <v>10.022065157486853</v>
      </c>
      <c r="U1701" s="113">
        <f t="shared" si="497"/>
        <v>9.795880691708847</v>
      </c>
      <c r="V1701" s="429">
        <f t="shared" si="497"/>
        <v>10.152223125414443</v>
      </c>
      <c r="W1701" s="113">
        <f t="shared" si="497"/>
        <v>9.9164015998022492</v>
      </c>
      <c r="X1701" s="113">
        <f t="shared" si="497"/>
        <v>10.284651979237715</v>
      </c>
      <c r="Y1701" s="113">
        <f t="shared" si="497"/>
        <v>9.9729293315281371</v>
      </c>
      <c r="Z1701" s="113">
        <f t="shared" si="497"/>
        <v>9.7206606608570976</v>
      </c>
      <c r="AA1701" s="113">
        <f t="shared" si="497"/>
        <v>8.540935164054277</v>
      </c>
      <c r="AB1701" s="113">
        <f t="shared" si="497"/>
        <v>7.6826600975982666</v>
      </c>
      <c r="AC1701" s="87"/>
    </row>
    <row r="1702" spans="1:31" s="678" customFormat="1" ht="12" thickBot="1" x14ac:dyDescent="0.25">
      <c r="A1702" s="2729"/>
      <c r="B1702" s="2726"/>
      <c r="C1702" s="11" t="s">
        <v>16</v>
      </c>
      <c r="D1702" s="11"/>
      <c r="E1702" s="110">
        <f t="shared" ref="E1702:AB1702" si="498">E1700/E1699</f>
        <v>0.65822784810126578</v>
      </c>
      <c r="F1702" s="110">
        <f t="shared" si="498"/>
        <v>0.68663594470046085</v>
      </c>
      <c r="G1702" s="110">
        <f t="shared" si="498"/>
        <v>0.66079295154185025</v>
      </c>
      <c r="H1702" s="428">
        <f t="shared" si="498"/>
        <v>0.63829787234042545</v>
      </c>
      <c r="I1702" s="110">
        <f t="shared" si="498"/>
        <v>0.64197530864197527</v>
      </c>
      <c r="J1702" s="110">
        <f t="shared" si="498"/>
        <v>0.60377358490566035</v>
      </c>
      <c r="K1702" s="110">
        <f t="shared" si="498"/>
        <v>0.54761904761904767</v>
      </c>
      <c r="L1702" s="110">
        <f t="shared" si="498"/>
        <v>0.48012232415902134</v>
      </c>
      <c r="M1702" s="110">
        <f t="shared" si="498"/>
        <v>0.43019943019943019</v>
      </c>
      <c r="N1702" s="428">
        <f t="shared" si="498"/>
        <v>0.4334277620396601</v>
      </c>
      <c r="O1702" s="110">
        <f t="shared" si="498"/>
        <v>0.46177370030581039</v>
      </c>
      <c r="P1702" s="110">
        <f t="shared" si="498"/>
        <v>0.47560975609756101</v>
      </c>
      <c r="Q1702" s="110">
        <f t="shared" si="498"/>
        <v>0.41688654353562016</v>
      </c>
      <c r="R1702" s="110">
        <f t="shared" si="498"/>
        <v>0.41755319148936165</v>
      </c>
      <c r="S1702" s="110">
        <f t="shared" si="498"/>
        <v>0.40547945205479458</v>
      </c>
      <c r="T1702" s="110">
        <f t="shared" si="498"/>
        <v>0.37914691943127959</v>
      </c>
      <c r="U1702" s="110">
        <f t="shared" si="498"/>
        <v>0.37530266343825669</v>
      </c>
      <c r="V1702" s="428">
        <f t="shared" si="498"/>
        <v>0.36301369863013699</v>
      </c>
      <c r="W1702" s="110">
        <f t="shared" si="498"/>
        <v>0.36879432624113478</v>
      </c>
      <c r="X1702" s="110">
        <f t="shared" si="498"/>
        <v>0.36674259681093391</v>
      </c>
      <c r="Y1702" s="110">
        <f t="shared" si="498"/>
        <v>0.37176470588235294</v>
      </c>
      <c r="Z1702" s="110">
        <f t="shared" si="498"/>
        <v>0.38141809290953543</v>
      </c>
      <c r="AA1702" s="110">
        <f t="shared" si="498"/>
        <v>0.44034090909090906</v>
      </c>
      <c r="AB1702" s="110">
        <f t="shared" si="498"/>
        <v>0.48726114649681534</v>
      </c>
      <c r="AC1702" s="117">
        <f>AC1700/AC1699</f>
        <v>0.45667361196225031</v>
      </c>
    </row>
    <row r="1703" spans="1:31" s="678" customFormat="1" ht="12" thickBot="1" x14ac:dyDescent="0.25">
      <c r="A1703" s="263" t="s">
        <v>517</v>
      </c>
      <c r="B1703" s="264"/>
      <c r="C1703" s="265"/>
      <c r="D1703" s="265"/>
      <c r="E1703" s="266">
        <f>SQRT(E1699*E1699+E1700*E1700)</f>
        <v>0.11349361215504597</v>
      </c>
      <c r="F1703" s="266">
        <f t="shared" ref="F1703:AB1703" si="499">SQRT(F1699*F1699+F1700*F1700)</f>
        <v>0.10529197500284625</v>
      </c>
      <c r="G1703" s="266">
        <f t="shared" si="499"/>
        <v>0.10883308320542977</v>
      </c>
      <c r="H1703" s="266">
        <f t="shared" si="499"/>
        <v>0.11151681487560519</v>
      </c>
      <c r="I1703" s="266">
        <f t="shared" si="499"/>
        <v>0.11550584400799815</v>
      </c>
      <c r="J1703" s="266">
        <f t="shared" si="499"/>
        <v>0.12382245353731285</v>
      </c>
      <c r="K1703" s="266">
        <f t="shared" si="499"/>
        <v>0.13407878281070423</v>
      </c>
      <c r="L1703" s="266">
        <f t="shared" si="499"/>
        <v>0.14509472767816203</v>
      </c>
      <c r="M1703" s="266">
        <f t="shared" si="499"/>
        <v>0.15284083224060249</v>
      </c>
      <c r="N1703" s="266">
        <f t="shared" si="499"/>
        <v>0.1538924299632701</v>
      </c>
      <c r="O1703" s="478">
        <f t="shared" si="499"/>
        <v>0.14407220412001753</v>
      </c>
      <c r="P1703" s="478">
        <f t="shared" si="499"/>
        <v>0.14528317177154412</v>
      </c>
      <c r="Q1703" s="657">
        <f t="shared" si="499"/>
        <v>0.16424615672824736</v>
      </c>
      <c r="R1703" s="266">
        <f t="shared" si="499"/>
        <v>0.16298466185503468</v>
      </c>
      <c r="S1703" s="266">
        <f t="shared" si="499"/>
        <v>0.15754567591654173</v>
      </c>
      <c r="T1703" s="266">
        <f t="shared" si="499"/>
        <v>0.18052545526877922</v>
      </c>
      <c r="U1703" s="266">
        <f t="shared" si="499"/>
        <v>0.17645123972361315</v>
      </c>
      <c r="V1703" s="266">
        <f t="shared" si="499"/>
        <v>0.1863866948041088</v>
      </c>
      <c r="W1703" s="266">
        <f t="shared" si="499"/>
        <v>0.18033967949400373</v>
      </c>
      <c r="X1703" s="266">
        <f t="shared" si="499"/>
        <v>0.18703668089441708</v>
      </c>
      <c r="Y1703" s="266">
        <f t="shared" si="499"/>
        <v>0.1813676928231707</v>
      </c>
      <c r="Z1703" s="266">
        <f t="shared" si="499"/>
        <v>0.17509631635188674</v>
      </c>
      <c r="AA1703" s="266">
        <f t="shared" si="499"/>
        <v>0.1538461569230769</v>
      </c>
      <c r="AB1703" s="266">
        <f t="shared" si="499"/>
        <v>0.13971685653492208</v>
      </c>
      <c r="AC1703" s="267"/>
      <c r="AD1703" s="120">
        <f>MAX(E1703:AB1703)</f>
        <v>0.18703668089441708</v>
      </c>
    </row>
    <row r="1704" spans="1:31" s="13" customFormat="1" ht="14.25" customHeight="1" thickBot="1" x14ac:dyDescent="0.25">
      <c r="A1704" s="143" t="s">
        <v>312</v>
      </c>
      <c r="B1704" s="144"/>
      <c r="C1704" s="145"/>
      <c r="D1704" s="145"/>
      <c r="E1704" s="146">
        <v>1</v>
      </c>
      <c r="F1704" s="146">
        <v>2</v>
      </c>
      <c r="G1704" s="146">
        <v>3</v>
      </c>
      <c r="H1704" s="146">
        <v>4</v>
      </c>
      <c r="I1704" s="146">
        <v>5</v>
      </c>
      <c r="J1704" s="146">
        <v>6</v>
      </c>
      <c r="K1704" s="146">
        <v>7</v>
      </c>
      <c r="L1704" s="146">
        <v>8</v>
      </c>
      <c r="M1704" s="146">
        <v>9</v>
      </c>
      <c r="N1704" s="146">
        <v>10</v>
      </c>
      <c r="O1704" s="146">
        <v>11</v>
      </c>
      <c r="P1704" s="146">
        <v>12</v>
      </c>
      <c r="Q1704" s="146">
        <v>13</v>
      </c>
      <c r="R1704" s="146">
        <v>14</v>
      </c>
      <c r="S1704" s="146">
        <v>15</v>
      </c>
      <c r="T1704" s="146">
        <v>16</v>
      </c>
      <c r="U1704" s="146">
        <v>17</v>
      </c>
      <c r="V1704" s="146">
        <v>18</v>
      </c>
      <c r="W1704" s="146">
        <v>19</v>
      </c>
      <c r="X1704" s="146">
        <v>20</v>
      </c>
      <c r="Y1704" s="146">
        <v>21</v>
      </c>
      <c r="Z1704" s="146">
        <v>22</v>
      </c>
      <c r="AA1704" s="146">
        <v>23</v>
      </c>
      <c r="AB1704" s="146">
        <v>24</v>
      </c>
      <c r="AC1704" s="147"/>
    </row>
    <row r="1705" spans="1:31" s="32" customFormat="1" ht="14.25" customHeight="1" thickBot="1" x14ac:dyDescent="0.25">
      <c r="A1705" s="73" t="s">
        <v>144</v>
      </c>
      <c r="B1705" s="74"/>
      <c r="C1705" s="620" t="s">
        <v>13</v>
      </c>
      <c r="D1705" s="1310" t="s">
        <v>533</v>
      </c>
      <c r="E1705" s="888">
        <v>10.4</v>
      </c>
      <c r="F1705" s="888">
        <v>10.5</v>
      </c>
      <c r="G1705" s="888">
        <v>10.4</v>
      </c>
      <c r="H1705" s="888">
        <v>10.4</v>
      </c>
      <c r="I1705" s="888">
        <v>10.5</v>
      </c>
      <c r="J1705" s="888">
        <v>10.4</v>
      </c>
      <c r="K1705" s="888">
        <v>10.4</v>
      </c>
      <c r="L1705" s="888">
        <v>10.6</v>
      </c>
      <c r="M1705" s="888">
        <v>10.6</v>
      </c>
      <c r="N1705" s="888">
        <v>10.5</v>
      </c>
      <c r="O1705" s="888">
        <v>10.5</v>
      </c>
      <c r="P1705" s="888">
        <v>10.5</v>
      </c>
      <c r="Q1705" s="888">
        <v>10.5</v>
      </c>
      <c r="R1705" s="888">
        <v>10.4</v>
      </c>
      <c r="S1705" s="888">
        <v>10.6</v>
      </c>
      <c r="T1705" s="888">
        <v>10.4</v>
      </c>
      <c r="U1705" s="888">
        <v>10.4</v>
      </c>
      <c r="V1705" s="888">
        <v>10.6</v>
      </c>
      <c r="W1705" s="888">
        <v>10.5</v>
      </c>
      <c r="X1705" s="888">
        <v>10.5</v>
      </c>
      <c r="Y1705" s="888">
        <v>10.5</v>
      </c>
      <c r="Z1705" s="888">
        <v>10.4</v>
      </c>
      <c r="AA1705" s="888">
        <v>10.4</v>
      </c>
      <c r="AB1705" s="888">
        <v>10.5</v>
      </c>
      <c r="AC1705" s="636"/>
    </row>
    <row r="1706" spans="1:31" ht="13.5" thickBot="1" x14ac:dyDescent="0.25">
      <c r="A1706" s="2728" t="s">
        <v>124</v>
      </c>
      <c r="B1706" s="2725" t="s">
        <v>429</v>
      </c>
      <c r="C1706" s="10" t="s">
        <v>486</v>
      </c>
      <c r="D1706" s="1153" t="s">
        <v>482</v>
      </c>
      <c r="E1706" s="231">
        <v>9.4799999999999995E-2</v>
      </c>
      <c r="F1706" s="231">
        <v>8.6800000000000002E-2</v>
      </c>
      <c r="G1706" s="231">
        <v>9.0400000000000008E-2</v>
      </c>
      <c r="H1706" s="231">
        <v>9.4E-2</v>
      </c>
      <c r="I1706" s="231">
        <v>9.7200000000000009E-2</v>
      </c>
      <c r="J1706" s="231">
        <v>0.106</v>
      </c>
      <c r="K1706" s="231">
        <v>0.1176</v>
      </c>
      <c r="L1706" s="231">
        <v>0.1308</v>
      </c>
      <c r="M1706" s="231">
        <v>0.14000000000000001</v>
      </c>
      <c r="N1706" s="231">
        <v>0.14119999999999999</v>
      </c>
      <c r="O1706" s="231">
        <v>0.13040000000000002</v>
      </c>
      <c r="P1706" s="231">
        <v>0.13119999999999998</v>
      </c>
      <c r="Q1706" s="231">
        <v>0.15159999999999998</v>
      </c>
      <c r="R1706" s="231">
        <v>0.15</v>
      </c>
      <c r="S1706" s="231">
        <v>0.14599999999999999</v>
      </c>
      <c r="T1706" s="231">
        <v>0.16839999999999999</v>
      </c>
      <c r="U1706" s="231">
        <v>0.16519999999999999</v>
      </c>
      <c r="V1706" s="231">
        <v>0.17480000000000001</v>
      </c>
      <c r="W1706" s="231">
        <v>0.16919999999999999</v>
      </c>
      <c r="X1706" s="231">
        <v>0.17560000000000001</v>
      </c>
      <c r="Y1706" s="231">
        <v>0.17</v>
      </c>
      <c r="Z1706" s="231">
        <v>0.1636</v>
      </c>
      <c r="AA1706" s="231">
        <v>0.14080000000000001</v>
      </c>
      <c r="AB1706" s="231">
        <v>0.12559999999999999</v>
      </c>
      <c r="AC1706" s="121">
        <f>SUM(E1706:AB1706)</f>
        <v>3.2612000000000001</v>
      </c>
      <c r="AD1706" s="4">
        <f>MAX(E1706:AB1706)</f>
        <v>0.17560000000000001</v>
      </c>
      <c r="AE1706" s="4">
        <f>MIN(E1706:AB1706)</f>
        <v>8.6800000000000002E-2</v>
      </c>
    </row>
    <row r="1707" spans="1:31" ht="13.5" thickBot="1" x14ac:dyDescent="0.25">
      <c r="A1707" s="2791"/>
      <c r="B1707" s="2793"/>
      <c r="C1707" s="11" t="s">
        <v>487</v>
      </c>
      <c r="D1707" s="1156" t="s">
        <v>482</v>
      </c>
      <c r="E1707" s="333">
        <v>6.2399999999999997E-2</v>
      </c>
      <c r="F1707" s="333">
        <v>5.96E-2</v>
      </c>
      <c r="G1707" s="333">
        <v>5.96E-2</v>
      </c>
      <c r="H1707" s="231">
        <v>0.06</v>
      </c>
      <c r="I1707" s="333">
        <v>6.2399999999999997E-2</v>
      </c>
      <c r="J1707" s="333">
        <v>6.4000000000000001E-2</v>
      </c>
      <c r="K1707" s="333">
        <v>6.4399999999999999E-2</v>
      </c>
      <c r="L1707" s="333">
        <v>6.2799999999999995E-2</v>
      </c>
      <c r="M1707" s="333">
        <v>6.0399999999999995E-2</v>
      </c>
      <c r="N1707" s="231">
        <v>6.1200000000000004E-2</v>
      </c>
      <c r="O1707" s="333">
        <v>6.0399999999999995E-2</v>
      </c>
      <c r="P1707" s="333">
        <v>6.2E-2</v>
      </c>
      <c r="Q1707" s="333">
        <v>6.3600000000000004E-2</v>
      </c>
      <c r="R1707" s="333">
        <v>6.2399999999999997E-2</v>
      </c>
      <c r="S1707" s="333">
        <v>5.9200000000000003E-2</v>
      </c>
      <c r="T1707" s="333">
        <v>6.4000000000000001E-2</v>
      </c>
      <c r="U1707" s="333">
        <v>6.2E-2</v>
      </c>
      <c r="V1707" s="333">
        <v>6.4000000000000001E-2</v>
      </c>
      <c r="W1707" s="333">
        <v>6.2E-2</v>
      </c>
      <c r="X1707" s="333">
        <v>6.4799999999999996E-2</v>
      </c>
      <c r="Y1707" s="333">
        <v>6.3200000000000006E-2</v>
      </c>
      <c r="Z1707" s="333">
        <v>6.2399999999999997E-2</v>
      </c>
      <c r="AA1707" s="333">
        <v>6.2E-2</v>
      </c>
      <c r="AB1707" s="333">
        <v>6.1200000000000004E-2</v>
      </c>
      <c r="AC1707" s="117">
        <f>SUM(E1707:AB1707)</f>
        <v>1.4900000000000002</v>
      </c>
      <c r="AD1707" s="678"/>
    </row>
    <row r="1708" spans="1:31" x14ac:dyDescent="0.2">
      <c r="A1708" s="2791"/>
      <c r="B1708" s="2793"/>
      <c r="C1708" s="11" t="s">
        <v>8</v>
      </c>
      <c r="D1708" s="11" t="s">
        <v>508</v>
      </c>
      <c r="E1708" s="113">
        <f>SQRT(E1706*E1706+E1707*E1707)*1000/(1.732*E1705)</f>
        <v>6.3007201631643026</v>
      </c>
      <c r="F1708" s="113">
        <f t="shared" ref="F1708:AB1708" si="500">SQRT(F1706*F1706+F1707*F1707)*1000/(1.732*F1705)</f>
        <v>5.7897269879493152</v>
      </c>
      <c r="G1708" s="113">
        <f t="shared" si="500"/>
        <v>6.0112197517740089</v>
      </c>
      <c r="H1708" s="429">
        <f t="shared" si="500"/>
        <v>6.1909761322839971</v>
      </c>
      <c r="I1708" s="113">
        <f t="shared" si="500"/>
        <v>6.3513606075001734</v>
      </c>
      <c r="J1708" s="113">
        <f t="shared" si="500"/>
        <v>6.8741369213732915</v>
      </c>
      <c r="K1708" s="113">
        <f t="shared" si="500"/>
        <v>7.4435280917294495</v>
      </c>
      <c r="L1708" s="113">
        <f t="shared" si="500"/>
        <v>7.9031073074078417</v>
      </c>
      <c r="M1708" s="113">
        <f t="shared" si="500"/>
        <v>8.3050172721415283</v>
      </c>
      <c r="N1708" s="429">
        <f t="shared" si="500"/>
        <v>8.4621373563878866</v>
      </c>
      <c r="O1708" s="113">
        <f t="shared" si="500"/>
        <v>7.9021857867420486</v>
      </c>
      <c r="P1708" s="113">
        <f t="shared" si="500"/>
        <v>7.9793148000397478</v>
      </c>
      <c r="Q1708" s="113">
        <f t="shared" si="500"/>
        <v>9.039947576008176</v>
      </c>
      <c r="R1708" s="113">
        <f t="shared" si="500"/>
        <v>9.0192288086978447</v>
      </c>
      <c r="S1708" s="113">
        <f t="shared" si="500"/>
        <v>8.5812930801201439</v>
      </c>
      <c r="T1708" s="113">
        <f t="shared" si="500"/>
        <v>10.001304172932681</v>
      </c>
      <c r="U1708" s="113">
        <f t="shared" si="500"/>
        <v>9.795880691708847</v>
      </c>
      <c r="V1708" s="429">
        <f t="shared" si="500"/>
        <v>10.139216207052069</v>
      </c>
      <c r="W1708" s="113">
        <f t="shared" si="500"/>
        <v>9.9088125376212375</v>
      </c>
      <c r="X1708" s="113">
        <f t="shared" si="500"/>
        <v>10.292245937895213</v>
      </c>
      <c r="Y1708" s="113">
        <f t="shared" si="500"/>
        <v>9.9729293315281371</v>
      </c>
      <c r="Z1708" s="113">
        <f t="shared" si="500"/>
        <v>9.7206606608570976</v>
      </c>
      <c r="AA1708" s="113">
        <f t="shared" si="500"/>
        <v>8.540935164054277</v>
      </c>
      <c r="AB1708" s="113">
        <f t="shared" si="500"/>
        <v>7.6826600975982666</v>
      </c>
      <c r="AC1708" s="83"/>
    </row>
    <row r="1709" spans="1:31" ht="13.5" thickBot="1" x14ac:dyDescent="0.25">
      <c r="A1709" s="2797"/>
      <c r="B1709" s="2798"/>
      <c r="C1709" s="45" t="s">
        <v>16</v>
      </c>
      <c r="D1709" s="45"/>
      <c r="E1709" s="126">
        <f t="shared" ref="E1709:AB1709" si="501">E1707/E1706</f>
        <v>0.65822784810126578</v>
      </c>
      <c r="F1709" s="126">
        <f t="shared" si="501"/>
        <v>0.68663594470046085</v>
      </c>
      <c r="G1709" s="126">
        <f t="shared" si="501"/>
        <v>0.65929203539823</v>
      </c>
      <c r="H1709" s="450">
        <f t="shared" si="501"/>
        <v>0.63829787234042545</v>
      </c>
      <c r="I1709" s="126">
        <f t="shared" si="501"/>
        <v>0.64197530864197527</v>
      </c>
      <c r="J1709" s="126">
        <f t="shared" si="501"/>
        <v>0.60377358490566035</v>
      </c>
      <c r="K1709" s="126">
        <f t="shared" si="501"/>
        <v>0.54761904761904767</v>
      </c>
      <c r="L1709" s="126">
        <f t="shared" si="501"/>
        <v>0.48012232415902134</v>
      </c>
      <c r="M1709" s="126">
        <f t="shared" si="501"/>
        <v>0.43142857142857133</v>
      </c>
      <c r="N1709" s="450">
        <f t="shared" si="501"/>
        <v>0.4334277620396601</v>
      </c>
      <c r="O1709" s="126">
        <f t="shared" si="501"/>
        <v>0.46319018404907969</v>
      </c>
      <c r="P1709" s="126">
        <f t="shared" si="501"/>
        <v>0.47256097560975613</v>
      </c>
      <c r="Q1709" s="126">
        <f t="shared" si="501"/>
        <v>0.41952506596306077</v>
      </c>
      <c r="R1709" s="126">
        <f t="shared" si="501"/>
        <v>0.41599999999999998</v>
      </c>
      <c r="S1709" s="126">
        <f t="shared" si="501"/>
        <v>0.40547945205479458</v>
      </c>
      <c r="T1709" s="126">
        <f t="shared" si="501"/>
        <v>0.38004750593824232</v>
      </c>
      <c r="U1709" s="126">
        <f t="shared" si="501"/>
        <v>0.37530266343825669</v>
      </c>
      <c r="V1709" s="450">
        <f t="shared" si="501"/>
        <v>0.36613272311212813</v>
      </c>
      <c r="W1709" s="126">
        <f t="shared" si="501"/>
        <v>0.36643026004728135</v>
      </c>
      <c r="X1709" s="126">
        <f t="shared" si="501"/>
        <v>0.36902050113895213</v>
      </c>
      <c r="Y1709" s="126">
        <f t="shared" si="501"/>
        <v>0.37176470588235294</v>
      </c>
      <c r="Z1709" s="126">
        <f t="shared" si="501"/>
        <v>0.38141809290953543</v>
      </c>
      <c r="AA1709" s="126">
        <f t="shared" si="501"/>
        <v>0.44034090909090906</v>
      </c>
      <c r="AB1709" s="126">
        <f t="shared" si="501"/>
        <v>0.48726114649681534</v>
      </c>
      <c r="AC1709" s="122">
        <f>AC1707/AC1706</f>
        <v>0.45688703544707476</v>
      </c>
    </row>
    <row r="1710" spans="1:31" x14ac:dyDescent="0.2">
      <c r="A1710" s="2739" t="s">
        <v>108</v>
      </c>
      <c r="B1710" s="2740"/>
      <c r="C1710" s="63"/>
      <c r="D1710" s="63"/>
      <c r="E1710" s="86"/>
      <c r="F1710" s="86"/>
      <c r="G1710" s="86"/>
      <c r="H1710" s="454"/>
      <c r="I1710" s="86"/>
      <c r="J1710" s="86"/>
      <c r="K1710" s="86"/>
      <c r="L1710" s="86"/>
      <c r="M1710" s="86"/>
      <c r="N1710" s="454"/>
      <c r="O1710" s="86"/>
      <c r="P1710" s="86"/>
      <c r="Q1710" s="86"/>
      <c r="R1710" s="86"/>
      <c r="S1710" s="86"/>
      <c r="T1710" s="86"/>
      <c r="U1710" s="86"/>
      <c r="V1710" s="454"/>
      <c r="W1710" s="86"/>
      <c r="X1710" s="86"/>
      <c r="Y1710" s="86"/>
      <c r="Z1710" s="86"/>
      <c r="AA1710" s="86"/>
      <c r="AB1710" s="86"/>
      <c r="AC1710" s="124"/>
    </row>
    <row r="1711" spans="1:31" x14ac:dyDescent="0.2">
      <c r="A1711" s="2791"/>
      <c r="B1711" s="2793"/>
      <c r="C1711" s="11"/>
      <c r="D1711" s="11"/>
      <c r="E1711" s="82"/>
      <c r="F1711" s="82"/>
      <c r="G1711" s="82"/>
      <c r="H1711" s="430"/>
      <c r="I1711" s="82"/>
      <c r="J1711" s="82"/>
      <c r="K1711" s="82"/>
      <c r="L1711" s="82"/>
      <c r="M1711" s="82"/>
      <c r="N1711" s="430"/>
      <c r="O1711" s="82"/>
      <c r="P1711" s="82"/>
      <c r="Q1711" s="82"/>
      <c r="R1711" s="82"/>
      <c r="S1711" s="82"/>
      <c r="T1711" s="82"/>
      <c r="U1711" s="82"/>
      <c r="V1711" s="430"/>
      <c r="W1711" s="82"/>
      <c r="X1711" s="82"/>
      <c r="Y1711" s="82"/>
      <c r="Z1711" s="82"/>
      <c r="AA1711" s="82"/>
      <c r="AB1711" s="82"/>
      <c r="AC1711" s="124"/>
    </row>
    <row r="1712" spans="1:31" x14ac:dyDescent="0.2">
      <c r="A1712" s="2791"/>
      <c r="B1712" s="2793"/>
      <c r="C1712" s="11"/>
      <c r="D1712" s="11"/>
      <c r="E1712" s="111"/>
      <c r="F1712" s="111"/>
      <c r="G1712" s="111"/>
      <c r="H1712" s="429"/>
      <c r="I1712" s="111"/>
      <c r="J1712" s="111"/>
      <c r="K1712" s="111"/>
      <c r="L1712" s="111"/>
      <c r="M1712" s="111"/>
      <c r="N1712" s="429"/>
      <c r="O1712" s="111"/>
      <c r="P1712" s="111"/>
      <c r="Q1712" s="111"/>
      <c r="R1712" s="111"/>
      <c r="S1712" s="111"/>
      <c r="T1712" s="111"/>
      <c r="U1712" s="111"/>
      <c r="V1712" s="429"/>
      <c r="W1712" s="111"/>
      <c r="X1712" s="111"/>
      <c r="Y1712" s="111"/>
      <c r="Z1712" s="111"/>
      <c r="AA1712" s="111"/>
      <c r="AB1712" s="111"/>
      <c r="AC1712" s="87"/>
    </row>
    <row r="1713" spans="1:30" ht="13.5" thickBot="1" x14ac:dyDescent="0.25">
      <c r="A1713" s="2792"/>
      <c r="B1713" s="2794"/>
      <c r="C1713" s="46"/>
      <c r="D1713" s="46"/>
      <c r="E1713" s="110"/>
      <c r="F1713" s="110"/>
      <c r="G1713" s="110"/>
      <c r="H1713" s="428"/>
      <c r="I1713" s="110"/>
      <c r="J1713" s="110"/>
      <c r="K1713" s="110"/>
      <c r="L1713" s="110"/>
      <c r="M1713" s="110"/>
      <c r="N1713" s="428"/>
      <c r="O1713" s="110"/>
      <c r="P1713" s="110"/>
      <c r="Q1713" s="110"/>
      <c r="R1713" s="110"/>
      <c r="S1713" s="110"/>
      <c r="T1713" s="110"/>
      <c r="U1713" s="110"/>
      <c r="V1713" s="428"/>
      <c r="W1713" s="110"/>
      <c r="X1713" s="110"/>
      <c r="Y1713" s="110"/>
      <c r="Z1713" s="110"/>
      <c r="AA1713" s="110"/>
      <c r="AB1713" s="110"/>
      <c r="AC1713" s="184"/>
    </row>
    <row r="1714" spans="1:30" ht="13.5" thickBot="1" x14ac:dyDescent="0.25">
      <c r="A1714" s="166"/>
      <c r="B1714" s="76" t="s">
        <v>20</v>
      </c>
      <c r="C1714" s="77" t="s">
        <v>486</v>
      </c>
      <c r="D1714" s="1153" t="s">
        <v>482</v>
      </c>
      <c r="E1714" s="341">
        <v>4.0000000000000003E-5</v>
      </c>
      <c r="F1714" s="341">
        <v>4.0000000000000003E-5</v>
      </c>
      <c r="G1714" s="341">
        <v>2.9999999999999997E-5</v>
      </c>
      <c r="H1714" s="341">
        <v>4.0000000000000003E-5</v>
      </c>
      <c r="I1714" s="341">
        <v>2.9999999999999997E-5</v>
      </c>
      <c r="J1714" s="341">
        <v>4.0000000000000003E-5</v>
      </c>
      <c r="K1714" s="341">
        <v>4.0000000000000003E-5</v>
      </c>
      <c r="L1714" s="341">
        <v>4.0000000000000003E-5</v>
      </c>
      <c r="M1714" s="341">
        <v>2.9999999999999997E-5</v>
      </c>
      <c r="N1714" s="341">
        <v>4.0000000000000003E-5</v>
      </c>
      <c r="O1714" s="341">
        <v>2.9999999999999997E-5</v>
      </c>
      <c r="P1714" s="341">
        <v>4.0000000000000003E-5</v>
      </c>
      <c r="Q1714" s="341">
        <v>4.0000000000000003E-5</v>
      </c>
      <c r="R1714" s="341">
        <v>2.9999999999999997E-5</v>
      </c>
      <c r="S1714" s="341">
        <v>4.0000000000000003E-5</v>
      </c>
      <c r="T1714" s="341">
        <v>2.9999999999999997E-5</v>
      </c>
      <c r="U1714" s="341">
        <v>4.0000000000000003E-5</v>
      </c>
      <c r="V1714" s="341">
        <v>2.9999999999999997E-5</v>
      </c>
      <c r="W1714" s="341">
        <v>4.0000000000000003E-5</v>
      </c>
      <c r="X1714" s="341">
        <v>2.9999999999999997E-5</v>
      </c>
      <c r="Y1714" s="341">
        <v>4.0000000000000003E-5</v>
      </c>
      <c r="Z1714" s="341">
        <v>4.0000000000000003E-5</v>
      </c>
      <c r="AA1714" s="341">
        <v>2.9999999999999997E-5</v>
      </c>
      <c r="AB1714" s="341">
        <v>4.0000000000000003E-5</v>
      </c>
      <c r="AC1714" s="233">
        <f>SUM(E1714:AB1714)</f>
        <v>8.6999999999999979E-4</v>
      </c>
      <c r="AD1714" s="588">
        <f>MAX(E1714:AB1714)</f>
        <v>4.0000000000000003E-5</v>
      </c>
    </row>
    <row r="1715" spans="1:30" s="678" customFormat="1" ht="10.5" customHeight="1" x14ac:dyDescent="0.2">
      <c r="A1715" s="2845" t="s">
        <v>154</v>
      </c>
      <c r="B1715" s="2852"/>
      <c r="C1715" s="63" t="s">
        <v>486</v>
      </c>
      <c r="D1715" s="63"/>
      <c r="E1715" s="112">
        <f>E1706+E1710</f>
        <v>9.4799999999999995E-2</v>
      </c>
      <c r="F1715" s="112">
        <f t="shared" ref="F1715:AB1716" si="502">F1706+F1710</f>
        <v>8.6800000000000002E-2</v>
      </c>
      <c r="G1715" s="112">
        <f t="shared" si="502"/>
        <v>9.0400000000000008E-2</v>
      </c>
      <c r="H1715" s="448">
        <f t="shared" si="502"/>
        <v>9.4E-2</v>
      </c>
      <c r="I1715" s="112">
        <f t="shared" si="502"/>
        <v>9.7200000000000009E-2</v>
      </c>
      <c r="J1715" s="112">
        <f t="shared" si="502"/>
        <v>0.106</v>
      </c>
      <c r="K1715" s="112">
        <f t="shared" si="502"/>
        <v>0.1176</v>
      </c>
      <c r="L1715" s="112">
        <f t="shared" si="502"/>
        <v>0.1308</v>
      </c>
      <c r="M1715" s="112">
        <f t="shared" si="502"/>
        <v>0.14000000000000001</v>
      </c>
      <c r="N1715" s="448">
        <f t="shared" si="502"/>
        <v>0.14119999999999999</v>
      </c>
      <c r="O1715" s="112">
        <f t="shared" si="502"/>
        <v>0.13040000000000002</v>
      </c>
      <c r="P1715" s="112">
        <f t="shared" si="502"/>
        <v>0.13119999999999998</v>
      </c>
      <c r="Q1715" s="112">
        <f t="shared" si="502"/>
        <v>0.15159999999999998</v>
      </c>
      <c r="R1715" s="112">
        <f t="shared" si="502"/>
        <v>0.15</v>
      </c>
      <c r="S1715" s="112">
        <f t="shared" si="502"/>
        <v>0.14599999999999999</v>
      </c>
      <c r="T1715" s="112">
        <f t="shared" si="502"/>
        <v>0.16839999999999999</v>
      </c>
      <c r="U1715" s="112">
        <f t="shared" si="502"/>
        <v>0.16519999999999999</v>
      </c>
      <c r="V1715" s="448">
        <f t="shared" si="502"/>
        <v>0.17480000000000001</v>
      </c>
      <c r="W1715" s="112">
        <f t="shared" si="502"/>
        <v>0.16919999999999999</v>
      </c>
      <c r="X1715" s="112">
        <f t="shared" si="502"/>
        <v>0.17560000000000001</v>
      </c>
      <c r="Y1715" s="112">
        <f t="shared" si="502"/>
        <v>0.17</v>
      </c>
      <c r="Z1715" s="112">
        <f t="shared" si="502"/>
        <v>0.1636</v>
      </c>
      <c r="AA1715" s="112">
        <f t="shared" si="502"/>
        <v>0.14080000000000001</v>
      </c>
      <c r="AB1715" s="112">
        <f t="shared" si="502"/>
        <v>0.12559999999999999</v>
      </c>
      <c r="AC1715" s="112">
        <f>AC1706+AC1710</f>
        <v>3.2612000000000001</v>
      </c>
    </row>
    <row r="1716" spans="1:30" s="678" customFormat="1" ht="10.5" customHeight="1" thickBot="1" x14ac:dyDescent="0.25">
      <c r="A1716" s="2807"/>
      <c r="B1716" s="2808"/>
      <c r="C1716" s="45" t="s">
        <v>487</v>
      </c>
      <c r="D1716" s="45"/>
      <c r="E1716" s="126">
        <f>E1707+E1711</f>
        <v>6.2399999999999997E-2</v>
      </c>
      <c r="F1716" s="126">
        <f t="shared" si="502"/>
        <v>5.96E-2</v>
      </c>
      <c r="G1716" s="126">
        <f t="shared" si="502"/>
        <v>5.96E-2</v>
      </c>
      <c r="H1716" s="450">
        <f t="shared" si="502"/>
        <v>0.06</v>
      </c>
      <c r="I1716" s="126">
        <f t="shared" si="502"/>
        <v>6.2399999999999997E-2</v>
      </c>
      <c r="J1716" s="126">
        <f t="shared" si="502"/>
        <v>6.4000000000000001E-2</v>
      </c>
      <c r="K1716" s="126">
        <f t="shared" si="502"/>
        <v>6.4399999999999999E-2</v>
      </c>
      <c r="L1716" s="126">
        <f t="shared" si="502"/>
        <v>6.2799999999999995E-2</v>
      </c>
      <c r="M1716" s="126">
        <f t="shared" si="502"/>
        <v>6.0399999999999995E-2</v>
      </c>
      <c r="N1716" s="450">
        <f t="shared" si="502"/>
        <v>6.1200000000000004E-2</v>
      </c>
      <c r="O1716" s="126">
        <f t="shared" si="502"/>
        <v>6.0399999999999995E-2</v>
      </c>
      <c r="P1716" s="126">
        <f t="shared" si="502"/>
        <v>6.2E-2</v>
      </c>
      <c r="Q1716" s="126">
        <f t="shared" si="502"/>
        <v>6.3600000000000004E-2</v>
      </c>
      <c r="R1716" s="126">
        <f t="shared" si="502"/>
        <v>6.2399999999999997E-2</v>
      </c>
      <c r="S1716" s="126">
        <f t="shared" si="502"/>
        <v>5.9200000000000003E-2</v>
      </c>
      <c r="T1716" s="126">
        <f t="shared" si="502"/>
        <v>6.4000000000000001E-2</v>
      </c>
      <c r="U1716" s="126">
        <f t="shared" si="502"/>
        <v>6.2E-2</v>
      </c>
      <c r="V1716" s="450">
        <f t="shared" si="502"/>
        <v>6.4000000000000001E-2</v>
      </c>
      <c r="W1716" s="126">
        <f t="shared" si="502"/>
        <v>6.2E-2</v>
      </c>
      <c r="X1716" s="126">
        <f t="shared" si="502"/>
        <v>6.4799999999999996E-2</v>
      </c>
      <c r="Y1716" s="126">
        <f t="shared" si="502"/>
        <v>6.3200000000000006E-2</v>
      </c>
      <c r="Z1716" s="126">
        <f t="shared" si="502"/>
        <v>6.2399999999999997E-2</v>
      </c>
      <c r="AA1716" s="126">
        <f t="shared" si="502"/>
        <v>6.2E-2</v>
      </c>
      <c r="AB1716" s="126">
        <f t="shared" si="502"/>
        <v>6.1200000000000004E-2</v>
      </c>
      <c r="AC1716" s="126">
        <f>AC1707+AC1711</f>
        <v>1.4900000000000002</v>
      </c>
    </row>
    <row r="1717" spans="1:30" s="678" customFormat="1" ht="10.5" customHeight="1" x14ac:dyDescent="0.2">
      <c r="A1717" s="2746" t="s">
        <v>155</v>
      </c>
      <c r="B1717" s="2747"/>
      <c r="C1717" s="12" t="s">
        <v>486</v>
      </c>
      <c r="D1717" s="12"/>
      <c r="E1717" s="112">
        <f t="shared" ref="E1717:AC1718" si="503">E1699-E1715</f>
        <v>0</v>
      </c>
      <c r="F1717" s="112">
        <f t="shared" si="503"/>
        <v>0</v>
      </c>
      <c r="G1717" s="112">
        <f t="shared" si="503"/>
        <v>3.999999999999837E-4</v>
      </c>
      <c r="H1717" s="448">
        <f t="shared" si="503"/>
        <v>0</v>
      </c>
      <c r="I1717" s="112">
        <f t="shared" si="503"/>
        <v>0</v>
      </c>
      <c r="J1717" s="112">
        <f t="shared" si="503"/>
        <v>0</v>
      </c>
      <c r="K1717" s="112">
        <f t="shared" si="503"/>
        <v>0</v>
      </c>
      <c r="L1717" s="112">
        <f t="shared" si="503"/>
        <v>0</v>
      </c>
      <c r="M1717" s="112">
        <f t="shared" si="503"/>
        <v>3.999999999999837E-4</v>
      </c>
      <c r="N1717" s="448">
        <f t="shared" si="503"/>
        <v>0</v>
      </c>
      <c r="O1717" s="112">
        <f t="shared" si="503"/>
        <v>3.999999999999837E-4</v>
      </c>
      <c r="P1717" s="112">
        <f t="shared" si="503"/>
        <v>0</v>
      </c>
      <c r="Q1717" s="112">
        <f t="shared" si="503"/>
        <v>0</v>
      </c>
      <c r="R1717" s="112">
        <f t="shared" si="503"/>
        <v>4.0000000000001146E-4</v>
      </c>
      <c r="S1717" s="112">
        <f t="shared" si="503"/>
        <v>0</v>
      </c>
      <c r="T1717" s="112">
        <f t="shared" si="503"/>
        <v>4.0000000000001146E-4</v>
      </c>
      <c r="U1717" s="112">
        <f t="shared" si="503"/>
        <v>0</v>
      </c>
      <c r="V1717" s="448">
        <f t="shared" si="503"/>
        <v>3.999999999999837E-4</v>
      </c>
      <c r="W1717" s="112">
        <f t="shared" si="503"/>
        <v>0</v>
      </c>
      <c r="X1717" s="112">
        <f t="shared" si="503"/>
        <v>0</v>
      </c>
      <c r="Y1717" s="112">
        <f t="shared" si="503"/>
        <v>0</v>
      </c>
      <c r="Z1717" s="112">
        <f t="shared" si="503"/>
        <v>0</v>
      </c>
      <c r="AA1717" s="112">
        <f t="shared" si="503"/>
        <v>0</v>
      </c>
      <c r="AB1717" s="112">
        <f t="shared" si="503"/>
        <v>0</v>
      </c>
      <c r="AC1717" s="112">
        <f t="shared" si="503"/>
        <v>2.4000000000001798E-3</v>
      </c>
    </row>
    <row r="1718" spans="1:30" s="678" customFormat="1" ht="10.5" customHeight="1" thickBot="1" x14ac:dyDescent="0.25">
      <c r="A1718" s="2748"/>
      <c r="B1718" s="2749"/>
      <c r="C1718" s="9" t="s">
        <v>487</v>
      </c>
      <c r="D1718" s="240"/>
      <c r="E1718" s="112">
        <f t="shared" si="503"/>
        <v>0</v>
      </c>
      <c r="F1718" s="112">
        <f t="shared" si="503"/>
        <v>0</v>
      </c>
      <c r="G1718" s="112">
        <f t="shared" si="503"/>
        <v>3.9999999999999758E-4</v>
      </c>
      <c r="H1718" s="448">
        <f t="shared" si="503"/>
        <v>0</v>
      </c>
      <c r="I1718" s="112">
        <f t="shared" si="503"/>
        <v>0</v>
      </c>
      <c r="J1718" s="112">
        <f t="shared" si="503"/>
        <v>0</v>
      </c>
      <c r="K1718" s="112">
        <f t="shared" si="503"/>
        <v>0</v>
      </c>
      <c r="L1718" s="112">
        <f t="shared" si="503"/>
        <v>0</v>
      </c>
      <c r="M1718" s="112">
        <f t="shared" si="503"/>
        <v>0</v>
      </c>
      <c r="N1718" s="448">
        <f t="shared" si="503"/>
        <v>0</v>
      </c>
      <c r="O1718" s="112">
        <f t="shared" si="503"/>
        <v>0</v>
      </c>
      <c r="P1718" s="112">
        <f t="shared" si="503"/>
        <v>3.9999999999999758E-4</v>
      </c>
      <c r="Q1718" s="112">
        <f t="shared" si="503"/>
        <v>-3.9999999999999758E-4</v>
      </c>
      <c r="R1718" s="112">
        <f t="shared" si="503"/>
        <v>3.9999999999999758E-4</v>
      </c>
      <c r="S1718" s="112">
        <f t="shared" si="503"/>
        <v>0</v>
      </c>
      <c r="T1718" s="112">
        <f t="shared" si="503"/>
        <v>0</v>
      </c>
      <c r="U1718" s="112">
        <f t="shared" si="503"/>
        <v>0</v>
      </c>
      <c r="V1718" s="448">
        <f t="shared" si="503"/>
        <v>-3.9999999999999758E-4</v>
      </c>
      <c r="W1718" s="112">
        <f t="shared" si="503"/>
        <v>3.9999999999999758E-4</v>
      </c>
      <c r="X1718" s="112">
        <f t="shared" si="503"/>
        <v>-3.9999999999999758E-4</v>
      </c>
      <c r="Y1718" s="112">
        <f t="shared" si="503"/>
        <v>0</v>
      </c>
      <c r="Z1718" s="112">
        <f t="shared" si="503"/>
        <v>0</v>
      </c>
      <c r="AA1718" s="112">
        <f t="shared" si="503"/>
        <v>0</v>
      </c>
      <c r="AB1718" s="112">
        <f t="shared" si="503"/>
        <v>0</v>
      </c>
      <c r="AC1718" s="112">
        <f t="shared" si="503"/>
        <v>3.9999999999995595E-4</v>
      </c>
    </row>
    <row r="1719" spans="1:30" s="32" customFormat="1" ht="10.5" customHeight="1" x14ac:dyDescent="0.2">
      <c r="A1719" s="2779" t="s">
        <v>9</v>
      </c>
      <c r="B1719" s="2780"/>
      <c r="C1719" s="14" t="s">
        <v>486</v>
      </c>
      <c r="D1719" s="14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92"/>
    </row>
    <row r="1720" spans="1:30" s="32" customFormat="1" ht="12" customHeight="1" thickBot="1" x14ac:dyDescent="0.25">
      <c r="A1720" s="2781"/>
      <c r="B1720" s="2782"/>
      <c r="C1720" s="15" t="s">
        <v>487</v>
      </c>
      <c r="D1720" s="15"/>
      <c r="E1720" s="93"/>
      <c r="F1720" s="93"/>
      <c r="G1720" s="93"/>
      <c r="H1720" s="93"/>
      <c r="I1720" s="93"/>
      <c r="J1720" s="93"/>
      <c r="K1720" s="93"/>
      <c r="L1720" s="93"/>
      <c r="M1720" s="93"/>
      <c r="N1720" s="93"/>
      <c r="O1720" s="93"/>
      <c r="P1720" s="93"/>
      <c r="Q1720" s="93"/>
      <c r="R1720" s="93"/>
      <c r="S1720" s="93"/>
      <c r="T1720" s="93"/>
      <c r="U1720" s="93"/>
      <c r="V1720" s="93"/>
      <c r="W1720" s="93"/>
      <c r="X1720" s="93"/>
      <c r="Y1720" s="93"/>
      <c r="Z1720" s="93"/>
      <c r="AA1720" s="93"/>
      <c r="AB1720" s="93"/>
      <c r="AC1720" s="94"/>
    </row>
    <row r="1721" spans="1:30" s="72" customFormat="1" ht="30" customHeight="1" thickBot="1" x14ac:dyDescent="0.25">
      <c r="A1721" s="64"/>
      <c r="B1721" s="71"/>
      <c r="E1721" s="101"/>
      <c r="F1721" s="101"/>
      <c r="G1721" s="101"/>
      <c r="H1721" s="204"/>
      <c r="I1721" s="101"/>
      <c r="J1721" s="101"/>
      <c r="K1721" s="101"/>
      <c r="L1721" s="101"/>
      <c r="M1721" s="101"/>
      <c r="N1721" s="204"/>
      <c r="O1721" s="101"/>
      <c r="P1721" s="101"/>
      <c r="Q1721" s="101"/>
      <c r="R1721" s="101"/>
      <c r="S1721" s="101"/>
      <c r="T1721" s="101"/>
      <c r="U1721" s="101"/>
      <c r="V1721" s="204"/>
      <c r="W1721" s="101"/>
      <c r="X1721" s="101"/>
      <c r="Y1721" s="101"/>
      <c r="Z1721" s="101"/>
      <c r="AA1721" s="101"/>
      <c r="AB1721" s="101"/>
      <c r="AC1721" s="101"/>
    </row>
    <row r="1722" spans="1:30" s="678" customFormat="1" ht="28.5" customHeight="1" x14ac:dyDescent="0.2">
      <c r="A1722" s="134" t="s">
        <v>17</v>
      </c>
      <c r="B1722" s="135" t="s">
        <v>5</v>
      </c>
      <c r="C1722" s="6" t="s">
        <v>14</v>
      </c>
      <c r="D1722" s="243" t="s">
        <v>501</v>
      </c>
      <c r="E1722" s="2732" t="s">
        <v>15</v>
      </c>
      <c r="F1722" s="2732"/>
      <c r="G1722" s="2732"/>
      <c r="H1722" s="2732"/>
      <c r="I1722" s="2732"/>
      <c r="J1722" s="2732"/>
      <c r="K1722" s="2732"/>
      <c r="L1722" s="2732"/>
      <c r="M1722" s="2732"/>
      <c r="N1722" s="2732"/>
      <c r="O1722" s="2732"/>
      <c r="P1722" s="2732"/>
      <c r="Q1722" s="2732"/>
      <c r="R1722" s="2732"/>
      <c r="S1722" s="2732"/>
      <c r="T1722" s="2732"/>
      <c r="U1722" s="2732"/>
      <c r="V1722" s="2732"/>
      <c r="W1722" s="2732"/>
      <c r="X1722" s="2732"/>
      <c r="Y1722" s="2732"/>
      <c r="Z1722" s="2732"/>
      <c r="AA1722" s="2732"/>
      <c r="AB1722" s="2732"/>
      <c r="AC1722" s="2733" t="s">
        <v>10</v>
      </c>
    </row>
    <row r="1723" spans="1:30" s="13" customFormat="1" ht="12.75" customHeight="1" thickBot="1" x14ac:dyDescent="0.25">
      <c r="A1723" s="2735" t="s">
        <v>796</v>
      </c>
      <c r="B1723" s="2736"/>
      <c r="C1723" s="17"/>
      <c r="D1723" s="17"/>
      <c r="E1723" s="18">
        <v>1</v>
      </c>
      <c r="F1723" s="18">
        <v>2</v>
      </c>
      <c r="G1723" s="18">
        <v>3</v>
      </c>
      <c r="H1723" s="18">
        <v>4</v>
      </c>
      <c r="I1723" s="18">
        <v>5</v>
      </c>
      <c r="J1723" s="18">
        <v>6</v>
      </c>
      <c r="K1723" s="18">
        <v>7</v>
      </c>
      <c r="L1723" s="18">
        <v>8</v>
      </c>
      <c r="M1723" s="18">
        <v>9</v>
      </c>
      <c r="N1723" s="18">
        <v>10</v>
      </c>
      <c r="O1723" s="18">
        <v>11</v>
      </c>
      <c r="P1723" s="18">
        <v>12</v>
      </c>
      <c r="Q1723" s="18">
        <v>13</v>
      </c>
      <c r="R1723" s="18">
        <v>14</v>
      </c>
      <c r="S1723" s="18">
        <v>15</v>
      </c>
      <c r="T1723" s="18">
        <v>16</v>
      </c>
      <c r="U1723" s="18">
        <v>17</v>
      </c>
      <c r="V1723" s="18">
        <v>18</v>
      </c>
      <c r="W1723" s="18">
        <v>19</v>
      </c>
      <c r="X1723" s="18">
        <v>20</v>
      </c>
      <c r="Y1723" s="18">
        <v>21</v>
      </c>
      <c r="Z1723" s="18">
        <v>22</v>
      </c>
      <c r="AA1723" s="18">
        <v>23</v>
      </c>
      <c r="AB1723" s="18">
        <v>24</v>
      </c>
      <c r="AC1723" s="2734"/>
    </row>
    <row r="1724" spans="1:30" s="13" customFormat="1" ht="12.75" customHeight="1" thickBot="1" x14ac:dyDescent="0.25">
      <c r="A1724" s="167" t="s">
        <v>295</v>
      </c>
      <c r="B1724" s="168"/>
      <c r="C1724" s="169"/>
      <c r="D1724" s="2587"/>
      <c r="E1724" s="168">
        <v>2</v>
      </c>
      <c r="F1724" s="168">
        <v>2</v>
      </c>
      <c r="G1724" s="168">
        <v>2</v>
      </c>
      <c r="H1724" s="168">
        <v>2</v>
      </c>
      <c r="I1724" s="168">
        <v>2</v>
      </c>
      <c r="J1724" s="168">
        <v>2</v>
      </c>
      <c r="K1724" s="168">
        <v>2</v>
      </c>
      <c r="L1724" s="168">
        <v>2</v>
      </c>
      <c r="M1724" s="168">
        <v>2</v>
      </c>
      <c r="N1724" s="168">
        <v>2</v>
      </c>
      <c r="O1724" s="168">
        <v>2</v>
      </c>
      <c r="P1724" s="168">
        <v>2</v>
      </c>
      <c r="Q1724" s="168">
        <v>2</v>
      </c>
      <c r="R1724" s="168">
        <v>2</v>
      </c>
      <c r="S1724" s="168">
        <v>2</v>
      </c>
      <c r="T1724" s="168">
        <v>2</v>
      </c>
      <c r="U1724" s="168">
        <v>2</v>
      </c>
      <c r="V1724" s="168">
        <v>2</v>
      </c>
      <c r="W1724" s="168">
        <v>2</v>
      </c>
      <c r="X1724" s="168">
        <v>2</v>
      </c>
      <c r="Y1724" s="168">
        <v>2</v>
      </c>
      <c r="Z1724" s="168">
        <v>2</v>
      </c>
      <c r="AA1724" s="168">
        <v>2</v>
      </c>
      <c r="AB1724" s="168">
        <v>2</v>
      </c>
      <c r="AC1724" s="638"/>
    </row>
    <row r="1725" spans="1:30" s="678" customFormat="1" ht="12" thickBot="1" x14ac:dyDescent="0.25">
      <c r="A1725" s="2728" t="s">
        <v>94</v>
      </c>
      <c r="B1725" s="2725" t="s">
        <v>322</v>
      </c>
      <c r="C1725" s="10" t="s">
        <v>486</v>
      </c>
      <c r="D1725" s="1153" t="s">
        <v>482</v>
      </c>
      <c r="E1725" s="231">
        <v>0.11774999999999999</v>
      </c>
      <c r="F1725" s="231">
        <v>0.10695</v>
      </c>
      <c r="G1725" s="231">
        <v>0.1038</v>
      </c>
      <c r="H1725" s="231">
        <v>0.1038</v>
      </c>
      <c r="I1725" s="231">
        <v>0.12</v>
      </c>
      <c r="J1725" s="231">
        <v>0.13769999999999999</v>
      </c>
      <c r="K1725" s="231">
        <v>0.17580000000000001</v>
      </c>
      <c r="L1725" s="231">
        <v>0.20294999999999999</v>
      </c>
      <c r="M1725" s="231">
        <v>0.21015</v>
      </c>
      <c r="N1725" s="231">
        <v>0.22484999999999999</v>
      </c>
      <c r="O1725" s="231">
        <v>0.21434999999999998</v>
      </c>
      <c r="P1725" s="231">
        <v>0.19889999999999999</v>
      </c>
      <c r="Q1725" s="231">
        <v>0.20519999999999999</v>
      </c>
      <c r="R1725" s="231">
        <v>0.19425000000000001</v>
      </c>
      <c r="S1725" s="231">
        <v>0.17519999999999999</v>
      </c>
      <c r="T1725" s="231">
        <v>3.7950000000000005E-2</v>
      </c>
      <c r="U1725" s="231">
        <v>0.18134999999999998</v>
      </c>
      <c r="V1725" s="231">
        <v>0.17130000000000001</v>
      </c>
      <c r="W1725" s="231">
        <v>0.17355000000000001</v>
      </c>
      <c r="X1725" s="231">
        <v>0.19319999999999998</v>
      </c>
      <c r="Y1725" s="231">
        <v>0.23280000000000001</v>
      </c>
      <c r="Z1725" s="231">
        <v>0.21315000000000001</v>
      </c>
      <c r="AA1725" s="231">
        <v>0.18045</v>
      </c>
      <c r="AB1725" s="231">
        <v>0.14924999999999999</v>
      </c>
      <c r="AC1725" s="889">
        <f t="shared" ref="AC1725:AC1726" si="504">SUM(E1725:AB1725)</f>
        <v>4.0246500000000003</v>
      </c>
    </row>
    <row r="1726" spans="1:30" s="678" customFormat="1" ht="12" thickBot="1" x14ac:dyDescent="0.25">
      <c r="A1726" s="2729"/>
      <c r="B1726" s="2726"/>
      <c r="C1726" s="11" t="s">
        <v>487</v>
      </c>
      <c r="D1726" s="1156" t="s">
        <v>482</v>
      </c>
      <c r="E1726" s="333">
        <v>0.12225</v>
      </c>
      <c r="F1726" s="333">
        <v>0.11985</v>
      </c>
      <c r="G1726" s="333">
        <v>0.11940000000000001</v>
      </c>
      <c r="H1726" s="231">
        <v>0.11985</v>
      </c>
      <c r="I1726" s="333">
        <v>0.1242</v>
      </c>
      <c r="J1726" s="333">
        <v>0.12840000000000001</v>
      </c>
      <c r="K1726" s="333">
        <v>0.13994999999999999</v>
      </c>
      <c r="L1726" s="333">
        <v>0.13664999999999999</v>
      </c>
      <c r="M1726" s="333">
        <v>0.13485</v>
      </c>
      <c r="N1726" s="231">
        <v>0.12915000000000001</v>
      </c>
      <c r="O1726" s="333">
        <v>0.13140000000000002</v>
      </c>
      <c r="P1726" s="333">
        <v>0.12959999999999999</v>
      </c>
      <c r="Q1726" s="333">
        <v>0.13109999999999999</v>
      </c>
      <c r="R1726" s="333">
        <v>0.13140000000000002</v>
      </c>
      <c r="S1726" s="333">
        <v>0.12944999999999998</v>
      </c>
      <c r="T1726" s="333">
        <v>2.445E-2</v>
      </c>
      <c r="U1726" s="333">
        <v>0.12915000000000001</v>
      </c>
      <c r="V1726" s="333">
        <v>0.1227</v>
      </c>
      <c r="W1726" s="333">
        <v>0.12540000000000001</v>
      </c>
      <c r="X1726" s="333">
        <v>0.12375</v>
      </c>
      <c r="Y1726" s="333">
        <v>0.13244999999999998</v>
      </c>
      <c r="Z1726" s="333">
        <v>0.13215000000000002</v>
      </c>
      <c r="AA1726" s="333">
        <v>0.12525</v>
      </c>
      <c r="AB1726" s="333">
        <v>0.12045</v>
      </c>
      <c r="AC1726" s="890">
        <f t="shared" si="504"/>
        <v>2.9632499999999999</v>
      </c>
    </row>
    <row r="1727" spans="1:30" s="678" customFormat="1" ht="11.25" x14ac:dyDescent="0.2">
      <c r="A1727" s="2729"/>
      <c r="B1727" s="2726"/>
      <c r="C1727" s="11" t="s">
        <v>8</v>
      </c>
      <c r="D1727" s="11" t="s">
        <v>508</v>
      </c>
      <c r="E1727" s="113">
        <f>SQRT(E1725*E1725+E1726*E1726)*1000/(1.732*E1732)</f>
        <v>9.3333034164023054</v>
      </c>
      <c r="F1727" s="113">
        <f t="shared" ref="F1727:AB1727" si="505">SQRT(F1725*F1725+F1726*F1726)*1000/(1.732*F1732)</f>
        <v>8.8326746556647624</v>
      </c>
      <c r="G1727" s="113">
        <f t="shared" si="505"/>
        <v>8.6996179027926051</v>
      </c>
      <c r="H1727" s="429">
        <f t="shared" si="505"/>
        <v>8.7183072299839406</v>
      </c>
      <c r="I1727" s="113">
        <f t="shared" si="505"/>
        <v>9.4963715668601942</v>
      </c>
      <c r="J1727" s="113">
        <f t="shared" si="505"/>
        <v>10.352798538504871</v>
      </c>
      <c r="K1727" s="113">
        <f t="shared" si="505"/>
        <v>12.355848156801157</v>
      </c>
      <c r="L1727" s="113">
        <f t="shared" si="505"/>
        <v>13.453588888668955</v>
      </c>
      <c r="M1727" s="113">
        <f t="shared" si="505"/>
        <v>13.730061796582941</v>
      </c>
      <c r="N1727" s="429">
        <f t="shared" si="505"/>
        <v>14.258300661968898</v>
      </c>
      <c r="O1727" s="113">
        <f t="shared" si="505"/>
        <v>13.824905625886501</v>
      </c>
      <c r="P1727" s="113">
        <f t="shared" si="505"/>
        <v>13.053836601424583</v>
      </c>
      <c r="Q1727" s="113">
        <f t="shared" si="505"/>
        <v>13.389646252147235</v>
      </c>
      <c r="R1727" s="113">
        <f t="shared" si="505"/>
        <v>12.895562737540375</v>
      </c>
      <c r="S1727" s="113">
        <f t="shared" si="505"/>
        <v>11.978202239954655</v>
      </c>
      <c r="T1727" s="113">
        <f t="shared" si="505"/>
        <v>2.4823638369752561</v>
      </c>
      <c r="U1727" s="113">
        <f t="shared" si="505"/>
        <v>12.24225772374543</v>
      </c>
      <c r="V1727" s="429">
        <f t="shared" si="505"/>
        <v>11.586421131104409</v>
      </c>
      <c r="W1727" s="113">
        <f t="shared" si="505"/>
        <v>11.773556623948195</v>
      </c>
      <c r="X1727" s="113">
        <f t="shared" si="505"/>
        <v>12.616009327228722</v>
      </c>
      <c r="Y1727" s="113">
        <f t="shared" si="505"/>
        <v>14.727871821552823</v>
      </c>
      <c r="Z1727" s="113">
        <f t="shared" si="505"/>
        <v>13.790379192319643</v>
      </c>
      <c r="AA1727" s="113">
        <f t="shared" si="505"/>
        <v>12.078427990969903</v>
      </c>
      <c r="AB1727" s="113">
        <f t="shared" si="505"/>
        <v>10.546076150364115</v>
      </c>
      <c r="AC1727" s="83"/>
    </row>
    <row r="1728" spans="1:30" s="678" customFormat="1" ht="11.25" x14ac:dyDescent="0.2">
      <c r="A1728" s="2729"/>
      <c r="B1728" s="2726"/>
      <c r="C1728" s="11" t="s">
        <v>16</v>
      </c>
      <c r="D1728" s="11"/>
      <c r="E1728" s="110">
        <f t="shared" ref="E1728:AB1728" si="506">E1726/E1725</f>
        <v>1.0382165605095541</v>
      </c>
      <c r="F1728" s="110">
        <f t="shared" si="506"/>
        <v>1.1206171107994389</v>
      </c>
      <c r="G1728" s="110">
        <f t="shared" si="506"/>
        <v>1.1502890173410405</v>
      </c>
      <c r="H1728" s="428">
        <f t="shared" si="506"/>
        <v>1.1546242774566473</v>
      </c>
      <c r="I1728" s="110">
        <f t="shared" si="506"/>
        <v>1.0350000000000001</v>
      </c>
      <c r="J1728" s="110">
        <f t="shared" si="506"/>
        <v>0.93246187363834443</v>
      </c>
      <c r="K1728" s="110">
        <f t="shared" si="506"/>
        <v>0.79607508532423199</v>
      </c>
      <c r="L1728" s="110">
        <f t="shared" si="506"/>
        <v>0.67331855136733187</v>
      </c>
      <c r="M1728" s="110">
        <f t="shared" si="506"/>
        <v>0.64168451106352609</v>
      </c>
      <c r="N1728" s="428">
        <f t="shared" si="506"/>
        <v>0.57438292194796536</v>
      </c>
      <c r="O1728" s="110">
        <f t="shared" si="506"/>
        <v>0.61301609517144873</v>
      </c>
      <c r="P1728" s="110">
        <f t="shared" si="506"/>
        <v>0.65158371040723984</v>
      </c>
      <c r="Q1728" s="110">
        <f t="shared" si="506"/>
        <v>0.63888888888888884</v>
      </c>
      <c r="R1728" s="110">
        <f t="shared" si="506"/>
        <v>0.67644787644787652</v>
      </c>
      <c r="S1728" s="110">
        <f t="shared" si="506"/>
        <v>0.7388698630136985</v>
      </c>
      <c r="T1728" s="110">
        <f t="shared" si="506"/>
        <v>0.64426877470355726</v>
      </c>
      <c r="U1728" s="110">
        <f t="shared" si="506"/>
        <v>0.71215880893300265</v>
      </c>
      <c r="V1728" s="428">
        <f t="shared" si="506"/>
        <v>0.71628721541155871</v>
      </c>
      <c r="W1728" s="110">
        <f t="shared" si="506"/>
        <v>0.72255834053586865</v>
      </c>
      <c r="X1728" s="110">
        <f t="shared" si="506"/>
        <v>0.64052795031055909</v>
      </c>
      <c r="Y1728" s="110">
        <f t="shared" si="506"/>
        <v>0.56894329896907203</v>
      </c>
      <c r="Z1728" s="110">
        <f t="shared" si="506"/>
        <v>0.6199859254046447</v>
      </c>
      <c r="AA1728" s="110">
        <f t="shared" si="506"/>
        <v>0.69409808811305074</v>
      </c>
      <c r="AB1728" s="110">
        <f t="shared" si="506"/>
        <v>0.80703517587939699</v>
      </c>
      <c r="AC1728" s="117">
        <f>AC1726/AC1725</f>
        <v>0.7362752040550109</v>
      </c>
    </row>
    <row r="1729" spans="1:31" s="678" customFormat="1" ht="12" thickBot="1" x14ac:dyDescent="0.25">
      <c r="A1729" s="2741"/>
      <c r="B1729" s="2754"/>
      <c r="C1729" s="45" t="s">
        <v>13</v>
      </c>
      <c r="D1729" s="45"/>
      <c r="E1729" s="84"/>
      <c r="F1729" s="84"/>
      <c r="G1729" s="84"/>
      <c r="H1729" s="449"/>
      <c r="I1729" s="84"/>
      <c r="J1729" s="84"/>
      <c r="K1729" s="84"/>
      <c r="L1729" s="84"/>
      <c r="M1729" s="84"/>
      <c r="N1729" s="449"/>
      <c r="O1729" s="84"/>
      <c r="P1729" s="84"/>
      <c r="Q1729" s="84"/>
      <c r="R1729" s="84"/>
      <c r="S1729" s="84"/>
      <c r="T1729" s="84"/>
      <c r="U1729" s="84"/>
      <c r="V1729" s="449"/>
      <c r="W1729" s="84"/>
      <c r="X1729" s="84"/>
      <c r="Y1729" s="84"/>
      <c r="Z1729" s="84"/>
      <c r="AA1729" s="84"/>
      <c r="AB1729" s="84"/>
      <c r="AC1729" s="85"/>
    </row>
    <row r="1730" spans="1:31" s="678" customFormat="1" ht="12" thickBot="1" x14ac:dyDescent="0.25">
      <c r="A1730" s="639" t="s">
        <v>517</v>
      </c>
      <c r="B1730" s="640"/>
      <c r="C1730" s="641"/>
      <c r="D1730" s="641"/>
      <c r="E1730" s="302">
        <f>SQRT(E1725*E1725+E1726*E1726)</f>
        <v>0.16973545593069234</v>
      </c>
      <c r="F1730" s="302">
        <f t="shared" ref="F1730:AB1730" si="507">SQRT(F1725*F1725+F1726*F1726)</f>
        <v>0.16063102128791937</v>
      </c>
      <c r="G1730" s="302">
        <f t="shared" si="507"/>
        <v>0.15821125118018631</v>
      </c>
      <c r="H1730" s="302">
        <f t="shared" si="507"/>
        <v>0.15855113528448794</v>
      </c>
      <c r="I1730" s="302">
        <f t="shared" si="507"/>
        <v>0.17270101331491949</v>
      </c>
      <c r="J1730" s="302">
        <f t="shared" si="507"/>
        <v>0.18827599422124958</v>
      </c>
      <c r="K1730" s="302">
        <f t="shared" si="507"/>
        <v>0.22470345457958585</v>
      </c>
      <c r="L1730" s="302">
        <f t="shared" si="507"/>
        <v>0.24466696752933362</v>
      </c>
      <c r="M1730" s="302">
        <f t="shared" si="507"/>
        <v>0.24969490383265736</v>
      </c>
      <c r="N1730" s="302">
        <f t="shared" si="507"/>
        <v>0.2593014558385664</v>
      </c>
      <c r="O1730" s="302">
        <f t="shared" si="507"/>
        <v>0.25141973371237192</v>
      </c>
      <c r="P1730" s="302">
        <f t="shared" si="507"/>
        <v>0.23739707243350747</v>
      </c>
      <c r="Q1730" s="302">
        <f t="shared" si="507"/>
        <v>0.24350410674154963</v>
      </c>
      <c r="R1730" s="302">
        <f t="shared" si="507"/>
        <v>0.23451870394490928</v>
      </c>
      <c r="S1730" s="302">
        <f t="shared" si="507"/>
        <v>0.21783558593581534</v>
      </c>
      <c r="T1730" s="302">
        <f t="shared" si="507"/>
        <v>4.514426873923201E-2</v>
      </c>
      <c r="U1730" s="891">
        <f t="shared" si="507"/>
        <v>0.2226376989640344</v>
      </c>
      <c r="V1730" s="302">
        <f t="shared" si="507"/>
        <v>0.21071065469026479</v>
      </c>
      <c r="W1730" s="302">
        <f t="shared" si="507"/>
        <v>0.21411390076312187</v>
      </c>
      <c r="X1730" s="302">
        <f t="shared" si="507"/>
        <v>0.22943474562498156</v>
      </c>
      <c r="Y1730" s="302">
        <f t="shared" si="507"/>
        <v>0.26784107694675963</v>
      </c>
      <c r="Z1730" s="302">
        <f t="shared" si="507"/>
        <v>0.25079183599152505</v>
      </c>
      <c r="AA1730" s="302">
        <f t="shared" si="507"/>
        <v>0.21965829144377866</v>
      </c>
      <c r="AB1730" s="302">
        <f t="shared" si="507"/>
        <v>0.19179094087052181</v>
      </c>
      <c r="AC1730" s="874"/>
      <c r="AD1730" s="120">
        <f>MAX(E1730:AB1730)</f>
        <v>0.26784107694675963</v>
      </c>
    </row>
    <row r="1731" spans="1:31" s="13" customFormat="1" ht="14.25" customHeight="1" thickBot="1" x14ac:dyDescent="0.25">
      <c r="A1731" s="143" t="s">
        <v>312</v>
      </c>
      <c r="B1731" s="144"/>
      <c r="C1731" s="145"/>
      <c r="D1731" s="145"/>
      <c r="E1731" s="146">
        <v>1</v>
      </c>
      <c r="F1731" s="146">
        <v>2</v>
      </c>
      <c r="G1731" s="146">
        <v>3</v>
      </c>
      <c r="H1731" s="146">
        <v>4</v>
      </c>
      <c r="I1731" s="146">
        <v>5</v>
      </c>
      <c r="J1731" s="146">
        <v>6</v>
      </c>
      <c r="K1731" s="146">
        <v>7</v>
      </c>
      <c r="L1731" s="146">
        <v>8</v>
      </c>
      <c r="M1731" s="146">
        <v>9</v>
      </c>
      <c r="N1731" s="146">
        <v>10</v>
      </c>
      <c r="O1731" s="146">
        <v>11</v>
      </c>
      <c r="P1731" s="146">
        <v>12</v>
      </c>
      <c r="Q1731" s="146">
        <v>13</v>
      </c>
      <c r="R1731" s="146">
        <v>14</v>
      </c>
      <c r="S1731" s="146">
        <v>15</v>
      </c>
      <c r="T1731" s="146">
        <v>16</v>
      </c>
      <c r="U1731" s="146">
        <v>17</v>
      </c>
      <c r="V1731" s="146">
        <v>18</v>
      </c>
      <c r="W1731" s="146">
        <v>19</v>
      </c>
      <c r="X1731" s="146">
        <v>20</v>
      </c>
      <c r="Y1731" s="146">
        <v>21</v>
      </c>
      <c r="Z1731" s="146">
        <v>22</v>
      </c>
      <c r="AA1731" s="146">
        <v>23</v>
      </c>
      <c r="AB1731" s="146">
        <v>24</v>
      </c>
      <c r="AC1731" s="147"/>
    </row>
    <row r="1732" spans="1:31" s="32" customFormat="1" ht="14.25" customHeight="1" thickBot="1" x14ac:dyDescent="0.25">
      <c r="A1732" s="28" t="s">
        <v>144</v>
      </c>
      <c r="B1732" s="29"/>
      <c r="C1732" s="432" t="s">
        <v>13</v>
      </c>
      <c r="D1732" s="1150" t="s">
        <v>533</v>
      </c>
      <c r="E1732" s="549">
        <v>10.5</v>
      </c>
      <c r="F1732" s="549">
        <v>10.5</v>
      </c>
      <c r="G1732" s="549">
        <v>10.5</v>
      </c>
      <c r="H1732" s="549">
        <v>10.5</v>
      </c>
      <c r="I1732" s="549">
        <v>10.5</v>
      </c>
      <c r="J1732" s="549">
        <v>10.5</v>
      </c>
      <c r="K1732" s="549">
        <v>10.5</v>
      </c>
      <c r="L1732" s="549">
        <v>10.5</v>
      </c>
      <c r="M1732" s="549">
        <v>10.5</v>
      </c>
      <c r="N1732" s="549">
        <v>10.5</v>
      </c>
      <c r="O1732" s="549">
        <v>10.5</v>
      </c>
      <c r="P1732" s="549">
        <v>10.5</v>
      </c>
      <c r="Q1732" s="549">
        <v>10.5</v>
      </c>
      <c r="R1732" s="549">
        <v>10.5</v>
      </c>
      <c r="S1732" s="549">
        <v>10.5</v>
      </c>
      <c r="T1732" s="549">
        <v>10.5</v>
      </c>
      <c r="U1732" s="549">
        <v>10.5</v>
      </c>
      <c r="V1732" s="549">
        <v>10.5</v>
      </c>
      <c r="W1732" s="549">
        <v>10.5</v>
      </c>
      <c r="X1732" s="549">
        <v>10.5</v>
      </c>
      <c r="Y1732" s="549">
        <v>10.5</v>
      </c>
      <c r="Z1732" s="549">
        <v>10.5</v>
      </c>
      <c r="AA1732" s="549">
        <v>10.5</v>
      </c>
      <c r="AB1732" s="549">
        <v>10.5</v>
      </c>
      <c r="AC1732" s="532"/>
    </row>
    <row r="1733" spans="1:31" x14ac:dyDescent="0.2">
      <c r="A1733" s="2728" t="s">
        <v>125</v>
      </c>
      <c r="B1733" s="2725" t="s">
        <v>31</v>
      </c>
      <c r="C1733" s="10" t="s">
        <v>486</v>
      </c>
      <c r="D1733" s="10"/>
      <c r="E1733" s="86"/>
      <c r="F1733" s="86"/>
      <c r="G1733" s="86"/>
      <c r="H1733" s="454"/>
      <c r="I1733" s="86"/>
      <c r="J1733" s="86"/>
      <c r="K1733" s="86"/>
      <c r="L1733" s="86"/>
      <c r="M1733" s="86"/>
      <c r="N1733" s="454"/>
      <c r="O1733" s="86"/>
      <c r="P1733" s="86"/>
      <c r="Q1733" s="86"/>
      <c r="R1733" s="86"/>
      <c r="S1733" s="86"/>
      <c r="T1733" s="86"/>
      <c r="U1733" s="86"/>
      <c r="V1733" s="454"/>
      <c r="W1733" s="86"/>
      <c r="X1733" s="86"/>
      <c r="Y1733" s="86"/>
      <c r="Z1733" s="86"/>
      <c r="AA1733" s="86"/>
      <c r="AB1733" s="86"/>
      <c r="AC1733" s="215"/>
    </row>
    <row r="1734" spans="1:31" x14ac:dyDescent="0.2">
      <c r="A1734" s="2791"/>
      <c r="B1734" s="2793"/>
      <c r="C1734" s="11" t="s">
        <v>487</v>
      </c>
      <c r="D1734" s="11"/>
      <c r="E1734" s="82"/>
      <c r="F1734" s="82"/>
      <c r="G1734" s="82"/>
      <c r="H1734" s="430"/>
      <c r="I1734" s="82"/>
      <c r="J1734" s="82"/>
      <c r="K1734" s="82"/>
      <c r="L1734" s="82"/>
      <c r="M1734" s="82"/>
      <c r="N1734" s="430"/>
      <c r="O1734" s="82"/>
      <c r="P1734" s="82"/>
      <c r="Q1734" s="82"/>
      <c r="R1734" s="82"/>
      <c r="S1734" s="82"/>
      <c r="T1734" s="82"/>
      <c r="U1734" s="82"/>
      <c r="V1734" s="430"/>
      <c r="W1734" s="82"/>
      <c r="X1734" s="82"/>
      <c r="Y1734" s="82"/>
      <c r="Z1734" s="82"/>
      <c r="AA1734" s="82"/>
      <c r="AB1734" s="82"/>
      <c r="AC1734" s="193"/>
    </row>
    <row r="1735" spans="1:31" x14ac:dyDescent="0.2">
      <c r="A1735" s="2791"/>
      <c r="B1735" s="2793"/>
      <c r="C1735" s="11" t="s">
        <v>8</v>
      </c>
      <c r="D1735" s="11"/>
      <c r="E1735" s="188"/>
      <c r="F1735" s="188"/>
      <c r="G1735" s="188"/>
      <c r="H1735" s="489"/>
      <c r="I1735" s="188"/>
      <c r="J1735" s="188"/>
      <c r="K1735" s="188"/>
      <c r="L1735" s="188"/>
      <c r="M1735" s="188"/>
      <c r="N1735" s="489"/>
      <c r="O1735" s="188"/>
      <c r="P1735" s="188"/>
      <c r="Q1735" s="188"/>
      <c r="R1735" s="188"/>
      <c r="S1735" s="188"/>
      <c r="T1735" s="188"/>
      <c r="U1735" s="188"/>
      <c r="V1735" s="489"/>
      <c r="W1735" s="188"/>
      <c r="X1735" s="188"/>
      <c r="Y1735" s="188"/>
      <c r="Z1735" s="188"/>
      <c r="AA1735" s="188"/>
      <c r="AB1735" s="188"/>
      <c r="AC1735" s="193"/>
    </row>
    <row r="1736" spans="1:31" ht="13.5" thickBot="1" x14ac:dyDescent="0.25">
      <c r="A1736" s="2792"/>
      <c r="B1736" s="2794"/>
      <c r="C1736" s="46" t="s">
        <v>16</v>
      </c>
      <c r="D1736" s="46"/>
      <c r="E1736" s="194"/>
      <c r="F1736" s="194"/>
      <c r="G1736" s="194"/>
      <c r="H1736" s="490"/>
      <c r="I1736" s="194"/>
      <c r="J1736" s="194"/>
      <c r="K1736" s="194"/>
      <c r="L1736" s="194"/>
      <c r="M1736" s="194"/>
      <c r="N1736" s="490"/>
      <c r="O1736" s="194"/>
      <c r="P1736" s="194"/>
      <c r="Q1736" s="194"/>
      <c r="R1736" s="194"/>
      <c r="S1736" s="194"/>
      <c r="T1736" s="194"/>
      <c r="U1736" s="194"/>
      <c r="V1736" s="490"/>
      <c r="W1736" s="194"/>
      <c r="X1736" s="194"/>
      <c r="Y1736" s="194"/>
      <c r="Z1736" s="194"/>
      <c r="AA1736" s="194"/>
      <c r="AB1736" s="194"/>
      <c r="AC1736" s="198"/>
    </row>
    <row r="1737" spans="1:31" ht="13.5" thickBot="1" x14ac:dyDescent="0.25">
      <c r="A1737" s="2728" t="s">
        <v>122</v>
      </c>
      <c r="B1737" s="2725" t="s">
        <v>430</v>
      </c>
      <c r="C1737" s="10" t="s">
        <v>486</v>
      </c>
      <c r="D1737" s="1153" t="s">
        <v>482</v>
      </c>
      <c r="E1737" s="231">
        <v>0.1173</v>
      </c>
      <c r="F1737" s="231">
        <v>0.10690000000000001</v>
      </c>
      <c r="G1737" s="231">
        <v>0.1036</v>
      </c>
      <c r="H1737" s="231">
        <v>0.10349999999999999</v>
      </c>
      <c r="I1737" s="231">
        <v>0.1198</v>
      </c>
      <c r="J1737" s="231">
        <v>0.13730000000000001</v>
      </c>
      <c r="K1737" s="231">
        <v>0.17530000000000001</v>
      </c>
      <c r="L1737" s="231">
        <v>0.20230000000000001</v>
      </c>
      <c r="M1737" s="231">
        <v>0.20959999999999998</v>
      </c>
      <c r="N1737" s="231">
        <v>0.22419999999999998</v>
      </c>
      <c r="O1737" s="231">
        <v>0.21380000000000002</v>
      </c>
      <c r="P1737" s="231">
        <v>0.19819999999999999</v>
      </c>
      <c r="Q1737" s="231">
        <v>0.20449999999999999</v>
      </c>
      <c r="R1737" s="231">
        <v>0.19369999999999998</v>
      </c>
      <c r="S1737" s="231">
        <v>0.17430000000000001</v>
      </c>
      <c r="T1737" s="231">
        <v>3.7700000000000004E-2</v>
      </c>
      <c r="U1737" s="231">
        <v>0.18049999999999999</v>
      </c>
      <c r="V1737" s="231">
        <v>0.1704</v>
      </c>
      <c r="W1737" s="231">
        <v>0.1729</v>
      </c>
      <c r="X1737" s="231">
        <v>0.1925</v>
      </c>
      <c r="Y1737" s="231">
        <v>0.2324</v>
      </c>
      <c r="Z1737" s="231">
        <v>0.21280000000000002</v>
      </c>
      <c r="AA1737" s="231">
        <v>0.1802</v>
      </c>
      <c r="AB1737" s="231">
        <v>0.1492</v>
      </c>
      <c r="AC1737" s="121">
        <f>SUM(E1737:AB1737)</f>
        <v>4.0129000000000001</v>
      </c>
      <c r="AD1737" s="4">
        <f>MAX(E1737:AB1737)</f>
        <v>0.2324</v>
      </c>
      <c r="AE1737" s="4">
        <f>MIN(E1737:AB1737)</f>
        <v>3.7700000000000004E-2</v>
      </c>
    </row>
    <row r="1738" spans="1:31" ht="13.5" thickBot="1" x14ac:dyDescent="0.25">
      <c r="A1738" s="2791"/>
      <c r="B1738" s="2793"/>
      <c r="C1738" s="11" t="s">
        <v>487</v>
      </c>
      <c r="D1738" s="1156" t="s">
        <v>482</v>
      </c>
      <c r="E1738" s="333">
        <v>0.12240000000000001</v>
      </c>
      <c r="F1738" s="333">
        <v>0.12</v>
      </c>
      <c r="G1738" s="333">
        <v>0.1196</v>
      </c>
      <c r="H1738" s="231">
        <v>0.1202</v>
      </c>
      <c r="I1738" s="333">
        <v>0.1242</v>
      </c>
      <c r="J1738" s="333">
        <v>0.12859999999999999</v>
      </c>
      <c r="K1738" s="333">
        <v>0.1404</v>
      </c>
      <c r="L1738" s="333">
        <v>0.1371</v>
      </c>
      <c r="M1738" s="333">
        <v>0.1351</v>
      </c>
      <c r="N1738" s="231">
        <v>0.12940000000000002</v>
      </c>
      <c r="O1738" s="333">
        <v>0.13150000000000001</v>
      </c>
      <c r="P1738" s="333">
        <v>0.12990000000000002</v>
      </c>
      <c r="Q1738" s="333">
        <v>0.13109999999999999</v>
      </c>
      <c r="R1738" s="333">
        <v>0.13169999999999998</v>
      </c>
      <c r="S1738" s="333">
        <v>0.1295</v>
      </c>
      <c r="T1738" s="333">
        <v>2.4500000000000001E-2</v>
      </c>
      <c r="U1738" s="333">
        <v>0.12909999999999999</v>
      </c>
      <c r="V1738" s="333">
        <v>0.12279999999999999</v>
      </c>
      <c r="W1738" s="333">
        <v>0.12529999999999999</v>
      </c>
      <c r="X1738" s="333">
        <v>0.12390000000000001</v>
      </c>
      <c r="Y1738" s="333">
        <v>0.13190000000000002</v>
      </c>
      <c r="Z1738" s="333">
        <v>0.13169999999999998</v>
      </c>
      <c r="AA1738" s="333">
        <v>0.125</v>
      </c>
      <c r="AB1738" s="333">
        <v>0.1201</v>
      </c>
      <c r="AC1738" s="117">
        <f>SUM(E1738:AB1738)</f>
        <v>2.9649999999999994</v>
      </c>
    </row>
    <row r="1739" spans="1:31" x14ac:dyDescent="0.2">
      <c r="A1739" s="2791"/>
      <c r="B1739" s="2793"/>
      <c r="C1739" s="11" t="s">
        <v>8</v>
      </c>
      <c r="D1739" s="11" t="s">
        <v>508</v>
      </c>
      <c r="E1739" s="113">
        <f>SQRT(E1737*E1737+E1738*E1738)*1000/(1.732*E1732)</f>
        <v>9.3221079629201338</v>
      </c>
      <c r="F1739" s="113">
        <f t="shared" ref="F1739:AB1739" si="508">SQRT(F1737*F1737+F1738*F1738)*1000/(1.732*F1732)</f>
        <v>8.8370013876812266</v>
      </c>
      <c r="G1739" s="113">
        <f t="shared" si="508"/>
        <v>8.7007161120992045</v>
      </c>
      <c r="H1739" s="429">
        <f t="shared" si="508"/>
        <v>8.7220914224398882</v>
      </c>
      <c r="I1739" s="113">
        <f t="shared" si="508"/>
        <v>9.4887333532560465</v>
      </c>
      <c r="J1739" s="113">
        <f t="shared" si="508"/>
        <v>10.344237724097665</v>
      </c>
      <c r="K1739" s="113">
        <f t="shared" si="508"/>
        <v>12.349803240027182</v>
      </c>
      <c r="L1739" s="113">
        <f t="shared" si="508"/>
        <v>13.437822309292063</v>
      </c>
      <c r="M1739" s="113">
        <f t="shared" si="508"/>
        <v>13.712060925363913</v>
      </c>
      <c r="N1739" s="429">
        <f t="shared" si="508"/>
        <v>14.234185531475301</v>
      </c>
      <c r="O1739" s="113">
        <f t="shared" si="508"/>
        <v>13.802010695660842</v>
      </c>
      <c r="P1739" s="113">
        <f t="shared" si="508"/>
        <v>13.030639484984246</v>
      </c>
      <c r="Q1739" s="113">
        <f t="shared" si="508"/>
        <v>13.357225982152476</v>
      </c>
      <c r="R1739" s="113">
        <f t="shared" si="508"/>
        <v>12.879791798300035</v>
      </c>
      <c r="S1739" s="113">
        <f t="shared" si="508"/>
        <v>11.940075413241255</v>
      </c>
      <c r="T1739" s="113">
        <f t="shared" si="508"/>
        <v>2.472316018891624</v>
      </c>
      <c r="U1739" s="113">
        <f t="shared" si="508"/>
        <v>12.202616639502974</v>
      </c>
      <c r="V1739" s="429">
        <f t="shared" si="508"/>
        <v>11.549438677189681</v>
      </c>
      <c r="W1739" s="113">
        <f t="shared" si="508"/>
        <v>11.741377246089025</v>
      </c>
      <c r="X1739" s="113">
        <f t="shared" si="508"/>
        <v>12.588076368961822</v>
      </c>
      <c r="Y1739" s="113">
        <f t="shared" si="508"/>
        <v>14.693807034410552</v>
      </c>
      <c r="Z1739" s="113">
        <f t="shared" si="508"/>
        <v>13.760987988840236</v>
      </c>
      <c r="AA1739" s="113">
        <f t="shared" si="508"/>
        <v>12.059296913650767</v>
      </c>
      <c r="AB1739" s="113">
        <f t="shared" si="508"/>
        <v>10.531858200965013</v>
      </c>
      <c r="AC1739" s="83"/>
    </row>
    <row r="1740" spans="1:31" ht="13.5" thickBot="1" x14ac:dyDescent="0.25">
      <c r="A1740" s="2797"/>
      <c r="B1740" s="2798"/>
      <c r="C1740" s="45" t="s">
        <v>16</v>
      </c>
      <c r="D1740" s="45"/>
      <c r="E1740" s="126">
        <f t="shared" ref="E1740:AB1740" si="509">E1738/E1737</f>
        <v>1.0434782608695652</v>
      </c>
      <c r="F1740" s="126">
        <f t="shared" si="509"/>
        <v>1.1225444340505144</v>
      </c>
      <c r="G1740" s="126">
        <f t="shared" si="509"/>
        <v>1.1544401544401544</v>
      </c>
      <c r="H1740" s="450">
        <f t="shared" si="509"/>
        <v>1.1613526570048309</v>
      </c>
      <c r="I1740" s="126">
        <f t="shared" si="509"/>
        <v>1.0367278797996662</v>
      </c>
      <c r="J1740" s="126">
        <f t="shared" si="509"/>
        <v>0.93663510560815721</v>
      </c>
      <c r="K1740" s="126">
        <f t="shared" si="509"/>
        <v>0.80091272104962918</v>
      </c>
      <c r="L1740" s="126">
        <f t="shared" si="509"/>
        <v>0.67770637666831435</v>
      </c>
      <c r="M1740" s="126">
        <f t="shared" si="509"/>
        <v>0.64456106870229013</v>
      </c>
      <c r="N1740" s="450">
        <f t="shared" si="509"/>
        <v>0.57716324710080291</v>
      </c>
      <c r="O1740" s="126">
        <f t="shared" si="509"/>
        <v>0.61506080449017775</v>
      </c>
      <c r="P1740" s="126">
        <f t="shared" si="509"/>
        <v>0.65539858728557021</v>
      </c>
      <c r="Q1740" s="126">
        <f t="shared" si="509"/>
        <v>0.64107579462102693</v>
      </c>
      <c r="R1740" s="126">
        <f t="shared" si="509"/>
        <v>0.67991739803820339</v>
      </c>
      <c r="S1740" s="126">
        <f t="shared" si="509"/>
        <v>0.74297188755020083</v>
      </c>
      <c r="T1740" s="126">
        <f t="shared" si="509"/>
        <v>0.64986737400530503</v>
      </c>
      <c r="U1740" s="126">
        <f t="shared" si="509"/>
        <v>0.71523545706371194</v>
      </c>
      <c r="V1740" s="450">
        <f t="shared" si="509"/>
        <v>0.72065727699530513</v>
      </c>
      <c r="W1740" s="126">
        <f t="shared" si="509"/>
        <v>0.7246963562753036</v>
      </c>
      <c r="X1740" s="126">
        <f t="shared" si="509"/>
        <v>0.64363636363636367</v>
      </c>
      <c r="Y1740" s="126">
        <f t="shared" si="509"/>
        <v>0.56755593803786586</v>
      </c>
      <c r="Z1740" s="126">
        <f t="shared" si="509"/>
        <v>0.61889097744360888</v>
      </c>
      <c r="AA1740" s="126">
        <f t="shared" si="509"/>
        <v>0.69367369589345174</v>
      </c>
      <c r="AB1740" s="126">
        <f t="shared" si="509"/>
        <v>0.80495978552278824</v>
      </c>
      <c r="AC1740" s="122">
        <f>AC1738/AC1737</f>
        <v>0.7388671534301875</v>
      </c>
    </row>
    <row r="1741" spans="1:31" x14ac:dyDescent="0.2">
      <c r="A1741" s="2739" t="s">
        <v>123</v>
      </c>
      <c r="B1741" s="2740" t="s">
        <v>31</v>
      </c>
      <c r="C1741" s="63" t="s">
        <v>486</v>
      </c>
      <c r="D1741" s="63"/>
      <c r="E1741" s="86"/>
      <c r="F1741" s="86"/>
      <c r="G1741" s="86"/>
      <c r="H1741" s="454"/>
      <c r="I1741" s="86"/>
      <c r="J1741" s="86"/>
      <c r="K1741" s="86"/>
      <c r="L1741" s="86"/>
      <c r="M1741" s="86"/>
      <c r="N1741" s="454"/>
      <c r="O1741" s="86"/>
      <c r="P1741" s="86"/>
      <c r="Q1741" s="86"/>
      <c r="R1741" s="86"/>
      <c r="S1741" s="86"/>
      <c r="T1741" s="86"/>
      <c r="U1741" s="86"/>
      <c r="V1741" s="454"/>
      <c r="W1741" s="86"/>
      <c r="X1741" s="86"/>
      <c r="Y1741" s="86"/>
      <c r="Z1741" s="86"/>
      <c r="AA1741" s="86"/>
      <c r="AB1741" s="86"/>
      <c r="AC1741" s="215"/>
    </row>
    <row r="1742" spans="1:31" x14ac:dyDescent="0.2">
      <c r="A1742" s="2791"/>
      <c r="B1742" s="2793"/>
      <c r="C1742" s="11" t="s">
        <v>487</v>
      </c>
      <c r="D1742" s="11"/>
      <c r="E1742" s="82"/>
      <c r="F1742" s="82"/>
      <c r="G1742" s="82"/>
      <c r="H1742" s="430"/>
      <c r="I1742" s="82"/>
      <c r="J1742" s="82"/>
      <c r="K1742" s="82"/>
      <c r="L1742" s="82"/>
      <c r="M1742" s="82"/>
      <c r="N1742" s="430"/>
      <c r="O1742" s="82"/>
      <c r="P1742" s="82"/>
      <c r="Q1742" s="82"/>
      <c r="R1742" s="82"/>
      <c r="S1742" s="82"/>
      <c r="T1742" s="82"/>
      <c r="U1742" s="82"/>
      <c r="V1742" s="430"/>
      <c r="W1742" s="82"/>
      <c r="X1742" s="82"/>
      <c r="Y1742" s="82"/>
      <c r="Z1742" s="82"/>
      <c r="AA1742" s="82"/>
      <c r="AB1742" s="82"/>
      <c r="AC1742" s="193"/>
    </row>
    <row r="1743" spans="1:31" x14ac:dyDescent="0.2">
      <c r="A1743" s="2791"/>
      <c r="B1743" s="2793"/>
      <c r="C1743" s="11" t="s">
        <v>8</v>
      </c>
      <c r="D1743" s="11"/>
      <c r="E1743" s="188"/>
      <c r="F1743" s="188"/>
      <c r="G1743" s="188"/>
      <c r="H1743" s="489"/>
      <c r="I1743" s="188"/>
      <c r="J1743" s="188"/>
      <c r="K1743" s="188"/>
      <c r="L1743" s="188"/>
      <c r="M1743" s="188"/>
      <c r="N1743" s="489"/>
      <c r="O1743" s="188"/>
      <c r="P1743" s="188"/>
      <c r="Q1743" s="188"/>
      <c r="R1743" s="188"/>
      <c r="S1743" s="188"/>
      <c r="T1743" s="188"/>
      <c r="U1743" s="188"/>
      <c r="V1743" s="489"/>
      <c r="W1743" s="188"/>
      <c r="X1743" s="188"/>
      <c r="Y1743" s="188"/>
      <c r="Z1743" s="188"/>
      <c r="AA1743" s="188"/>
      <c r="AB1743" s="188"/>
      <c r="AC1743" s="193"/>
    </row>
    <row r="1744" spans="1:31" ht="13.5" thickBot="1" x14ac:dyDescent="0.25">
      <c r="A1744" s="2792"/>
      <c r="B1744" s="2794"/>
      <c r="C1744" s="46" t="s">
        <v>16</v>
      </c>
      <c r="D1744" s="46"/>
      <c r="E1744" s="190"/>
      <c r="F1744" s="190"/>
      <c r="G1744" s="190"/>
      <c r="H1744" s="485"/>
      <c r="I1744" s="190"/>
      <c r="J1744" s="190"/>
      <c r="K1744" s="190"/>
      <c r="L1744" s="190"/>
      <c r="M1744" s="190"/>
      <c r="N1744" s="485"/>
      <c r="O1744" s="190"/>
      <c r="P1744" s="190"/>
      <c r="Q1744" s="190"/>
      <c r="R1744" s="190"/>
      <c r="S1744" s="190"/>
      <c r="T1744" s="190"/>
      <c r="U1744" s="190"/>
      <c r="V1744" s="485"/>
      <c r="W1744" s="190"/>
      <c r="X1744" s="190"/>
      <c r="Y1744" s="190"/>
      <c r="Z1744" s="190"/>
      <c r="AA1744" s="190"/>
      <c r="AB1744" s="190"/>
      <c r="AC1744" s="195"/>
    </row>
    <row r="1745" spans="1:31" ht="13.5" thickBot="1" x14ac:dyDescent="0.25">
      <c r="A1745" s="236"/>
      <c r="B1745" s="279" t="s">
        <v>20</v>
      </c>
      <c r="C1745" s="77" t="s">
        <v>486</v>
      </c>
      <c r="D1745" s="1156" t="s">
        <v>482</v>
      </c>
      <c r="E1745" s="341">
        <v>2.9999999999999997E-5</v>
      </c>
      <c r="F1745" s="341">
        <v>2.5000000000000001E-5</v>
      </c>
      <c r="G1745" s="341">
        <v>2.5000000000000001E-5</v>
      </c>
      <c r="H1745" s="341">
        <v>2.9999999999999997E-5</v>
      </c>
      <c r="I1745" s="341">
        <v>2.5000000000000001E-5</v>
      </c>
      <c r="J1745" s="341">
        <v>2.9999999999999997E-5</v>
      </c>
      <c r="K1745" s="341">
        <v>2.5000000000000001E-5</v>
      </c>
      <c r="L1745" s="341">
        <v>2.9999999999999997E-5</v>
      </c>
      <c r="M1745" s="341">
        <v>2.5000000000000001E-5</v>
      </c>
      <c r="N1745" s="341">
        <v>2.9999999999999997E-5</v>
      </c>
      <c r="O1745" s="341">
        <v>2.5000000000000001E-5</v>
      </c>
      <c r="P1745" s="341">
        <v>2.9999999999999997E-5</v>
      </c>
      <c r="Q1745" s="341">
        <v>2.5000000000000001E-5</v>
      </c>
      <c r="R1745" s="341">
        <v>2.5000000000000001E-5</v>
      </c>
      <c r="S1745" s="341">
        <v>2.9999999999999997E-5</v>
      </c>
      <c r="T1745" s="341">
        <v>2.5000000000000001E-5</v>
      </c>
      <c r="U1745" s="341">
        <v>2.9999999999999997E-5</v>
      </c>
      <c r="V1745" s="341">
        <v>2.5000000000000001E-5</v>
      </c>
      <c r="W1745" s="341">
        <v>2.9999999999999997E-5</v>
      </c>
      <c r="X1745" s="341">
        <v>2.5000000000000001E-5</v>
      </c>
      <c r="Y1745" s="341">
        <v>2.9999999999999997E-5</v>
      </c>
      <c r="Z1745" s="341">
        <v>2.5000000000000001E-5</v>
      </c>
      <c r="AA1745" s="341">
        <v>2.9999999999999997E-5</v>
      </c>
      <c r="AB1745" s="341">
        <v>2.5000000000000001E-5</v>
      </c>
      <c r="AC1745" s="217">
        <f>SUM(E1745:AB1745)</f>
        <v>6.5499999999999977E-4</v>
      </c>
      <c r="AD1745" s="588">
        <f>MAX(E1745:AB1745)</f>
        <v>2.9999999999999997E-5</v>
      </c>
    </row>
    <row r="1746" spans="1:31" s="678" customFormat="1" ht="10.5" customHeight="1" x14ac:dyDescent="0.2">
      <c r="A1746" s="2845" t="s">
        <v>154</v>
      </c>
      <c r="B1746" s="2852"/>
      <c r="C1746" s="63" t="s">
        <v>486</v>
      </c>
      <c r="D1746" s="63"/>
      <c r="E1746" s="112">
        <f>E1733+E1737+E1741</f>
        <v>0.1173</v>
      </c>
      <c r="F1746" s="112">
        <f t="shared" ref="F1746:AB1747" si="510">F1733+F1737+F1741</f>
        <v>0.10690000000000001</v>
      </c>
      <c r="G1746" s="112">
        <f t="shared" si="510"/>
        <v>0.1036</v>
      </c>
      <c r="H1746" s="448">
        <f t="shared" si="510"/>
        <v>0.10349999999999999</v>
      </c>
      <c r="I1746" s="112">
        <f t="shared" si="510"/>
        <v>0.1198</v>
      </c>
      <c r="J1746" s="112">
        <f t="shared" si="510"/>
        <v>0.13730000000000001</v>
      </c>
      <c r="K1746" s="112">
        <f t="shared" si="510"/>
        <v>0.17530000000000001</v>
      </c>
      <c r="L1746" s="112">
        <f t="shared" si="510"/>
        <v>0.20230000000000001</v>
      </c>
      <c r="M1746" s="112">
        <f t="shared" si="510"/>
        <v>0.20959999999999998</v>
      </c>
      <c r="N1746" s="448">
        <f t="shared" si="510"/>
        <v>0.22419999999999998</v>
      </c>
      <c r="O1746" s="112">
        <f t="shared" si="510"/>
        <v>0.21380000000000002</v>
      </c>
      <c r="P1746" s="112">
        <f t="shared" si="510"/>
        <v>0.19819999999999999</v>
      </c>
      <c r="Q1746" s="112">
        <f t="shared" si="510"/>
        <v>0.20449999999999999</v>
      </c>
      <c r="R1746" s="112">
        <f t="shared" si="510"/>
        <v>0.19369999999999998</v>
      </c>
      <c r="S1746" s="112">
        <f t="shared" si="510"/>
        <v>0.17430000000000001</v>
      </c>
      <c r="T1746" s="112">
        <f t="shared" si="510"/>
        <v>3.7700000000000004E-2</v>
      </c>
      <c r="U1746" s="112">
        <f t="shared" si="510"/>
        <v>0.18049999999999999</v>
      </c>
      <c r="V1746" s="448">
        <f t="shared" si="510"/>
        <v>0.1704</v>
      </c>
      <c r="W1746" s="112">
        <f t="shared" si="510"/>
        <v>0.1729</v>
      </c>
      <c r="X1746" s="112">
        <f t="shared" si="510"/>
        <v>0.1925</v>
      </c>
      <c r="Y1746" s="112">
        <f t="shared" si="510"/>
        <v>0.2324</v>
      </c>
      <c r="Z1746" s="112">
        <f t="shared" si="510"/>
        <v>0.21280000000000002</v>
      </c>
      <c r="AA1746" s="112">
        <f t="shared" si="510"/>
        <v>0.1802</v>
      </c>
      <c r="AB1746" s="112">
        <f t="shared" si="510"/>
        <v>0.1492</v>
      </c>
      <c r="AC1746" s="112">
        <f>AC1733+AC1737+AC1741</f>
        <v>4.0129000000000001</v>
      </c>
    </row>
    <row r="1747" spans="1:31" s="678" customFormat="1" ht="10.5" customHeight="1" thickBot="1" x14ac:dyDescent="0.25">
      <c r="A1747" s="2807"/>
      <c r="B1747" s="2808"/>
      <c r="C1747" s="45" t="s">
        <v>487</v>
      </c>
      <c r="D1747" s="45"/>
      <c r="E1747" s="126">
        <f>E1734+E1738+E1742</f>
        <v>0.12240000000000001</v>
      </c>
      <c r="F1747" s="126">
        <f t="shared" si="510"/>
        <v>0.12</v>
      </c>
      <c r="G1747" s="126">
        <f t="shared" si="510"/>
        <v>0.1196</v>
      </c>
      <c r="H1747" s="450">
        <f t="shared" si="510"/>
        <v>0.1202</v>
      </c>
      <c r="I1747" s="126">
        <f t="shared" si="510"/>
        <v>0.1242</v>
      </c>
      <c r="J1747" s="126">
        <f t="shared" si="510"/>
        <v>0.12859999999999999</v>
      </c>
      <c r="K1747" s="126">
        <f t="shared" si="510"/>
        <v>0.1404</v>
      </c>
      <c r="L1747" s="126">
        <f t="shared" si="510"/>
        <v>0.1371</v>
      </c>
      <c r="M1747" s="126">
        <f t="shared" si="510"/>
        <v>0.1351</v>
      </c>
      <c r="N1747" s="450">
        <f t="shared" si="510"/>
        <v>0.12940000000000002</v>
      </c>
      <c r="O1747" s="126">
        <f t="shared" si="510"/>
        <v>0.13150000000000001</v>
      </c>
      <c r="P1747" s="126">
        <f t="shared" si="510"/>
        <v>0.12990000000000002</v>
      </c>
      <c r="Q1747" s="126">
        <f t="shared" si="510"/>
        <v>0.13109999999999999</v>
      </c>
      <c r="R1747" s="126">
        <f t="shared" si="510"/>
        <v>0.13169999999999998</v>
      </c>
      <c r="S1747" s="126">
        <f t="shared" si="510"/>
        <v>0.1295</v>
      </c>
      <c r="T1747" s="126">
        <f t="shared" si="510"/>
        <v>2.4500000000000001E-2</v>
      </c>
      <c r="U1747" s="126">
        <f t="shared" si="510"/>
        <v>0.12909999999999999</v>
      </c>
      <c r="V1747" s="450">
        <f t="shared" si="510"/>
        <v>0.12279999999999999</v>
      </c>
      <c r="W1747" s="126">
        <f t="shared" si="510"/>
        <v>0.12529999999999999</v>
      </c>
      <c r="X1747" s="126">
        <f t="shared" si="510"/>
        <v>0.12390000000000001</v>
      </c>
      <c r="Y1747" s="126">
        <f t="shared" si="510"/>
        <v>0.13190000000000002</v>
      </c>
      <c r="Z1747" s="126">
        <f t="shared" si="510"/>
        <v>0.13169999999999998</v>
      </c>
      <c r="AA1747" s="126">
        <f t="shared" si="510"/>
        <v>0.125</v>
      </c>
      <c r="AB1747" s="126">
        <f t="shared" si="510"/>
        <v>0.1201</v>
      </c>
      <c r="AC1747" s="126">
        <f>AC1734+AC1738+AC1742</f>
        <v>2.9649999999999994</v>
      </c>
    </row>
    <row r="1748" spans="1:31" s="678" customFormat="1" ht="10.5" customHeight="1" x14ac:dyDescent="0.2">
      <c r="A1748" s="2746" t="s">
        <v>155</v>
      </c>
      <c r="B1748" s="2747"/>
      <c r="C1748" s="12" t="s">
        <v>486</v>
      </c>
      <c r="D1748" s="12"/>
      <c r="E1748" s="112">
        <f>E1725-E1746</f>
        <v>4.4999999999999207E-4</v>
      </c>
      <c r="F1748" s="112">
        <f t="shared" ref="F1748:AB1749" si="511">F1725-F1746</f>
        <v>4.9999999999994493E-5</v>
      </c>
      <c r="G1748" s="112">
        <f t="shared" si="511"/>
        <v>2.0000000000000573E-4</v>
      </c>
      <c r="H1748" s="448">
        <f t="shared" si="511"/>
        <v>3.0000000000000859E-4</v>
      </c>
      <c r="I1748" s="112">
        <f t="shared" si="511"/>
        <v>1.9999999999999185E-4</v>
      </c>
      <c r="J1748" s="112">
        <f t="shared" si="511"/>
        <v>3.999999999999837E-4</v>
      </c>
      <c r="K1748" s="112">
        <f t="shared" si="511"/>
        <v>5.0000000000000044E-4</v>
      </c>
      <c r="L1748" s="112">
        <f t="shared" si="511"/>
        <v>6.4999999999998392E-4</v>
      </c>
      <c r="M1748" s="112">
        <f t="shared" si="511"/>
        <v>5.5000000000002269E-4</v>
      </c>
      <c r="N1748" s="448">
        <f t="shared" si="511"/>
        <v>6.5000000000001168E-4</v>
      </c>
      <c r="O1748" s="112">
        <f t="shared" si="511"/>
        <v>5.4999999999996718E-4</v>
      </c>
      <c r="P1748" s="112">
        <f t="shared" si="511"/>
        <v>7.0000000000000617E-4</v>
      </c>
      <c r="Q1748" s="112">
        <f t="shared" si="511"/>
        <v>7.0000000000000617E-4</v>
      </c>
      <c r="R1748" s="112">
        <f t="shared" si="511"/>
        <v>5.5000000000002269E-4</v>
      </c>
      <c r="S1748" s="112">
        <f t="shared" si="511"/>
        <v>8.9999999999998415E-4</v>
      </c>
      <c r="T1748" s="112">
        <f t="shared" si="511"/>
        <v>2.5000000000000022E-4</v>
      </c>
      <c r="U1748" s="112">
        <f t="shared" si="511"/>
        <v>8.4999999999998965E-4</v>
      </c>
      <c r="V1748" s="448">
        <f t="shared" si="511"/>
        <v>9.000000000000119E-4</v>
      </c>
      <c r="W1748" s="112">
        <f t="shared" si="511"/>
        <v>6.5000000000001168E-4</v>
      </c>
      <c r="X1748" s="112">
        <f t="shared" si="511"/>
        <v>6.9999999999997842E-4</v>
      </c>
      <c r="Y1748" s="112">
        <f t="shared" si="511"/>
        <v>4.0000000000001146E-4</v>
      </c>
      <c r="Z1748" s="112">
        <f t="shared" si="511"/>
        <v>3.4999999999998921E-4</v>
      </c>
      <c r="AA1748" s="112">
        <f t="shared" si="511"/>
        <v>2.5000000000000022E-4</v>
      </c>
      <c r="AB1748" s="112">
        <f t="shared" si="511"/>
        <v>4.9999999999994493E-5</v>
      </c>
      <c r="AC1748" s="112">
        <f>AC1725-AC1746</f>
        <v>1.1750000000000149E-2</v>
      </c>
    </row>
    <row r="1749" spans="1:31" s="678" customFormat="1" ht="10.5" customHeight="1" thickBot="1" x14ac:dyDescent="0.25">
      <c r="A1749" s="2748"/>
      <c r="B1749" s="2749"/>
      <c r="C1749" s="9" t="s">
        <v>487</v>
      </c>
      <c r="D1749" s="240"/>
      <c r="E1749" s="112">
        <f>E1726-E1747</f>
        <v>-1.5000000000001124E-4</v>
      </c>
      <c r="F1749" s="112">
        <f t="shared" si="511"/>
        <v>-1.4999999999999736E-4</v>
      </c>
      <c r="G1749" s="112">
        <f t="shared" si="511"/>
        <v>-1.9999999999999185E-4</v>
      </c>
      <c r="H1749" s="448">
        <f t="shared" si="511"/>
        <v>-3.5000000000000309E-4</v>
      </c>
      <c r="I1749" s="112">
        <f t="shared" si="511"/>
        <v>0</v>
      </c>
      <c r="J1749" s="112">
        <f t="shared" si="511"/>
        <v>-1.9999999999997797E-4</v>
      </c>
      <c r="K1749" s="112">
        <f t="shared" si="511"/>
        <v>-4.5000000000000595E-4</v>
      </c>
      <c r="L1749" s="112">
        <f t="shared" si="511"/>
        <v>-4.5000000000000595E-4</v>
      </c>
      <c r="M1749" s="112">
        <f t="shared" si="511"/>
        <v>-2.5000000000000022E-4</v>
      </c>
      <c r="N1749" s="448">
        <f t="shared" si="511"/>
        <v>-2.5000000000000022E-4</v>
      </c>
      <c r="O1749" s="112">
        <f t="shared" si="511"/>
        <v>-9.9999999999988987E-5</v>
      </c>
      <c r="P1749" s="112">
        <f t="shared" si="511"/>
        <v>-3.0000000000002247E-4</v>
      </c>
      <c r="Q1749" s="112">
        <f t="shared" si="511"/>
        <v>0</v>
      </c>
      <c r="R1749" s="112">
        <f t="shared" si="511"/>
        <v>-2.9999999999996696E-4</v>
      </c>
      <c r="S1749" s="112">
        <f t="shared" si="511"/>
        <v>-5.0000000000022249E-5</v>
      </c>
      <c r="T1749" s="112">
        <f t="shared" si="511"/>
        <v>-5.0000000000001432E-5</v>
      </c>
      <c r="U1749" s="112">
        <f t="shared" si="511"/>
        <v>5.0000000000022249E-5</v>
      </c>
      <c r="V1749" s="448">
        <f t="shared" si="511"/>
        <v>-9.9999999999988987E-5</v>
      </c>
      <c r="W1749" s="112">
        <f t="shared" si="511"/>
        <v>1.0000000000001674E-4</v>
      </c>
      <c r="X1749" s="112">
        <f t="shared" si="511"/>
        <v>-1.5000000000001124E-4</v>
      </c>
      <c r="Y1749" s="112">
        <f t="shared" si="511"/>
        <v>5.4999999999996718E-4</v>
      </c>
      <c r="Z1749" s="112">
        <f t="shared" si="511"/>
        <v>4.5000000000003371E-4</v>
      </c>
      <c r="AA1749" s="112">
        <f t="shared" si="511"/>
        <v>2.5000000000000022E-4</v>
      </c>
      <c r="AB1749" s="112">
        <f t="shared" si="511"/>
        <v>3.5000000000000309E-4</v>
      </c>
      <c r="AC1749" s="112">
        <f>AC1726-AC1747</f>
        <v>-1.7499999999994742E-3</v>
      </c>
    </row>
    <row r="1750" spans="1:31" s="32" customFormat="1" ht="10.5" customHeight="1" x14ac:dyDescent="0.2">
      <c r="A1750" s="2779" t="s">
        <v>9</v>
      </c>
      <c r="B1750" s="2780"/>
      <c r="C1750" s="14" t="s">
        <v>486</v>
      </c>
      <c r="D1750" s="14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92"/>
    </row>
    <row r="1751" spans="1:31" s="32" customFormat="1" ht="12" customHeight="1" thickBot="1" x14ac:dyDescent="0.25">
      <c r="A1751" s="2781"/>
      <c r="B1751" s="2782"/>
      <c r="C1751" s="15" t="s">
        <v>487</v>
      </c>
      <c r="D1751" s="15"/>
      <c r="E1751" s="93"/>
      <c r="F1751" s="93"/>
      <c r="G1751" s="93"/>
      <c r="H1751" s="93"/>
      <c r="I1751" s="93"/>
      <c r="J1751" s="93"/>
      <c r="K1751" s="93"/>
      <c r="L1751" s="93"/>
      <c r="M1751" s="93"/>
      <c r="N1751" s="93"/>
      <c r="O1751" s="93"/>
      <c r="P1751" s="93"/>
      <c r="Q1751" s="93"/>
      <c r="R1751" s="93"/>
      <c r="S1751" s="93"/>
      <c r="T1751" s="93"/>
      <c r="U1751" s="93"/>
      <c r="V1751" s="93"/>
      <c r="W1751" s="93"/>
      <c r="X1751" s="93"/>
      <c r="Y1751" s="93"/>
      <c r="Z1751" s="93"/>
      <c r="AA1751" s="93"/>
      <c r="AB1751" s="93"/>
      <c r="AC1751" s="94"/>
    </row>
    <row r="1752" spans="1:31" s="72" customFormat="1" ht="30" customHeight="1" thickBot="1" x14ac:dyDescent="0.25">
      <c r="A1752" s="64"/>
      <c r="B1752" s="71"/>
      <c r="E1752" s="101"/>
      <c r="F1752" s="101"/>
      <c r="G1752" s="101"/>
      <c r="H1752" s="204"/>
      <c r="I1752" s="101"/>
      <c r="J1752" s="101"/>
      <c r="K1752" s="101"/>
      <c r="L1752" s="101"/>
      <c r="M1752" s="101"/>
      <c r="N1752" s="204"/>
      <c r="O1752" s="101"/>
      <c r="P1752" s="101"/>
      <c r="Q1752" s="101"/>
      <c r="R1752" s="101"/>
      <c r="S1752" s="101"/>
      <c r="T1752" s="101"/>
      <c r="U1752" s="101"/>
      <c r="V1752" s="204"/>
      <c r="W1752" s="101"/>
      <c r="X1752" s="101"/>
      <c r="Y1752" s="101"/>
      <c r="Z1752" s="101"/>
      <c r="AA1752" s="101"/>
      <c r="AB1752" s="101"/>
      <c r="AC1752" s="101"/>
    </row>
    <row r="1753" spans="1:31" s="678" customFormat="1" ht="28.5" customHeight="1" x14ac:dyDescent="0.2">
      <c r="A1753" s="134" t="s">
        <v>17</v>
      </c>
      <c r="B1753" s="135" t="s">
        <v>5</v>
      </c>
      <c r="C1753" s="6" t="s">
        <v>14</v>
      </c>
      <c r="D1753" s="243" t="s">
        <v>501</v>
      </c>
      <c r="E1753" s="2732" t="s">
        <v>15</v>
      </c>
      <c r="F1753" s="2732"/>
      <c r="G1753" s="2732"/>
      <c r="H1753" s="2732"/>
      <c r="I1753" s="2732"/>
      <c r="J1753" s="2732"/>
      <c r="K1753" s="2732"/>
      <c r="L1753" s="2732"/>
      <c r="M1753" s="2732"/>
      <c r="N1753" s="2732"/>
      <c r="O1753" s="2732"/>
      <c r="P1753" s="2732"/>
      <c r="Q1753" s="2732"/>
      <c r="R1753" s="2732"/>
      <c r="S1753" s="2732"/>
      <c r="T1753" s="2732"/>
      <c r="U1753" s="2732"/>
      <c r="V1753" s="2732"/>
      <c r="W1753" s="2732"/>
      <c r="X1753" s="2732"/>
      <c r="Y1753" s="2732"/>
      <c r="Z1753" s="2732"/>
      <c r="AA1753" s="2732"/>
      <c r="AB1753" s="2732"/>
      <c r="AC1753" s="2733" t="s">
        <v>10</v>
      </c>
    </row>
    <row r="1754" spans="1:31" s="13" customFormat="1" ht="12.75" customHeight="1" thickBot="1" x14ac:dyDescent="0.25">
      <c r="A1754" s="2735" t="s">
        <v>431</v>
      </c>
      <c r="B1754" s="2736"/>
      <c r="C1754" s="17"/>
      <c r="D1754" s="17"/>
      <c r="E1754" s="18">
        <v>1</v>
      </c>
      <c r="F1754" s="18">
        <v>2</v>
      </c>
      <c r="G1754" s="18">
        <v>3</v>
      </c>
      <c r="H1754" s="18">
        <v>4</v>
      </c>
      <c r="I1754" s="18">
        <v>5</v>
      </c>
      <c r="J1754" s="18">
        <v>6</v>
      </c>
      <c r="K1754" s="18">
        <v>7</v>
      </c>
      <c r="L1754" s="18">
        <v>8</v>
      </c>
      <c r="M1754" s="18">
        <v>9</v>
      </c>
      <c r="N1754" s="18">
        <v>10</v>
      </c>
      <c r="O1754" s="18">
        <v>11</v>
      </c>
      <c r="P1754" s="18">
        <v>12</v>
      </c>
      <c r="Q1754" s="18">
        <v>13</v>
      </c>
      <c r="R1754" s="18">
        <v>14</v>
      </c>
      <c r="S1754" s="18">
        <v>15</v>
      </c>
      <c r="T1754" s="18">
        <v>16</v>
      </c>
      <c r="U1754" s="18">
        <v>17</v>
      </c>
      <c r="V1754" s="18">
        <v>18</v>
      </c>
      <c r="W1754" s="18">
        <v>19</v>
      </c>
      <c r="X1754" s="18">
        <v>20</v>
      </c>
      <c r="Y1754" s="18">
        <v>21</v>
      </c>
      <c r="Z1754" s="18">
        <v>22</v>
      </c>
      <c r="AA1754" s="18">
        <v>23</v>
      </c>
      <c r="AB1754" s="18">
        <v>24</v>
      </c>
      <c r="AC1754" s="2734"/>
    </row>
    <row r="1755" spans="1:31" s="13" customFormat="1" ht="12.75" customHeight="1" thickBot="1" x14ac:dyDescent="0.25">
      <c r="A1755" s="167" t="s">
        <v>295</v>
      </c>
      <c r="B1755" s="168"/>
      <c r="C1755" s="169"/>
      <c r="D1755" s="2587"/>
      <c r="E1755" s="168">
        <v>1</v>
      </c>
      <c r="F1755" s="168">
        <v>1</v>
      </c>
      <c r="G1755" s="168">
        <v>1</v>
      </c>
      <c r="H1755" s="168">
        <v>1</v>
      </c>
      <c r="I1755" s="168">
        <v>1</v>
      </c>
      <c r="J1755" s="168">
        <v>1</v>
      </c>
      <c r="K1755" s="168">
        <v>1</v>
      </c>
      <c r="L1755" s="168">
        <v>1</v>
      </c>
      <c r="M1755" s="168">
        <v>1</v>
      </c>
      <c r="N1755" s="168">
        <v>1</v>
      </c>
      <c r="O1755" s="168">
        <v>1</v>
      </c>
      <c r="P1755" s="168">
        <v>1</v>
      </c>
      <c r="Q1755" s="168">
        <v>1</v>
      </c>
      <c r="R1755" s="168">
        <v>1</v>
      </c>
      <c r="S1755" s="168">
        <v>1</v>
      </c>
      <c r="T1755" s="168">
        <v>1</v>
      </c>
      <c r="U1755" s="168">
        <v>1</v>
      </c>
      <c r="V1755" s="168">
        <v>1</v>
      </c>
      <c r="W1755" s="168">
        <v>1</v>
      </c>
      <c r="X1755" s="168">
        <v>1</v>
      </c>
      <c r="Y1755" s="168">
        <v>1</v>
      </c>
      <c r="Z1755" s="168">
        <v>1</v>
      </c>
      <c r="AA1755" s="168">
        <v>1</v>
      </c>
      <c r="AB1755" s="168">
        <v>1</v>
      </c>
      <c r="AC1755" s="177"/>
    </row>
    <row r="1756" spans="1:31" s="678" customFormat="1" ht="12" thickBot="1" x14ac:dyDescent="0.25">
      <c r="A1756" s="2728"/>
      <c r="B1756" s="2725" t="s">
        <v>432</v>
      </c>
      <c r="C1756" s="10" t="s">
        <v>486</v>
      </c>
      <c r="D1756" s="1153" t="s">
        <v>509</v>
      </c>
      <c r="E1756" s="226">
        <v>4.3999999999869031E-3</v>
      </c>
      <c r="F1756" s="226">
        <v>6.8000000000029105E-3</v>
      </c>
      <c r="G1756" s="226">
        <v>6.8000000000029105E-3</v>
      </c>
      <c r="H1756" s="452">
        <v>6.8000000000029105E-3</v>
      </c>
      <c r="I1756" s="226">
        <v>7.1999999999934521E-3</v>
      </c>
      <c r="J1756" s="226">
        <v>6.0000000000036378E-3</v>
      </c>
      <c r="K1756" s="226">
        <v>8.4000000000014549E-3</v>
      </c>
      <c r="L1756" s="226">
        <v>7.6000000000021831E-3</v>
      </c>
      <c r="M1756" s="226">
        <v>8.4000000000014549E-3</v>
      </c>
      <c r="N1756" s="452">
        <v>5.9999999999854484E-3</v>
      </c>
      <c r="O1756" s="226">
        <v>1.2800000000006549E-2</v>
      </c>
      <c r="P1756" s="226">
        <v>1.5200000000004366E-2</v>
      </c>
      <c r="Q1756" s="226">
        <v>0.01</v>
      </c>
      <c r="R1756" s="226">
        <v>1.1599999999998546E-2</v>
      </c>
      <c r="S1756" s="226">
        <v>1.5200000000004366E-2</v>
      </c>
      <c r="T1756" s="226">
        <v>6.8000000000029105E-3</v>
      </c>
      <c r="U1756" s="226">
        <v>1.1199999999989814E-2</v>
      </c>
      <c r="V1756" s="452">
        <v>9.2000000000007284E-3</v>
      </c>
      <c r="W1756" s="226">
        <v>1.3600000000005821E-2</v>
      </c>
      <c r="X1756" s="226">
        <v>6.3999999999941794E-3</v>
      </c>
      <c r="Y1756" s="226">
        <v>1.1200000000008004E-2</v>
      </c>
      <c r="Z1756" s="226">
        <v>1.1199999999989814E-2</v>
      </c>
      <c r="AA1756" s="226">
        <v>7.2000000000116415E-3</v>
      </c>
      <c r="AB1756" s="226">
        <v>8.3999999999832663E-3</v>
      </c>
      <c r="AC1756" s="127">
        <f>SUM(E1756:AB1756)</f>
        <v>0.21839999999998325</v>
      </c>
      <c r="AD1756" s="4">
        <f>MAX(E1756:AB1756)</f>
        <v>1.5200000000004366E-2</v>
      </c>
      <c r="AE1756" s="4">
        <f>MIN(E1756:AB1756)</f>
        <v>4.3999999999869031E-3</v>
      </c>
    </row>
    <row r="1757" spans="1:31" s="678" customFormat="1" ht="11.25" x14ac:dyDescent="0.2">
      <c r="A1757" s="2729"/>
      <c r="B1757" s="2726"/>
      <c r="C1757" s="11" t="s">
        <v>487</v>
      </c>
      <c r="D1757" s="1153" t="s">
        <v>509</v>
      </c>
      <c r="E1757" s="245">
        <v>3.0799999999999272E-2</v>
      </c>
      <c r="F1757" s="245">
        <v>1.1199999999998909E-2</v>
      </c>
      <c r="G1757" s="245">
        <v>2.160000000000082E-2</v>
      </c>
      <c r="H1757" s="455">
        <v>2.0399999999999637E-2</v>
      </c>
      <c r="I1757" s="245">
        <v>2.2000000000000457E-2</v>
      </c>
      <c r="J1757" s="245">
        <v>2.0799999999999274E-2</v>
      </c>
      <c r="K1757" s="245">
        <v>2.8800000000001092E-2</v>
      </c>
      <c r="L1757" s="245">
        <v>2.4400000000000546E-2</v>
      </c>
      <c r="M1757" s="245">
        <v>2.7599999999999909E-2</v>
      </c>
      <c r="N1757" s="455">
        <v>2.9199999999998453E-2</v>
      </c>
      <c r="O1757" s="245">
        <v>3.4000000000000911E-2</v>
      </c>
      <c r="P1757" s="245">
        <v>3.1199999999998909E-2</v>
      </c>
      <c r="Q1757" s="245">
        <v>2.6800000000000636E-2</v>
      </c>
      <c r="R1757" s="245">
        <v>3.2799999999999725E-2</v>
      </c>
      <c r="S1757" s="245">
        <v>3.8800000000001091E-2</v>
      </c>
      <c r="T1757" s="245">
        <v>3.5199999999999822E-2</v>
      </c>
      <c r="U1757" s="245">
        <v>3.5999999999999088E-2</v>
      </c>
      <c r="V1757" s="455">
        <v>3.8400000000001454E-2</v>
      </c>
      <c r="W1757" s="245">
        <v>3.8399999999999185E-2</v>
      </c>
      <c r="X1757" s="245">
        <v>3.7599999999999911E-2</v>
      </c>
      <c r="Y1757" s="245">
        <v>3.8799999999998822E-2</v>
      </c>
      <c r="Z1757" s="245">
        <v>3.5200000000002091E-2</v>
      </c>
      <c r="AA1757" s="245">
        <v>2.3599999999999E-2</v>
      </c>
      <c r="AB1757" s="245">
        <v>2.240000000000009E-2</v>
      </c>
      <c r="AC1757" s="124">
        <f>SUM(E1757:AB1757)</f>
        <v>0.70599999999999918</v>
      </c>
    </row>
    <row r="1758" spans="1:31" s="678" customFormat="1" ht="11.25" x14ac:dyDescent="0.2">
      <c r="A1758" s="2729"/>
      <c r="B1758" s="2726"/>
      <c r="C1758" s="11" t="s">
        <v>8</v>
      </c>
      <c r="D1758" s="1156" t="s">
        <v>508</v>
      </c>
      <c r="E1758" s="113">
        <f>SQRT(E1756*E1756+E1757*E1757)*1000/(1.732*E1760)</f>
        <v>44.908629290134982</v>
      </c>
      <c r="F1758" s="113">
        <f t="shared" ref="F1758:AB1758" si="512">SQRT(F1756*F1756+F1757*F1757)*1000/(1.732*F1760)</f>
        <v>18.912632048683513</v>
      </c>
      <c r="G1758" s="113">
        <f t="shared" si="512"/>
        <v>32.686327609051261</v>
      </c>
      <c r="H1758" s="429">
        <f t="shared" si="512"/>
        <v>31.038522068628108</v>
      </c>
      <c r="I1758" s="113">
        <f t="shared" si="512"/>
        <v>33.412554956649615</v>
      </c>
      <c r="J1758" s="113">
        <f t="shared" si="512"/>
        <v>31.247249717632794</v>
      </c>
      <c r="K1758" s="113">
        <f t="shared" si="512"/>
        <v>43.302540415706481</v>
      </c>
      <c r="L1758" s="113">
        <f t="shared" si="512"/>
        <v>36.888297563427294</v>
      </c>
      <c r="M1758" s="113">
        <f t="shared" si="512"/>
        <v>41.642547159947277</v>
      </c>
      <c r="N1758" s="429">
        <f t="shared" si="512"/>
        <v>43.028385413126863</v>
      </c>
      <c r="O1758" s="113">
        <f t="shared" si="512"/>
        <v>52.438802330995493</v>
      </c>
      <c r="P1758" s="113">
        <f t="shared" si="512"/>
        <v>50.094715851003322</v>
      </c>
      <c r="Q1758" s="113">
        <f t="shared" si="512"/>
        <v>41.288820274322163</v>
      </c>
      <c r="R1758" s="113">
        <f t="shared" si="512"/>
        <v>50.217672318854653</v>
      </c>
      <c r="S1758" s="113">
        <f t="shared" si="512"/>
        <v>60.148806435069837</v>
      </c>
      <c r="T1758" s="113">
        <f t="shared" si="512"/>
        <v>51.747693336621047</v>
      </c>
      <c r="U1758" s="113">
        <f t="shared" si="512"/>
        <v>54.419730567884343</v>
      </c>
      <c r="V1758" s="429">
        <f t="shared" si="512"/>
        <v>56.995823648783073</v>
      </c>
      <c r="W1758" s="113">
        <f t="shared" si="512"/>
        <v>58.800817812814692</v>
      </c>
      <c r="X1758" s="113">
        <f t="shared" si="512"/>
        <v>55.053105963325095</v>
      </c>
      <c r="Y1758" s="113">
        <f t="shared" si="512"/>
        <v>58.291217247020377</v>
      </c>
      <c r="Z1758" s="113">
        <f t="shared" si="512"/>
        <v>53.318228085980834</v>
      </c>
      <c r="AA1758" s="113">
        <f t="shared" si="512"/>
        <v>35.614712501830624</v>
      </c>
      <c r="AB1758" s="113">
        <f t="shared" si="512"/>
        <v>34.531192966055563</v>
      </c>
      <c r="AC1758" s="124"/>
    </row>
    <row r="1759" spans="1:31" s="678" customFormat="1" ht="11.25" x14ac:dyDescent="0.2">
      <c r="A1759" s="2729"/>
      <c r="B1759" s="2726"/>
      <c r="C1759" s="11" t="s">
        <v>16</v>
      </c>
      <c r="D1759" s="11"/>
      <c r="E1759" s="110">
        <f t="shared" ref="E1759:AB1759" si="513">E1757/E1756</f>
        <v>7.0000000000206706</v>
      </c>
      <c r="F1759" s="110">
        <f t="shared" si="513"/>
        <v>1.6470588235285464</v>
      </c>
      <c r="G1759" s="110">
        <f t="shared" si="513"/>
        <v>3.1764705882340549</v>
      </c>
      <c r="H1759" s="428">
        <f t="shared" si="513"/>
        <v>2.9999999999986624</v>
      </c>
      <c r="I1759" s="110">
        <f t="shared" si="513"/>
        <v>3.055555555558398</v>
      </c>
      <c r="J1759" s="110">
        <f t="shared" si="513"/>
        <v>3.4666666666644437</v>
      </c>
      <c r="K1759" s="110">
        <f t="shared" si="513"/>
        <v>3.4285714285709648</v>
      </c>
      <c r="L1759" s="110">
        <f t="shared" si="513"/>
        <v>3.2105263157886235</v>
      </c>
      <c r="M1759" s="110">
        <f t="shared" si="513"/>
        <v>3.2857142857137056</v>
      </c>
      <c r="N1759" s="428">
        <f t="shared" si="513"/>
        <v>4.8666666666782117</v>
      </c>
      <c r="O1759" s="110">
        <f t="shared" si="513"/>
        <v>2.6562499999987121</v>
      </c>
      <c r="P1759" s="110">
        <f t="shared" si="513"/>
        <v>2.0526315789467069</v>
      </c>
      <c r="Q1759" s="110">
        <f t="shared" si="513"/>
        <v>2.6800000000000637</v>
      </c>
      <c r="R1759" s="110">
        <f t="shared" si="513"/>
        <v>2.8275862068968824</v>
      </c>
      <c r="S1759" s="110">
        <f t="shared" si="513"/>
        <v>2.5526315789467069</v>
      </c>
      <c r="T1759" s="110">
        <f t="shared" si="513"/>
        <v>5.1764705882330526</v>
      </c>
      <c r="U1759" s="110">
        <f t="shared" si="513"/>
        <v>3.2142857142885561</v>
      </c>
      <c r="V1759" s="428">
        <f t="shared" si="513"/>
        <v>4.1739130434780884</v>
      </c>
      <c r="W1759" s="110">
        <f t="shared" si="513"/>
        <v>2.8235294117634373</v>
      </c>
      <c r="X1759" s="110">
        <f t="shared" si="513"/>
        <v>5.8750000000053291</v>
      </c>
      <c r="Y1759" s="110">
        <f t="shared" si="513"/>
        <v>3.4642857142831334</v>
      </c>
      <c r="Z1759" s="110">
        <f t="shared" si="513"/>
        <v>3.1428571428601879</v>
      </c>
      <c r="AA1759" s="110">
        <f t="shared" si="513"/>
        <v>3.2777777777723394</v>
      </c>
      <c r="AB1759" s="110">
        <f t="shared" si="513"/>
        <v>2.6666666666719898</v>
      </c>
      <c r="AC1759" s="124">
        <f>AC1757/AC1756</f>
        <v>3.2326007326009769</v>
      </c>
    </row>
    <row r="1760" spans="1:31" s="678" customFormat="1" ht="12" thickBot="1" x14ac:dyDescent="0.25">
      <c r="A1760" s="2741"/>
      <c r="B1760" s="2754"/>
      <c r="C1760" s="45" t="s">
        <v>13</v>
      </c>
      <c r="D1760" s="45"/>
      <c r="E1760" s="84">
        <v>0.4</v>
      </c>
      <c r="F1760" s="84">
        <v>0.4</v>
      </c>
      <c r="G1760" s="84">
        <v>0.4</v>
      </c>
      <c r="H1760" s="449">
        <v>0.4</v>
      </c>
      <c r="I1760" s="84">
        <v>0.4</v>
      </c>
      <c r="J1760" s="84">
        <v>0.4</v>
      </c>
      <c r="K1760" s="84">
        <v>0.4</v>
      </c>
      <c r="L1760" s="84">
        <v>0.4</v>
      </c>
      <c r="M1760" s="84">
        <v>0.4</v>
      </c>
      <c r="N1760" s="449">
        <v>0.4</v>
      </c>
      <c r="O1760" s="84">
        <v>0.4</v>
      </c>
      <c r="P1760" s="84">
        <v>0.4</v>
      </c>
      <c r="Q1760" s="84">
        <v>0.4</v>
      </c>
      <c r="R1760" s="84">
        <v>0.4</v>
      </c>
      <c r="S1760" s="84">
        <v>0.4</v>
      </c>
      <c r="T1760" s="84">
        <v>0.4</v>
      </c>
      <c r="U1760" s="84">
        <v>0.4</v>
      </c>
      <c r="V1760" s="449">
        <v>0.4</v>
      </c>
      <c r="W1760" s="84">
        <v>0.4</v>
      </c>
      <c r="X1760" s="84">
        <v>0.4</v>
      </c>
      <c r="Y1760" s="84">
        <v>0.4</v>
      </c>
      <c r="Z1760" s="84">
        <v>0.4</v>
      </c>
      <c r="AA1760" s="84">
        <v>0.4</v>
      </c>
      <c r="AB1760" s="84">
        <v>0.4</v>
      </c>
      <c r="AC1760" s="85"/>
    </row>
    <row r="1761" spans="1:30" s="72" customFormat="1" ht="30" customHeight="1" thickBot="1" x14ac:dyDescent="0.25">
      <c r="A1761" s="64"/>
      <c r="B1761" s="71"/>
      <c r="E1761" s="101"/>
      <c r="F1761" s="101"/>
      <c r="G1761" s="101"/>
      <c r="H1761" s="204"/>
      <c r="I1761" s="101"/>
      <c r="J1761" s="101"/>
      <c r="K1761" s="101"/>
      <c r="L1761" s="101"/>
      <c r="M1761" s="101"/>
      <c r="N1761" s="204"/>
      <c r="O1761" s="101"/>
      <c r="P1761" s="101"/>
      <c r="Q1761" s="101"/>
      <c r="R1761" s="101"/>
      <c r="S1761" s="101"/>
      <c r="T1761" s="101"/>
      <c r="U1761" s="101"/>
      <c r="V1761" s="204"/>
      <c r="W1761" s="101"/>
      <c r="X1761" s="101"/>
      <c r="Y1761" s="101"/>
      <c r="Z1761" s="101"/>
      <c r="AA1761" s="101"/>
      <c r="AB1761" s="101"/>
      <c r="AC1761" s="101"/>
    </row>
    <row r="1762" spans="1:30" s="678" customFormat="1" ht="28.5" customHeight="1" x14ac:dyDescent="0.2">
      <c r="A1762" s="134" t="s">
        <v>17</v>
      </c>
      <c r="B1762" s="135" t="s">
        <v>5</v>
      </c>
      <c r="C1762" s="6" t="s">
        <v>14</v>
      </c>
      <c r="D1762" s="243" t="s">
        <v>501</v>
      </c>
      <c r="E1762" s="2732" t="s">
        <v>15</v>
      </c>
      <c r="F1762" s="2732"/>
      <c r="G1762" s="2732"/>
      <c r="H1762" s="2732"/>
      <c r="I1762" s="2732"/>
      <c r="J1762" s="2732"/>
      <c r="K1762" s="2732"/>
      <c r="L1762" s="2732"/>
      <c r="M1762" s="2732"/>
      <c r="N1762" s="2732"/>
      <c r="O1762" s="2732"/>
      <c r="P1762" s="2732"/>
      <c r="Q1762" s="2732"/>
      <c r="R1762" s="2732"/>
      <c r="S1762" s="2732"/>
      <c r="T1762" s="2732"/>
      <c r="U1762" s="2732"/>
      <c r="V1762" s="2732"/>
      <c r="W1762" s="2732"/>
      <c r="X1762" s="2732"/>
      <c r="Y1762" s="2732"/>
      <c r="Z1762" s="2732"/>
      <c r="AA1762" s="2732"/>
      <c r="AB1762" s="2732"/>
      <c r="AC1762" s="2733" t="s">
        <v>10</v>
      </c>
    </row>
    <row r="1763" spans="1:30" s="13" customFormat="1" ht="12.75" customHeight="1" thickBot="1" x14ac:dyDescent="0.25">
      <c r="A1763" s="2735" t="s">
        <v>433</v>
      </c>
      <c r="B1763" s="2736"/>
      <c r="C1763" s="17"/>
      <c r="D1763" s="17"/>
      <c r="E1763" s="18">
        <v>1</v>
      </c>
      <c r="F1763" s="18">
        <v>2</v>
      </c>
      <c r="G1763" s="18">
        <v>3</v>
      </c>
      <c r="H1763" s="18">
        <v>4</v>
      </c>
      <c r="I1763" s="18">
        <v>5</v>
      </c>
      <c r="J1763" s="18">
        <v>6</v>
      </c>
      <c r="K1763" s="18">
        <v>7</v>
      </c>
      <c r="L1763" s="18">
        <v>8</v>
      </c>
      <c r="M1763" s="18">
        <v>9</v>
      </c>
      <c r="N1763" s="18">
        <v>10</v>
      </c>
      <c r="O1763" s="18">
        <v>11</v>
      </c>
      <c r="P1763" s="18">
        <v>12</v>
      </c>
      <c r="Q1763" s="18">
        <v>13</v>
      </c>
      <c r="R1763" s="18">
        <v>14</v>
      </c>
      <c r="S1763" s="18">
        <v>15</v>
      </c>
      <c r="T1763" s="18">
        <v>16</v>
      </c>
      <c r="U1763" s="18">
        <v>17</v>
      </c>
      <c r="V1763" s="18">
        <v>18</v>
      </c>
      <c r="W1763" s="18">
        <v>19</v>
      </c>
      <c r="X1763" s="18">
        <v>20</v>
      </c>
      <c r="Y1763" s="18">
        <v>21</v>
      </c>
      <c r="Z1763" s="18">
        <v>22</v>
      </c>
      <c r="AA1763" s="18">
        <v>23</v>
      </c>
      <c r="AB1763" s="18">
        <v>24</v>
      </c>
      <c r="AC1763" s="2734"/>
    </row>
    <row r="1764" spans="1:30" s="13" customFormat="1" ht="12.75" customHeight="1" thickBot="1" x14ac:dyDescent="0.25">
      <c r="A1764" s="167" t="s">
        <v>295</v>
      </c>
      <c r="B1764" s="168"/>
      <c r="C1764" s="169"/>
      <c r="D1764" s="2587"/>
      <c r="E1764" s="168">
        <v>1</v>
      </c>
      <c r="F1764" s="168">
        <v>1</v>
      </c>
      <c r="G1764" s="168">
        <v>1</v>
      </c>
      <c r="H1764" s="168">
        <v>1</v>
      </c>
      <c r="I1764" s="168">
        <v>1</v>
      </c>
      <c r="J1764" s="168">
        <v>1</v>
      </c>
      <c r="K1764" s="168">
        <v>1</v>
      </c>
      <c r="L1764" s="168">
        <v>1</v>
      </c>
      <c r="M1764" s="168">
        <v>1</v>
      </c>
      <c r="N1764" s="168">
        <v>1</v>
      </c>
      <c r="O1764" s="168">
        <v>1</v>
      </c>
      <c r="P1764" s="168">
        <v>1</v>
      </c>
      <c r="Q1764" s="168">
        <v>1</v>
      </c>
      <c r="R1764" s="168">
        <v>1</v>
      </c>
      <c r="S1764" s="168">
        <v>1</v>
      </c>
      <c r="T1764" s="168">
        <v>1</v>
      </c>
      <c r="U1764" s="168">
        <v>1</v>
      </c>
      <c r="V1764" s="168">
        <v>1</v>
      </c>
      <c r="W1764" s="168">
        <v>1</v>
      </c>
      <c r="X1764" s="168">
        <v>1</v>
      </c>
      <c r="Y1764" s="168">
        <v>1</v>
      </c>
      <c r="Z1764" s="168">
        <v>1</v>
      </c>
      <c r="AA1764" s="168">
        <v>1</v>
      </c>
      <c r="AB1764" s="168">
        <v>1</v>
      </c>
      <c r="AC1764" s="638"/>
    </row>
    <row r="1765" spans="1:30" s="678" customFormat="1" ht="12" thickBot="1" x14ac:dyDescent="0.25">
      <c r="A1765" s="2728" t="s">
        <v>123</v>
      </c>
      <c r="B1765" s="2725" t="s">
        <v>322</v>
      </c>
      <c r="C1765" s="10" t="s">
        <v>486</v>
      </c>
      <c r="D1765" s="1153" t="s">
        <v>482</v>
      </c>
      <c r="E1765" s="231">
        <v>7.8200000000000006E-2</v>
      </c>
      <c r="F1765" s="231">
        <v>7.4200000000000002E-2</v>
      </c>
      <c r="G1765" s="231">
        <v>8.2400000000000001E-2</v>
      </c>
      <c r="H1765" s="231">
        <v>8.1799999999999998E-2</v>
      </c>
      <c r="I1765" s="231">
        <v>7.6200000000000004E-2</v>
      </c>
      <c r="J1765" s="231">
        <v>7.7799999999999994E-2</v>
      </c>
      <c r="K1765" s="231">
        <v>0.11120000000000001</v>
      </c>
      <c r="L1765" s="231">
        <v>0.1166</v>
      </c>
      <c r="M1765" s="231">
        <v>0.1144</v>
      </c>
      <c r="N1765" s="231">
        <v>0.1212</v>
      </c>
      <c r="O1765" s="231">
        <v>0.126</v>
      </c>
      <c r="P1765" s="231">
        <v>0.12459999999999999</v>
      </c>
      <c r="Q1765" s="231">
        <v>0.1268</v>
      </c>
      <c r="R1765" s="231">
        <v>0.1134</v>
      </c>
      <c r="S1765" s="231">
        <v>0.1154</v>
      </c>
      <c r="T1765" s="231">
        <v>0.11559999999999999</v>
      </c>
      <c r="U1765" s="231">
        <v>0.1124</v>
      </c>
      <c r="V1765" s="231">
        <v>0.11459999999999999</v>
      </c>
      <c r="W1765" s="231">
        <v>0.11459999999999999</v>
      </c>
      <c r="X1765" s="231">
        <v>0.12720000000000001</v>
      </c>
      <c r="Y1765" s="231">
        <v>0.1268</v>
      </c>
      <c r="Z1765" s="231">
        <v>0.12640000000000001</v>
      </c>
      <c r="AA1765" s="231">
        <v>0.10640000000000001</v>
      </c>
      <c r="AB1765" s="231">
        <v>9.0999999999999998E-2</v>
      </c>
      <c r="AC1765" s="121">
        <f>SUM(E1765:AB1765)</f>
        <v>2.5751999999999997</v>
      </c>
    </row>
    <row r="1766" spans="1:30" s="678" customFormat="1" ht="12" thickBot="1" x14ac:dyDescent="0.25">
      <c r="A1766" s="2729"/>
      <c r="B1766" s="2726"/>
      <c r="C1766" s="11" t="s">
        <v>487</v>
      </c>
      <c r="D1766" s="1156" t="s">
        <v>482</v>
      </c>
      <c r="E1766" s="333">
        <v>5.1799999999999999E-2</v>
      </c>
      <c r="F1766" s="333">
        <v>5.16E-2</v>
      </c>
      <c r="G1766" s="333">
        <v>5.0999999999999997E-2</v>
      </c>
      <c r="H1766" s="231">
        <v>5.04E-2</v>
      </c>
      <c r="I1766" s="333">
        <v>5.2200000000000003E-2</v>
      </c>
      <c r="J1766" s="333">
        <v>4.8399999999999999E-2</v>
      </c>
      <c r="K1766" s="333">
        <v>4.9200000000000001E-2</v>
      </c>
      <c r="L1766" s="333">
        <v>5.1200000000000002E-2</v>
      </c>
      <c r="M1766" s="333">
        <v>5.0799999999999998E-2</v>
      </c>
      <c r="N1766" s="231">
        <v>5.4799999999999995E-2</v>
      </c>
      <c r="O1766" s="333">
        <v>5.4399999999999997E-2</v>
      </c>
      <c r="P1766" s="333">
        <v>5.5399999999999998E-2</v>
      </c>
      <c r="Q1766" s="333">
        <v>6.0200000000000004E-2</v>
      </c>
      <c r="R1766" s="333">
        <v>5.8200000000000002E-2</v>
      </c>
      <c r="S1766" s="333">
        <v>5.8000000000000003E-2</v>
      </c>
      <c r="T1766" s="333">
        <v>5.8000000000000003E-2</v>
      </c>
      <c r="U1766" s="333">
        <v>5.9200000000000003E-2</v>
      </c>
      <c r="V1766" s="333">
        <v>5.8200000000000002E-2</v>
      </c>
      <c r="W1766" s="333">
        <v>5.7799999999999997E-2</v>
      </c>
      <c r="X1766" s="333">
        <v>5.8000000000000003E-2</v>
      </c>
      <c r="Y1766" s="333">
        <v>5.8000000000000003E-2</v>
      </c>
      <c r="Z1766" s="333">
        <v>5.8400000000000001E-2</v>
      </c>
      <c r="AA1766" s="333">
        <v>5.7799999999999997E-2</v>
      </c>
      <c r="AB1766" s="333">
        <v>5.6000000000000001E-2</v>
      </c>
      <c r="AC1766" s="117">
        <f>SUM(E1766:AB1766)</f>
        <v>1.3190000000000006</v>
      </c>
    </row>
    <row r="1767" spans="1:30" s="678" customFormat="1" ht="11.25" x14ac:dyDescent="0.2">
      <c r="A1767" s="2729"/>
      <c r="B1767" s="2726"/>
      <c r="C1767" s="11" t="s">
        <v>8</v>
      </c>
      <c r="D1767" s="1156" t="s">
        <v>508</v>
      </c>
      <c r="E1767" s="113">
        <f>SQRT(E1765*E1765+E1766*E1766)*1000/(1.732*E1772)</f>
        <v>4.9685474298882273</v>
      </c>
      <c r="F1767" s="113">
        <f t="shared" ref="F1767:AB1767" si="514">SQRT(F1765*F1765+F1766*F1766)*1000/(1.732*F1772)</f>
        <v>4.7872796306511169</v>
      </c>
      <c r="G1767" s="113">
        <f t="shared" si="514"/>
        <v>5.1330557964938501</v>
      </c>
      <c r="H1767" s="429">
        <f t="shared" si="514"/>
        <v>5.0893157856499869</v>
      </c>
      <c r="I1767" s="113">
        <f t="shared" si="514"/>
        <v>4.8925211564824904</v>
      </c>
      <c r="J1767" s="113">
        <f t="shared" si="514"/>
        <v>4.8534025152639861</v>
      </c>
      <c r="K1767" s="113">
        <f t="shared" si="514"/>
        <v>6.4409828113954184</v>
      </c>
      <c r="L1767" s="113">
        <f t="shared" si="514"/>
        <v>6.7454491498308951</v>
      </c>
      <c r="M1767" s="113">
        <f t="shared" si="514"/>
        <v>6.6302880387816385</v>
      </c>
      <c r="N1767" s="429">
        <f t="shared" si="514"/>
        <v>7.0456322469321151</v>
      </c>
      <c r="O1767" s="113">
        <f t="shared" si="514"/>
        <v>7.2696345152253166</v>
      </c>
      <c r="P1767" s="113">
        <f t="shared" si="514"/>
        <v>7.2229692294797259</v>
      </c>
      <c r="Q1767" s="113">
        <f t="shared" si="514"/>
        <v>7.4350493889912199</v>
      </c>
      <c r="R1767" s="113">
        <f t="shared" si="514"/>
        <v>6.7516439492548921</v>
      </c>
      <c r="S1767" s="113">
        <f t="shared" si="514"/>
        <v>6.8413016248025551</v>
      </c>
      <c r="T1767" s="113">
        <f t="shared" si="514"/>
        <v>6.8507688798581903</v>
      </c>
      <c r="U1767" s="113">
        <f t="shared" si="514"/>
        <v>6.7290824884806444</v>
      </c>
      <c r="V1767" s="429">
        <f t="shared" si="514"/>
        <v>6.8082562530546493</v>
      </c>
      <c r="W1767" s="113">
        <f t="shared" si="514"/>
        <v>6.7986885301971212</v>
      </c>
      <c r="X1767" s="113">
        <f t="shared" si="514"/>
        <v>7.4050937925391302</v>
      </c>
      <c r="Y1767" s="113">
        <f t="shared" si="514"/>
        <v>7.3858207664909274</v>
      </c>
      <c r="Z1767" s="113">
        <f t="shared" si="514"/>
        <v>7.3754197817330445</v>
      </c>
      <c r="AA1767" s="113">
        <f t="shared" si="514"/>
        <v>6.4138568080671412</v>
      </c>
      <c r="AB1767" s="113">
        <f t="shared" si="514"/>
        <v>5.659806908135911</v>
      </c>
      <c r="AC1767" s="83"/>
    </row>
    <row r="1768" spans="1:30" s="678" customFormat="1" ht="11.25" x14ac:dyDescent="0.2">
      <c r="A1768" s="2729"/>
      <c r="B1768" s="2726"/>
      <c r="C1768" s="11" t="s">
        <v>16</v>
      </c>
      <c r="D1768" s="11"/>
      <c r="E1768" s="110">
        <f t="shared" ref="E1768:AC1768" si="515">E1766/E1765</f>
        <v>0.66240409207161122</v>
      </c>
      <c r="F1768" s="110">
        <f t="shared" si="515"/>
        <v>0.69541778975741242</v>
      </c>
      <c r="G1768" s="110">
        <f t="shared" si="515"/>
        <v>0.6189320388349514</v>
      </c>
      <c r="H1768" s="428">
        <f t="shared" si="515"/>
        <v>0.61613691931540349</v>
      </c>
      <c r="I1768" s="110">
        <f t="shared" si="515"/>
        <v>0.68503937007874016</v>
      </c>
      <c r="J1768" s="110">
        <f t="shared" si="515"/>
        <v>0.62210796915167099</v>
      </c>
      <c r="K1768" s="110">
        <f t="shared" si="515"/>
        <v>0.4424460431654676</v>
      </c>
      <c r="L1768" s="110">
        <f t="shared" si="515"/>
        <v>0.43910806174957123</v>
      </c>
      <c r="M1768" s="110">
        <f t="shared" si="515"/>
        <v>0.44405594405594401</v>
      </c>
      <c r="N1768" s="428">
        <f t="shared" si="515"/>
        <v>0.45214521452145207</v>
      </c>
      <c r="O1768" s="110">
        <f t="shared" si="515"/>
        <v>0.43174603174603171</v>
      </c>
      <c r="P1768" s="110">
        <f t="shared" si="515"/>
        <v>0.4446227929373997</v>
      </c>
      <c r="Q1768" s="110">
        <f t="shared" si="515"/>
        <v>0.47476340694006314</v>
      </c>
      <c r="R1768" s="110">
        <f t="shared" si="515"/>
        <v>0.51322751322751325</v>
      </c>
      <c r="S1768" s="110">
        <f t="shared" si="515"/>
        <v>0.50259965337954937</v>
      </c>
      <c r="T1768" s="110">
        <f t="shared" si="515"/>
        <v>0.5017301038062284</v>
      </c>
      <c r="U1768" s="110">
        <f t="shared" si="515"/>
        <v>0.5266903914590747</v>
      </c>
      <c r="V1768" s="428">
        <f t="shared" si="515"/>
        <v>0.50785340314136129</v>
      </c>
      <c r="W1768" s="110">
        <f t="shared" si="515"/>
        <v>0.50436300174520066</v>
      </c>
      <c r="X1768" s="110">
        <f t="shared" si="515"/>
        <v>0.45597484276729561</v>
      </c>
      <c r="Y1768" s="110">
        <f t="shared" si="515"/>
        <v>0.45741324921135651</v>
      </c>
      <c r="Z1768" s="110">
        <f t="shared" si="515"/>
        <v>0.46202531645569617</v>
      </c>
      <c r="AA1768" s="110">
        <f t="shared" si="515"/>
        <v>0.54323308270676685</v>
      </c>
      <c r="AB1768" s="110">
        <f t="shared" si="515"/>
        <v>0.61538461538461542</v>
      </c>
      <c r="AC1768" s="117">
        <f t="shared" si="515"/>
        <v>0.51219322771046938</v>
      </c>
    </row>
    <row r="1769" spans="1:30" s="678" customFormat="1" ht="12" thickBot="1" x14ac:dyDescent="0.25">
      <c r="A1769" s="2741"/>
      <c r="B1769" s="2754"/>
      <c r="C1769" s="45" t="s">
        <v>13</v>
      </c>
      <c r="D1769" s="45"/>
      <c r="E1769" s="84"/>
      <c r="F1769" s="84"/>
      <c r="G1769" s="84"/>
      <c r="H1769" s="449"/>
      <c r="I1769" s="84"/>
      <c r="J1769" s="84"/>
      <c r="K1769" s="84"/>
      <c r="L1769" s="84"/>
      <c r="M1769" s="84"/>
      <c r="N1769" s="449"/>
      <c r="O1769" s="84"/>
      <c r="P1769" s="84"/>
      <c r="Q1769" s="84"/>
      <c r="R1769" s="84"/>
      <c r="S1769" s="84"/>
      <c r="T1769" s="84"/>
      <c r="U1769" s="84"/>
      <c r="V1769" s="449"/>
      <c r="W1769" s="84"/>
      <c r="X1769" s="84"/>
      <c r="Y1769" s="84"/>
      <c r="Z1769" s="84"/>
      <c r="AA1769" s="84"/>
      <c r="AB1769" s="84"/>
      <c r="AC1769" s="85"/>
    </row>
    <row r="1770" spans="1:30" s="678" customFormat="1" ht="12" thickBot="1" x14ac:dyDescent="0.25">
      <c r="A1770" s="639" t="s">
        <v>517</v>
      </c>
      <c r="B1770" s="640"/>
      <c r="C1770" s="641"/>
      <c r="D1770" s="641"/>
      <c r="E1770" s="302">
        <f>SQRT(E1765*E1765+E1766*E1766)</f>
        <v>9.3800213219373874E-2</v>
      </c>
      <c r="F1770" s="302">
        <f t="shared" ref="F1770:AB1770" si="516">SQRT(F1765*F1765+F1766*F1766)</f>
        <v>9.0378094691136307E-2</v>
      </c>
      <c r="G1770" s="302">
        <f t="shared" si="516"/>
        <v>9.6905933770848107E-2</v>
      </c>
      <c r="H1770" s="302">
        <f t="shared" si="516"/>
        <v>9.608017485412898E-2</v>
      </c>
      <c r="I1770" s="302">
        <f t="shared" si="516"/>
        <v>9.2364928409001651E-2</v>
      </c>
      <c r="J1770" s="302">
        <f t="shared" si="516"/>
        <v>9.1626415405165765E-2</v>
      </c>
      <c r="K1770" s="302">
        <f t="shared" si="516"/>
        <v>0.12159802629977183</v>
      </c>
      <c r="L1770" s="302">
        <f t="shared" si="516"/>
        <v>0.1273459854098275</v>
      </c>
      <c r="M1770" s="302">
        <f t="shared" si="516"/>
        <v>0.12517188182655081</v>
      </c>
      <c r="N1770" s="302">
        <f t="shared" si="516"/>
        <v>0.13301308206338203</v>
      </c>
      <c r="O1770" s="302">
        <f t="shared" si="516"/>
        <v>0.13724197608603572</v>
      </c>
      <c r="P1770" s="302">
        <f t="shared" si="516"/>
        <v>0.13636099148950184</v>
      </c>
      <c r="Q1770" s="302">
        <f t="shared" si="516"/>
        <v>0.14036481040488746</v>
      </c>
      <c r="R1770" s="302">
        <f t="shared" si="516"/>
        <v>0.12746293578919327</v>
      </c>
      <c r="S1770" s="891">
        <f t="shared" si="516"/>
        <v>0.1291555651143225</v>
      </c>
      <c r="T1770" s="302">
        <f t="shared" si="516"/>
        <v>0.12933429552906683</v>
      </c>
      <c r="U1770" s="302">
        <f t="shared" si="516"/>
        <v>0.12703700248352839</v>
      </c>
      <c r="V1770" s="302">
        <f t="shared" si="516"/>
        <v>0.12853170815016812</v>
      </c>
      <c r="W1770" s="302">
        <f t="shared" si="516"/>
        <v>0.12835108102388543</v>
      </c>
      <c r="X1770" s="302">
        <f t="shared" si="516"/>
        <v>0.13979928469058775</v>
      </c>
      <c r="Y1770" s="302">
        <f t="shared" si="516"/>
        <v>0.13943543308642892</v>
      </c>
      <c r="Z1770" s="302">
        <f t="shared" si="516"/>
        <v>0.13923907497538182</v>
      </c>
      <c r="AA1770" s="302">
        <f t="shared" si="516"/>
        <v>0.12108591990813795</v>
      </c>
      <c r="AB1770" s="302">
        <f t="shared" si="516"/>
        <v>0.10685036265731623</v>
      </c>
      <c r="AC1770" s="874"/>
      <c r="AD1770" s="120">
        <f>MAX(E1770:AB1770)</f>
        <v>0.14036481040488746</v>
      </c>
    </row>
    <row r="1771" spans="1:30" s="13" customFormat="1" ht="14.25" customHeight="1" thickBot="1" x14ac:dyDescent="0.25">
      <c r="A1771" s="143" t="s">
        <v>312</v>
      </c>
      <c r="B1771" s="144"/>
      <c r="C1771" s="145"/>
      <c r="D1771" s="145"/>
      <c r="E1771" s="146">
        <v>1</v>
      </c>
      <c r="F1771" s="146">
        <v>2</v>
      </c>
      <c r="G1771" s="146">
        <v>3</v>
      </c>
      <c r="H1771" s="146">
        <v>4</v>
      </c>
      <c r="I1771" s="146">
        <v>5</v>
      </c>
      <c r="J1771" s="146">
        <v>6</v>
      </c>
      <c r="K1771" s="146">
        <v>7</v>
      </c>
      <c r="L1771" s="146">
        <v>8</v>
      </c>
      <c r="M1771" s="146">
        <v>9</v>
      </c>
      <c r="N1771" s="146">
        <v>10</v>
      </c>
      <c r="O1771" s="146">
        <v>11</v>
      </c>
      <c r="P1771" s="146">
        <v>12</v>
      </c>
      <c r="Q1771" s="146">
        <v>13</v>
      </c>
      <c r="R1771" s="146">
        <v>14</v>
      </c>
      <c r="S1771" s="146">
        <v>15</v>
      </c>
      <c r="T1771" s="146">
        <v>16</v>
      </c>
      <c r="U1771" s="146">
        <v>17</v>
      </c>
      <c r="V1771" s="146">
        <v>18</v>
      </c>
      <c r="W1771" s="146">
        <v>19</v>
      </c>
      <c r="X1771" s="146">
        <v>20</v>
      </c>
      <c r="Y1771" s="146">
        <v>21</v>
      </c>
      <c r="Z1771" s="146">
        <v>22</v>
      </c>
      <c r="AA1771" s="146">
        <v>23</v>
      </c>
      <c r="AB1771" s="146">
        <v>24</v>
      </c>
      <c r="AC1771" s="147"/>
    </row>
    <row r="1772" spans="1:30" s="32" customFormat="1" ht="14.25" customHeight="1" thickBot="1" x14ac:dyDescent="0.25">
      <c r="A1772" s="73" t="s">
        <v>144</v>
      </c>
      <c r="B1772" s="74"/>
      <c r="C1772" s="620" t="s">
        <v>13</v>
      </c>
      <c r="D1772" s="1310" t="s">
        <v>533</v>
      </c>
      <c r="E1772" s="888">
        <v>10.9</v>
      </c>
      <c r="F1772" s="888">
        <v>10.9</v>
      </c>
      <c r="G1772" s="888">
        <v>10.9</v>
      </c>
      <c r="H1772" s="888">
        <v>10.9</v>
      </c>
      <c r="I1772" s="888">
        <v>10.9</v>
      </c>
      <c r="J1772" s="888">
        <v>10.9</v>
      </c>
      <c r="K1772" s="888">
        <v>10.9</v>
      </c>
      <c r="L1772" s="888">
        <v>10.9</v>
      </c>
      <c r="M1772" s="888">
        <v>10.9</v>
      </c>
      <c r="N1772" s="888">
        <v>10.9</v>
      </c>
      <c r="O1772" s="888">
        <v>10.9</v>
      </c>
      <c r="P1772" s="888">
        <v>10.9</v>
      </c>
      <c r="Q1772" s="888">
        <v>10.9</v>
      </c>
      <c r="R1772" s="888">
        <v>10.9</v>
      </c>
      <c r="S1772" s="888">
        <v>10.9</v>
      </c>
      <c r="T1772" s="888">
        <v>10.9</v>
      </c>
      <c r="U1772" s="888">
        <v>10.9</v>
      </c>
      <c r="V1772" s="888">
        <v>10.9</v>
      </c>
      <c r="W1772" s="888">
        <v>10.9</v>
      </c>
      <c r="X1772" s="888">
        <v>10.9</v>
      </c>
      <c r="Y1772" s="888">
        <v>10.9</v>
      </c>
      <c r="Z1772" s="888">
        <v>10.9</v>
      </c>
      <c r="AA1772" s="888">
        <v>10.9</v>
      </c>
      <c r="AB1772" s="888">
        <v>10.9</v>
      </c>
      <c r="AC1772" s="636"/>
    </row>
    <row r="1773" spans="1:30" ht="13.5" thickBot="1" x14ac:dyDescent="0.25">
      <c r="A1773" s="2728" t="s">
        <v>125</v>
      </c>
      <c r="B1773" s="2725" t="s">
        <v>434</v>
      </c>
      <c r="C1773" s="10" t="s">
        <v>486</v>
      </c>
      <c r="D1773" s="1153" t="s">
        <v>482</v>
      </c>
      <c r="E1773" s="231">
        <v>4.0000000000000002E-4</v>
      </c>
      <c r="F1773" s="231">
        <v>4.0000000000000002E-4</v>
      </c>
      <c r="G1773" s="231">
        <v>4.0000000000000002E-4</v>
      </c>
      <c r="H1773" s="231">
        <v>4.0000000000000002E-4</v>
      </c>
      <c r="I1773" s="231">
        <v>4.0000000000000002E-4</v>
      </c>
      <c r="J1773" s="231">
        <v>4.0000000000000002E-4</v>
      </c>
      <c r="K1773" s="231">
        <v>4.0000000000000002E-4</v>
      </c>
      <c r="L1773" s="231">
        <v>4.0000000000000002E-4</v>
      </c>
      <c r="M1773" s="231">
        <v>4.0000000000000002E-4</v>
      </c>
      <c r="N1773" s="231">
        <v>4.0000000000000002E-4</v>
      </c>
      <c r="O1773" s="231">
        <v>4.0000000000000002E-4</v>
      </c>
      <c r="P1773" s="231">
        <v>4.0000000000000002E-4</v>
      </c>
      <c r="Q1773" s="231">
        <v>5.9999999999999995E-4</v>
      </c>
      <c r="R1773" s="231">
        <v>4.0000000000000002E-4</v>
      </c>
      <c r="S1773" s="231">
        <v>4.0000000000000002E-4</v>
      </c>
      <c r="T1773" s="231">
        <v>2.0000000000000001E-4</v>
      </c>
      <c r="U1773" s="231">
        <v>4.0000000000000002E-4</v>
      </c>
      <c r="V1773" s="231">
        <v>4.0000000000000002E-4</v>
      </c>
      <c r="W1773" s="231">
        <v>5.9999999999999995E-4</v>
      </c>
      <c r="X1773" s="231">
        <v>4.0000000000000002E-4</v>
      </c>
      <c r="Y1773" s="231">
        <v>4.0000000000000002E-4</v>
      </c>
      <c r="Z1773" s="231">
        <v>4.0000000000000002E-4</v>
      </c>
      <c r="AA1773" s="231">
        <v>5.9999999999999995E-4</v>
      </c>
      <c r="AB1773" s="231">
        <v>4.0000000000000002E-4</v>
      </c>
      <c r="AC1773" s="121">
        <f>SUM(E1773:AB1773)</f>
        <v>9.9999999999999985E-3</v>
      </c>
    </row>
    <row r="1774" spans="1:30" ht="13.5" thickBot="1" x14ac:dyDescent="0.25">
      <c r="A1774" s="2791"/>
      <c r="B1774" s="2793"/>
      <c r="C1774" s="11" t="s">
        <v>487</v>
      </c>
      <c r="D1774" s="1156" t="s">
        <v>482</v>
      </c>
      <c r="E1774" s="333">
        <v>0</v>
      </c>
      <c r="F1774" s="333">
        <v>0</v>
      </c>
      <c r="G1774" s="333">
        <v>0</v>
      </c>
      <c r="H1774" s="231">
        <v>0</v>
      </c>
      <c r="I1774" s="333">
        <v>0</v>
      </c>
      <c r="J1774" s="333">
        <v>0</v>
      </c>
      <c r="K1774" s="333">
        <v>0</v>
      </c>
      <c r="L1774" s="333">
        <v>0</v>
      </c>
      <c r="M1774" s="333">
        <v>0</v>
      </c>
      <c r="N1774" s="231">
        <v>0</v>
      </c>
      <c r="O1774" s="333">
        <v>0</v>
      </c>
      <c r="P1774" s="333">
        <v>0</v>
      </c>
      <c r="Q1774" s="333">
        <v>0</v>
      </c>
      <c r="R1774" s="333">
        <v>0</v>
      </c>
      <c r="S1774" s="333">
        <v>0</v>
      </c>
      <c r="T1774" s="333">
        <v>0</v>
      </c>
      <c r="U1774" s="333">
        <v>0</v>
      </c>
      <c r="V1774" s="333">
        <v>0</v>
      </c>
      <c r="W1774" s="333">
        <v>0</v>
      </c>
      <c r="X1774" s="333">
        <v>0</v>
      </c>
      <c r="Y1774" s="333">
        <v>0</v>
      </c>
      <c r="Z1774" s="333">
        <v>0</v>
      </c>
      <c r="AA1774" s="333">
        <v>0</v>
      </c>
      <c r="AB1774" s="333">
        <v>0</v>
      </c>
      <c r="AC1774" s="117">
        <f>SUM(E1774:AB1774)</f>
        <v>0</v>
      </c>
      <c r="AD1774" s="678"/>
    </row>
    <row r="1775" spans="1:30" x14ac:dyDescent="0.2">
      <c r="A1775" s="2791"/>
      <c r="B1775" s="2793"/>
      <c r="C1775" s="11" t="s">
        <v>8</v>
      </c>
      <c r="D1775" s="1156" t="s">
        <v>508</v>
      </c>
      <c r="E1775" s="113">
        <f>SQRT(E1773*E1773+E1774*E1774)*1000/(1.732*E1772)</f>
        <v>2.1187787359366061E-2</v>
      </c>
      <c r="F1775" s="113">
        <f t="shared" ref="F1775:AB1775" si="517">SQRT(F1773*F1773+F1774*F1774)*1000/(1.732*F1772)</f>
        <v>2.1187787359366061E-2</v>
      </c>
      <c r="G1775" s="113">
        <f t="shared" si="517"/>
        <v>2.1187787359366061E-2</v>
      </c>
      <c r="H1775" s="429">
        <f t="shared" si="517"/>
        <v>2.1187787359366061E-2</v>
      </c>
      <c r="I1775" s="113">
        <f t="shared" si="517"/>
        <v>2.1187787359366061E-2</v>
      </c>
      <c r="J1775" s="113">
        <f t="shared" si="517"/>
        <v>2.1187787359366061E-2</v>
      </c>
      <c r="K1775" s="113">
        <f t="shared" si="517"/>
        <v>2.1187787359366061E-2</v>
      </c>
      <c r="L1775" s="113">
        <f t="shared" si="517"/>
        <v>2.1187787359366061E-2</v>
      </c>
      <c r="M1775" s="113">
        <f t="shared" si="517"/>
        <v>2.1187787359366061E-2</v>
      </c>
      <c r="N1775" s="429">
        <f t="shared" si="517"/>
        <v>2.1187787359366061E-2</v>
      </c>
      <c r="O1775" s="113">
        <f t="shared" si="517"/>
        <v>2.1187787359366061E-2</v>
      </c>
      <c r="P1775" s="113">
        <f t="shared" si="517"/>
        <v>2.1187787359366061E-2</v>
      </c>
      <c r="Q1775" s="113">
        <f t="shared" si="517"/>
        <v>3.1781681039049089E-2</v>
      </c>
      <c r="R1775" s="113">
        <f t="shared" si="517"/>
        <v>2.1187787359366061E-2</v>
      </c>
      <c r="S1775" s="113">
        <f t="shared" si="517"/>
        <v>2.1187787359366061E-2</v>
      </c>
      <c r="T1775" s="113">
        <f t="shared" si="517"/>
        <v>1.059389367968303E-2</v>
      </c>
      <c r="U1775" s="113">
        <f t="shared" si="517"/>
        <v>2.1187787359366061E-2</v>
      </c>
      <c r="V1775" s="429">
        <f t="shared" si="517"/>
        <v>2.1187787359366061E-2</v>
      </c>
      <c r="W1775" s="113">
        <f t="shared" si="517"/>
        <v>3.1781681039049089E-2</v>
      </c>
      <c r="X1775" s="113">
        <f t="shared" si="517"/>
        <v>2.1187787359366061E-2</v>
      </c>
      <c r="Y1775" s="113">
        <f t="shared" si="517"/>
        <v>2.1187787359366061E-2</v>
      </c>
      <c r="Z1775" s="113">
        <f t="shared" si="517"/>
        <v>2.1187787359366061E-2</v>
      </c>
      <c r="AA1775" s="113">
        <f t="shared" si="517"/>
        <v>3.1781681039049089E-2</v>
      </c>
      <c r="AB1775" s="113">
        <f t="shared" si="517"/>
        <v>2.1187787359366061E-2</v>
      </c>
      <c r="AC1775" s="83"/>
    </row>
    <row r="1776" spans="1:30" ht="13.5" thickBot="1" x14ac:dyDescent="0.25">
      <c r="A1776" s="2792"/>
      <c r="B1776" s="2794"/>
      <c r="C1776" s="46" t="s">
        <v>16</v>
      </c>
      <c r="D1776" s="1157"/>
      <c r="E1776" s="292">
        <f t="shared" ref="E1776:AC1776" si="518">E1774/E1773</f>
        <v>0</v>
      </c>
      <c r="F1776" s="292">
        <f t="shared" si="518"/>
        <v>0</v>
      </c>
      <c r="G1776" s="292">
        <f t="shared" si="518"/>
        <v>0</v>
      </c>
      <c r="H1776" s="474">
        <f t="shared" si="518"/>
        <v>0</v>
      </c>
      <c r="I1776" s="292">
        <f t="shared" si="518"/>
        <v>0</v>
      </c>
      <c r="J1776" s="292">
        <f t="shared" si="518"/>
        <v>0</v>
      </c>
      <c r="K1776" s="292">
        <f t="shared" si="518"/>
        <v>0</v>
      </c>
      <c r="L1776" s="292">
        <f t="shared" si="518"/>
        <v>0</v>
      </c>
      <c r="M1776" s="292">
        <f t="shared" si="518"/>
        <v>0</v>
      </c>
      <c r="N1776" s="474">
        <f t="shared" si="518"/>
        <v>0</v>
      </c>
      <c r="O1776" s="292">
        <f t="shared" si="518"/>
        <v>0</v>
      </c>
      <c r="P1776" s="292">
        <f t="shared" si="518"/>
        <v>0</v>
      </c>
      <c r="Q1776" s="292">
        <f t="shared" si="518"/>
        <v>0</v>
      </c>
      <c r="R1776" s="292">
        <f t="shared" si="518"/>
        <v>0</v>
      </c>
      <c r="S1776" s="292">
        <f t="shared" si="518"/>
        <v>0</v>
      </c>
      <c r="T1776" s="292">
        <f t="shared" si="518"/>
        <v>0</v>
      </c>
      <c r="U1776" s="292">
        <f t="shared" si="518"/>
        <v>0</v>
      </c>
      <c r="V1776" s="474">
        <f t="shared" si="518"/>
        <v>0</v>
      </c>
      <c r="W1776" s="292">
        <f t="shared" si="518"/>
        <v>0</v>
      </c>
      <c r="X1776" s="292">
        <f t="shared" si="518"/>
        <v>0</v>
      </c>
      <c r="Y1776" s="292">
        <f t="shared" si="518"/>
        <v>0</v>
      </c>
      <c r="Z1776" s="292">
        <f t="shared" si="518"/>
        <v>0</v>
      </c>
      <c r="AA1776" s="292">
        <f t="shared" si="518"/>
        <v>0</v>
      </c>
      <c r="AB1776" s="292">
        <f t="shared" si="518"/>
        <v>0</v>
      </c>
      <c r="AC1776" s="184">
        <f t="shared" si="518"/>
        <v>0</v>
      </c>
    </row>
    <row r="1777" spans="1:30" ht="13.5" thickBot="1" x14ac:dyDescent="0.25">
      <c r="A1777" s="2728" t="s">
        <v>124</v>
      </c>
      <c r="B1777" s="2725" t="s">
        <v>435</v>
      </c>
      <c r="C1777" s="10" t="s">
        <v>486</v>
      </c>
      <c r="D1777" s="1153" t="s">
        <v>482</v>
      </c>
      <c r="E1777" s="231">
        <v>7.7200000000000005E-2</v>
      </c>
      <c r="F1777" s="231">
        <v>7.3400000000000007E-2</v>
      </c>
      <c r="G1777" s="231">
        <v>8.14E-2</v>
      </c>
      <c r="H1777" s="231">
        <v>8.1000000000000003E-2</v>
      </c>
      <c r="I1777" s="231">
        <v>7.5200000000000003E-2</v>
      </c>
      <c r="J1777" s="231">
        <v>7.6999999999999999E-2</v>
      </c>
      <c r="K1777" s="231">
        <v>0.11020000000000001</v>
      </c>
      <c r="L1777" s="231">
        <v>0.1158</v>
      </c>
      <c r="M1777" s="231">
        <v>0.1134</v>
      </c>
      <c r="N1777" s="231">
        <v>0.12</v>
      </c>
      <c r="O1777" s="231">
        <v>0.125</v>
      </c>
      <c r="P1777" s="231">
        <v>0.12379999999999999</v>
      </c>
      <c r="Q1777" s="231">
        <v>0.12559999999999999</v>
      </c>
      <c r="R1777" s="231">
        <v>0.1124</v>
      </c>
      <c r="S1777" s="231">
        <v>0.11459999999999999</v>
      </c>
      <c r="T1777" s="231">
        <v>0.1142</v>
      </c>
      <c r="U1777" s="231">
        <v>0.111</v>
      </c>
      <c r="V1777" s="231">
        <v>0.11320000000000001</v>
      </c>
      <c r="W1777" s="231">
        <v>0.1134</v>
      </c>
      <c r="X1777" s="231">
        <v>0.126</v>
      </c>
      <c r="Y1777" s="231">
        <v>0.1258</v>
      </c>
      <c r="Z1777" s="231">
        <v>0.12540000000000001</v>
      </c>
      <c r="AA1777" s="231">
        <v>0.105</v>
      </c>
      <c r="AB1777" s="231">
        <v>9.0200000000000002E-2</v>
      </c>
      <c r="AC1777" s="121">
        <f>SUM(E1777:AB1777)</f>
        <v>2.5501999999999994</v>
      </c>
    </row>
    <row r="1778" spans="1:30" ht="13.5" thickBot="1" x14ac:dyDescent="0.25">
      <c r="A1778" s="2791"/>
      <c r="B1778" s="2793"/>
      <c r="C1778" s="11" t="s">
        <v>487</v>
      </c>
      <c r="D1778" s="1156" t="s">
        <v>482</v>
      </c>
      <c r="E1778" s="333">
        <v>5.8599999999999999E-2</v>
      </c>
      <c r="F1778" s="333">
        <v>5.8200000000000002E-2</v>
      </c>
      <c r="G1778" s="333">
        <v>5.7799999999999997E-2</v>
      </c>
      <c r="H1778" s="231">
        <v>5.7200000000000001E-2</v>
      </c>
      <c r="I1778" s="333">
        <v>5.8799999999999998E-2</v>
      </c>
      <c r="J1778" s="333">
        <v>5.5E-2</v>
      </c>
      <c r="K1778" s="333">
        <v>5.6000000000000001E-2</v>
      </c>
      <c r="L1778" s="333">
        <v>5.8000000000000003E-2</v>
      </c>
      <c r="M1778" s="333">
        <v>5.7599999999999998E-2</v>
      </c>
      <c r="N1778" s="231">
        <v>6.1399999999999996E-2</v>
      </c>
      <c r="O1778" s="333">
        <v>6.0999999999999999E-2</v>
      </c>
      <c r="P1778" s="333">
        <v>6.2E-2</v>
      </c>
      <c r="Q1778" s="333">
        <v>6.6799999999999998E-2</v>
      </c>
      <c r="R1778" s="333">
        <v>6.4799999999999996E-2</v>
      </c>
      <c r="S1778" s="333">
        <v>6.4399999999999999E-2</v>
      </c>
      <c r="T1778" s="333">
        <v>6.4799999999999996E-2</v>
      </c>
      <c r="U1778" s="333">
        <v>6.5599999999999992E-2</v>
      </c>
      <c r="V1778" s="333">
        <v>6.4399999999999999E-2</v>
      </c>
      <c r="W1778" s="333">
        <v>6.4599999999999991E-2</v>
      </c>
      <c r="X1778" s="333">
        <v>6.4200000000000007E-2</v>
      </c>
      <c r="Y1778" s="333">
        <v>6.4599999999999991E-2</v>
      </c>
      <c r="Z1778" s="333">
        <v>6.4799999999999996E-2</v>
      </c>
      <c r="AA1778" s="333">
        <v>6.4200000000000007E-2</v>
      </c>
      <c r="AB1778" s="333">
        <v>6.2600000000000003E-2</v>
      </c>
      <c r="AC1778" s="117">
        <f>SUM(E1778:AB1778)</f>
        <v>1.4774</v>
      </c>
    </row>
    <row r="1779" spans="1:30" x14ac:dyDescent="0.2">
      <c r="A1779" s="2791"/>
      <c r="B1779" s="2793"/>
      <c r="C1779" s="11" t="s">
        <v>8</v>
      </c>
      <c r="D1779" s="1156" t="s">
        <v>508</v>
      </c>
      <c r="E1779" s="113">
        <f>SQRT(E1777*E1777+E1778*E1778)*1000/(1.732*E1772)</f>
        <v>5.133886572008544</v>
      </c>
      <c r="F1779" s="113">
        <f t="shared" ref="F1779:AB1779" si="519">SQRT(F1777*F1777+F1778*F1778)*1000/(1.732*F1772)</f>
        <v>4.9618568155215268</v>
      </c>
      <c r="G1779" s="113">
        <f t="shared" si="519"/>
        <v>5.2881465978139239</v>
      </c>
      <c r="H1779" s="429">
        <f t="shared" si="519"/>
        <v>5.2524883832818938</v>
      </c>
      <c r="I1779" s="113">
        <f t="shared" si="519"/>
        <v>5.0564289416470451</v>
      </c>
      <c r="J1779" s="113">
        <f t="shared" si="519"/>
        <v>5.0122665602405281</v>
      </c>
      <c r="K1779" s="113">
        <f t="shared" si="519"/>
        <v>6.5476862363600477</v>
      </c>
      <c r="L1779" s="113">
        <f t="shared" si="519"/>
        <v>6.8602394295029852</v>
      </c>
      <c r="M1779" s="113">
        <f t="shared" si="519"/>
        <v>6.7371916622821626</v>
      </c>
      <c r="N1779" s="429">
        <f t="shared" si="519"/>
        <v>7.1400721447208877</v>
      </c>
      <c r="O1779" s="113">
        <f t="shared" si="519"/>
        <v>7.3675180088899284</v>
      </c>
      <c r="P1779" s="113">
        <f t="shared" si="519"/>
        <v>7.3340126521045343</v>
      </c>
      <c r="Q1779" s="113">
        <f t="shared" si="519"/>
        <v>7.5353793078381139</v>
      </c>
      <c r="R1779" s="113">
        <f t="shared" si="519"/>
        <v>6.8723266848137285</v>
      </c>
      <c r="S1779" s="113">
        <f t="shared" si="519"/>
        <v>6.9631222150440362</v>
      </c>
      <c r="T1779" s="113">
        <f t="shared" si="519"/>
        <v>6.955090892337533</v>
      </c>
      <c r="U1779" s="113">
        <f t="shared" si="519"/>
        <v>6.8296442435345899</v>
      </c>
      <c r="V1779" s="429">
        <f t="shared" si="519"/>
        <v>6.8985691662124662</v>
      </c>
      <c r="W1779" s="113">
        <f t="shared" si="519"/>
        <v>6.9130168897608231</v>
      </c>
      <c r="X1779" s="113">
        <f t="shared" si="519"/>
        <v>7.4905720772047548</v>
      </c>
      <c r="Y1779" s="113">
        <f t="shared" si="519"/>
        <v>7.4907893262803169</v>
      </c>
      <c r="Z1779" s="113">
        <f t="shared" si="519"/>
        <v>7.4768051126712729</v>
      </c>
      <c r="AA1779" s="113">
        <f t="shared" si="519"/>
        <v>6.5190418049376877</v>
      </c>
      <c r="AB1779" s="113">
        <f t="shared" si="519"/>
        <v>5.8157485234528945</v>
      </c>
      <c r="AC1779" s="83"/>
    </row>
    <row r="1780" spans="1:30" ht="13.5" thickBot="1" x14ac:dyDescent="0.25">
      <c r="A1780" s="2797"/>
      <c r="B1780" s="2798"/>
      <c r="C1780" s="45" t="s">
        <v>16</v>
      </c>
      <c r="D1780" s="45"/>
      <c r="E1780" s="126">
        <f t="shared" ref="E1780:AC1780" si="520">E1778/E1777</f>
        <v>0.75906735751295329</v>
      </c>
      <c r="F1780" s="126">
        <f t="shared" si="520"/>
        <v>0.7929155313351498</v>
      </c>
      <c r="G1780" s="126">
        <f t="shared" si="520"/>
        <v>0.71007371007371001</v>
      </c>
      <c r="H1780" s="450">
        <f t="shared" si="520"/>
        <v>0.70617283950617282</v>
      </c>
      <c r="I1780" s="126">
        <f t="shared" si="520"/>
        <v>0.78191489361702127</v>
      </c>
      <c r="J1780" s="126">
        <f t="shared" si="520"/>
        <v>0.7142857142857143</v>
      </c>
      <c r="K1780" s="126">
        <f t="shared" si="520"/>
        <v>0.50816696914700543</v>
      </c>
      <c r="L1780" s="126">
        <f t="shared" si="520"/>
        <v>0.50086355785837655</v>
      </c>
      <c r="M1780" s="126">
        <f t="shared" si="520"/>
        <v>0.50793650793650791</v>
      </c>
      <c r="N1780" s="450">
        <f t="shared" si="520"/>
        <v>0.5116666666666666</v>
      </c>
      <c r="O1780" s="126">
        <f t="shared" si="520"/>
        <v>0.48799999999999999</v>
      </c>
      <c r="P1780" s="126">
        <f t="shared" si="520"/>
        <v>0.50080775444264947</v>
      </c>
      <c r="Q1780" s="126">
        <f t="shared" si="520"/>
        <v>0.53184713375796178</v>
      </c>
      <c r="R1780" s="126">
        <f t="shared" si="520"/>
        <v>0.57651245551601416</v>
      </c>
      <c r="S1780" s="126">
        <f t="shared" si="520"/>
        <v>0.56195462478184999</v>
      </c>
      <c r="T1780" s="126">
        <f t="shared" si="520"/>
        <v>0.56742556917688269</v>
      </c>
      <c r="U1780" s="126">
        <f t="shared" si="520"/>
        <v>0.59099099099099095</v>
      </c>
      <c r="V1780" s="450">
        <f t="shared" si="520"/>
        <v>0.56890459363957591</v>
      </c>
      <c r="W1780" s="126">
        <f t="shared" si="520"/>
        <v>0.56966490299823624</v>
      </c>
      <c r="X1780" s="126">
        <f t="shared" si="520"/>
        <v>0.5095238095238096</v>
      </c>
      <c r="Y1780" s="126">
        <f t="shared" si="520"/>
        <v>0.51351351351351349</v>
      </c>
      <c r="Z1780" s="126">
        <f t="shared" si="520"/>
        <v>0.51674641148325351</v>
      </c>
      <c r="AA1780" s="126">
        <f t="shared" si="520"/>
        <v>0.61142857142857154</v>
      </c>
      <c r="AB1780" s="126">
        <f t="shared" si="520"/>
        <v>0.69401330376940129</v>
      </c>
      <c r="AC1780" s="122">
        <f t="shared" si="520"/>
        <v>0.57932711159909045</v>
      </c>
    </row>
    <row r="1781" spans="1:30" x14ac:dyDescent="0.2">
      <c r="A1781" s="2739" t="s">
        <v>94</v>
      </c>
      <c r="B1781" s="2740" t="s">
        <v>31</v>
      </c>
      <c r="C1781" s="63" t="s">
        <v>486</v>
      </c>
      <c r="D1781" s="63"/>
      <c r="E1781" s="86"/>
      <c r="F1781" s="86"/>
      <c r="G1781" s="86"/>
      <c r="H1781" s="454"/>
      <c r="I1781" s="86"/>
      <c r="J1781" s="86"/>
      <c r="K1781" s="86"/>
      <c r="L1781" s="86"/>
      <c r="M1781" s="86"/>
      <c r="N1781" s="454"/>
      <c r="O1781" s="86"/>
      <c r="P1781" s="86"/>
      <c r="Q1781" s="86"/>
      <c r="R1781" s="86"/>
      <c r="S1781" s="86"/>
      <c r="T1781" s="86"/>
      <c r="U1781" s="86"/>
      <c r="V1781" s="454"/>
      <c r="W1781" s="86"/>
      <c r="X1781" s="86"/>
      <c r="Y1781" s="86"/>
      <c r="Z1781" s="86"/>
      <c r="AA1781" s="86"/>
      <c r="AB1781" s="86"/>
      <c r="AC1781" s="215"/>
    </row>
    <row r="1782" spans="1:30" x14ac:dyDescent="0.2">
      <c r="A1782" s="2791"/>
      <c r="B1782" s="2793"/>
      <c r="C1782" s="11" t="s">
        <v>487</v>
      </c>
      <c r="D1782" s="11"/>
      <c r="E1782" s="82"/>
      <c r="F1782" s="82"/>
      <c r="G1782" s="82"/>
      <c r="H1782" s="430"/>
      <c r="I1782" s="82"/>
      <c r="J1782" s="82"/>
      <c r="K1782" s="82"/>
      <c r="L1782" s="82"/>
      <c r="M1782" s="82"/>
      <c r="N1782" s="430"/>
      <c r="O1782" s="82"/>
      <c r="P1782" s="82"/>
      <c r="Q1782" s="82"/>
      <c r="R1782" s="82"/>
      <c r="S1782" s="82"/>
      <c r="T1782" s="82"/>
      <c r="U1782" s="82"/>
      <c r="V1782" s="430"/>
      <c r="W1782" s="82"/>
      <c r="X1782" s="82"/>
      <c r="Y1782" s="82"/>
      <c r="Z1782" s="82"/>
      <c r="AA1782" s="82"/>
      <c r="AB1782" s="82"/>
      <c r="AC1782" s="193"/>
    </row>
    <row r="1783" spans="1:30" x14ac:dyDescent="0.2">
      <c r="A1783" s="2791"/>
      <c r="B1783" s="2793"/>
      <c r="C1783" s="11" t="s">
        <v>8</v>
      </c>
      <c r="D1783" s="11"/>
      <c r="E1783" s="188"/>
      <c r="F1783" s="188"/>
      <c r="G1783" s="188"/>
      <c r="H1783" s="489"/>
      <c r="I1783" s="188"/>
      <c r="J1783" s="188"/>
      <c r="K1783" s="188"/>
      <c r="L1783" s="188"/>
      <c r="M1783" s="188"/>
      <c r="N1783" s="489"/>
      <c r="O1783" s="188"/>
      <c r="P1783" s="188"/>
      <c r="Q1783" s="188"/>
      <c r="R1783" s="188"/>
      <c r="S1783" s="188"/>
      <c r="T1783" s="188"/>
      <c r="U1783" s="188"/>
      <c r="V1783" s="489"/>
      <c r="W1783" s="188"/>
      <c r="X1783" s="188"/>
      <c r="Y1783" s="188"/>
      <c r="Z1783" s="188"/>
      <c r="AA1783" s="188"/>
      <c r="AB1783" s="188"/>
      <c r="AC1783" s="193"/>
    </row>
    <row r="1784" spans="1:30" ht="13.5" thickBot="1" x14ac:dyDescent="0.25">
      <c r="A1784" s="2792"/>
      <c r="B1784" s="2794"/>
      <c r="C1784" s="46" t="s">
        <v>16</v>
      </c>
      <c r="D1784" s="46"/>
      <c r="E1784" s="194"/>
      <c r="F1784" s="194"/>
      <c r="G1784" s="194"/>
      <c r="H1784" s="490"/>
      <c r="I1784" s="194"/>
      <c r="J1784" s="194"/>
      <c r="K1784" s="194"/>
      <c r="L1784" s="194"/>
      <c r="M1784" s="194"/>
      <c r="N1784" s="490"/>
      <c r="O1784" s="194"/>
      <c r="P1784" s="194"/>
      <c r="Q1784" s="194"/>
      <c r="R1784" s="194"/>
      <c r="S1784" s="194"/>
      <c r="T1784" s="194"/>
      <c r="U1784" s="194"/>
      <c r="V1784" s="490"/>
      <c r="W1784" s="194"/>
      <c r="X1784" s="194"/>
      <c r="Y1784" s="194"/>
      <c r="Z1784" s="194"/>
      <c r="AA1784" s="194"/>
      <c r="AB1784" s="194"/>
      <c r="AC1784" s="195"/>
    </row>
    <row r="1785" spans="1:30" ht="13.5" thickBot="1" x14ac:dyDescent="0.25">
      <c r="A1785" s="148" t="s">
        <v>100</v>
      </c>
      <c r="B1785" s="149" t="s">
        <v>20</v>
      </c>
      <c r="C1785" s="77" t="s">
        <v>486</v>
      </c>
      <c r="D1785" s="2581" t="s">
        <v>509</v>
      </c>
      <c r="E1785" s="343">
        <v>5.0000000000000001E-3</v>
      </c>
      <c r="F1785" s="343">
        <v>4.900000000016007E-3</v>
      </c>
      <c r="G1785" s="343">
        <v>5.1999999999679863E-3</v>
      </c>
      <c r="H1785" s="495">
        <v>5.100000000020373E-3</v>
      </c>
      <c r="I1785" s="343">
        <v>5.0000000000000001E-3</v>
      </c>
      <c r="J1785" s="343">
        <v>4.8999999999796272E-3</v>
      </c>
      <c r="K1785" s="343">
        <v>5.9000000000014553E-3</v>
      </c>
      <c r="L1785" s="343">
        <v>6.0000000000218282E-3</v>
      </c>
      <c r="M1785" s="343">
        <v>7.0000000000072764E-3</v>
      </c>
      <c r="N1785" s="495">
        <v>8.1999999999970898E-3</v>
      </c>
      <c r="O1785" s="343">
        <v>5.9000000000014553E-3</v>
      </c>
      <c r="P1785" s="343">
        <v>4.5999999999912691E-3</v>
      </c>
      <c r="Q1785" s="343">
        <v>7.4999999999999997E-3</v>
      </c>
      <c r="R1785" s="343">
        <v>7.3999999999796277E-3</v>
      </c>
      <c r="S1785" s="343">
        <v>6.5999999999985445E-3</v>
      </c>
      <c r="T1785" s="343">
        <v>7.2000000000116415E-3</v>
      </c>
      <c r="U1785" s="343">
        <v>7.9000000000087316E-3</v>
      </c>
      <c r="V1785" s="495">
        <v>1.1300000000010187E-2</v>
      </c>
      <c r="W1785" s="343">
        <v>8.1999999999970898E-3</v>
      </c>
      <c r="X1785" s="343">
        <v>7.9999999999927247E-3</v>
      </c>
      <c r="Y1785" s="343">
        <v>7.9999999999927247E-3</v>
      </c>
      <c r="Z1785" s="343">
        <v>7.7999999999883588E-3</v>
      </c>
      <c r="AA1785" s="343">
        <v>8.6000000000058217E-3</v>
      </c>
      <c r="AB1785" s="343">
        <v>8.4000000000014549E-3</v>
      </c>
      <c r="AC1785" s="217">
        <f>SUM(E1785:AB1785)</f>
        <v>0.16459999999999131</v>
      </c>
      <c r="AD1785" s="588">
        <f>MAX(E1785:AB1785)</f>
        <v>1.1300000000010187E-2</v>
      </c>
    </row>
    <row r="1786" spans="1:30" s="678" customFormat="1" ht="10.5" customHeight="1" x14ac:dyDescent="0.2">
      <c r="A1786" s="2845" t="s">
        <v>154</v>
      </c>
      <c r="B1786" s="2852"/>
      <c r="C1786" s="63" t="s">
        <v>486</v>
      </c>
      <c r="D1786" s="63"/>
      <c r="E1786" s="112">
        <f>E1773+E1777+E1781</f>
        <v>7.7600000000000002E-2</v>
      </c>
      <c r="F1786" s="112">
        <f t="shared" ref="F1786:AC1787" si="521">F1773+F1777+F1781</f>
        <v>7.3800000000000004E-2</v>
      </c>
      <c r="G1786" s="112">
        <f t="shared" si="521"/>
        <v>8.1799999999999998E-2</v>
      </c>
      <c r="H1786" s="448">
        <f t="shared" si="521"/>
        <v>8.14E-2</v>
      </c>
      <c r="I1786" s="112">
        <f t="shared" si="521"/>
        <v>7.5600000000000001E-2</v>
      </c>
      <c r="J1786" s="112">
        <f t="shared" si="521"/>
        <v>7.7399999999999997E-2</v>
      </c>
      <c r="K1786" s="112">
        <f t="shared" si="521"/>
        <v>0.1106</v>
      </c>
      <c r="L1786" s="112">
        <f t="shared" si="521"/>
        <v>0.1162</v>
      </c>
      <c r="M1786" s="112">
        <f t="shared" si="521"/>
        <v>0.1138</v>
      </c>
      <c r="N1786" s="448">
        <f t="shared" si="521"/>
        <v>0.12039999999999999</v>
      </c>
      <c r="O1786" s="112">
        <f t="shared" si="521"/>
        <v>0.12540000000000001</v>
      </c>
      <c r="P1786" s="112">
        <f t="shared" si="521"/>
        <v>0.12419999999999999</v>
      </c>
      <c r="Q1786" s="112">
        <f t="shared" si="521"/>
        <v>0.12619999999999998</v>
      </c>
      <c r="R1786" s="112">
        <f t="shared" si="521"/>
        <v>0.1128</v>
      </c>
      <c r="S1786" s="112">
        <f t="shared" si="521"/>
        <v>0.11499999999999999</v>
      </c>
      <c r="T1786" s="112">
        <f t="shared" si="521"/>
        <v>0.1144</v>
      </c>
      <c r="U1786" s="112">
        <f t="shared" si="521"/>
        <v>0.1114</v>
      </c>
      <c r="V1786" s="448">
        <f t="shared" si="521"/>
        <v>0.11360000000000001</v>
      </c>
      <c r="W1786" s="112">
        <f t="shared" si="521"/>
        <v>0.114</v>
      </c>
      <c r="X1786" s="112">
        <f t="shared" si="521"/>
        <v>0.12640000000000001</v>
      </c>
      <c r="Y1786" s="112">
        <f t="shared" si="521"/>
        <v>0.12620000000000001</v>
      </c>
      <c r="Z1786" s="112">
        <f t="shared" si="521"/>
        <v>0.12580000000000002</v>
      </c>
      <c r="AA1786" s="112">
        <f t="shared" si="521"/>
        <v>0.1056</v>
      </c>
      <c r="AB1786" s="112">
        <f t="shared" si="521"/>
        <v>9.06E-2</v>
      </c>
      <c r="AC1786" s="112">
        <f t="shared" si="521"/>
        <v>2.5601999999999991</v>
      </c>
    </row>
    <row r="1787" spans="1:30" s="678" customFormat="1" ht="10.5" customHeight="1" thickBot="1" x14ac:dyDescent="0.25">
      <c r="A1787" s="2807"/>
      <c r="B1787" s="2808"/>
      <c r="C1787" s="45" t="s">
        <v>487</v>
      </c>
      <c r="D1787" s="45"/>
      <c r="E1787" s="126">
        <f>E1774+E1778+E1782</f>
        <v>5.8599999999999999E-2</v>
      </c>
      <c r="F1787" s="126">
        <f t="shared" si="521"/>
        <v>5.8200000000000002E-2</v>
      </c>
      <c r="G1787" s="126">
        <f t="shared" si="521"/>
        <v>5.7799999999999997E-2</v>
      </c>
      <c r="H1787" s="450">
        <f t="shared" si="521"/>
        <v>5.7200000000000001E-2</v>
      </c>
      <c r="I1787" s="126">
        <f t="shared" si="521"/>
        <v>5.8799999999999998E-2</v>
      </c>
      <c r="J1787" s="126">
        <f t="shared" si="521"/>
        <v>5.5E-2</v>
      </c>
      <c r="K1787" s="126">
        <f t="shared" si="521"/>
        <v>5.6000000000000001E-2</v>
      </c>
      <c r="L1787" s="126">
        <f t="shared" si="521"/>
        <v>5.8000000000000003E-2</v>
      </c>
      <c r="M1787" s="126">
        <f t="shared" si="521"/>
        <v>5.7599999999999998E-2</v>
      </c>
      <c r="N1787" s="450">
        <f t="shared" si="521"/>
        <v>6.1399999999999996E-2</v>
      </c>
      <c r="O1787" s="126">
        <f t="shared" si="521"/>
        <v>6.0999999999999999E-2</v>
      </c>
      <c r="P1787" s="126">
        <f t="shared" si="521"/>
        <v>6.2E-2</v>
      </c>
      <c r="Q1787" s="126">
        <f t="shared" si="521"/>
        <v>6.6799999999999998E-2</v>
      </c>
      <c r="R1787" s="126">
        <f t="shared" si="521"/>
        <v>6.4799999999999996E-2</v>
      </c>
      <c r="S1787" s="126">
        <f t="shared" si="521"/>
        <v>6.4399999999999999E-2</v>
      </c>
      <c r="T1787" s="126">
        <f t="shared" si="521"/>
        <v>6.4799999999999996E-2</v>
      </c>
      <c r="U1787" s="126">
        <f t="shared" si="521"/>
        <v>6.5599999999999992E-2</v>
      </c>
      <c r="V1787" s="450">
        <f t="shared" si="521"/>
        <v>6.4399999999999999E-2</v>
      </c>
      <c r="W1787" s="126">
        <f t="shared" si="521"/>
        <v>6.4599999999999991E-2</v>
      </c>
      <c r="X1787" s="126">
        <f t="shared" si="521"/>
        <v>6.4200000000000007E-2</v>
      </c>
      <c r="Y1787" s="126">
        <f t="shared" si="521"/>
        <v>6.4599999999999991E-2</v>
      </c>
      <c r="Z1787" s="126">
        <f t="shared" si="521"/>
        <v>6.4799999999999996E-2</v>
      </c>
      <c r="AA1787" s="126">
        <f t="shared" si="521"/>
        <v>6.4200000000000007E-2</v>
      </c>
      <c r="AB1787" s="126">
        <f t="shared" si="521"/>
        <v>6.2600000000000003E-2</v>
      </c>
      <c r="AC1787" s="126">
        <f t="shared" si="521"/>
        <v>1.4774</v>
      </c>
    </row>
    <row r="1788" spans="1:30" s="678" customFormat="1" ht="10.5" customHeight="1" x14ac:dyDescent="0.2">
      <c r="A1788" s="2746" t="s">
        <v>155</v>
      </c>
      <c r="B1788" s="2747"/>
      <c r="C1788" s="12" t="s">
        <v>486</v>
      </c>
      <c r="D1788" s="12"/>
      <c r="E1788" s="112">
        <f>E1765-E1786</f>
        <v>6.0000000000000331E-4</v>
      </c>
      <c r="F1788" s="112">
        <f t="shared" ref="F1788:AC1789" si="522">F1765-F1786</f>
        <v>3.9999999999999758E-4</v>
      </c>
      <c r="G1788" s="112">
        <f t="shared" si="522"/>
        <v>6.0000000000000331E-4</v>
      </c>
      <c r="H1788" s="448">
        <f t="shared" si="522"/>
        <v>3.9999999999999758E-4</v>
      </c>
      <c r="I1788" s="112">
        <f t="shared" si="522"/>
        <v>6.0000000000000331E-4</v>
      </c>
      <c r="J1788" s="112">
        <f t="shared" si="522"/>
        <v>3.9999999999999758E-4</v>
      </c>
      <c r="K1788" s="112">
        <f t="shared" si="522"/>
        <v>6.0000000000000331E-4</v>
      </c>
      <c r="L1788" s="112">
        <f t="shared" si="522"/>
        <v>3.9999999999999758E-4</v>
      </c>
      <c r="M1788" s="112">
        <f t="shared" si="522"/>
        <v>6.0000000000000331E-4</v>
      </c>
      <c r="N1788" s="448">
        <f t="shared" si="522"/>
        <v>8.0000000000000904E-4</v>
      </c>
      <c r="O1788" s="112">
        <f t="shared" si="522"/>
        <v>5.9999999999998943E-4</v>
      </c>
      <c r="P1788" s="112">
        <f t="shared" si="522"/>
        <v>3.9999999999999758E-4</v>
      </c>
      <c r="Q1788" s="112">
        <f t="shared" si="522"/>
        <v>6.0000000000001719E-4</v>
      </c>
      <c r="R1788" s="112">
        <f t="shared" si="522"/>
        <v>6.0000000000000331E-4</v>
      </c>
      <c r="S1788" s="112">
        <f t="shared" si="522"/>
        <v>4.0000000000001146E-4</v>
      </c>
      <c r="T1788" s="112">
        <f t="shared" si="522"/>
        <v>1.1999999999999927E-3</v>
      </c>
      <c r="U1788" s="112">
        <f t="shared" si="522"/>
        <v>1.0000000000000009E-3</v>
      </c>
      <c r="V1788" s="448">
        <f t="shared" si="522"/>
        <v>9.9999999999998701E-4</v>
      </c>
      <c r="W1788" s="112">
        <f t="shared" si="522"/>
        <v>5.9999999999998943E-4</v>
      </c>
      <c r="X1788" s="112">
        <f t="shared" si="522"/>
        <v>7.9999999999999516E-4</v>
      </c>
      <c r="Y1788" s="112">
        <f t="shared" si="522"/>
        <v>5.9999999999998943E-4</v>
      </c>
      <c r="Z1788" s="112">
        <f t="shared" si="522"/>
        <v>5.9999999999998943E-4</v>
      </c>
      <c r="AA1788" s="112">
        <f t="shared" si="522"/>
        <v>8.0000000000000904E-4</v>
      </c>
      <c r="AB1788" s="112">
        <f t="shared" si="522"/>
        <v>3.9999999999999758E-4</v>
      </c>
      <c r="AC1788" s="112">
        <f t="shared" si="522"/>
        <v>1.5000000000000568E-2</v>
      </c>
    </row>
    <row r="1789" spans="1:30" s="678" customFormat="1" ht="10.5" customHeight="1" thickBot="1" x14ac:dyDescent="0.25">
      <c r="A1789" s="2748"/>
      <c r="B1789" s="2749"/>
      <c r="C1789" s="9" t="s">
        <v>487</v>
      </c>
      <c r="D1789" s="240"/>
      <c r="E1789" s="112">
        <f>E1766-E1787</f>
        <v>-6.8000000000000005E-3</v>
      </c>
      <c r="F1789" s="112">
        <f t="shared" si="522"/>
        <v>-6.6000000000000017E-3</v>
      </c>
      <c r="G1789" s="112">
        <f t="shared" si="522"/>
        <v>-6.8000000000000005E-3</v>
      </c>
      <c r="H1789" s="448">
        <f t="shared" si="522"/>
        <v>-6.8000000000000005E-3</v>
      </c>
      <c r="I1789" s="112">
        <f t="shared" si="522"/>
        <v>-6.5999999999999948E-3</v>
      </c>
      <c r="J1789" s="112">
        <f t="shared" si="522"/>
        <v>-6.6000000000000017E-3</v>
      </c>
      <c r="K1789" s="112">
        <f t="shared" si="522"/>
        <v>-6.8000000000000005E-3</v>
      </c>
      <c r="L1789" s="112">
        <f t="shared" si="522"/>
        <v>-6.8000000000000005E-3</v>
      </c>
      <c r="M1789" s="112">
        <f t="shared" si="522"/>
        <v>-6.8000000000000005E-3</v>
      </c>
      <c r="N1789" s="448">
        <f t="shared" si="522"/>
        <v>-6.6000000000000017E-3</v>
      </c>
      <c r="O1789" s="112">
        <f t="shared" si="522"/>
        <v>-6.6000000000000017E-3</v>
      </c>
      <c r="P1789" s="112">
        <f t="shared" si="522"/>
        <v>-6.6000000000000017E-3</v>
      </c>
      <c r="Q1789" s="112">
        <f t="shared" si="522"/>
        <v>-6.5999999999999948E-3</v>
      </c>
      <c r="R1789" s="112">
        <f t="shared" si="522"/>
        <v>-6.5999999999999948E-3</v>
      </c>
      <c r="S1789" s="112">
        <f t="shared" si="522"/>
        <v>-6.399999999999996E-3</v>
      </c>
      <c r="T1789" s="112">
        <f t="shared" si="522"/>
        <v>-6.7999999999999935E-3</v>
      </c>
      <c r="U1789" s="112">
        <f t="shared" si="522"/>
        <v>-6.399999999999989E-3</v>
      </c>
      <c r="V1789" s="448">
        <f t="shared" si="522"/>
        <v>-6.1999999999999972E-3</v>
      </c>
      <c r="W1789" s="112">
        <f t="shared" si="522"/>
        <v>-6.7999999999999935E-3</v>
      </c>
      <c r="X1789" s="112">
        <f t="shared" si="522"/>
        <v>-6.2000000000000041E-3</v>
      </c>
      <c r="Y1789" s="112">
        <f t="shared" si="522"/>
        <v>-6.5999999999999878E-3</v>
      </c>
      <c r="Z1789" s="112">
        <f t="shared" si="522"/>
        <v>-6.399999999999996E-3</v>
      </c>
      <c r="AA1789" s="112">
        <f t="shared" si="522"/>
        <v>-6.4000000000000098E-3</v>
      </c>
      <c r="AB1789" s="112">
        <f t="shared" si="522"/>
        <v>-6.6000000000000017E-3</v>
      </c>
      <c r="AC1789" s="112">
        <f t="shared" si="522"/>
        <v>-0.15839999999999943</v>
      </c>
    </row>
    <row r="1790" spans="1:30" s="32" customFormat="1" ht="10.5" customHeight="1" x14ac:dyDescent="0.2">
      <c r="A1790" s="2779" t="s">
        <v>9</v>
      </c>
      <c r="B1790" s="2780"/>
      <c r="C1790" s="14" t="s">
        <v>486</v>
      </c>
      <c r="D1790" s="14"/>
      <c r="E1790" s="20"/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92"/>
    </row>
    <row r="1791" spans="1:30" s="32" customFormat="1" ht="12" customHeight="1" thickBot="1" x14ac:dyDescent="0.25">
      <c r="A1791" s="2781"/>
      <c r="B1791" s="2782"/>
      <c r="C1791" s="15" t="s">
        <v>487</v>
      </c>
      <c r="D1791" s="15"/>
      <c r="E1791" s="93"/>
      <c r="F1791" s="93"/>
      <c r="G1791" s="93"/>
      <c r="H1791" s="93"/>
      <c r="I1791" s="93"/>
      <c r="J1791" s="93"/>
      <c r="K1791" s="93"/>
      <c r="L1791" s="93"/>
      <c r="M1791" s="93"/>
      <c r="N1791" s="93"/>
      <c r="O1791" s="93"/>
      <c r="P1791" s="93"/>
      <c r="Q1791" s="93"/>
      <c r="R1791" s="93"/>
      <c r="S1791" s="93"/>
      <c r="T1791" s="93"/>
      <c r="U1791" s="93"/>
      <c r="V1791" s="93"/>
      <c r="W1791" s="93"/>
      <c r="X1791" s="93"/>
      <c r="Y1791" s="93"/>
      <c r="Z1791" s="93"/>
      <c r="AA1791" s="93"/>
      <c r="AB1791" s="93"/>
      <c r="AC1791" s="94"/>
    </row>
    <row r="1792" spans="1:30" s="32" customFormat="1" ht="29.25" customHeight="1" thickBot="1" x14ac:dyDescent="0.25">
      <c r="A1792" s="2588"/>
      <c r="B1792" s="54"/>
      <c r="C1792" s="2589"/>
      <c r="D1792" s="2590"/>
      <c r="E1792" s="2591"/>
      <c r="F1792" s="2591"/>
      <c r="G1792" s="2591"/>
      <c r="H1792" s="2591"/>
      <c r="I1792" s="2591"/>
      <c r="J1792" s="2591"/>
      <c r="K1792" s="2591"/>
      <c r="L1792" s="2591"/>
      <c r="M1792" s="2591"/>
      <c r="N1792" s="2591"/>
      <c r="O1792" s="2591"/>
      <c r="P1792" s="2591"/>
      <c r="Q1792" s="2591"/>
      <c r="R1792" s="2591"/>
      <c r="S1792" s="2591"/>
      <c r="T1792" s="2591"/>
      <c r="U1792" s="2591"/>
      <c r="V1792" s="2591"/>
      <c r="W1792" s="2591"/>
      <c r="X1792" s="2591"/>
      <c r="Y1792" s="2591"/>
      <c r="Z1792" s="2591"/>
      <c r="AA1792" s="2591"/>
      <c r="AB1792" s="2591"/>
      <c r="AC1792" s="99"/>
    </row>
    <row r="1793" spans="1:30" s="678" customFormat="1" ht="28.5" customHeight="1" x14ac:dyDescent="0.2">
      <c r="A1793" s="134" t="s">
        <v>17</v>
      </c>
      <c r="B1793" s="135" t="s">
        <v>5</v>
      </c>
      <c r="C1793" s="6" t="s">
        <v>14</v>
      </c>
      <c r="D1793" s="243" t="s">
        <v>501</v>
      </c>
      <c r="E1793" s="2732" t="s">
        <v>15</v>
      </c>
      <c r="F1793" s="2732"/>
      <c r="G1793" s="2732"/>
      <c r="H1793" s="2732"/>
      <c r="I1793" s="2732"/>
      <c r="J1793" s="2732"/>
      <c r="K1793" s="2732"/>
      <c r="L1793" s="2732"/>
      <c r="M1793" s="2732"/>
      <c r="N1793" s="2732"/>
      <c r="O1793" s="2732"/>
      <c r="P1793" s="2732"/>
      <c r="Q1793" s="2732"/>
      <c r="R1793" s="2732"/>
      <c r="S1793" s="2732"/>
      <c r="T1793" s="2732"/>
      <c r="U1793" s="2732"/>
      <c r="V1793" s="2732"/>
      <c r="W1793" s="2732"/>
      <c r="X1793" s="2732"/>
      <c r="Y1793" s="2732"/>
      <c r="Z1793" s="2732"/>
      <c r="AA1793" s="2732"/>
      <c r="AB1793" s="2732"/>
      <c r="AC1793" s="99"/>
    </row>
    <row r="1794" spans="1:30" s="13" customFormat="1" ht="12.75" customHeight="1" thickBot="1" x14ac:dyDescent="0.25">
      <c r="A1794" s="2735" t="s">
        <v>992</v>
      </c>
      <c r="B1794" s="2736"/>
      <c r="C1794" s="17"/>
      <c r="D1794" s="17"/>
      <c r="E1794" s="18">
        <v>1</v>
      </c>
      <c r="F1794" s="18">
        <v>2</v>
      </c>
      <c r="G1794" s="18">
        <v>3</v>
      </c>
      <c r="H1794" s="18">
        <v>4</v>
      </c>
      <c r="I1794" s="18">
        <v>5</v>
      </c>
      <c r="J1794" s="18">
        <v>6</v>
      </c>
      <c r="K1794" s="18">
        <v>7</v>
      </c>
      <c r="L1794" s="18">
        <v>8</v>
      </c>
      <c r="M1794" s="18">
        <v>9</v>
      </c>
      <c r="N1794" s="18">
        <v>10</v>
      </c>
      <c r="O1794" s="18">
        <v>11</v>
      </c>
      <c r="P1794" s="18">
        <v>12</v>
      </c>
      <c r="Q1794" s="18">
        <v>13</v>
      </c>
      <c r="R1794" s="18">
        <v>14</v>
      </c>
      <c r="S1794" s="18">
        <v>15</v>
      </c>
      <c r="T1794" s="18">
        <v>16</v>
      </c>
      <c r="U1794" s="18">
        <v>17</v>
      </c>
      <c r="V1794" s="18">
        <v>18</v>
      </c>
      <c r="W1794" s="18">
        <v>19</v>
      </c>
      <c r="X1794" s="18">
        <v>20</v>
      </c>
      <c r="Y1794" s="18">
        <v>21</v>
      </c>
      <c r="Z1794" s="18">
        <v>22</v>
      </c>
      <c r="AA1794" s="18">
        <v>23</v>
      </c>
      <c r="AB1794" s="18">
        <v>24</v>
      </c>
      <c r="AC1794" s="99"/>
    </row>
    <row r="1795" spans="1:30" s="13" customFormat="1" ht="12.75" customHeight="1" thickBot="1" x14ac:dyDescent="0.25">
      <c r="A1795" s="167" t="s">
        <v>295</v>
      </c>
      <c r="B1795" s="168"/>
      <c r="C1795" s="169"/>
      <c r="D1795" s="2587"/>
      <c r="E1795" s="168">
        <v>2</v>
      </c>
      <c r="F1795" s="168">
        <v>2</v>
      </c>
      <c r="G1795" s="168">
        <v>2</v>
      </c>
      <c r="H1795" s="168">
        <v>2</v>
      </c>
      <c r="I1795" s="168">
        <v>2</v>
      </c>
      <c r="J1795" s="168">
        <v>2</v>
      </c>
      <c r="K1795" s="168">
        <v>2</v>
      </c>
      <c r="L1795" s="168">
        <v>2</v>
      </c>
      <c r="M1795" s="168">
        <v>2</v>
      </c>
      <c r="N1795" s="168">
        <v>2</v>
      </c>
      <c r="O1795" s="168">
        <v>2</v>
      </c>
      <c r="P1795" s="168">
        <v>2</v>
      </c>
      <c r="Q1795" s="168">
        <v>2</v>
      </c>
      <c r="R1795" s="168">
        <v>2</v>
      </c>
      <c r="S1795" s="168">
        <v>2</v>
      </c>
      <c r="T1795" s="168">
        <v>2</v>
      </c>
      <c r="U1795" s="168">
        <v>2</v>
      </c>
      <c r="V1795" s="168">
        <v>2</v>
      </c>
      <c r="W1795" s="168">
        <v>2</v>
      </c>
      <c r="X1795" s="168">
        <v>2</v>
      </c>
      <c r="Y1795" s="168">
        <v>2</v>
      </c>
      <c r="Z1795" s="168">
        <v>2</v>
      </c>
      <c r="AA1795" s="168">
        <v>2</v>
      </c>
      <c r="AB1795" s="168">
        <v>2</v>
      </c>
      <c r="AC1795" s="638"/>
    </row>
    <row r="1796" spans="1:30" s="678" customFormat="1" ht="11.25" x14ac:dyDescent="0.2">
      <c r="A1796" s="2728" t="s">
        <v>94</v>
      </c>
      <c r="B1796" s="2725" t="s">
        <v>322</v>
      </c>
      <c r="C1796" s="10" t="s">
        <v>486</v>
      </c>
      <c r="D1796" s="1153" t="s">
        <v>482</v>
      </c>
      <c r="E1796" s="231">
        <v>0.1452</v>
      </c>
      <c r="F1796" s="231">
        <v>0.1308</v>
      </c>
      <c r="G1796" s="231">
        <v>0.1263</v>
      </c>
      <c r="H1796" s="231">
        <v>0.12540000000000001</v>
      </c>
      <c r="I1796" s="231">
        <v>0.13919999999999999</v>
      </c>
      <c r="J1796" s="231">
        <v>0.1545</v>
      </c>
      <c r="K1796" s="231">
        <v>0.20910000000000001</v>
      </c>
      <c r="L1796" s="231">
        <v>0.2535</v>
      </c>
      <c r="M1796" s="231">
        <v>0.27660000000000001</v>
      </c>
      <c r="N1796" s="231">
        <v>0.28710000000000002</v>
      </c>
      <c r="O1796" s="231">
        <v>0.27510000000000001</v>
      </c>
      <c r="P1796" s="231">
        <v>0.27210000000000001</v>
      </c>
      <c r="Q1796" s="231">
        <v>0.23760000000000001</v>
      </c>
      <c r="R1796" s="231">
        <v>0.24030000000000001</v>
      </c>
      <c r="S1796" s="231">
        <v>0.22559999999999999</v>
      </c>
      <c r="T1796" s="231">
        <v>0.21630000000000002</v>
      </c>
      <c r="U1796" s="231">
        <v>0.21330000000000002</v>
      </c>
      <c r="V1796" s="231">
        <v>0.2271</v>
      </c>
      <c r="W1796" s="231">
        <v>0.23100000000000001</v>
      </c>
      <c r="X1796" s="231">
        <v>0.23430000000000001</v>
      </c>
      <c r="Y1796" s="231">
        <v>0.22919999999999999</v>
      </c>
      <c r="Z1796" s="231">
        <v>0.2127</v>
      </c>
      <c r="AA1796" s="231">
        <v>0.18959999999999999</v>
      </c>
      <c r="AB1796" s="231">
        <v>0.16800000000000001</v>
      </c>
      <c r="AC1796" s="121">
        <f>SUM(E1796:AB1796)</f>
        <v>5.0198999999999989</v>
      </c>
    </row>
    <row r="1797" spans="1:30" s="678" customFormat="1" ht="12" thickBot="1" x14ac:dyDescent="0.25">
      <c r="A1797" s="2729"/>
      <c r="B1797" s="2726"/>
      <c r="C1797" s="11" t="s">
        <v>487</v>
      </c>
      <c r="D1797" s="1156" t="s">
        <v>482</v>
      </c>
      <c r="E1797" s="333">
        <v>9.7799999999999998E-2</v>
      </c>
      <c r="F1797" s="333">
        <v>9.6000000000000002E-2</v>
      </c>
      <c r="G1797" s="333">
        <v>9.5400000000000013E-2</v>
      </c>
      <c r="H1797" s="333">
        <v>9.3299999999999994E-2</v>
      </c>
      <c r="I1797" s="333">
        <v>9.4500000000000001E-2</v>
      </c>
      <c r="J1797" s="333">
        <v>8.8800000000000004E-2</v>
      </c>
      <c r="K1797" s="333">
        <v>0.09</v>
      </c>
      <c r="L1797" s="333">
        <v>9.9299999999999999E-2</v>
      </c>
      <c r="M1797" s="333">
        <v>0.1065</v>
      </c>
      <c r="N1797" s="333">
        <v>0.13019999999999998</v>
      </c>
      <c r="O1797" s="333">
        <v>0.11159999999999999</v>
      </c>
      <c r="P1797" s="333">
        <v>0.1188</v>
      </c>
      <c r="Q1797" s="333">
        <v>0.1077</v>
      </c>
      <c r="R1797" s="333">
        <v>0.1245</v>
      </c>
      <c r="S1797" s="333">
        <v>0.1119</v>
      </c>
      <c r="T1797" s="333">
        <v>9.9299999999999999E-2</v>
      </c>
      <c r="U1797" s="333">
        <v>0.10440000000000001</v>
      </c>
      <c r="V1797" s="333">
        <v>0.1047</v>
      </c>
      <c r="W1797" s="333">
        <v>0.10440000000000001</v>
      </c>
      <c r="X1797" s="333">
        <v>0.1047</v>
      </c>
      <c r="Y1797" s="333">
        <v>0.10349999999999999</v>
      </c>
      <c r="Z1797" s="333">
        <v>9.9900000000000003E-2</v>
      </c>
      <c r="AA1797" s="333">
        <v>9.6000000000000002E-2</v>
      </c>
      <c r="AB1797" s="333">
        <v>9.6000000000000002E-2</v>
      </c>
      <c r="AC1797" s="117">
        <f>SUM(E1797:AB1797)</f>
        <v>2.4792000000000001</v>
      </c>
    </row>
    <row r="1798" spans="1:30" s="678" customFormat="1" ht="11.25" x14ac:dyDescent="0.2">
      <c r="A1798" s="2729"/>
      <c r="B1798" s="2726"/>
      <c r="C1798" s="11" t="s">
        <v>8</v>
      </c>
      <c r="D1798" s="1156" t="s">
        <v>468</v>
      </c>
      <c r="E1798" s="113">
        <v>10</v>
      </c>
      <c r="F1798" s="113">
        <v>9</v>
      </c>
      <c r="G1798" s="113">
        <v>10</v>
      </c>
      <c r="H1798" s="429">
        <v>9</v>
      </c>
      <c r="I1798" s="113">
        <v>9</v>
      </c>
      <c r="J1798" s="113">
        <v>9</v>
      </c>
      <c r="K1798" s="113">
        <v>11</v>
      </c>
      <c r="L1798" s="113">
        <v>13</v>
      </c>
      <c r="M1798" s="113">
        <v>18</v>
      </c>
      <c r="N1798" s="429">
        <v>16</v>
      </c>
      <c r="O1798" s="113">
        <v>16</v>
      </c>
      <c r="P1798" s="113">
        <v>16</v>
      </c>
      <c r="Q1798" s="113">
        <v>15</v>
      </c>
      <c r="R1798" s="113">
        <v>14</v>
      </c>
      <c r="S1798" s="113">
        <v>15</v>
      </c>
      <c r="T1798" s="113">
        <v>13</v>
      </c>
      <c r="U1798" s="113">
        <v>12</v>
      </c>
      <c r="V1798" s="429">
        <v>13</v>
      </c>
      <c r="W1798" s="113">
        <v>14</v>
      </c>
      <c r="X1798" s="113">
        <v>14</v>
      </c>
      <c r="Y1798" s="113">
        <v>13</v>
      </c>
      <c r="Z1798" s="113">
        <v>14</v>
      </c>
      <c r="AA1798" s="113">
        <v>13</v>
      </c>
      <c r="AB1798" s="113">
        <v>11</v>
      </c>
      <c r="AC1798" s="83"/>
    </row>
    <row r="1799" spans="1:30" s="678" customFormat="1" ht="11.25" x14ac:dyDescent="0.2">
      <c r="A1799" s="2729"/>
      <c r="B1799" s="2726"/>
      <c r="C1799" s="11" t="s">
        <v>16</v>
      </c>
      <c r="D1799" s="11"/>
      <c r="E1799" s="110">
        <f t="shared" ref="E1799:AC1799" si="523">E1797/E1796</f>
        <v>0.67355371900826444</v>
      </c>
      <c r="F1799" s="110">
        <f t="shared" si="523"/>
        <v>0.73394495412844041</v>
      </c>
      <c r="G1799" s="110">
        <f t="shared" si="523"/>
        <v>0.75534441805225661</v>
      </c>
      <c r="H1799" s="428">
        <f t="shared" si="523"/>
        <v>0.74401913875598069</v>
      </c>
      <c r="I1799" s="110">
        <f t="shared" si="523"/>
        <v>0.67887931034482762</v>
      </c>
      <c r="J1799" s="110">
        <f t="shared" si="523"/>
        <v>0.57475728155339811</v>
      </c>
      <c r="K1799" s="110">
        <f t="shared" si="523"/>
        <v>0.43041606886657097</v>
      </c>
      <c r="L1799" s="110">
        <f t="shared" si="523"/>
        <v>0.39171597633136096</v>
      </c>
      <c r="M1799" s="110">
        <f t="shared" si="523"/>
        <v>0.38503253796095444</v>
      </c>
      <c r="N1799" s="428">
        <f t="shared" si="523"/>
        <v>0.45350052246603961</v>
      </c>
      <c r="O1799" s="110">
        <f t="shared" si="523"/>
        <v>0.40567066521264988</v>
      </c>
      <c r="P1799" s="110">
        <f t="shared" si="523"/>
        <v>0.43660418963616315</v>
      </c>
      <c r="Q1799" s="110">
        <f t="shared" si="523"/>
        <v>0.45328282828282829</v>
      </c>
      <c r="R1799" s="110">
        <f t="shared" si="523"/>
        <v>0.51810237203495624</v>
      </c>
      <c r="S1799" s="110">
        <f t="shared" si="523"/>
        <v>0.49601063829787234</v>
      </c>
      <c r="T1799" s="110">
        <f t="shared" si="523"/>
        <v>0.45908460471567264</v>
      </c>
      <c r="U1799" s="110">
        <f t="shared" si="523"/>
        <v>0.48945147679324896</v>
      </c>
      <c r="V1799" s="428">
        <f t="shared" si="523"/>
        <v>0.4610303830911493</v>
      </c>
      <c r="W1799" s="110">
        <f t="shared" si="523"/>
        <v>0.45194805194805193</v>
      </c>
      <c r="X1799" s="110">
        <f t="shared" si="523"/>
        <v>0.44686299615877079</v>
      </c>
      <c r="Y1799" s="110">
        <f t="shared" si="523"/>
        <v>0.45157068062827227</v>
      </c>
      <c r="Z1799" s="110">
        <f t="shared" si="523"/>
        <v>0.4696755994358251</v>
      </c>
      <c r="AA1799" s="110">
        <f t="shared" si="523"/>
        <v>0.50632911392405067</v>
      </c>
      <c r="AB1799" s="110">
        <f t="shared" si="523"/>
        <v>0.5714285714285714</v>
      </c>
      <c r="AC1799" s="117">
        <f t="shared" si="523"/>
        <v>0.49387437996772854</v>
      </c>
    </row>
    <row r="1800" spans="1:30" s="678" customFormat="1" ht="12" thickBot="1" x14ac:dyDescent="0.25">
      <c r="A1800" s="2741"/>
      <c r="B1800" s="2754"/>
      <c r="C1800" s="45" t="s">
        <v>13</v>
      </c>
      <c r="D1800" s="45"/>
      <c r="E1800" s="84"/>
      <c r="F1800" s="84"/>
      <c r="G1800" s="84"/>
      <c r="H1800" s="449"/>
      <c r="I1800" s="84"/>
      <c r="J1800" s="84"/>
      <c r="K1800" s="84"/>
      <c r="L1800" s="84"/>
      <c r="M1800" s="84"/>
      <c r="N1800" s="449"/>
      <c r="O1800" s="84"/>
      <c r="P1800" s="84"/>
      <c r="Q1800" s="84"/>
      <c r="R1800" s="84"/>
      <c r="S1800" s="84"/>
      <c r="T1800" s="84"/>
      <c r="U1800" s="84"/>
      <c r="V1800" s="449"/>
      <c r="W1800" s="84"/>
      <c r="X1800" s="84"/>
      <c r="Y1800" s="84"/>
      <c r="Z1800" s="84"/>
      <c r="AA1800" s="84"/>
      <c r="AB1800" s="84"/>
      <c r="AC1800" s="85"/>
    </row>
    <row r="1801" spans="1:30" s="678" customFormat="1" ht="12" thickBot="1" x14ac:dyDescent="0.25">
      <c r="A1801" s="639" t="s">
        <v>517</v>
      </c>
      <c r="B1801" s="640"/>
      <c r="C1801" s="641"/>
      <c r="D1801" s="641"/>
      <c r="E1801" s="302">
        <f>SQRT(E1796*E1796+E1797*E1797)</f>
        <v>0.17506535922334834</v>
      </c>
      <c r="F1801" s="302">
        <f t="shared" ref="F1801:AB1801" si="524">SQRT(F1796*F1796+F1797*F1797)</f>
        <v>0.16224869799169422</v>
      </c>
      <c r="G1801" s="302">
        <f t="shared" si="524"/>
        <v>0.15828092114970774</v>
      </c>
      <c r="H1801" s="302">
        <f t="shared" si="524"/>
        <v>0.15630115162723532</v>
      </c>
      <c r="I1801" s="302">
        <f t="shared" si="524"/>
        <v>0.16824651556570197</v>
      </c>
      <c r="J1801" s="302">
        <f t="shared" si="524"/>
        <v>0.17820126262178954</v>
      </c>
      <c r="K1801" s="302">
        <f t="shared" si="524"/>
        <v>0.22764623871261302</v>
      </c>
      <c r="L1801" s="891">
        <f t="shared" si="524"/>
        <v>0.2722549173109643</v>
      </c>
      <c r="M1801" s="302">
        <f t="shared" si="524"/>
        <v>0.29639468618718523</v>
      </c>
      <c r="N1801" s="302">
        <f t="shared" si="524"/>
        <v>0.31524347733141128</v>
      </c>
      <c r="O1801" s="302">
        <f t="shared" si="524"/>
        <v>0.29687467052613298</v>
      </c>
      <c r="P1801" s="302">
        <f t="shared" si="524"/>
        <v>0.2969037722899458</v>
      </c>
      <c r="Q1801" s="302">
        <f t="shared" si="524"/>
        <v>0.26086979510859437</v>
      </c>
      <c r="R1801" s="302">
        <f t="shared" si="524"/>
        <v>0.27063691544207341</v>
      </c>
      <c r="S1801" s="2586">
        <f t="shared" si="524"/>
        <v>0.25182726222551838</v>
      </c>
      <c r="T1801" s="302">
        <f t="shared" si="524"/>
        <v>0.23800457978786882</v>
      </c>
      <c r="U1801" s="302">
        <f t="shared" si="524"/>
        <v>0.23747894643525772</v>
      </c>
      <c r="V1801" s="302">
        <f t="shared" si="524"/>
        <v>0.25007298934511096</v>
      </c>
      <c r="W1801" s="302">
        <f t="shared" si="524"/>
        <v>0.25349627216193932</v>
      </c>
      <c r="X1801" s="302">
        <f t="shared" si="524"/>
        <v>0.25662926567326649</v>
      </c>
      <c r="Y1801" s="302">
        <f t="shared" si="524"/>
        <v>0.25148536736756671</v>
      </c>
      <c r="Z1801" s="302">
        <f t="shared" si="524"/>
        <v>0.23499212752771104</v>
      </c>
      <c r="AA1801" s="302">
        <f t="shared" si="524"/>
        <v>0.21251861094972366</v>
      </c>
      <c r="AB1801" s="302">
        <f t="shared" si="524"/>
        <v>0.1934941859591652</v>
      </c>
      <c r="AC1801" s="874"/>
      <c r="AD1801" s="120">
        <f>MAX(E1801:AB1801)</f>
        <v>0.31524347733141128</v>
      </c>
    </row>
    <row r="1802" spans="1:30" s="13" customFormat="1" ht="14.25" customHeight="1" thickBot="1" x14ac:dyDescent="0.25">
      <c r="A1802" s="143" t="s">
        <v>312</v>
      </c>
      <c r="B1802" s="144"/>
      <c r="C1802" s="145"/>
      <c r="D1802" s="145"/>
      <c r="E1802" s="146">
        <v>1</v>
      </c>
      <c r="F1802" s="146">
        <v>2</v>
      </c>
      <c r="G1802" s="146">
        <v>3</v>
      </c>
      <c r="H1802" s="146">
        <v>4</v>
      </c>
      <c r="I1802" s="146">
        <v>5</v>
      </c>
      <c r="J1802" s="146">
        <v>6</v>
      </c>
      <c r="K1802" s="146">
        <v>7</v>
      </c>
      <c r="L1802" s="146">
        <v>8</v>
      </c>
      <c r="M1802" s="146">
        <v>9</v>
      </c>
      <c r="N1802" s="146">
        <v>10</v>
      </c>
      <c r="O1802" s="146">
        <v>11</v>
      </c>
      <c r="P1802" s="146">
        <v>12</v>
      </c>
      <c r="Q1802" s="146">
        <v>13</v>
      </c>
      <c r="R1802" s="146">
        <v>14</v>
      </c>
      <c r="S1802" s="146">
        <v>15</v>
      </c>
      <c r="T1802" s="146">
        <v>16</v>
      </c>
      <c r="U1802" s="146">
        <v>17</v>
      </c>
      <c r="V1802" s="146">
        <v>18</v>
      </c>
      <c r="W1802" s="146">
        <v>19</v>
      </c>
      <c r="X1802" s="146">
        <v>20</v>
      </c>
      <c r="Y1802" s="146">
        <v>21</v>
      </c>
      <c r="Z1802" s="146">
        <v>22</v>
      </c>
      <c r="AA1802" s="146">
        <v>23</v>
      </c>
      <c r="AB1802" s="146">
        <v>24</v>
      </c>
      <c r="AC1802" s="147"/>
    </row>
    <row r="1803" spans="1:30" s="32" customFormat="1" ht="14.25" customHeight="1" thickBot="1" x14ac:dyDescent="0.25">
      <c r="A1803" s="73" t="s">
        <v>144</v>
      </c>
      <c r="B1803" s="74"/>
      <c r="C1803" s="620" t="s">
        <v>13</v>
      </c>
      <c r="D1803" s="1310" t="s">
        <v>468</v>
      </c>
      <c r="E1803" s="888">
        <v>10.69</v>
      </c>
      <c r="F1803" s="888">
        <v>10.71</v>
      </c>
      <c r="G1803" s="888">
        <v>10.73</v>
      </c>
      <c r="H1803" s="888">
        <v>10.72</v>
      </c>
      <c r="I1803" s="888">
        <v>10.8</v>
      </c>
      <c r="J1803" s="888">
        <v>10.63</v>
      </c>
      <c r="K1803" s="888">
        <v>10.59</v>
      </c>
      <c r="L1803" s="888">
        <v>10.52</v>
      </c>
      <c r="M1803" s="888">
        <v>10.55</v>
      </c>
      <c r="N1803" s="888">
        <v>10.49</v>
      </c>
      <c r="O1803" s="888">
        <v>10.55</v>
      </c>
      <c r="P1803" s="888">
        <v>10.61</v>
      </c>
      <c r="Q1803" s="888">
        <v>10.63</v>
      </c>
      <c r="R1803" s="888">
        <v>10.52</v>
      </c>
      <c r="S1803" s="888">
        <v>10.65</v>
      </c>
      <c r="T1803" s="888">
        <v>10.61</v>
      </c>
      <c r="U1803" s="888">
        <v>10.65</v>
      </c>
      <c r="V1803" s="888">
        <v>10.66</v>
      </c>
      <c r="W1803" s="888">
        <v>10.66</v>
      </c>
      <c r="X1803" s="888">
        <v>10.66</v>
      </c>
      <c r="Y1803" s="888">
        <v>10.7</v>
      </c>
      <c r="Z1803" s="888">
        <v>10.73</v>
      </c>
      <c r="AA1803" s="888">
        <v>10.71</v>
      </c>
      <c r="AB1803" s="888">
        <v>10.7</v>
      </c>
      <c r="AC1803" s="636"/>
    </row>
    <row r="1804" spans="1:30" ht="13.5" thickBot="1" x14ac:dyDescent="0.25">
      <c r="A1804" s="2728" t="s">
        <v>125</v>
      </c>
      <c r="B1804" s="2725" t="s">
        <v>993</v>
      </c>
      <c r="C1804" s="10" t="s">
        <v>486</v>
      </c>
      <c r="D1804" s="1153" t="s">
        <v>482</v>
      </c>
      <c r="E1804" s="231">
        <v>3.1050000000000001E-2</v>
      </c>
      <c r="F1804" s="231">
        <v>2.64E-2</v>
      </c>
      <c r="G1804" s="231">
        <v>2.5499999999999998E-2</v>
      </c>
      <c r="H1804" s="231">
        <v>2.5350000000000001E-2</v>
      </c>
      <c r="I1804" s="231">
        <v>2.7E-2</v>
      </c>
      <c r="J1804" s="231">
        <v>3.1050000000000001E-2</v>
      </c>
      <c r="K1804" s="231">
        <v>4.0049999999999995E-2</v>
      </c>
      <c r="L1804" s="231">
        <v>5.0700000000000002E-2</v>
      </c>
      <c r="M1804" s="231">
        <v>4.9200000000000001E-2</v>
      </c>
      <c r="N1804" s="231">
        <v>4.2900000000000001E-2</v>
      </c>
      <c r="O1804" s="231">
        <v>4.9200000000000001E-2</v>
      </c>
      <c r="P1804" s="231">
        <v>4.845E-2</v>
      </c>
      <c r="Q1804" s="231">
        <v>4.6950000000000006E-2</v>
      </c>
      <c r="R1804" s="231">
        <v>4.6200000000000005E-2</v>
      </c>
      <c r="S1804" s="231">
        <v>4.2000000000000003E-2</v>
      </c>
      <c r="T1804" s="231">
        <v>4.215E-2</v>
      </c>
      <c r="U1804" s="231">
        <v>4.1849999999999998E-2</v>
      </c>
      <c r="V1804" s="231">
        <v>4.4999999999999998E-2</v>
      </c>
      <c r="W1804" s="231">
        <v>4.3049999999999998E-2</v>
      </c>
      <c r="X1804" s="231">
        <v>5.0849999999999999E-2</v>
      </c>
      <c r="Y1804" s="231">
        <v>5.3100000000000001E-2</v>
      </c>
      <c r="Z1804" s="231">
        <v>4.8600000000000004E-2</v>
      </c>
      <c r="AA1804" s="231">
        <v>3.8249999999999999E-2</v>
      </c>
      <c r="AB1804" s="231">
        <v>3.2100000000000004E-2</v>
      </c>
      <c r="AC1804" s="121">
        <f>SUM(E1804:AB1804)</f>
        <v>0.97695000000000021</v>
      </c>
    </row>
    <row r="1805" spans="1:30" ht="13.5" thickBot="1" x14ac:dyDescent="0.25">
      <c r="A1805" s="2791"/>
      <c r="B1805" s="2793"/>
      <c r="C1805" s="11" t="s">
        <v>487</v>
      </c>
      <c r="D1805" s="1156" t="s">
        <v>482</v>
      </c>
      <c r="E1805" s="333">
        <v>1.8449999999999998E-2</v>
      </c>
      <c r="F1805" s="333">
        <v>1.7399999999999999E-2</v>
      </c>
      <c r="G1805" s="333">
        <v>1.755E-2</v>
      </c>
      <c r="H1805" s="333">
        <v>1.6800000000000002E-2</v>
      </c>
      <c r="I1805" s="333">
        <v>1.6800000000000002E-2</v>
      </c>
      <c r="J1805" s="333">
        <v>1.6500000000000001E-2</v>
      </c>
      <c r="K1805" s="333">
        <v>1.6199999999999999E-2</v>
      </c>
      <c r="L1805" s="333">
        <v>1.635E-2</v>
      </c>
      <c r="M1805" s="333">
        <v>1.6649999999999998E-2</v>
      </c>
      <c r="N1805" s="333">
        <v>1.7399999999999999E-2</v>
      </c>
      <c r="O1805" s="333">
        <v>2.0399999999999998E-2</v>
      </c>
      <c r="P1805" s="333">
        <v>1.8149999999999999E-2</v>
      </c>
      <c r="Q1805" s="333">
        <v>2.085E-2</v>
      </c>
      <c r="R1805" s="333">
        <v>1.9800000000000002E-2</v>
      </c>
      <c r="S1805" s="333">
        <v>1.95E-2</v>
      </c>
      <c r="T1805" s="333">
        <v>1.9800000000000002E-2</v>
      </c>
      <c r="U1805" s="333">
        <v>2.2499999999999999E-2</v>
      </c>
      <c r="V1805" s="333">
        <v>2.1000000000000001E-2</v>
      </c>
      <c r="W1805" s="333">
        <v>2.0250000000000001E-2</v>
      </c>
      <c r="X1805" s="333">
        <v>2.1000000000000001E-2</v>
      </c>
      <c r="Y1805" s="333">
        <v>2.085E-2</v>
      </c>
      <c r="Z1805" s="333">
        <v>1.9800000000000002E-2</v>
      </c>
      <c r="AA1805" s="333">
        <v>1.9350000000000003E-2</v>
      </c>
      <c r="AB1805" s="333">
        <v>1.8749999999999999E-2</v>
      </c>
      <c r="AC1805" s="121">
        <f>SUM(E1805:AB1805)</f>
        <v>0.4521</v>
      </c>
      <c r="AD1805" s="678"/>
    </row>
    <row r="1806" spans="1:30" x14ac:dyDescent="0.2">
      <c r="A1806" s="2791"/>
      <c r="B1806" s="2793"/>
      <c r="C1806" s="11" t="s">
        <v>8</v>
      </c>
      <c r="D1806" s="1156" t="s">
        <v>468</v>
      </c>
      <c r="E1806" s="113">
        <v>2</v>
      </c>
      <c r="F1806" s="113">
        <v>2</v>
      </c>
      <c r="G1806" s="113">
        <v>2</v>
      </c>
      <c r="H1806" s="429">
        <v>1</v>
      </c>
      <c r="I1806" s="113">
        <v>2</v>
      </c>
      <c r="J1806" s="113">
        <v>2</v>
      </c>
      <c r="K1806" s="113">
        <v>2</v>
      </c>
      <c r="L1806" s="113">
        <v>3</v>
      </c>
      <c r="M1806" s="113">
        <v>3</v>
      </c>
      <c r="N1806" s="429">
        <v>2</v>
      </c>
      <c r="O1806" s="113">
        <v>3</v>
      </c>
      <c r="P1806" s="113">
        <v>2</v>
      </c>
      <c r="Q1806" s="113">
        <v>3</v>
      </c>
      <c r="R1806" s="113">
        <v>2</v>
      </c>
      <c r="S1806" s="113">
        <v>3</v>
      </c>
      <c r="T1806" s="113">
        <v>2</v>
      </c>
      <c r="U1806" s="113">
        <v>3</v>
      </c>
      <c r="V1806" s="429">
        <v>3</v>
      </c>
      <c r="W1806" s="113">
        <v>3</v>
      </c>
      <c r="X1806" s="113">
        <v>2</v>
      </c>
      <c r="Y1806" s="113">
        <v>3</v>
      </c>
      <c r="Z1806" s="113">
        <v>3</v>
      </c>
      <c r="AA1806" s="113">
        <v>2</v>
      </c>
      <c r="AB1806" s="113">
        <v>2</v>
      </c>
      <c r="AC1806" s="83"/>
    </row>
    <row r="1807" spans="1:30" ht="13.5" thickBot="1" x14ac:dyDescent="0.25">
      <c r="A1807" s="2792"/>
      <c r="B1807" s="2794"/>
      <c r="C1807" s="46" t="s">
        <v>16</v>
      </c>
      <c r="D1807" s="1157"/>
      <c r="E1807" s="292">
        <f t="shared" ref="E1807:AC1807" si="525">E1805/E1804</f>
        <v>0.5942028985507245</v>
      </c>
      <c r="F1807" s="292">
        <f t="shared" si="525"/>
        <v>0.65909090909090906</v>
      </c>
      <c r="G1807" s="292">
        <f t="shared" si="525"/>
        <v>0.68823529411764706</v>
      </c>
      <c r="H1807" s="474">
        <f t="shared" si="525"/>
        <v>0.66272189349112431</v>
      </c>
      <c r="I1807" s="292">
        <f t="shared" si="525"/>
        <v>0.62222222222222234</v>
      </c>
      <c r="J1807" s="292">
        <f t="shared" si="525"/>
        <v>0.53140096618357491</v>
      </c>
      <c r="K1807" s="292">
        <f t="shared" si="525"/>
        <v>0.40449438202247195</v>
      </c>
      <c r="L1807" s="292">
        <f t="shared" si="525"/>
        <v>0.3224852071005917</v>
      </c>
      <c r="M1807" s="292">
        <f t="shared" si="525"/>
        <v>0.33841463414634143</v>
      </c>
      <c r="N1807" s="474">
        <f t="shared" si="525"/>
        <v>0.40559440559440557</v>
      </c>
      <c r="O1807" s="292">
        <f t="shared" si="525"/>
        <v>0.41463414634146339</v>
      </c>
      <c r="P1807" s="292">
        <f t="shared" si="525"/>
        <v>0.37461300309597523</v>
      </c>
      <c r="Q1807" s="292">
        <f t="shared" si="525"/>
        <v>0.44408945686900952</v>
      </c>
      <c r="R1807" s="292">
        <f t="shared" si="525"/>
        <v>0.42857142857142855</v>
      </c>
      <c r="S1807" s="292">
        <f t="shared" si="525"/>
        <v>0.46428571428571425</v>
      </c>
      <c r="T1807" s="292">
        <f t="shared" si="525"/>
        <v>0.46975088967971534</v>
      </c>
      <c r="U1807" s="292">
        <f t="shared" si="525"/>
        <v>0.5376344086021505</v>
      </c>
      <c r="V1807" s="474">
        <f t="shared" si="525"/>
        <v>0.46666666666666673</v>
      </c>
      <c r="W1807" s="292">
        <f t="shared" si="525"/>
        <v>0.47038327526132406</v>
      </c>
      <c r="X1807" s="292">
        <f t="shared" si="525"/>
        <v>0.41297935103244843</v>
      </c>
      <c r="Y1807" s="292">
        <f t="shared" si="525"/>
        <v>0.39265536723163841</v>
      </c>
      <c r="Z1807" s="292">
        <f t="shared" si="525"/>
        <v>0.40740740740740738</v>
      </c>
      <c r="AA1807" s="292">
        <f t="shared" si="525"/>
        <v>0.50588235294117656</v>
      </c>
      <c r="AB1807" s="292">
        <f t="shared" si="525"/>
        <v>0.58411214953271018</v>
      </c>
      <c r="AC1807" s="184">
        <f t="shared" si="525"/>
        <v>0.46276677414401957</v>
      </c>
    </row>
    <row r="1808" spans="1:30" ht="13.5" thickBot="1" x14ac:dyDescent="0.25">
      <c r="A1808" s="2728" t="s">
        <v>100</v>
      </c>
      <c r="B1808" s="2725" t="s">
        <v>994</v>
      </c>
      <c r="C1808" s="10" t="s">
        <v>486</v>
      </c>
      <c r="D1808" s="1153" t="s">
        <v>482</v>
      </c>
      <c r="E1808" s="231">
        <v>0.11309999999999999</v>
      </c>
      <c r="F1808" s="231">
        <v>0.1032</v>
      </c>
      <c r="G1808" s="231">
        <v>9.9750000000000005E-2</v>
      </c>
      <c r="H1808" s="231">
        <v>9.9000000000000005E-2</v>
      </c>
      <c r="I1808" s="231">
        <v>0.11070000000000001</v>
      </c>
      <c r="J1808" s="231">
        <v>0.12240000000000001</v>
      </c>
      <c r="K1808" s="231">
        <v>0.16814999999999999</v>
      </c>
      <c r="L1808" s="231">
        <v>0.2016</v>
      </c>
      <c r="M1808" s="231">
        <v>0.22605</v>
      </c>
      <c r="N1808" s="231">
        <v>0.24345</v>
      </c>
      <c r="O1808" s="231">
        <v>0.22469999999999998</v>
      </c>
      <c r="P1808" s="231">
        <v>0.22290000000000001</v>
      </c>
      <c r="Q1808" s="231">
        <v>0.18930000000000002</v>
      </c>
      <c r="R1808" s="231">
        <v>0.19319999999999998</v>
      </c>
      <c r="S1808" s="231">
        <v>0.18255000000000002</v>
      </c>
      <c r="T1808" s="231">
        <v>0.1731</v>
      </c>
      <c r="U1808" s="231">
        <v>0.17025000000000001</v>
      </c>
      <c r="V1808" s="231">
        <v>0.18090000000000001</v>
      </c>
      <c r="W1808" s="231">
        <v>0.18675</v>
      </c>
      <c r="X1808" s="231">
        <v>0.18255000000000002</v>
      </c>
      <c r="Y1808" s="231">
        <v>0.17519999999999999</v>
      </c>
      <c r="Z1808" s="231">
        <v>0.16305</v>
      </c>
      <c r="AA1808" s="231">
        <v>0.15</v>
      </c>
      <c r="AB1808" s="231">
        <v>0.13485</v>
      </c>
      <c r="AC1808" s="121">
        <f>SUM(E1808:AB1808)</f>
        <v>4.0166999999999993</v>
      </c>
    </row>
    <row r="1809" spans="1:31" ht="13.5" thickBot="1" x14ac:dyDescent="0.25">
      <c r="A1809" s="2791"/>
      <c r="B1809" s="2793"/>
      <c r="C1809" s="11" t="s">
        <v>487</v>
      </c>
      <c r="D1809" s="1156" t="s">
        <v>482</v>
      </c>
      <c r="E1809" s="333">
        <v>7.7849999999999989E-2</v>
      </c>
      <c r="F1809" s="333">
        <v>7.6799999999999993E-2</v>
      </c>
      <c r="G1809" s="333">
        <v>7.6049999999999993E-2</v>
      </c>
      <c r="H1809" s="333">
        <v>7.485E-2</v>
      </c>
      <c r="I1809" s="333">
        <v>7.5749999999999998E-2</v>
      </c>
      <c r="J1809" s="333">
        <v>7.0650000000000004E-2</v>
      </c>
      <c r="K1809" s="333">
        <v>7.1849999999999997E-2</v>
      </c>
      <c r="L1809" s="333">
        <v>8.115E-2</v>
      </c>
      <c r="M1809" s="333">
        <v>8.8499999999999995E-2</v>
      </c>
      <c r="N1809" s="333">
        <v>0.11115</v>
      </c>
      <c r="O1809" s="333">
        <v>0.09</v>
      </c>
      <c r="P1809" s="333">
        <v>9.9150000000000002E-2</v>
      </c>
      <c r="Q1809" s="333">
        <v>8.5349999999999995E-2</v>
      </c>
      <c r="R1809" s="333">
        <v>0.10365000000000001</v>
      </c>
      <c r="S1809" s="333">
        <v>9.1049999999999992E-2</v>
      </c>
      <c r="T1809" s="333">
        <v>7.8E-2</v>
      </c>
      <c r="U1809" s="333">
        <v>8.0549999999999997E-2</v>
      </c>
      <c r="V1809" s="333">
        <v>8.2200000000000009E-2</v>
      </c>
      <c r="W1809" s="333">
        <v>8.2500000000000004E-2</v>
      </c>
      <c r="X1809" s="333">
        <v>8.2200000000000009E-2</v>
      </c>
      <c r="Y1809" s="333">
        <v>8.1000000000000003E-2</v>
      </c>
      <c r="Z1809" s="333">
        <v>7.8450000000000006E-2</v>
      </c>
      <c r="AA1809" s="333">
        <v>7.5150000000000008E-2</v>
      </c>
      <c r="AB1809" s="333">
        <v>7.5749999999999998E-2</v>
      </c>
      <c r="AC1809" s="121">
        <f>SUM(E1809:AB1809)</f>
        <v>1.9895999999999998</v>
      </c>
    </row>
    <row r="1810" spans="1:31" x14ac:dyDescent="0.2">
      <c r="A1810" s="2791"/>
      <c r="B1810" s="2793"/>
      <c r="C1810" s="11" t="s">
        <v>8</v>
      </c>
      <c r="D1810" s="1156" t="s">
        <v>468</v>
      </c>
      <c r="E1810" s="113">
        <v>7</v>
      </c>
      <c r="F1810" s="113">
        <v>7</v>
      </c>
      <c r="G1810" s="113">
        <v>6</v>
      </c>
      <c r="H1810" s="429">
        <v>7</v>
      </c>
      <c r="I1810" s="113">
        <v>7</v>
      </c>
      <c r="J1810" s="113">
        <v>9</v>
      </c>
      <c r="K1810" s="113">
        <v>10</v>
      </c>
      <c r="L1810" s="113">
        <v>12</v>
      </c>
      <c r="M1810" s="113">
        <v>13</v>
      </c>
      <c r="N1810" s="429">
        <v>15</v>
      </c>
      <c r="O1810" s="113">
        <v>13</v>
      </c>
      <c r="P1810" s="113">
        <v>12</v>
      </c>
      <c r="Q1810" s="113">
        <v>11</v>
      </c>
      <c r="R1810" s="113">
        <v>12</v>
      </c>
      <c r="S1810" s="113">
        <v>10</v>
      </c>
      <c r="T1810" s="113">
        <v>10</v>
      </c>
      <c r="U1810" s="113">
        <v>10</v>
      </c>
      <c r="V1810" s="429">
        <v>11</v>
      </c>
      <c r="W1810" s="113">
        <v>11</v>
      </c>
      <c r="X1810" s="113">
        <v>10</v>
      </c>
      <c r="Y1810" s="113">
        <v>11</v>
      </c>
      <c r="Z1810" s="113">
        <v>10</v>
      </c>
      <c r="AA1810" s="113">
        <v>9</v>
      </c>
      <c r="AB1810" s="113">
        <v>7</v>
      </c>
      <c r="AC1810" s="83"/>
    </row>
    <row r="1811" spans="1:31" ht="13.5" thickBot="1" x14ac:dyDescent="0.25">
      <c r="A1811" s="2797"/>
      <c r="B1811" s="2798"/>
      <c r="C1811" s="45" t="s">
        <v>16</v>
      </c>
      <c r="D1811" s="45"/>
      <c r="E1811" s="126">
        <f t="shared" ref="E1811:AC1811" si="526">E1809/E1808</f>
        <v>0.68832891246684347</v>
      </c>
      <c r="F1811" s="126">
        <f t="shared" si="526"/>
        <v>0.7441860465116279</v>
      </c>
      <c r="G1811" s="126">
        <f t="shared" si="526"/>
        <v>0.76240601503759386</v>
      </c>
      <c r="H1811" s="450">
        <f t="shared" si="526"/>
        <v>0.75606060606060599</v>
      </c>
      <c r="I1811" s="126">
        <f t="shared" si="526"/>
        <v>0.68428184281842808</v>
      </c>
      <c r="J1811" s="126">
        <f t="shared" si="526"/>
        <v>0.57720588235294112</v>
      </c>
      <c r="K1811" s="126">
        <f t="shared" si="526"/>
        <v>0.42729705619982161</v>
      </c>
      <c r="L1811" s="126">
        <f t="shared" si="526"/>
        <v>0.40252976190476192</v>
      </c>
      <c r="M1811" s="126">
        <f t="shared" si="526"/>
        <v>0.39150630391506303</v>
      </c>
      <c r="N1811" s="450">
        <f t="shared" si="526"/>
        <v>0.45656192236598891</v>
      </c>
      <c r="O1811" s="126">
        <f t="shared" si="526"/>
        <v>0.40053404539385851</v>
      </c>
      <c r="P1811" s="126">
        <f t="shared" si="526"/>
        <v>0.44481830417227453</v>
      </c>
      <c r="Q1811" s="126">
        <f t="shared" si="526"/>
        <v>0.4508716323296354</v>
      </c>
      <c r="R1811" s="126">
        <f t="shared" si="526"/>
        <v>0.53649068322981375</v>
      </c>
      <c r="S1811" s="126">
        <f t="shared" si="526"/>
        <v>0.49876746096959729</v>
      </c>
      <c r="T1811" s="126">
        <f t="shared" si="526"/>
        <v>0.4506065857885615</v>
      </c>
      <c r="U1811" s="126">
        <f t="shared" si="526"/>
        <v>0.47312775330396473</v>
      </c>
      <c r="V1811" s="450">
        <f t="shared" si="526"/>
        <v>0.45439469320066339</v>
      </c>
      <c r="W1811" s="126">
        <f t="shared" si="526"/>
        <v>0.44176706827309237</v>
      </c>
      <c r="X1811" s="126">
        <f t="shared" si="526"/>
        <v>0.45028759244042726</v>
      </c>
      <c r="Y1811" s="126">
        <f t="shared" si="526"/>
        <v>0.46232876712328769</v>
      </c>
      <c r="Z1811" s="126">
        <f t="shared" si="526"/>
        <v>0.48114075436982523</v>
      </c>
      <c r="AA1811" s="126">
        <f t="shared" si="526"/>
        <v>0.50100000000000011</v>
      </c>
      <c r="AB1811" s="126">
        <f t="shared" si="526"/>
        <v>0.56173526140155727</v>
      </c>
      <c r="AC1811" s="122">
        <f t="shared" si="526"/>
        <v>0.49533198894614988</v>
      </c>
    </row>
    <row r="1812" spans="1:31" x14ac:dyDescent="0.2">
      <c r="A1812" s="2739" t="s">
        <v>122</v>
      </c>
      <c r="B1812" s="2740" t="s">
        <v>31</v>
      </c>
      <c r="C1812" s="63" t="s">
        <v>486</v>
      </c>
      <c r="D1812" s="63"/>
      <c r="E1812" s="86"/>
      <c r="F1812" s="86"/>
      <c r="G1812" s="86"/>
      <c r="H1812" s="454"/>
      <c r="I1812" s="86"/>
      <c r="J1812" s="86"/>
      <c r="K1812" s="86"/>
      <c r="L1812" s="86"/>
      <c r="M1812" s="86"/>
      <c r="N1812" s="454"/>
      <c r="O1812" s="86"/>
      <c r="P1812" s="86"/>
      <c r="Q1812" s="86"/>
      <c r="R1812" s="86"/>
      <c r="S1812" s="86"/>
      <c r="T1812" s="86"/>
      <c r="U1812" s="86"/>
      <c r="V1812" s="454"/>
      <c r="W1812" s="86"/>
      <c r="X1812" s="86"/>
      <c r="Y1812" s="86"/>
      <c r="Z1812" s="86"/>
      <c r="AA1812" s="86"/>
      <c r="AB1812" s="86"/>
      <c r="AC1812" s="215"/>
    </row>
    <row r="1813" spans="1:31" x14ac:dyDescent="0.2">
      <c r="A1813" s="2791"/>
      <c r="B1813" s="2793"/>
      <c r="C1813" s="11" t="s">
        <v>487</v>
      </c>
      <c r="D1813" s="11"/>
      <c r="E1813" s="82"/>
      <c r="F1813" s="82"/>
      <c r="G1813" s="82"/>
      <c r="H1813" s="430"/>
      <c r="I1813" s="82"/>
      <c r="J1813" s="82"/>
      <c r="K1813" s="82"/>
      <c r="L1813" s="82"/>
      <c r="M1813" s="82"/>
      <c r="N1813" s="430"/>
      <c r="O1813" s="82"/>
      <c r="P1813" s="82"/>
      <c r="Q1813" s="82"/>
      <c r="R1813" s="82"/>
      <c r="S1813" s="82"/>
      <c r="T1813" s="82"/>
      <c r="U1813" s="82"/>
      <c r="V1813" s="430"/>
      <c r="W1813" s="82"/>
      <c r="X1813" s="82"/>
      <c r="Y1813" s="82"/>
      <c r="Z1813" s="82"/>
      <c r="AA1813" s="82"/>
      <c r="AB1813" s="82"/>
      <c r="AC1813" s="193"/>
    </row>
    <row r="1814" spans="1:31" x14ac:dyDescent="0.2">
      <c r="A1814" s="2791"/>
      <c r="B1814" s="2793"/>
      <c r="C1814" s="11" t="s">
        <v>8</v>
      </c>
      <c r="D1814" s="11"/>
      <c r="E1814" s="188"/>
      <c r="F1814" s="188"/>
      <c r="G1814" s="188"/>
      <c r="H1814" s="489"/>
      <c r="I1814" s="188"/>
      <c r="J1814" s="188"/>
      <c r="K1814" s="188"/>
      <c r="L1814" s="188"/>
      <c r="M1814" s="188"/>
      <c r="N1814" s="489"/>
      <c r="O1814" s="188"/>
      <c r="P1814" s="188"/>
      <c r="Q1814" s="188"/>
      <c r="R1814" s="188"/>
      <c r="S1814" s="188"/>
      <c r="T1814" s="188"/>
      <c r="U1814" s="188"/>
      <c r="V1814" s="489"/>
      <c r="W1814" s="188"/>
      <c r="X1814" s="188"/>
      <c r="Y1814" s="188"/>
      <c r="Z1814" s="188"/>
      <c r="AA1814" s="188"/>
      <c r="AB1814" s="188"/>
      <c r="AC1814" s="193"/>
    </row>
    <row r="1815" spans="1:31" ht="13.5" thickBot="1" x14ac:dyDescent="0.25">
      <c r="A1815" s="2792"/>
      <c r="B1815" s="2794"/>
      <c r="C1815" s="46" t="s">
        <v>16</v>
      </c>
      <c r="D1815" s="46"/>
      <c r="E1815" s="194"/>
      <c r="F1815" s="194"/>
      <c r="G1815" s="194"/>
      <c r="H1815" s="490"/>
      <c r="I1815" s="194"/>
      <c r="J1815" s="194"/>
      <c r="K1815" s="194"/>
      <c r="L1815" s="194"/>
      <c r="M1815" s="194"/>
      <c r="N1815" s="490"/>
      <c r="O1815" s="194"/>
      <c r="P1815" s="194"/>
      <c r="Q1815" s="194"/>
      <c r="R1815" s="194"/>
      <c r="S1815" s="194"/>
      <c r="T1815" s="194"/>
      <c r="U1815" s="194"/>
      <c r="V1815" s="490"/>
      <c r="W1815" s="194"/>
      <c r="X1815" s="194"/>
      <c r="Y1815" s="194"/>
      <c r="Z1815" s="194"/>
      <c r="AA1815" s="194"/>
      <c r="AB1815" s="194"/>
      <c r="AC1815" s="195"/>
    </row>
    <row r="1816" spans="1:31" ht="13.5" thickBot="1" x14ac:dyDescent="0.25">
      <c r="A1816" s="148" t="s">
        <v>100</v>
      </c>
      <c r="B1816" s="149" t="s">
        <v>20</v>
      </c>
      <c r="C1816" s="77" t="s">
        <v>486</v>
      </c>
      <c r="D1816" s="1153" t="s">
        <v>482</v>
      </c>
      <c r="E1816" s="231">
        <v>1.07E-3</v>
      </c>
      <c r="F1816" s="231">
        <v>1.07E-3</v>
      </c>
      <c r="G1816" s="231">
        <v>1.07E-3</v>
      </c>
      <c r="H1816" s="231">
        <v>1.08E-3</v>
      </c>
      <c r="I1816" s="231">
        <v>1.07E-3</v>
      </c>
      <c r="J1816" s="231">
        <v>1.06E-3</v>
      </c>
      <c r="K1816" s="231">
        <v>1.06E-3</v>
      </c>
      <c r="L1816" s="231">
        <v>1.0500000000000002E-3</v>
      </c>
      <c r="M1816" s="231">
        <v>1.0400000000000001E-3</v>
      </c>
      <c r="N1816" s="231">
        <v>1.0400000000000001E-3</v>
      </c>
      <c r="O1816" s="231">
        <v>1.0400000000000001E-3</v>
      </c>
      <c r="P1816" s="231">
        <v>1.0400000000000001E-3</v>
      </c>
      <c r="Q1816" s="231">
        <v>1.0500000000000002E-3</v>
      </c>
      <c r="R1816" s="231">
        <v>1.0400000000000001E-3</v>
      </c>
      <c r="S1816" s="231">
        <v>1.0400000000000001E-3</v>
      </c>
      <c r="T1816" s="231">
        <v>1.0400000000000001E-3</v>
      </c>
      <c r="U1816" s="231">
        <v>1.0400000000000001E-3</v>
      </c>
      <c r="V1816" s="231">
        <v>1.0400000000000001E-3</v>
      </c>
      <c r="W1816" s="231">
        <v>1.0500000000000002E-3</v>
      </c>
      <c r="X1816" s="231">
        <v>1.0500000000000002E-3</v>
      </c>
      <c r="Y1816" s="231">
        <v>1.0500000000000002E-3</v>
      </c>
      <c r="Z1816" s="231">
        <v>1.06E-3</v>
      </c>
      <c r="AA1816" s="231">
        <v>1.06E-3</v>
      </c>
      <c r="AB1816" s="231">
        <v>1.06E-3</v>
      </c>
      <c r="AC1816" s="217">
        <f>SUM(E1816:AB1816)</f>
        <v>2.526999999999999E-2</v>
      </c>
      <c r="AD1816" s="588">
        <f>MAX(E1816:AB1816)</f>
        <v>1.08E-3</v>
      </c>
      <c r="AE1816" s="678" t="s">
        <v>474</v>
      </c>
    </row>
    <row r="1817" spans="1:31" s="678" customFormat="1" ht="10.5" customHeight="1" x14ac:dyDescent="0.2">
      <c r="A1817" s="2845" t="s">
        <v>154</v>
      </c>
      <c r="B1817" s="2852"/>
      <c r="C1817" s="63" t="s">
        <v>486</v>
      </c>
      <c r="D1817" s="63"/>
      <c r="E1817" s="112">
        <f>E1804+E1808+E1812</f>
        <v>0.14415</v>
      </c>
      <c r="F1817" s="112">
        <f t="shared" ref="F1817:AC1817" si="527">F1804+F1808+F1812</f>
        <v>0.12959999999999999</v>
      </c>
      <c r="G1817" s="112">
        <f t="shared" si="527"/>
        <v>0.12525</v>
      </c>
      <c r="H1817" s="448">
        <f t="shared" si="527"/>
        <v>0.12435</v>
      </c>
      <c r="I1817" s="112">
        <f t="shared" si="527"/>
        <v>0.13770000000000002</v>
      </c>
      <c r="J1817" s="112">
        <f t="shared" si="527"/>
        <v>0.15345</v>
      </c>
      <c r="K1817" s="112">
        <f t="shared" si="527"/>
        <v>0.2082</v>
      </c>
      <c r="L1817" s="112">
        <f t="shared" si="527"/>
        <v>0.25230000000000002</v>
      </c>
      <c r="M1817" s="112">
        <f t="shared" si="527"/>
        <v>0.27524999999999999</v>
      </c>
      <c r="N1817" s="448">
        <f t="shared" si="527"/>
        <v>0.28634999999999999</v>
      </c>
      <c r="O1817" s="112">
        <f t="shared" si="527"/>
        <v>0.27389999999999998</v>
      </c>
      <c r="P1817" s="112">
        <f t="shared" si="527"/>
        <v>0.27135000000000004</v>
      </c>
      <c r="Q1817" s="112">
        <f t="shared" si="527"/>
        <v>0.23625000000000002</v>
      </c>
      <c r="R1817" s="112">
        <f t="shared" si="527"/>
        <v>0.2394</v>
      </c>
      <c r="S1817" s="112">
        <f t="shared" si="527"/>
        <v>0.22455000000000003</v>
      </c>
      <c r="T1817" s="112">
        <f t="shared" si="527"/>
        <v>0.21525</v>
      </c>
      <c r="U1817" s="112">
        <f t="shared" si="527"/>
        <v>0.21210000000000001</v>
      </c>
      <c r="V1817" s="448">
        <f t="shared" si="527"/>
        <v>0.22589999999999999</v>
      </c>
      <c r="W1817" s="112">
        <f t="shared" si="527"/>
        <v>0.2298</v>
      </c>
      <c r="X1817" s="112">
        <f t="shared" si="527"/>
        <v>0.23340000000000002</v>
      </c>
      <c r="Y1817" s="112">
        <f t="shared" si="527"/>
        <v>0.2283</v>
      </c>
      <c r="Z1817" s="112">
        <f t="shared" si="527"/>
        <v>0.21165</v>
      </c>
      <c r="AA1817" s="112">
        <f t="shared" si="527"/>
        <v>0.18825</v>
      </c>
      <c r="AB1817" s="112">
        <f t="shared" si="527"/>
        <v>0.16694999999999999</v>
      </c>
      <c r="AC1817" s="112">
        <f t="shared" si="527"/>
        <v>4.9936499999999997</v>
      </c>
    </row>
    <row r="1818" spans="1:31" s="678" customFormat="1" ht="10.5" customHeight="1" thickBot="1" x14ac:dyDescent="0.25">
      <c r="A1818" s="2807"/>
      <c r="B1818" s="2808"/>
      <c r="C1818" s="45" t="s">
        <v>487</v>
      </c>
      <c r="D1818" s="45"/>
      <c r="E1818" s="126">
        <f>E1805+E1809+E1813</f>
        <v>9.6299999999999983E-2</v>
      </c>
      <c r="F1818" s="126">
        <f t="shared" ref="F1818:AC1818" si="528">F1805+F1809+F1813</f>
        <v>9.4199999999999992E-2</v>
      </c>
      <c r="G1818" s="126">
        <f t="shared" si="528"/>
        <v>9.3599999999999989E-2</v>
      </c>
      <c r="H1818" s="450">
        <f t="shared" si="528"/>
        <v>9.1650000000000009E-2</v>
      </c>
      <c r="I1818" s="126">
        <f t="shared" si="528"/>
        <v>9.2549999999999993E-2</v>
      </c>
      <c r="J1818" s="126">
        <f t="shared" si="528"/>
        <v>8.7150000000000005E-2</v>
      </c>
      <c r="K1818" s="126">
        <f t="shared" si="528"/>
        <v>8.8049999999999989E-2</v>
      </c>
      <c r="L1818" s="126">
        <f t="shared" si="528"/>
        <v>9.7500000000000003E-2</v>
      </c>
      <c r="M1818" s="126">
        <f t="shared" si="528"/>
        <v>0.10514999999999999</v>
      </c>
      <c r="N1818" s="450">
        <f t="shared" si="528"/>
        <v>0.12855</v>
      </c>
      <c r="O1818" s="126">
        <f t="shared" si="528"/>
        <v>0.1104</v>
      </c>
      <c r="P1818" s="126">
        <f t="shared" si="528"/>
        <v>0.1173</v>
      </c>
      <c r="Q1818" s="126">
        <f t="shared" si="528"/>
        <v>0.10619999999999999</v>
      </c>
      <c r="R1818" s="126">
        <f t="shared" si="528"/>
        <v>0.12345</v>
      </c>
      <c r="S1818" s="126">
        <f t="shared" si="528"/>
        <v>0.11055</v>
      </c>
      <c r="T1818" s="126">
        <f t="shared" si="528"/>
        <v>9.7799999999999998E-2</v>
      </c>
      <c r="U1818" s="126">
        <f t="shared" si="528"/>
        <v>0.10305</v>
      </c>
      <c r="V1818" s="450">
        <f t="shared" si="528"/>
        <v>0.10320000000000001</v>
      </c>
      <c r="W1818" s="126">
        <f t="shared" si="528"/>
        <v>0.10275000000000001</v>
      </c>
      <c r="X1818" s="126">
        <f t="shared" si="528"/>
        <v>0.10320000000000001</v>
      </c>
      <c r="Y1818" s="126">
        <f t="shared" si="528"/>
        <v>0.10185</v>
      </c>
      <c r="Z1818" s="126">
        <f t="shared" si="528"/>
        <v>9.8250000000000004E-2</v>
      </c>
      <c r="AA1818" s="126">
        <f t="shared" si="528"/>
        <v>9.4500000000000015E-2</v>
      </c>
      <c r="AB1818" s="126">
        <f t="shared" si="528"/>
        <v>9.4500000000000001E-2</v>
      </c>
      <c r="AC1818" s="126">
        <f t="shared" si="528"/>
        <v>2.4417</v>
      </c>
    </row>
    <row r="1819" spans="1:31" s="678" customFormat="1" ht="10.5" customHeight="1" x14ac:dyDescent="0.2">
      <c r="A1819" s="2746" t="s">
        <v>155</v>
      </c>
      <c r="B1819" s="2747"/>
      <c r="C1819" s="12" t="s">
        <v>486</v>
      </c>
      <c r="D1819" s="12"/>
      <c r="E1819" s="112">
        <f>E1796-E1817</f>
        <v>1.0499999999999954E-3</v>
      </c>
      <c r="F1819" s="112">
        <f t="shared" ref="F1819:AC1819" si="529">F1796-F1817</f>
        <v>1.2000000000000066E-3</v>
      </c>
      <c r="G1819" s="112">
        <f t="shared" si="529"/>
        <v>1.0499999999999954E-3</v>
      </c>
      <c r="H1819" s="448">
        <f t="shared" si="529"/>
        <v>1.0500000000000093E-3</v>
      </c>
      <c r="I1819" s="112">
        <f t="shared" si="529"/>
        <v>1.4999999999999736E-3</v>
      </c>
      <c r="J1819" s="112">
        <f t="shared" si="529"/>
        <v>1.0499999999999954E-3</v>
      </c>
      <c r="K1819" s="112">
        <f t="shared" si="529"/>
        <v>9.000000000000119E-4</v>
      </c>
      <c r="L1819" s="112">
        <f t="shared" si="529"/>
        <v>1.1999999999999789E-3</v>
      </c>
      <c r="M1819" s="112">
        <f t="shared" si="529"/>
        <v>1.3500000000000179E-3</v>
      </c>
      <c r="N1819" s="448">
        <f t="shared" si="529"/>
        <v>7.5000000000002842E-4</v>
      </c>
      <c r="O1819" s="112">
        <f t="shared" si="529"/>
        <v>1.2000000000000344E-3</v>
      </c>
      <c r="P1819" s="112">
        <f t="shared" si="529"/>
        <v>7.4999999999997291E-4</v>
      </c>
      <c r="Q1819" s="112">
        <f t="shared" si="529"/>
        <v>1.3499999999999901E-3</v>
      </c>
      <c r="R1819" s="112">
        <f t="shared" si="529"/>
        <v>9.000000000000119E-4</v>
      </c>
      <c r="S1819" s="112">
        <f t="shared" si="529"/>
        <v>1.0499999999999676E-3</v>
      </c>
      <c r="T1819" s="112">
        <f t="shared" si="529"/>
        <v>1.0500000000000231E-3</v>
      </c>
      <c r="U1819" s="112">
        <f t="shared" si="529"/>
        <v>1.2000000000000066E-3</v>
      </c>
      <c r="V1819" s="448">
        <f t="shared" si="529"/>
        <v>1.2000000000000066E-3</v>
      </c>
      <c r="W1819" s="112">
        <f t="shared" si="529"/>
        <v>1.2000000000000066E-3</v>
      </c>
      <c r="X1819" s="112">
        <f t="shared" si="529"/>
        <v>8.9999999999998415E-4</v>
      </c>
      <c r="Y1819" s="112">
        <f t="shared" si="529"/>
        <v>8.9999999999998415E-4</v>
      </c>
      <c r="Z1819" s="112">
        <f t="shared" si="529"/>
        <v>1.0499999999999954E-3</v>
      </c>
      <c r="AA1819" s="112">
        <f t="shared" si="529"/>
        <v>1.3499999999999901E-3</v>
      </c>
      <c r="AB1819" s="112">
        <f t="shared" si="529"/>
        <v>1.0500000000000231E-3</v>
      </c>
      <c r="AC1819" s="112">
        <f t="shared" si="529"/>
        <v>2.6249999999999218E-2</v>
      </c>
    </row>
    <row r="1820" spans="1:31" s="678" customFormat="1" ht="10.5" customHeight="1" thickBot="1" x14ac:dyDescent="0.25">
      <c r="A1820" s="2748"/>
      <c r="B1820" s="2749"/>
      <c r="C1820" s="9" t="s">
        <v>487</v>
      </c>
      <c r="D1820" s="11"/>
      <c r="E1820" s="112">
        <f>E1797-E1818</f>
        <v>1.5000000000000152E-3</v>
      </c>
      <c r="F1820" s="112">
        <f t="shared" ref="F1820:AC1820" si="530">F1797-F1818</f>
        <v>1.8000000000000099E-3</v>
      </c>
      <c r="G1820" s="112">
        <f t="shared" si="530"/>
        <v>1.8000000000000238E-3</v>
      </c>
      <c r="H1820" s="448">
        <f t="shared" si="530"/>
        <v>1.6499999999999848E-3</v>
      </c>
      <c r="I1820" s="112">
        <f t="shared" si="530"/>
        <v>1.9500000000000073E-3</v>
      </c>
      <c r="J1820" s="112">
        <f t="shared" si="530"/>
        <v>1.6499999999999987E-3</v>
      </c>
      <c r="K1820" s="112">
        <f t="shared" si="530"/>
        <v>1.9500000000000073E-3</v>
      </c>
      <c r="L1820" s="112">
        <f t="shared" si="530"/>
        <v>1.799999999999996E-3</v>
      </c>
      <c r="M1820" s="112">
        <f t="shared" si="530"/>
        <v>1.350000000000004E-3</v>
      </c>
      <c r="N1820" s="448">
        <f t="shared" si="530"/>
        <v>1.6499999999999848E-3</v>
      </c>
      <c r="O1820" s="112">
        <f t="shared" si="530"/>
        <v>1.1999999999999927E-3</v>
      </c>
      <c r="P1820" s="112">
        <f t="shared" si="530"/>
        <v>1.5000000000000013E-3</v>
      </c>
      <c r="Q1820" s="112">
        <f t="shared" si="530"/>
        <v>1.5000000000000152E-3</v>
      </c>
      <c r="R1820" s="112">
        <f t="shared" si="530"/>
        <v>1.0499999999999954E-3</v>
      </c>
      <c r="S1820" s="112">
        <f t="shared" si="530"/>
        <v>1.350000000000004E-3</v>
      </c>
      <c r="T1820" s="112">
        <f t="shared" si="530"/>
        <v>1.5000000000000013E-3</v>
      </c>
      <c r="U1820" s="112">
        <f t="shared" si="530"/>
        <v>1.350000000000004E-3</v>
      </c>
      <c r="V1820" s="448">
        <f t="shared" si="530"/>
        <v>1.4999999999999875E-3</v>
      </c>
      <c r="W1820" s="112">
        <f t="shared" si="530"/>
        <v>1.6499999999999987E-3</v>
      </c>
      <c r="X1820" s="112">
        <f t="shared" si="530"/>
        <v>1.4999999999999875E-3</v>
      </c>
      <c r="Y1820" s="112">
        <f t="shared" si="530"/>
        <v>1.6499999999999987E-3</v>
      </c>
      <c r="Z1820" s="112">
        <f t="shared" si="530"/>
        <v>1.6499999999999987E-3</v>
      </c>
      <c r="AA1820" s="112">
        <f t="shared" si="530"/>
        <v>1.4999999999999875E-3</v>
      </c>
      <c r="AB1820" s="112">
        <f t="shared" si="530"/>
        <v>1.5000000000000013E-3</v>
      </c>
      <c r="AC1820" s="112">
        <f t="shared" si="530"/>
        <v>3.7500000000000089E-2</v>
      </c>
    </row>
    <row r="1821" spans="1:31" s="159" customFormat="1" ht="30" customHeight="1" thickBot="1" x14ac:dyDescent="0.25">
      <c r="A1821" s="64"/>
      <c r="B1821" s="71"/>
      <c r="E1821" s="204"/>
      <c r="F1821" s="204"/>
      <c r="G1821" s="204"/>
      <c r="H1821" s="204"/>
      <c r="I1821" s="204"/>
      <c r="J1821" s="204"/>
      <c r="K1821" s="204"/>
      <c r="L1821" s="204"/>
      <c r="M1821" s="204"/>
      <c r="N1821" s="204"/>
      <c r="O1821" s="204"/>
      <c r="P1821" s="204"/>
      <c r="Q1821" s="204"/>
      <c r="R1821" s="204"/>
      <c r="S1821" s="204"/>
      <c r="T1821" s="204"/>
      <c r="U1821" s="204"/>
      <c r="V1821" s="204"/>
      <c r="W1821" s="204"/>
      <c r="X1821" s="204"/>
      <c r="Y1821" s="204"/>
      <c r="Z1821" s="204"/>
      <c r="AA1821" s="204"/>
      <c r="AB1821" s="204"/>
      <c r="AC1821" s="204"/>
    </row>
    <row r="1822" spans="1:31" s="678" customFormat="1" ht="28.5" customHeight="1" x14ac:dyDescent="0.2">
      <c r="A1822" s="134" t="s">
        <v>17</v>
      </c>
      <c r="B1822" s="135" t="s">
        <v>5</v>
      </c>
      <c r="C1822" s="6" t="s">
        <v>14</v>
      </c>
      <c r="D1822" s="243" t="s">
        <v>501</v>
      </c>
      <c r="E1822" s="2732" t="s">
        <v>15</v>
      </c>
      <c r="F1822" s="2732"/>
      <c r="G1822" s="2732"/>
      <c r="H1822" s="2732"/>
      <c r="I1822" s="2732"/>
      <c r="J1822" s="2732"/>
      <c r="K1822" s="2732"/>
      <c r="L1822" s="2732"/>
      <c r="M1822" s="2732"/>
      <c r="N1822" s="2732"/>
      <c r="O1822" s="2732"/>
      <c r="P1822" s="2732"/>
      <c r="Q1822" s="2732"/>
      <c r="R1822" s="2732"/>
      <c r="S1822" s="2732"/>
      <c r="T1822" s="2732"/>
      <c r="U1822" s="2732"/>
      <c r="V1822" s="2732"/>
      <c r="W1822" s="2732"/>
      <c r="X1822" s="2732"/>
      <c r="Y1822" s="2732"/>
      <c r="Z1822" s="2732"/>
      <c r="AA1822" s="2732"/>
      <c r="AB1822" s="2732"/>
      <c r="AC1822" s="2733" t="s">
        <v>10</v>
      </c>
    </row>
    <row r="1823" spans="1:31" s="13" customFormat="1" ht="12.75" customHeight="1" thickBot="1" x14ac:dyDescent="0.25">
      <c r="A1823" s="2735" t="s">
        <v>436</v>
      </c>
      <c r="B1823" s="2736"/>
      <c r="C1823" s="17"/>
      <c r="D1823" s="17"/>
      <c r="E1823" s="18">
        <v>1</v>
      </c>
      <c r="F1823" s="18">
        <v>2</v>
      </c>
      <c r="G1823" s="18">
        <v>3</v>
      </c>
      <c r="H1823" s="18">
        <v>4</v>
      </c>
      <c r="I1823" s="18">
        <v>5</v>
      </c>
      <c r="J1823" s="18">
        <v>6</v>
      </c>
      <c r="K1823" s="18">
        <v>7</v>
      </c>
      <c r="L1823" s="18">
        <v>8</v>
      </c>
      <c r="M1823" s="18">
        <v>9</v>
      </c>
      <c r="N1823" s="18">
        <v>10</v>
      </c>
      <c r="O1823" s="18">
        <v>11</v>
      </c>
      <c r="P1823" s="18">
        <v>12</v>
      </c>
      <c r="Q1823" s="18">
        <v>13</v>
      </c>
      <c r="R1823" s="18">
        <v>14</v>
      </c>
      <c r="S1823" s="18">
        <v>15</v>
      </c>
      <c r="T1823" s="18">
        <v>16</v>
      </c>
      <c r="U1823" s="18">
        <v>17</v>
      </c>
      <c r="V1823" s="18">
        <v>18</v>
      </c>
      <c r="W1823" s="18">
        <v>19</v>
      </c>
      <c r="X1823" s="18">
        <v>20</v>
      </c>
      <c r="Y1823" s="18">
        <v>21</v>
      </c>
      <c r="Z1823" s="18">
        <v>22</v>
      </c>
      <c r="AA1823" s="18">
        <v>23</v>
      </c>
      <c r="AB1823" s="18">
        <v>24</v>
      </c>
      <c r="AC1823" s="2734"/>
    </row>
    <row r="1824" spans="1:31" s="13" customFormat="1" ht="12.75" customHeight="1" thickBot="1" x14ac:dyDescent="0.25">
      <c r="A1824" s="19" t="s">
        <v>6</v>
      </c>
      <c r="B1824" s="20"/>
      <c r="C1824" s="21"/>
      <c r="D1824" s="1153"/>
      <c r="E1824" s="214">
        <v>1</v>
      </c>
      <c r="F1824" s="214">
        <v>1</v>
      </c>
      <c r="G1824" s="214">
        <v>1</v>
      </c>
      <c r="H1824" s="214">
        <v>1</v>
      </c>
      <c r="I1824" s="214">
        <v>1</v>
      </c>
      <c r="J1824" s="214">
        <v>1</v>
      </c>
      <c r="K1824" s="214">
        <v>1</v>
      </c>
      <c r="L1824" s="214">
        <v>1</v>
      </c>
      <c r="M1824" s="214">
        <v>1</v>
      </c>
      <c r="N1824" s="214">
        <v>1</v>
      </c>
      <c r="O1824" s="214">
        <v>1</v>
      </c>
      <c r="P1824" s="214">
        <v>1</v>
      </c>
      <c r="Q1824" s="214">
        <v>1</v>
      </c>
      <c r="R1824" s="214">
        <v>1</v>
      </c>
      <c r="S1824" s="214">
        <v>1</v>
      </c>
      <c r="T1824" s="214">
        <v>1</v>
      </c>
      <c r="U1824" s="214">
        <v>1</v>
      </c>
      <c r="V1824" s="214">
        <v>1</v>
      </c>
      <c r="W1824" s="214">
        <v>1</v>
      </c>
      <c r="X1824" s="214">
        <v>1</v>
      </c>
      <c r="Y1824" s="214">
        <v>1</v>
      </c>
      <c r="Z1824" s="214">
        <v>1</v>
      </c>
      <c r="AA1824" s="214">
        <v>1</v>
      </c>
      <c r="AB1824" s="214">
        <v>1</v>
      </c>
      <c r="AC1824" s="177"/>
    </row>
    <row r="1825" spans="1:30" s="678" customFormat="1" ht="11.25" x14ac:dyDescent="0.2">
      <c r="A1825" s="2728" t="s">
        <v>124</v>
      </c>
      <c r="B1825" s="2725" t="s">
        <v>322</v>
      </c>
      <c r="C1825" s="10" t="s">
        <v>486</v>
      </c>
      <c r="D1825" s="1153" t="s">
        <v>509</v>
      </c>
      <c r="E1825" s="112">
        <v>3.999999999996362E-2</v>
      </c>
      <c r="F1825" s="112">
        <v>3.999999999996362E-2</v>
      </c>
      <c r="G1825" s="112">
        <v>4.0000000000873115E-2</v>
      </c>
      <c r="H1825" s="448">
        <v>3.999999999996362E-2</v>
      </c>
      <c r="I1825" s="112">
        <v>1.9999999999527063E-2</v>
      </c>
      <c r="J1825" s="112">
        <v>2.0000000000436557E-2</v>
      </c>
      <c r="K1825" s="112">
        <v>1.9999999999527063E-2</v>
      </c>
      <c r="L1825" s="112">
        <v>2.0000000000436557E-2</v>
      </c>
      <c r="M1825" s="112">
        <v>1.9999999999527063E-2</v>
      </c>
      <c r="N1825" s="448">
        <v>2.0000000000436557E-2</v>
      </c>
      <c r="O1825" s="112">
        <v>1.9999999999527063E-2</v>
      </c>
      <c r="P1825" s="112">
        <v>2.0000000000436557E-2</v>
      </c>
      <c r="Q1825" s="112">
        <v>1.9999999999527063E-2</v>
      </c>
      <c r="R1825" s="112">
        <v>2.0000000000436557E-2</v>
      </c>
      <c r="S1825" s="112">
        <v>1.9999999999527063E-2</v>
      </c>
      <c r="T1825" s="112">
        <v>3.999999999996362E-2</v>
      </c>
      <c r="U1825" s="112">
        <v>3.999999999996362E-2</v>
      </c>
      <c r="V1825" s="448">
        <v>3.999999999996362E-2</v>
      </c>
      <c r="W1825" s="112">
        <v>6.0000000000400178E-2</v>
      </c>
      <c r="X1825" s="112">
        <v>6.0000000000400178E-2</v>
      </c>
      <c r="Y1825" s="112">
        <v>5.9999999999490683E-2</v>
      </c>
      <c r="Z1825" s="112">
        <v>3.999999999996362E-2</v>
      </c>
      <c r="AA1825" s="112">
        <v>2.0000000000436557E-2</v>
      </c>
      <c r="AB1825" s="112">
        <v>3.999999999996362E-2</v>
      </c>
      <c r="AC1825" s="124">
        <f>SUM(E1825:AB1825)</f>
        <v>0.78000000000065484</v>
      </c>
    </row>
    <row r="1826" spans="1:30" s="678" customFormat="1" ht="11.25" x14ac:dyDescent="0.2">
      <c r="A1826" s="2729"/>
      <c r="B1826" s="2726"/>
      <c r="C1826" s="11" t="s">
        <v>487</v>
      </c>
      <c r="D1826" s="1156" t="s">
        <v>509</v>
      </c>
      <c r="E1826" s="110">
        <v>0</v>
      </c>
      <c r="F1826" s="110">
        <v>0</v>
      </c>
      <c r="G1826" s="110">
        <v>0</v>
      </c>
      <c r="H1826" s="428">
        <v>0</v>
      </c>
      <c r="I1826" s="110">
        <v>0</v>
      </c>
      <c r="J1826" s="110">
        <v>0</v>
      </c>
      <c r="K1826" s="110">
        <v>0</v>
      </c>
      <c r="L1826" s="110">
        <v>0</v>
      </c>
      <c r="M1826" s="110">
        <v>1.4000000000123691E-2</v>
      </c>
      <c r="N1826" s="428">
        <v>1.9999999999527063E-3</v>
      </c>
      <c r="O1826" s="110">
        <v>1.9999999999527063E-3</v>
      </c>
      <c r="P1826" s="110">
        <v>0</v>
      </c>
      <c r="Q1826" s="110">
        <v>0</v>
      </c>
      <c r="R1826" s="110">
        <v>0</v>
      </c>
      <c r="S1826" s="110">
        <v>0</v>
      </c>
      <c r="T1826" s="110">
        <v>0</v>
      </c>
      <c r="U1826" s="110">
        <v>0</v>
      </c>
      <c r="V1826" s="428">
        <v>0</v>
      </c>
      <c r="W1826" s="110">
        <v>0</v>
      </c>
      <c r="X1826" s="110">
        <v>0</v>
      </c>
      <c r="Y1826" s="110">
        <v>0</v>
      </c>
      <c r="Z1826" s="110">
        <v>0</v>
      </c>
      <c r="AA1826" s="110">
        <v>0</v>
      </c>
      <c r="AB1826" s="110">
        <v>0</v>
      </c>
      <c r="AC1826" s="124">
        <f>SUM(E1826:AB1826)</f>
        <v>1.8000000000029104E-2</v>
      </c>
    </row>
    <row r="1827" spans="1:30" s="678" customFormat="1" ht="11.25" x14ac:dyDescent="0.2">
      <c r="A1827" s="2729"/>
      <c r="B1827" s="2726"/>
      <c r="C1827" s="11" t="s">
        <v>8</v>
      </c>
      <c r="D1827" s="1156" t="s">
        <v>508</v>
      </c>
      <c r="E1827" s="113">
        <f>SQRT(E1825*E1825+E1826*E1826)*1000/(1.732*E1832)</f>
        <v>2.2422027399697089</v>
      </c>
      <c r="F1827" s="113">
        <f t="shared" ref="F1827:AB1827" si="531">SQRT(F1825*F1825+F1826*F1826)*1000/(1.732*F1832)</f>
        <v>2.2422027399697089</v>
      </c>
      <c r="G1827" s="113">
        <f t="shared" si="531"/>
        <v>2.2422027400206908</v>
      </c>
      <c r="H1827" s="429">
        <f t="shared" si="531"/>
        <v>2.2422027399697089</v>
      </c>
      <c r="I1827" s="113">
        <f t="shared" si="531"/>
        <v>1.1211013699593635</v>
      </c>
      <c r="J1827" s="113">
        <f t="shared" si="531"/>
        <v>1.1211013700103454</v>
      </c>
      <c r="K1827" s="113">
        <f t="shared" si="531"/>
        <v>1.1211013699593635</v>
      </c>
      <c r="L1827" s="113">
        <f t="shared" si="531"/>
        <v>1.1211013700103454</v>
      </c>
      <c r="M1827" s="113">
        <f t="shared" si="531"/>
        <v>1.3684786223430399</v>
      </c>
      <c r="N1827" s="429">
        <f t="shared" si="531"/>
        <v>1.1266929327267128</v>
      </c>
      <c r="O1827" s="113">
        <f t="shared" si="531"/>
        <v>1.126692932675984</v>
      </c>
      <c r="P1827" s="113">
        <f t="shared" si="531"/>
        <v>1.1211013700103454</v>
      </c>
      <c r="Q1827" s="113">
        <f t="shared" si="531"/>
        <v>1.1211013699593635</v>
      </c>
      <c r="R1827" s="113">
        <f t="shared" si="531"/>
        <v>1.1211013700103454</v>
      </c>
      <c r="S1827" s="113">
        <f t="shared" si="531"/>
        <v>1.1211013699593635</v>
      </c>
      <c r="T1827" s="113">
        <f t="shared" si="531"/>
        <v>2.2422027399697089</v>
      </c>
      <c r="U1827" s="113">
        <f t="shared" si="531"/>
        <v>2.2422027399697089</v>
      </c>
      <c r="V1827" s="429">
        <f t="shared" si="531"/>
        <v>2.2422027399697089</v>
      </c>
      <c r="W1827" s="113">
        <f t="shared" si="531"/>
        <v>3.3633041099800542</v>
      </c>
      <c r="X1827" s="113">
        <f t="shared" si="531"/>
        <v>3.3633041099800542</v>
      </c>
      <c r="Y1827" s="113">
        <f t="shared" si="531"/>
        <v>3.3633041099290724</v>
      </c>
      <c r="Z1827" s="113">
        <f t="shared" si="531"/>
        <v>2.2422027399697089</v>
      </c>
      <c r="AA1827" s="113">
        <f t="shared" si="531"/>
        <v>1.1211013700103454</v>
      </c>
      <c r="AB1827" s="113">
        <f t="shared" si="531"/>
        <v>2.2422027399697089</v>
      </c>
      <c r="AC1827" s="87"/>
    </row>
    <row r="1828" spans="1:30" s="678" customFormat="1" ht="11.25" x14ac:dyDescent="0.2">
      <c r="A1828" s="2729"/>
      <c r="B1828" s="2726"/>
      <c r="C1828" s="11" t="s">
        <v>16</v>
      </c>
      <c r="D1828" s="11"/>
      <c r="E1828" s="110">
        <f t="shared" ref="E1828:AC1828" si="532">E1826/E1825</f>
        <v>0</v>
      </c>
      <c r="F1828" s="110">
        <f t="shared" si="532"/>
        <v>0</v>
      </c>
      <c r="G1828" s="110">
        <f t="shared" si="532"/>
        <v>0</v>
      </c>
      <c r="H1828" s="428">
        <f t="shared" si="532"/>
        <v>0</v>
      </c>
      <c r="I1828" s="110">
        <f t="shared" si="532"/>
        <v>0</v>
      </c>
      <c r="J1828" s="110">
        <f t="shared" si="532"/>
        <v>0</v>
      </c>
      <c r="K1828" s="110">
        <f t="shared" si="532"/>
        <v>0</v>
      </c>
      <c r="L1828" s="110">
        <f t="shared" si="532"/>
        <v>0</v>
      </c>
      <c r="M1828" s="110">
        <f t="shared" si="532"/>
        <v>0.70000000002273732</v>
      </c>
      <c r="N1828" s="428">
        <f t="shared" si="532"/>
        <v>9.9999999995452532E-2</v>
      </c>
      <c r="O1828" s="110">
        <f t="shared" si="532"/>
        <v>0.1</v>
      </c>
      <c r="P1828" s="110">
        <f t="shared" si="532"/>
        <v>0</v>
      </c>
      <c r="Q1828" s="110">
        <f t="shared" si="532"/>
        <v>0</v>
      </c>
      <c r="R1828" s="110">
        <f t="shared" si="532"/>
        <v>0</v>
      </c>
      <c r="S1828" s="110">
        <f t="shared" si="532"/>
        <v>0</v>
      </c>
      <c r="T1828" s="110">
        <f t="shared" si="532"/>
        <v>0</v>
      </c>
      <c r="U1828" s="110">
        <f t="shared" si="532"/>
        <v>0</v>
      </c>
      <c r="V1828" s="428">
        <f t="shared" si="532"/>
        <v>0</v>
      </c>
      <c r="W1828" s="110">
        <f t="shared" si="532"/>
        <v>0</v>
      </c>
      <c r="X1828" s="110">
        <f t="shared" si="532"/>
        <v>0</v>
      </c>
      <c r="Y1828" s="110">
        <f t="shared" si="532"/>
        <v>0</v>
      </c>
      <c r="Z1828" s="110">
        <f t="shared" si="532"/>
        <v>0</v>
      </c>
      <c r="AA1828" s="110">
        <f t="shared" si="532"/>
        <v>0</v>
      </c>
      <c r="AB1828" s="110">
        <f t="shared" si="532"/>
        <v>0</v>
      </c>
      <c r="AC1828" s="184">
        <f t="shared" si="532"/>
        <v>2.3076923076941015E-2</v>
      </c>
    </row>
    <row r="1829" spans="1:30" s="678" customFormat="1" ht="11.25" x14ac:dyDescent="0.2">
      <c r="A1829" s="2730"/>
      <c r="B1829" s="2727"/>
      <c r="C1829" s="46" t="s">
        <v>13</v>
      </c>
      <c r="D1829" s="46"/>
      <c r="E1829" s="90"/>
      <c r="F1829" s="90"/>
      <c r="G1829" s="90"/>
      <c r="H1829" s="451"/>
      <c r="I1829" s="90"/>
      <c r="J1829" s="90"/>
      <c r="K1829" s="90"/>
      <c r="L1829" s="90"/>
      <c r="M1829" s="90"/>
      <c r="N1829" s="451"/>
      <c r="O1829" s="90"/>
      <c r="P1829" s="90"/>
      <c r="Q1829" s="90"/>
      <c r="R1829" s="90"/>
      <c r="S1829" s="90"/>
      <c r="T1829" s="90"/>
      <c r="U1829" s="90"/>
      <c r="V1829" s="451"/>
      <c r="W1829" s="90"/>
      <c r="X1829" s="90"/>
      <c r="Y1829" s="90"/>
      <c r="Z1829" s="90"/>
      <c r="AA1829" s="90"/>
      <c r="AB1829" s="90"/>
      <c r="AC1829" s="91"/>
    </row>
    <row r="1830" spans="1:30" s="678" customFormat="1" ht="12" thickBot="1" x14ac:dyDescent="0.25">
      <c r="A1830" s="263" t="s">
        <v>517</v>
      </c>
      <c r="B1830" s="264"/>
      <c r="C1830" s="265"/>
      <c r="D1830" s="266"/>
      <c r="E1830" s="266">
        <f>SQRT(E1825*E1825+E1826*E1826)</f>
        <v>3.999999999996362E-2</v>
      </c>
      <c r="F1830" s="266">
        <f t="shared" ref="F1830:AB1830" si="533">SQRT(F1825*F1825+F1826*F1826)</f>
        <v>3.999999999996362E-2</v>
      </c>
      <c r="G1830" s="266">
        <f t="shared" si="533"/>
        <v>4.0000000000873115E-2</v>
      </c>
      <c r="H1830" s="266">
        <f t="shared" si="533"/>
        <v>3.999999999996362E-2</v>
      </c>
      <c r="I1830" s="266">
        <f t="shared" si="533"/>
        <v>1.9999999999527063E-2</v>
      </c>
      <c r="J1830" s="266">
        <f t="shared" si="533"/>
        <v>2.0000000000436557E-2</v>
      </c>
      <c r="K1830" s="266">
        <f t="shared" si="533"/>
        <v>1.9999999999527063E-2</v>
      </c>
      <c r="L1830" s="266">
        <f t="shared" si="533"/>
        <v>2.0000000000436557E-2</v>
      </c>
      <c r="M1830" s="266">
        <f t="shared" si="533"/>
        <v>2.4413111231150895E-2</v>
      </c>
      <c r="N1830" s="266">
        <f t="shared" si="533"/>
        <v>2.0099751242671465E-2</v>
      </c>
      <c r="O1830" s="266">
        <f t="shared" si="533"/>
        <v>2.0099751241766484E-2</v>
      </c>
      <c r="P1830" s="266">
        <f t="shared" si="533"/>
        <v>2.0000000000436557E-2</v>
      </c>
      <c r="Q1830" s="266">
        <f t="shared" si="533"/>
        <v>1.9999999999527063E-2</v>
      </c>
      <c r="R1830" s="266">
        <f t="shared" si="533"/>
        <v>2.0000000000436557E-2</v>
      </c>
      <c r="S1830" s="266">
        <f t="shared" si="533"/>
        <v>1.9999999999527063E-2</v>
      </c>
      <c r="T1830" s="266">
        <f t="shared" si="533"/>
        <v>3.999999999996362E-2</v>
      </c>
      <c r="U1830" s="266">
        <f t="shared" si="533"/>
        <v>3.999999999996362E-2</v>
      </c>
      <c r="V1830" s="266">
        <f t="shared" si="533"/>
        <v>3.999999999996362E-2</v>
      </c>
      <c r="W1830" s="266">
        <f t="shared" si="533"/>
        <v>6.0000000000400178E-2</v>
      </c>
      <c r="X1830" s="266">
        <f t="shared" si="533"/>
        <v>6.0000000000400178E-2</v>
      </c>
      <c r="Y1830" s="266">
        <f t="shared" si="533"/>
        <v>5.9999999999490683E-2</v>
      </c>
      <c r="Z1830" s="266">
        <f t="shared" si="533"/>
        <v>3.999999999996362E-2</v>
      </c>
      <c r="AA1830" s="266">
        <f t="shared" si="533"/>
        <v>2.0000000000436557E-2</v>
      </c>
      <c r="AB1830" s="266">
        <f t="shared" si="533"/>
        <v>3.999999999996362E-2</v>
      </c>
      <c r="AC1830" s="267"/>
      <c r="AD1830" s="120">
        <f>MAX(E1830:AB1830)</f>
        <v>6.0000000000400178E-2</v>
      </c>
    </row>
    <row r="1831" spans="1:30" s="13" customFormat="1" ht="14.25" customHeight="1" thickBot="1" x14ac:dyDescent="0.25">
      <c r="A1831" s="143" t="s">
        <v>312</v>
      </c>
      <c r="B1831" s="144"/>
      <c r="C1831" s="145"/>
      <c r="D1831" s="145"/>
      <c r="E1831" s="146">
        <v>1</v>
      </c>
      <c r="F1831" s="146">
        <v>2</v>
      </c>
      <c r="G1831" s="146">
        <v>3</v>
      </c>
      <c r="H1831" s="146">
        <v>4</v>
      </c>
      <c r="I1831" s="146">
        <v>5</v>
      </c>
      <c r="J1831" s="146">
        <v>6</v>
      </c>
      <c r="K1831" s="146">
        <v>7</v>
      </c>
      <c r="L1831" s="146">
        <v>8</v>
      </c>
      <c r="M1831" s="146">
        <v>9</v>
      </c>
      <c r="N1831" s="146">
        <v>10</v>
      </c>
      <c r="O1831" s="146">
        <v>11</v>
      </c>
      <c r="P1831" s="146">
        <v>12</v>
      </c>
      <c r="Q1831" s="146">
        <v>13</v>
      </c>
      <c r="R1831" s="146">
        <v>14</v>
      </c>
      <c r="S1831" s="146">
        <v>15</v>
      </c>
      <c r="T1831" s="146">
        <v>16</v>
      </c>
      <c r="U1831" s="146">
        <v>17</v>
      </c>
      <c r="V1831" s="146">
        <v>18</v>
      </c>
      <c r="W1831" s="146">
        <v>19</v>
      </c>
      <c r="X1831" s="146">
        <v>20</v>
      </c>
      <c r="Y1831" s="146">
        <v>21</v>
      </c>
      <c r="Z1831" s="146">
        <v>22</v>
      </c>
      <c r="AA1831" s="146">
        <v>23</v>
      </c>
      <c r="AB1831" s="146">
        <v>24</v>
      </c>
      <c r="AC1831" s="147"/>
    </row>
    <row r="1832" spans="1:30" s="32" customFormat="1" ht="14.25" customHeight="1" thickBot="1" x14ac:dyDescent="0.25">
      <c r="A1832" s="28" t="s">
        <v>144</v>
      </c>
      <c r="B1832" s="29"/>
      <c r="C1832" s="432" t="s">
        <v>13</v>
      </c>
      <c r="D1832" s="1150" t="s">
        <v>533</v>
      </c>
      <c r="E1832" s="303">
        <v>10.3</v>
      </c>
      <c r="F1832" s="303">
        <v>10.3</v>
      </c>
      <c r="G1832" s="303">
        <v>10.3</v>
      </c>
      <c r="H1832" s="303">
        <v>10.3</v>
      </c>
      <c r="I1832" s="303">
        <v>10.3</v>
      </c>
      <c r="J1832" s="303">
        <v>10.3</v>
      </c>
      <c r="K1832" s="303">
        <v>10.3</v>
      </c>
      <c r="L1832" s="303">
        <v>10.3</v>
      </c>
      <c r="M1832" s="303">
        <v>10.3</v>
      </c>
      <c r="N1832" s="303">
        <v>10.3</v>
      </c>
      <c r="O1832" s="303">
        <v>10.3</v>
      </c>
      <c r="P1832" s="303">
        <v>10.3</v>
      </c>
      <c r="Q1832" s="303">
        <v>10.3</v>
      </c>
      <c r="R1832" s="303">
        <v>10.3</v>
      </c>
      <c r="S1832" s="303">
        <v>10.3</v>
      </c>
      <c r="T1832" s="303">
        <v>10.3</v>
      </c>
      <c r="U1832" s="303">
        <v>10.3</v>
      </c>
      <c r="V1832" s="303">
        <v>10.3</v>
      </c>
      <c r="W1832" s="303">
        <v>10.3</v>
      </c>
      <c r="X1832" s="303">
        <v>10.3</v>
      </c>
      <c r="Y1832" s="303">
        <v>10.3</v>
      </c>
      <c r="Z1832" s="303">
        <v>10.3</v>
      </c>
      <c r="AA1832" s="303">
        <v>10.3</v>
      </c>
      <c r="AB1832" s="303">
        <v>10.3</v>
      </c>
      <c r="AC1832" s="31"/>
    </row>
    <row r="1833" spans="1:30" x14ac:dyDescent="0.2">
      <c r="A1833" s="2728" t="s">
        <v>125</v>
      </c>
      <c r="B1833" s="2725" t="s">
        <v>685</v>
      </c>
      <c r="C1833" s="10" t="s">
        <v>486</v>
      </c>
      <c r="D1833" s="1153" t="s">
        <v>509</v>
      </c>
      <c r="E1833" s="226">
        <v>0</v>
      </c>
      <c r="F1833" s="226">
        <v>0</v>
      </c>
      <c r="G1833" s="226">
        <v>0</v>
      </c>
      <c r="H1833" s="452">
        <v>0</v>
      </c>
      <c r="I1833" s="226">
        <v>0</v>
      </c>
      <c r="J1833" s="226">
        <v>0</v>
      </c>
      <c r="K1833" s="226">
        <v>0</v>
      </c>
      <c r="L1833" s="226">
        <v>0</v>
      </c>
      <c r="M1833" s="226">
        <v>0</v>
      </c>
      <c r="N1833" s="452">
        <v>0</v>
      </c>
      <c r="O1833" s="226">
        <v>0</v>
      </c>
      <c r="P1833" s="226">
        <v>0</v>
      </c>
      <c r="Q1833" s="226">
        <v>0</v>
      </c>
      <c r="R1833" s="226">
        <v>0</v>
      </c>
      <c r="S1833" s="226">
        <v>0</v>
      </c>
      <c r="T1833" s="226">
        <v>0</v>
      </c>
      <c r="U1833" s="226">
        <v>0</v>
      </c>
      <c r="V1833" s="452">
        <v>0</v>
      </c>
      <c r="W1833" s="226">
        <v>0</v>
      </c>
      <c r="X1833" s="226">
        <v>0</v>
      </c>
      <c r="Y1833" s="226">
        <v>0</v>
      </c>
      <c r="Z1833" s="226">
        <v>0</v>
      </c>
      <c r="AA1833" s="226">
        <v>0</v>
      </c>
      <c r="AB1833" s="226">
        <v>0</v>
      </c>
      <c r="AC1833" s="124">
        <f>SUM(E1833:AB1833)</f>
        <v>0</v>
      </c>
      <c r="AD1833" s="678"/>
    </row>
    <row r="1834" spans="1:30" x14ac:dyDescent="0.2">
      <c r="A1834" s="2791"/>
      <c r="B1834" s="2793"/>
      <c r="C1834" s="11" t="s">
        <v>487</v>
      </c>
      <c r="D1834" s="1156" t="s">
        <v>509</v>
      </c>
      <c r="E1834" s="82">
        <v>0</v>
      </c>
      <c r="F1834" s="82">
        <v>0</v>
      </c>
      <c r="G1834" s="82">
        <v>0</v>
      </c>
      <c r="H1834" s="430">
        <v>0</v>
      </c>
      <c r="I1834" s="82">
        <v>0</v>
      </c>
      <c r="J1834" s="82">
        <v>0</v>
      </c>
      <c r="K1834" s="82">
        <v>0</v>
      </c>
      <c r="L1834" s="82">
        <v>0</v>
      </c>
      <c r="M1834" s="82">
        <v>0</v>
      </c>
      <c r="N1834" s="430">
        <v>0</v>
      </c>
      <c r="O1834" s="82">
        <v>0</v>
      </c>
      <c r="P1834" s="82">
        <v>0</v>
      </c>
      <c r="Q1834" s="82">
        <v>0</v>
      </c>
      <c r="R1834" s="82">
        <v>0</v>
      </c>
      <c r="S1834" s="82">
        <v>0</v>
      </c>
      <c r="T1834" s="82">
        <v>0</v>
      </c>
      <c r="U1834" s="82">
        <v>0</v>
      </c>
      <c r="V1834" s="430">
        <v>0</v>
      </c>
      <c r="W1834" s="82">
        <v>0</v>
      </c>
      <c r="X1834" s="82">
        <v>0</v>
      </c>
      <c r="Y1834" s="82">
        <v>0</v>
      </c>
      <c r="Z1834" s="82">
        <v>0</v>
      </c>
      <c r="AA1834" s="82">
        <v>0</v>
      </c>
      <c r="AB1834" s="82">
        <v>0</v>
      </c>
      <c r="AC1834" s="124">
        <f>SUM(E1834:AB1834)</f>
        <v>0</v>
      </c>
      <c r="AD1834" s="678" t="s">
        <v>474</v>
      </c>
    </row>
    <row r="1835" spans="1:30" x14ac:dyDescent="0.2">
      <c r="A1835" s="2791"/>
      <c r="B1835" s="2793"/>
      <c r="C1835" s="11" t="s">
        <v>8</v>
      </c>
      <c r="D1835" s="1156" t="s">
        <v>508</v>
      </c>
      <c r="E1835" s="113">
        <f>SQRT(E1833*E1833+E1834*E1834)*1000/(1.732*E1832)</f>
        <v>0</v>
      </c>
      <c r="F1835" s="113">
        <f t="shared" ref="F1835:AB1835" si="534">SQRT(F1833*F1833+F1834*F1834)*1000/(1.732*F1832)</f>
        <v>0</v>
      </c>
      <c r="G1835" s="113">
        <f t="shared" si="534"/>
        <v>0</v>
      </c>
      <c r="H1835" s="429">
        <f t="shared" si="534"/>
        <v>0</v>
      </c>
      <c r="I1835" s="113">
        <f t="shared" si="534"/>
        <v>0</v>
      </c>
      <c r="J1835" s="113">
        <f t="shared" si="534"/>
        <v>0</v>
      </c>
      <c r="K1835" s="113">
        <f t="shared" si="534"/>
        <v>0</v>
      </c>
      <c r="L1835" s="113">
        <f t="shared" si="534"/>
        <v>0</v>
      </c>
      <c r="M1835" s="113">
        <f t="shared" si="534"/>
        <v>0</v>
      </c>
      <c r="N1835" s="429">
        <f t="shared" si="534"/>
        <v>0</v>
      </c>
      <c r="O1835" s="113">
        <f t="shared" si="534"/>
        <v>0</v>
      </c>
      <c r="P1835" s="113">
        <f t="shared" si="534"/>
        <v>0</v>
      </c>
      <c r="Q1835" s="113">
        <f t="shared" si="534"/>
        <v>0</v>
      </c>
      <c r="R1835" s="113">
        <f t="shared" si="534"/>
        <v>0</v>
      </c>
      <c r="S1835" s="113">
        <f t="shared" si="534"/>
        <v>0</v>
      </c>
      <c r="T1835" s="113">
        <f t="shared" si="534"/>
        <v>0</v>
      </c>
      <c r="U1835" s="113">
        <f t="shared" si="534"/>
        <v>0</v>
      </c>
      <c r="V1835" s="429">
        <f t="shared" si="534"/>
        <v>0</v>
      </c>
      <c r="W1835" s="113">
        <f t="shared" si="534"/>
        <v>0</v>
      </c>
      <c r="X1835" s="113">
        <f t="shared" si="534"/>
        <v>0</v>
      </c>
      <c r="Y1835" s="113">
        <f t="shared" si="534"/>
        <v>0</v>
      </c>
      <c r="Z1835" s="113">
        <f t="shared" si="534"/>
        <v>0</v>
      </c>
      <c r="AA1835" s="113">
        <f t="shared" si="534"/>
        <v>0</v>
      </c>
      <c r="AB1835" s="113">
        <f t="shared" si="534"/>
        <v>0</v>
      </c>
      <c r="AC1835" s="87"/>
    </row>
    <row r="1836" spans="1:30" ht="13.5" thickBot="1" x14ac:dyDescent="0.25">
      <c r="A1836" s="2792"/>
      <c r="B1836" s="2794"/>
      <c r="C1836" s="46" t="s">
        <v>16</v>
      </c>
      <c r="D1836" s="1157"/>
      <c r="E1836" s="110" t="e">
        <f t="shared" ref="E1836:AC1836" si="535">E1834/E1833</f>
        <v>#DIV/0!</v>
      </c>
      <c r="F1836" s="110" t="e">
        <f t="shared" si="535"/>
        <v>#DIV/0!</v>
      </c>
      <c r="G1836" s="110" t="e">
        <f t="shared" si="535"/>
        <v>#DIV/0!</v>
      </c>
      <c r="H1836" s="428" t="e">
        <f t="shared" si="535"/>
        <v>#DIV/0!</v>
      </c>
      <c r="I1836" s="110" t="e">
        <f t="shared" si="535"/>
        <v>#DIV/0!</v>
      </c>
      <c r="J1836" s="110" t="e">
        <f t="shared" si="535"/>
        <v>#DIV/0!</v>
      </c>
      <c r="K1836" s="110" t="e">
        <f t="shared" si="535"/>
        <v>#DIV/0!</v>
      </c>
      <c r="L1836" s="110" t="e">
        <f t="shared" si="535"/>
        <v>#DIV/0!</v>
      </c>
      <c r="M1836" s="110" t="e">
        <f t="shared" si="535"/>
        <v>#DIV/0!</v>
      </c>
      <c r="N1836" s="428" t="e">
        <f t="shared" si="535"/>
        <v>#DIV/0!</v>
      </c>
      <c r="O1836" s="110" t="e">
        <f t="shared" si="535"/>
        <v>#DIV/0!</v>
      </c>
      <c r="P1836" s="110" t="e">
        <f t="shared" si="535"/>
        <v>#DIV/0!</v>
      </c>
      <c r="Q1836" s="110" t="e">
        <f t="shared" si="535"/>
        <v>#DIV/0!</v>
      </c>
      <c r="R1836" s="110" t="e">
        <f t="shared" si="535"/>
        <v>#DIV/0!</v>
      </c>
      <c r="S1836" s="110" t="e">
        <f t="shared" si="535"/>
        <v>#DIV/0!</v>
      </c>
      <c r="T1836" s="110" t="e">
        <f t="shared" si="535"/>
        <v>#DIV/0!</v>
      </c>
      <c r="U1836" s="110" t="e">
        <f t="shared" si="535"/>
        <v>#DIV/0!</v>
      </c>
      <c r="V1836" s="428" t="e">
        <f t="shared" si="535"/>
        <v>#DIV/0!</v>
      </c>
      <c r="W1836" s="110" t="e">
        <f t="shared" si="535"/>
        <v>#DIV/0!</v>
      </c>
      <c r="X1836" s="110" t="e">
        <f t="shared" si="535"/>
        <v>#DIV/0!</v>
      </c>
      <c r="Y1836" s="110" t="e">
        <f t="shared" si="535"/>
        <v>#DIV/0!</v>
      </c>
      <c r="Z1836" s="110" t="e">
        <f t="shared" si="535"/>
        <v>#DIV/0!</v>
      </c>
      <c r="AA1836" s="110" t="e">
        <f t="shared" si="535"/>
        <v>#DIV/0!</v>
      </c>
      <c r="AB1836" s="110" t="e">
        <f t="shared" si="535"/>
        <v>#DIV/0!</v>
      </c>
      <c r="AC1836" s="122" t="e">
        <f t="shared" si="535"/>
        <v>#DIV/0!</v>
      </c>
    </row>
    <row r="1837" spans="1:30" x14ac:dyDescent="0.2">
      <c r="A1837" s="2728" t="s">
        <v>100</v>
      </c>
      <c r="B1837" s="2725" t="s">
        <v>437</v>
      </c>
      <c r="C1837" s="10" t="s">
        <v>486</v>
      </c>
      <c r="D1837" s="1153" t="s">
        <v>509</v>
      </c>
      <c r="E1837" s="109">
        <v>5.0000000000181899E-2</v>
      </c>
      <c r="F1837" s="109">
        <v>5.0000000000181899E-2</v>
      </c>
      <c r="G1837" s="109">
        <v>6.0000000000400178E-2</v>
      </c>
      <c r="H1837" s="427">
        <v>5.9999999999490683E-2</v>
      </c>
      <c r="I1837" s="109">
        <v>6.0000000000400178E-2</v>
      </c>
      <c r="J1837" s="109">
        <v>2.9999999999745341E-2</v>
      </c>
      <c r="K1837" s="109">
        <v>3.999999999996362E-2</v>
      </c>
      <c r="L1837" s="109">
        <v>2.9999999999745341E-2</v>
      </c>
      <c r="M1837" s="109">
        <v>3.0000000000654836E-2</v>
      </c>
      <c r="N1837" s="427">
        <v>1.9999999999527063E-2</v>
      </c>
      <c r="O1837" s="109">
        <v>2.0000000000436557E-2</v>
      </c>
      <c r="P1837" s="109">
        <v>3.999999999996362E-2</v>
      </c>
      <c r="Q1837" s="109">
        <v>2.9999999999745341E-2</v>
      </c>
      <c r="R1837" s="109">
        <v>2.9999999999745341E-2</v>
      </c>
      <c r="S1837" s="109">
        <v>2.9999999999745341E-2</v>
      </c>
      <c r="T1837" s="109">
        <v>3.0000000000654836E-2</v>
      </c>
      <c r="U1837" s="109">
        <v>5.0000000000181899E-2</v>
      </c>
      <c r="V1837" s="427">
        <v>4.5999999999366992E-2</v>
      </c>
      <c r="W1837" s="109">
        <v>6.400000000030559E-2</v>
      </c>
      <c r="X1837" s="109">
        <v>5.9999999999490683E-2</v>
      </c>
      <c r="Y1837" s="109">
        <v>3.0000000000654836E-2</v>
      </c>
      <c r="Z1837" s="109">
        <v>2.9999999999745341E-2</v>
      </c>
      <c r="AA1837" s="109">
        <v>2.0000000000436557E-2</v>
      </c>
      <c r="AB1837" s="109">
        <v>1.9999999999527063E-2</v>
      </c>
      <c r="AC1837" s="124">
        <f>SUM(E1837:AB1837)</f>
        <v>0.93000000000029104</v>
      </c>
    </row>
    <row r="1838" spans="1:30" x14ac:dyDescent="0.2">
      <c r="A1838" s="2791"/>
      <c r="B1838" s="2793"/>
      <c r="C1838" s="11" t="s">
        <v>487</v>
      </c>
      <c r="D1838" s="1156" t="s">
        <v>509</v>
      </c>
      <c r="E1838" s="82">
        <v>0</v>
      </c>
      <c r="F1838" s="82">
        <v>0</v>
      </c>
      <c r="G1838" s="82">
        <v>0</v>
      </c>
      <c r="H1838" s="430">
        <v>0</v>
      </c>
      <c r="I1838" s="82">
        <v>0</v>
      </c>
      <c r="J1838" s="82">
        <v>0</v>
      </c>
      <c r="K1838" s="82">
        <v>0</v>
      </c>
      <c r="L1838" s="82">
        <v>0</v>
      </c>
      <c r="M1838" s="82">
        <v>0</v>
      </c>
      <c r="N1838" s="430">
        <v>0</v>
      </c>
      <c r="O1838" s="82">
        <v>0</v>
      </c>
      <c r="P1838" s="82">
        <v>0</v>
      </c>
      <c r="Q1838" s="82">
        <v>0</v>
      </c>
      <c r="R1838" s="82">
        <v>0</v>
      </c>
      <c r="S1838" s="82">
        <v>0</v>
      </c>
      <c r="T1838" s="82">
        <v>0</v>
      </c>
      <c r="U1838" s="82">
        <v>0</v>
      </c>
      <c r="V1838" s="430">
        <v>0</v>
      </c>
      <c r="W1838" s="82">
        <v>0</v>
      </c>
      <c r="X1838" s="82">
        <v>0</v>
      </c>
      <c r="Y1838" s="82">
        <v>0</v>
      </c>
      <c r="Z1838" s="82">
        <v>0</v>
      </c>
      <c r="AA1838" s="82">
        <v>0</v>
      </c>
      <c r="AB1838" s="82">
        <v>0</v>
      </c>
      <c r="AC1838" s="124">
        <f>SUM(E1838:AB1838)</f>
        <v>0</v>
      </c>
      <c r="AD1838" s="678" t="s">
        <v>474</v>
      </c>
    </row>
    <row r="1839" spans="1:30" x14ac:dyDescent="0.2">
      <c r="A1839" s="2791"/>
      <c r="B1839" s="2793"/>
      <c r="C1839" s="11" t="s">
        <v>8</v>
      </c>
      <c r="D1839" s="1156" t="s">
        <v>508</v>
      </c>
      <c r="E1839" s="113">
        <f>SQRT(E1837*E1837+E1838*E1838)*1000/(1.732*E1832)</f>
        <v>2.8027534249748816</v>
      </c>
      <c r="F1839" s="113">
        <f t="shared" ref="F1839:AB1839" si="536">SQRT(F1837*F1837+F1838*F1838)*1000/(1.732*F1832)</f>
        <v>2.8027534249748816</v>
      </c>
      <c r="G1839" s="113">
        <f t="shared" si="536"/>
        <v>3.3633041099800542</v>
      </c>
      <c r="H1839" s="429">
        <f t="shared" si="536"/>
        <v>3.3633041099290724</v>
      </c>
      <c r="I1839" s="113">
        <f t="shared" si="536"/>
        <v>3.3633041099800542</v>
      </c>
      <c r="J1839" s="113">
        <f t="shared" si="536"/>
        <v>1.6816520549645362</v>
      </c>
      <c r="K1839" s="113">
        <f t="shared" si="536"/>
        <v>2.2422027399697089</v>
      </c>
      <c r="L1839" s="113">
        <f t="shared" si="536"/>
        <v>1.6816520549645362</v>
      </c>
      <c r="M1839" s="113">
        <f t="shared" si="536"/>
        <v>1.6816520550155181</v>
      </c>
      <c r="N1839" s="429">
        <f t="shared" si="536"/>
        <v>1.1211013699593635</v>
      </c>
      <c r="O1839" s="113">
        <f t="shared" si="536"/>
        <v>1.1211013700103454</v>
      </c>
      <c r="P1839" s="113">
        <f t="shared" si="536"/>
        <v>2.2422027399697089</v>
      </c>
      <c r="Q1839" s="113">
        <f t="shared" si="536"/>
        <v>1.6816520549645362</v>
      </c>
      <c r="R1839" s="113">
        <f t="shared" si="536"/>
        <v>1.6816520549645362</v>
      </c>
      <c r="S1839" s="113">
        <f t="shared" si="536"/>
        <v>1.6816520549645362</v>
      </c>
      <c r="T1839" s="113">
        <f t="shared" si="536"/>
        <v>1.6816520550155181</v>
      </c>
      <c r="U1839" s="113">
        <f t="shared" si="536"/>
        <v>2.8027534249748816</v>
      </c>
      <c r="V1839" s="429">
        <f t="shared" si="536"/>
        <v>2.5785331509320271</v>
      </c>
      <c r="W1839" s="113">
        <f t="shared" si="536"/>
        <v>3.5875243839719269</v>
      </c>
      <c r="X1839" s="113">
        <f t="shared" si="536"/>
        <v>3.3633041099290724</v>
      </c>
      <c r="Y1839" s="113">
        <f t="shared" si="536"/>
        <v>1.6816520550155181</v>
      </c>
      <c r="Z1839" s="113">
        <f t="shared" si="536"/>
        <v>1.6816520549645362</v>
      </c>
      <c r="AA1839" s="113">
        <f t="shared" si="536"/>
        <v>1.1211013700103454</v>
      </c>
      <c r="AB1839" s="113">
        <f t="shared" si="536"/>
        <v>1.1211013699593635</v>
      </c>
      <c r="AC1839" s="87"/>
    </row>
    <row r="1840" spans="1:30" ht="13.5" thickBot="1" x14ac:dyDescent="0.25">
      <c r="A1840" s="2792"/>
      <c r="B1840" s="2794"/>
      <c r="C1840" s="46" t="s">
        <v>16</v>
      </c>
      <c r="D1840" s="1157"/>
      <c r="E1840" s="110">
        <f t="shared" ref="E1840:AC1840" si="537">E1838/E1837</f>
        <v>0</v>
      </c>
      <c r="F1840" s="110">
        <f t="shared" si="537"/>
        <v>0</v>
      </c>
      <c r="G1840" s="110">
        <f t="shared" si="537"/>
        <v>0</v>
      </c>
      <c r="H1840" s="428">
        <f t="shared" si="537"/>
        <v>0</v>
      </c>
      <c r="I1840" s="110">
        <f t="shared" si="537"/>
        <v>0</v>
      </c>
      <c r="J1840" s="110">
        <f t="shared" si="537"/>
        <v>0</v>
      </c>
      <c r="K1840" s="110">
        <f t="shared" si="537"/>
        <v>0</v>
      </c>
      <c r="L1840" s="110">
        <f t="shared" si="537"/>
        <v>0</v>
      </c>
      <c r="M1840" s="110">
        <f t="shared" si="537"/>
        <v>0</v>
      </c>
      <c r="N1840" s="428">
        <f t="shared" si="537"/>
        <v>0</v>
      </c>
      <c r="O1840" s="110">
        <f t="shared" si="537"/>
        <v>0</v>
      </c>
      <c r="P1840" s="110">
        <f t="shared" si="537"/>
        <v>0</v>
      </c>
      <c r="Q1840" s="110">
        <f t="shared" si="537"/>
        <v>0</v>
      </c>
      <c r="R1840" s="110">
        <f t="shared" si="537"/>
        <v>0</v>
      </c>
      <c r="S1840" s="110">
        <f t="shared" si="537"/>
        <v>0</v>
      </c>
      <c r="T1840" s="110">
        <f t="shared" si="537"/>
        <v>0</v>
      </c>
      <c r="U1840" s="110">
        <f t="shared" si="537"/>
        <v>0</v>
      </c>
      <c r="V1840" s="428">
        <f t="shared" si="537"/>
        <v>0</v>
      </c>
      <c r="W1840" s="110">
        <f t="shared" si="537"/>
        <v>0</v>
      </c>
      <c r="X1840" s="110">
        <f t="shared" si="537"/>
        <v>0</v>
      </c>
      <c r="Y1840" s="110">
        <f t="shared" si="537"/>
        <v>0</v>
      </c>
      <c r="Z1840" s="110">
        <f t="shared" si="537"/>
        <v>0</v>
      </c>
      <c r="AA1840" s="110">
        <f t="shared" si="537"/>
        <v>0</v>
      </c>
      <c r="AB1840" s="110">
        <f t="shared" si="537"/>
        <v>0</v>
      </c>
      <c r="AC1840" s="122">
        <f t="shared" si="537"/>
        <v>0</v>
      </c>
    </row>
    <row r="1841" spans="1:31" ht="13.5" thickBot="1" x14ac:dyDescent="0.25">
      <c r="A1841" s="166"/>
      <c r="B1841" s="76" t="s">
        <v>20</v>
      </c>
      <c r="C1841" s="77" t="s">
        <v>486</v>
      </c>
      <c r="D1841" s="2581" t="s">
        <v>509</v>
      </c>
      <c r="E1841" s="324">
        <v>0</v>
      </c>
      <c r="F1841" s="324">
        <v>0</v>
      </c>
      <c r="G1841" s="324">
        <v>0</v>
      </c>
      <c r="H1841" s="487">
        <v>0</v>
      </c>
      <c r="I1841" s="324">
        <v>0</v>
      </c>
      <c r="J1841" s="324">
        <v>0</v>
      </c>
      <c r="K1841" s="324">
        <v>0</v>
      </c>
      <c r="L1841" s="324">
        <v>0</v>
      </c>
      <c r="M1841" s="324">
        <v>0</v>
      </c>
      <c r="N1841" s="487">
        <v>0</v>
      </c>
      <c r="O1841" s="324">
        <v>0</v>
      </c>
      <c r="P1841" s="324">
        <v>0</v>
      </c>
      <c r="Q1841" s="324">
        <v>0</v>
      </c>
      <c r="R1841" s="324">
        <v>0</v>
      </c>
      <c r="S1841" s="324">
        <v>0</v>
      </c>
      <c r="T1841" s="324">
        <v>0</v>
      </c>
      <c r="U1841" s="324">
        <v>0</v>
      </c>
      <c r="V1841" s="487">
        <v>0</v>
      </c>
      <c r="W1841" s="324">
        <v>0</v>
      </c>
      <c r="X1841" s="324">
        <v>0</v>
      </c>
      <c r="Y1841" s="324">
        <v>0</v>
      </c>
      <c r="Z1841" s="324">
        <v>0</v>
      </c>
      <c r="AA1841" s="324">
        <v>0</v>
      </c>
      <c r="AB1841" s="324">
        <v>0</v>
      </c>
      <c r="AC1841" s="246">
        <f>SUM(E1841:AB1841)</f>
        <v>0</v>
      </c>
      <c r="AD1841" s="678" t="s">
        <v>474</v>
      </c>
      <c r="AE1841" s="678"/>
    </row>
    <row r="1842" spans="1:31" s="678" customFormat="1" ht="10.5" customHeight="1" x14ac:dyDescent="0.2">
      <c r="A1842" s="2845" t="s">
        <v>154</v>
      </c>
      <c r="B1842" s="2852"/>
      <c r="C1842" s="63" t="s">
        <v>486</v>
      </c>
      <c r="D1842" s="63"/>
      <c r="E1842" s="112">
        <f>E1833+E1837</f>
        <v>5.0000000000181899E-2</v>
      </c>
      <c r="F1842" s="112">
        <f t="shared" ref="F1842:AC1843" si="538">F1833+F1837</f>
        <v>5.0000000000181899E-2</v>
      </c>
      <c r="G1842" s="112">
        <f t="shared" si="538"/>
        <v>6.0000000000400178E-2</v>
      </c>
      <c r="H1842" s="448">
        <f t="shared" si="538"/>
        <v>5.9999999999490683E-2</v>
      </c>
      <c r="I1842" s="112">
        <f t="shared" si="538"/>
        <v>6.0000000000400178E-2</v>
      </c>
      <c r="J1842" s="112">
        <f t="shared" si="538"/>
        <v>2.9999999999745341E-2</v>
      </c>
      <c r="K1842" s="112">
        <f t="shared" si="538"/>
        <v>3.999999999996362E-2</v>
      </c>
      <c r="L1842" s="112">
        <f t="shared" si="538"/>
        <v>2.9999999999745341E-2</v>
      </c>
      <c r="M1842" s="112">
        <f t="shared" si="538"/>
        <v>3.0000000000654836E-2</v>
      </c>
      <c r="N1842" s="448">
        <f t="shared" si="538"/>
        <v>1.9999999999527063E-2</v>
      </c>
      <c r="O1842" s="112">
        <f t="shared" si="538"/>
        <v>2.0000000000436557E-2</v>
      </c>
      <c r="P1842" s="112">
        <f t="shared" si="538"/>
        <v>3.999999999996362E-2</v>
      </c>
      <c r="Q1842" s="112">
        <f t="shared" si="538"/>
        <v>2.9999999999745341E-2</v>
      </c>
      <c r="R1842" s="112">
        <f t="shared" si="538"/>
        <v>2.9999999999745341E-2</v>
      </c>
      <c r="S1842" s="112">
        <f t="shared" si="538"/>
        <v>2.9999999999745341E-2</v>
      </c>
      <c r="T1842" s="112">
        <f t="shared" si="538"/>
        <v>3.0000000000654836E-2</v>
      </c>
      <c r="U1842" s="112">
        <f t="shared" si="538"/>
        <v>5.0000000000181899E-2</v>
      </c>
      <c r="V1842" s="448">
        <f t="shared" si="538"/>
        <v>4.5999999999366992E-2</v>
      </c>
      <c r="W1842" s="112">
        <f t="shared" si="538"/>
        <v>6.400000000030559E-2</v>
      </c>
      <c r="X1842" s="112">
        <f t="shared" si="538"/>
        <v>5.9999999999490683E-2</v>
      </c>
      <c r="Y1842" s="112">
        <f t="shared" si="538"/>
        <v>3.0000000000654836E-2</v>
      </c>
      <c r="Z1842" s="112">
        <f t="shared" si="538"/>
        <v>2.9999999999745341E-2</v>
      </c>
      <c r="AA1842" s="112">
        <f t="shared" si="538"/>
        <v>2.0000000000436557E-2</v>
      </c>
      <c r="AB1842" s="112">
        <f t="shared" si="538"/>
        <v>1.9999999999527063E-2</v>
      </c>
      <c r="AC1842" s="112">
        <f t="shared" si="538"/>
        <v>0.93000000000029104</v>
      </c>
    </row>
    <row r="1843" spans="1:31" s="678" customFormat="1" ht="10.5" customHeight="1" thickBot="1" x14ac:dyDescent="0.25">
      <c r="A1843" s="2807"/>
      <c r="B1843" s="2808"/>
      <c r="C1843" s="45" t="s">
        <v>487</v>
      </c>
      <c r="D1843" s="45"/>
      <c r="E1843" s="126">
        <f>E1834+E1838</f>
        <v>0</v>
      </c>
      <c r="F1843" s="126">
        <f t="shared" si="538"/>
        <v>0</v>
      </c>
      <c r="G1843" s="126">
        <f t="shared" si="538"/>
        <v>0</v>
      </c>
      <c r="H1843" s="450">
        <f t="shared" si="538"/>
        <v>0</v>
      </c>
      <c r="I1843" s="126">
        <f t="shared" si="538"/>
        <v>0</v>
      </c>
      <c r="J1843" s="126">
        <f t="shared" si="538"/>
        <v>0</v>
      </c>
      <c r="K1843" s="126">
        <f t="shared" si="538"/>
        <v>0</v>
      </c>
      <c r="L1843" s="126">
        <f t="shared" si="538"/>
        <v>0</v>
      </c>
      <c r="M1843" s="126">
        <f t="shared" si="538"/>
        <v>0</v>
      </c>
      <c r="N1843" s="450">
        <f t="shared" si="538"/>
        <v>0</v>
      </c>
      <c r="O1843" s="126">
        <f t="shared" si="538"/>
        <v>0</v>
      </c>
      <c r="P1843" s="126">
        <f t="shared" si="538"/>
        <v>0</v>
      </c>
      <c r="Q1843" s="126">
        <f t="shared" si="538"/>
        <v>0</v>
      </c>
      <c r="R1843" s="126">
        <f t="shared" si="538"/>
        <v>0</v>
      </c>
      <c r="S1843" s="126">
        <f t="shared" si="538"/>
        <v>0</v>
      </c>
      <c r="T1843" s="126">
        <f t="shared" si="538"/>
        <v>0</v>
      </c>
      <c r="U1843" s="126">
        <f t="shared" si="538"/>
        <v>0</v>
      </c>
      <c r="V1843" s="450">
        <f t="shared" si="538"/>
        <v>0</v>
      </c>
      <c r="W1843" s="126">
        <f t="shared" si="538"/>
        <v>0</v>
      </c>
      <c r="X1843" s="126">
        <f t="shared" si="538"/>
        <v>0</v>
      </c>
      <c r="Y1843" s="126">
        <f t="shared" si="538"/>
        <v>0</v>
      </c>
      <c r="Z1843" s="126">
        <f t="shared" si="538"/>
        <v>0</v>
      </c>
      <c r="AA1843" s="126">
        <f t="shared" si="538"/>
        <v>0</v>
      </c>
      <c r="AB1843" s="126">
        <f t="shared" si="538"/>
        <v>0</v>
      </c>
      <c r="AC1843" s="126">
        <f t="shared" si="538"/>
        <v>0</v>
      </c>
    </row>
    <row r="1844" spans="1:31" s="678" customFormat="1" ht="10.5" customHeight="1" x14ac:dyDescent="0.2">
      <c r="A1844" s="2746" t="s">
        <v>155</v>
      </c>
      <c r="B1844" s="2747"/>
      <c r="C1844" s="12" t="s">
        <v>486</v>
      </c>
      <c r="D1844" s="12"/>
      <c r="E1844" s="112">
        <f>E1825-E1842</f>
        <v>-1.0000000000218279E-2</v>
      </c>
      <c r="F1844" s="112">
        <f t="shared" ref="F1844:AC1845" si="539">F1825-F1842</f>
        <v>-1.0000000000218279E-2</v>
      </c>
      <c r="G1844" s="112">
        <f t="shared" si="539"/>
        <v>-1.9999999999527063E-2</v>
      </c>
      <c r="H1844" s="448">
        <f t="shared" si="539"/>
        <v>-1.9999999999527063E-2</v>
      </c>
      <c r="I1844" s="112">
        <f t="shared" si="539"/>
        <v>-4.0000000000873115E-2</v>
      </c>
      <c r="J1844" s="112">
        <f t="shared" si="539"/>
        <v>-9.999999999308784E-3</v>
      </c>
      <c r="K1844" s="112">
        <f t="shared" si="539"/>
        <v>-2.0000000000436557E-2</v>
      </c>
      <c r="L1844" s="112">
        <f t="shared" si="539"/>
        <v>-9.999999999308784E-3</v>
      </c>
      <c r="M1844" s="112">
        <f t="shared" si="539"/>
        <v>-1.0000000001127773E-2</v>
      </c>
      <c r="N1844" s="448">
        <f t="shared" si="539"/>
        <v>9.0949470177292824E-13</v>
      </c>
      <c r="O1844" s="112">
        <f t="shared" si="539"/>
        <v>-9.0949470177292824E-13</v>
      </c>
      <c r="P1844" s="112">
        <f t="shared" si="539"/>
        <v>-1.9999999999527063E-2</v>
      </c>
      <c r="Q1844" s="112">
        <f t="shared" si="539"/>
        <v>-1.0000000000218279E-2</v>
      </c>
      <c r="R1844" s="112">
        <f t="shared" si="539"/>
        <v>-9.999999999308784E-3</v>
      </c>
      <c r="S1844" s="112">
        <f t="shared" si="539"/>
        <v>-1.0000000000218279E-2</v>
      </c>
      <c r="T1844" s="112">
        <f t="shared" si="539"/>
        <v>9.999999999308784E-3</v>
      </c>
      <c r="U1844" s="112">
        <f t="shared" si="539"/>
        <v>-1.0000000000218279E-2</v>
      </c>
      <c r="V1844" s="448">
        <f t="shared" si="539"/>
        <v>-5.9999999994033715E-3</v>
      </c>
      <c r="W1844" s="112">
        <f t="shared" si="539"/>
        <v>-3.9999999999054126E-3</v>
      </c>
      <c r="X1844" s="112">
        <f t="shared" si="539"/>
        <v>9.0949470177292824E-13</v>
      </c>
      <c r="Y1844" s="112">
        <f t="shared" si="539"/>
        <v>2.9999999998835847E-2</v>
      </c>
      <c r="Z1844" s="112">
        <f t="shared" si="539"/>
        <v>1.0000000000218279E-2</v>
      </c>
      <c r="AA1844" s="112">
        <f t="shared" si="539"/>
        <v>0</v>
      </c>
      <c r="AB1844" s="112">
        <f t="shared" si="539"/>
        <v>2.0000000000436557E-2</v>
      </c>
      <c r="AC1844" s="112">
        <f t="shared" si="539"/>
        <v>-0.1499999999996362</v>
      </c>
    </row>
    <row r="1845" spans="1:31" s="678" customFormat="1" ht="10.5" customHeight="1" thickBot="1" x14ac:dyDescent="0.25">
      <c r="A1845" s="2748"/>
      <c r="B1845" s="2749"/>
      <c r="C1845" s="9" t="s">
        <v>487</v>
      </c>
      <c r="D1845" s="240"/>
      <c r="E1845" s="112">
        <f>E1826-E1843</f>
        <v>0</v>
      </c>
      <c r="F1845" s="112">
        <f t="shared" si="539"/>
        <v>0</v>
      </c>
      <c r="G1845" s="112">
        <f t="shared" si="539"/>
        <v>0</v>
      </c>
      <c r="H1845" s="448">
        <f t="shared" si="539"/>
        <v>0</v>
      </c>
      <c r="I1845" s="112">
        <f t="shared" si="539"/>
        <v>0</v>
      </c>
      <c r="J1845" s="112">
        <f t="shared" si="539"/>
        <v>0</v>
      </c>
      <c r="K1845" s="112">
        <f t="shared" si="539"/>
        <v>0</v>
      </c>
      <c r="L1845" s="112">
        <f t="shared" si="539"/>
        <v>0</v>
      </c>
      <c r="M1845" s="112">
        <f t="shared" si="539"/>
        <v>1.4000000000123691E-2</v>
      </c>
      <c r="N1845" s="448">
        <f t="shared" si="539"/>
        <v>1.9999999999527063E-3</v>
      </c>
      <c r="O1845" s="112">
        <f t="shared" si="539"/>
        <v>1.9999999999527063E-3</v>
      </c>
      <c r="P1845" s="112">
        <f t="shared" si="539"/>
        <v>0</v>
      </c>
      <c r="Q1845" s="112">
        <f t="shared" si="539"/>
        <v>0</v>
      </c>
      <c r="R1845" s="112">
        <f t="shared" si="539"/>
        <v>0</v>
      </c>
      <c r="S1845" s="112">
        <f t="shared" si="539"/>
        <v>0</v>
      </c>
      <c r="T1845" s="112">
        <f t="shared" si="539"/>
        <v>0</v>
      </c>
      <c r="U1845" s="112">
        <f t="shared" si="539"/>
        <v>0</v>
      </c>
      <c r="V1845" s="448">
        <f t="shared" si="539"/>
        <v>0</v>
      </c>
      <c r="W1845" s="112">
        <f t="shared" si="539"/>
        <v>0</v>
      </c>
      <c r="X1845" s="112">
        <f t="shared" si="539"/>
        <v>0</v>
      </c>
      <c r="Y1845" s="112">
        <f t="shared" si="539"/>
        <v>0</v>
      </c>
      <c r="Z1845" s="112">
        <f t="shared" si="539"/>
        <v>0</v>
      </c>
      <c r="AA1845" s="112">
        <f t="shared" si="539"/>
        <v>0</v>
      </c>
      <c r="AB1845" s="112">
        <f t="shared" si="539"/>
        <v>0</v>
      </c>
      <c r="AC1845" s="112">
        <f t="shared" si="539"/>
        <v>1.8000000000029104E-2</v>
      </c>
    </row>
    <row r="1846" spans="1:31" s="32" customFormat="1" ht="10.5" customHeight="1" x14ac:dyDescent="0.2">
      <c r="A1846" s="2779" t="s">
        <v>9</v>
      </c>
      <c r="B1846" s="2780"/>
      <c r="C1846" s="14" t="s">
        <v>486</v>
      </c>
      <c r="D1846" s="14"/>
      <c r="E1846" s="20"/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92"/>
    </row>
    <row r="1847" spans="1:31" s="32" customFormat="1" ht="12" customHeight="1" thickBot="1" x14ac:dyDescent="0.25">
      <c r="A1847" s="2781"/>
      <c r="B1847" s="2782"/>
      <c r="C1847" s="15" t="s">
        <v>487</v>
      </c>
      <c r="D1847" s="15"/>
      <c r="E1847" s="93"/>
      <c r="F1847" s="93"/>
      <c r="G1847" s="93"/>
      <c r="H1847" s="93"/>
      <c r="I1847" s="93"/>
      <c r="J1847" s="93"/>
      <c r="K1847" s="93"/>
      <c r="L1847" s="93"/>
      <c r="M1847" s="93"/>
      <c r="N1847" s="93"/>
      <c r="O1847" s="93"/>
      <c r="P1847" s="93"/>
      <c r="Q1847" s="93"/>
      <c r="R1847" s="93"/>
      <c r="S1847" s="93"/>
      <c r="T1847" s="93"/>
      <c r="U1847" s="93"/>
      <c r="V1847" s="93"/>
      <c r="W1847" s="93"/>
      <c r="X1847" s="93"/>
      <c r="Y1847" s="93"/>
      <c r="Z1847" s="93"/>
      <c r="AA1847" s="93"/>
      <c r="AB1847" s="93"/>
      <c r="AC1847" s="94"/>
    </row>
    <row r="1848" spans="1:31" s="72" customFormat="1" ht="30" customHeight="1" thickBot="1" x14ac:dyDescent="0.25">
      <c r="A1848" s="64"/>
      <c r="B1848" s="71"/>
      <c r="E1848" s="101"/>
      <c r="F1848" s="101"/>
      <c r="G1848" s="101"/>
      <c r="H1848" s="204"/>
      <c r="I1848" s="101"/>
      <c r="J1848" s="101"/>
      <c r="K1848" s="101"/>
      <c r="L1848" s="101"/>
      <c r="M1848" s="101"/>
      <c r="N1848" s="204"/>
      <c r="O1848" s="101"/>
      <c r="P1848" s="101"/>
      <c r="Q1848" s="101"/>
      <c r="R1848" s="101"/>
      <c r="S1848" s="101"/>
      <c r="T1848" s="101"/>
      <c r="U1848" s="101"/>
      <c r="V1848" s="204"/>
      <c r="W1848" s="101"/>
      <c r="X1848" s="101"/>
      <c r="Y1848" s="101"/>
      <c r="Z1848" s="101"/>
      <c r="AA1848" s="101"/>
      <c r="AB1848" s="101"/>
      <c r="AC1848" s="101"/>
    </row>
    <row r="1849" spans="1:31" s="678" customFormat="1" ht="28.5" customHeight="1" x14ac:dyDescent="0.2">
      <c r="A1849" s="134" t="s">
        <v>17</v>
      </c>
      <c r="B1849" s="135" t="s">
        <v>5</v>
      </c>
      <c r="C1849" s="6" t="s">
        <v>14</v>
      </c>
      <c r="D1849" s="243" t="s">
        <v>501</v>
      </c>
      <c r="E1849" s="2732" t="s">
        <v>15</v>
      </c>
      <c r="F1849" s="2732"/>
      <c r="G1849" s="2732"/>
      <c r="H1849" s="2732"/>
      <c r="I1849" s="2732"/>
      <c r="J1849" s="2732"/>
      <c r="K1849" s="2732"/>
      <c r="L1849" s="2732"/>
      <c r="M1849" s="2732"/>
      <c r="N1849" s="2732"/>
      <c r="O1849" s="2732"/>
      <c r="P1849" s="2732"/>
      <c r="Q1849" s="2732"/>
      <c r="R1849" s="2732"/>
      <c r="S1849" s="2732"/>
      <c r="T1849" s="2732"/>
      <c r="U1849" s="2732"/>
      <c r="V1849" s="2732"/>
      <c r="W1849" s="2732"/>
      <c r="X1849" s="2732"/>
      <c r="Y1849" s="2732"/>
      <c r="Z1849" s="2732"/>
      <c r="AA1849" s="2732"/>
      <c r="AB1849" s="2732"/>
      <c r="AC1849" s="2733" t="s">
        <v>10</v>
      </c>
    </row>
    <row r="1850" spans="1:31" s="13" customFormat="1" ht="12.75" customHeight="1" thickBot="1" x14ac:dyDescent="0.25">
      <c r="A1850" s="2735" t="s">
        <v>438</v>
      </c>
      <c r="B1850" s="2736"/>
      <c r="C1850" s="17"/>
      <c r="D1850" s="17"/>
      <c r="E1850" s="18">
        <v>1</v>
      </c>
      <c r="F1850" s="18">
        <v>2</v>
      </c>
      <c r="G1850" s="18">
        <v>3</v>
      </c>
      <c r="H1850" s="18">
        <v>4</v>
      </c>
      <c r="I1850" s="18">
        <v>5</v>
      </c>
      <c r="J1850" s="18">
        <v>6</v>
      </c>
      <c r="K1850" s="18">
        <v>7</v>
      </c>
      <c r="L1850" s="18">
        <v>8</v>
      </c>
      <c r="M1850" s="18">
        <v>9</v>
      </c>
      <c r="N1850" s="18">
        <v>10</v>
      </c>
      <c r="O1850" s="18">
        <v>11</v>
      </c>
      <c r="P1850" s="18">
        <v>12</v>
      </c>
      <c r="Q1850" s="18">
        <v>13</v>
      </c>
      <c r="R1850" s="18">
        <v>14</v>
      </c>
      <c r="S1850" s="18">
        <v>15</v>
      </c>
      <c r="T1850" s="18">
        <v>16</v>
      </c>
      <c r="U1850" s="18">
        <v>17</v>
      </c>
      <c r="V1850" s="18">
        <v>18</v>
      </c>
      <c r="W1850" s="18">
        <v>19</v>
      </c>
      <c r="X1850" s="18">
        <v>20</v>
      </c>
      <c r="Y1850" s="18">
        <v>21</v>
      </c>
      <c r="Z1850" s="18">
        <v>22</v>
      </c>
      <c r="AA1850" s="18">
        <v>23</v>
      </c>
      <c r="AB1850" s="18">
        <v>24</v>
      </c>
      <c r="AC1850" s="2734"/>
    </row>
    <row r="1851" spans="1:31" s="13" customFormat="1" ht="12.75" customHeight="1" thickBot="1" x14ac:dyDescent="0.25">
      <c r="A1851" s="19" t="s">
        <v>7</v>
      </c>
      <c r="B1851" s="20"/>
      <c r="C1851" s="21"/>
      <c r="D1851" s="1153"/>
      <c r="E1851" s="20">
        <v>2</v>
      </c>
      <c r="F1851" s="20">
        <v>2</v>
      </c>
      <c r="G1851" s="20">
        <v>2</v>
      </c>
      <c r="H1851" s="20">
        <v>2</v>
      </c>
      <c r="I1851" s="20">
        <v>2</v>
      </c>
      <c r="J1851" s="20">
        <v>2</v>
      </c>
      <c r="K1851" s="20">
        <v>2</v>
      </c>
      <c r="L1851" s="20">
        <v>2</v>
      </c>
      <c r="M1851" s="20">
        <v>2</v>
      </c>
      <c r="N1851" s="20">
        <v>2</v>
      </c>
      <c r="O1851" s="20">
        <v>2</v>
      </c>
      <c r="P1851" s="20">
        <v>2</v>
      </c>
      <c r="Q1851" s="20">
        <v>2</v>
      </c>
      <c r="R1851" s="20">
        <v>2</v>
      </c>
      <c r="S1851" s="20">
        <v>2</v>
      </c>
      <c r="T1851" s="20">
        <v>2</v>
      </c>
      <c r="U1851" s="20">
        <v>2</v>
      </c>
      <c r="V1851" s="20">
        <v>2</v>
      </c>
      <c r="W1851" s="20">
        <v>2</v>
      </c>
      <c r="X1851" s="20">
        <v>2</v>
      </c>
      <c r="Y1851" s="20">
        <v>2</v>
      </c>
      <c r="Z1851" s="20">
        <v>2</v>
      </c>
      <c r="AA1851" s="20">
        <v>2</v>
      </c>
      <c r="AB1851" s="20">
        <v>2</v>
      </c>
      <c r="AC1851" s="20"/>
    </row>
    <row r="1852" spans="1:31" s="678" customFormat="1" ht="11.25" x14ac:dyDescent="0.2">
      <c r="A1852" s="2728" t="s">
        <v>108</v>
      </c>
      <c r="B1852" s="2725" t="s">
        <v>322</v>
      </c>
      <c r="C1852" s="10" t="s">
        <v>486</v>
      </c>
      <c r="D1852" s="1153" t="s">
        <v>509</v>
      </c>
      <c r="E1852" s="109">
        <v>5.9999999998581188E-2</v>
      </c>
      <c r="F1852" s="109">
        <v>6.0000000001309672E-2</v>
      </c>
      <c r="G1852" s="109">
        <v>5.9999999998581188E-2</v>
      </c>
      <c r="H1852" s="427">
        <v>6.0000000001309672E-2</v>
      </c>
      <c r="I1852" s="109">
        <v>6.5999999999803549E-2</v>
      </c>
      <c r="J1852" s="109">
        <v>8.9999999999236024E-2</v>
      </c>
      <c r="K1852" s="109">
        <v>6.5999999999803549E-2</v>
      </c>
      <c r="L1852" s="109">
        <v>0.11400000000139698</v>
      </c>
      <c r="M1852" s="109">
        <v>0.12600000000111322</v>
      </c>
      <c r="N1852" s="427">
        <v>0.14399999999932334</v>
      </c>
      <c r="O1852" s="109">
        <v>0.15599999999903957</v>
      </c>
      <c r="P1852" s="109">
        <v>0.11999999999989086</v>
      </c>
      <c r="Q1852" s="109">
        <v>0.14399999999932334</v>
      </c>
      <c r="R1852" s="109">
        <v>0.11999999999989086</v>
      </c>
      <c r="S1852" s="109">
        <v>0.11999999999989086</v>
      </c>
      <c r="T1852" s="109">
        <v>0.10800000000017462</v>
      </c>
      <c r="U1852" s="109">
        <v>0.13200000000233558</v>
      </c>
      <c r="V1852" s="427">
        <v>0.15599999999903957</v>
      </c>
      <c r="W1852" s="109">
        <v>0.1139999999986685</v>
      </c>
      <c r="X1852" s="109">
        <v>0.11999999999989086</v>
      </c>
      <c r="Y1852" s="109">
        <v>0.12600000000111322</v>
      </c>
      <c r="Z1852" s="109">
        <v>8.9999999999236024E-2</v>
      </c>
      <c r="AA1852" s="109">
        <v>7.200000000102591E-2</v>
      </c>
      <c r="AB1852" s="109">
        <v>7.7999999999519787E-2</v>
      </c>
      <c r="AC1852" s="124">
        <f>SUM(E1852:AB1852)</f>
        <v>2.501999999999498</v>
      </c>
    </row>
    <row r="1853" spans="1:31" s="678" customFormat="1" ht="11.25" x14ac:dyDescent="0.2">
      <c r="A1853" s="2729"/>
      <c r="B1853" s="2726"/>
      <c r="C1853" s="11" t="s">
        <v>487</v>
      </c>
      <c r="D1853" s="1156" t="s">
        <v>509</v>
      </c>
      <c r="E1853" s="110">
        <v>5.4000000000087311E-2</v>
      </c>
      <c r="F1853" s="110">
        <v>4.8000000000229193E-2</v>
      </c>
      <c r="G1853" s="110">
        <v>4.1999999999006832E-2</v>
      </c>
      <c r="H1853" s="428">
        <v>4.2000000000371074E-2</v>
      </c>
      <c r="I1853" s="110">
        <v>5.4000000000087311E-2</v>
      </c>
      <c r="J1853" s="110">
        <v>4.8000000000229193E-2</v>
      </c>
      <c r="K1853" s="110">
        <v>4.2000000000371074E-2</v>
      </c>
      <c r="L1853" s="110">
        <v>5.999999999994543E-2</v>
      </c>
      <c r="M1853" s="110">
        <v>4.7999999998864951E-2</v>
      </c>
      <c r="N1853" s="428">
        <v>4.8000000000229193E-2</v>
      </c>
      <c r="O1853" s="110">
        <v>6.5999999999803549E-2</v>
      </c>
      <c r="P1853" s="110">
        <v>6.6000000001167791E-2</v>
      </c>
      <c r="Q1853" s="110">
        <v>3.5999999999148713E-2</v>
      </c>
      <c r="R1853" s="110">
        <v>5.999999999994543E-2</v>
      </c>
      <c r="S1853" s="110">
        <v>5.999999999994543E-2</v>
      </c>
      <c r="T1853" s="110">
        <v>3.6000000000512955E-2</v>
      </c>
      <c r="U1853" s="110">
        <v>5.999999999994543E-2</v>
      </c>
      <c r="V1853" s="428">
        <v>4.8000000000229193E-2</v>
      </c>
      <c r="W1853" s="110">
        <v>7.7999999999519787E-2</v>
      </c>
      <c r="X1853" s="110">
        <v>5.4000000000087311E-2</v>
      </c>
      <c r="Y1853" s="110">
        <v>5.4000000000087311E-2</v>
      </c>
      <c r="Z1853" s="110">
        <v>5.999999999994543E-2</v>
      </c>
      <c r="AA1853" s="110">
        <v>3.6000000000512955E-2</v>
      </c>
      <c r="AB1853" s="110">
        <v>4.7999999998864951E-2</v>
      </c>
      <c r="AC1853" s="124">
        <f>SUM(E1853:AB1853)</f>
        <v>1.2479999999991378</v>
      </c>
    </row>
    <row r="1854" spans="1:31" s="678" customFormat="1" ht="11.25" x14ac:dyDescent="0.2">
      <c r="A1854" s="2729"/>
      <c r="B1854" s="2726"/>
      <c r="C1854" s="11" t="s">
        <v>8</v>
      </c>
      <c r="D1854" s="1156" t="s">
        <v>508</v>
      </c>
      <c r="E1854" s="113">
        <f t="shared" ref="E1854:AB1854" si="540">SQRT(E1852*E1852+E1853*E1853)*1000/(1.732*E1864)</f>
        <v>4.3761584903580255</v>
      </c>
      <c r="F1854" s="113">
        <f t="shared" si="540"/>
        <v>4.1461165769333732</v>
      </c>
      <c r="G1854" s="113">
        <f t="shared" si="540"/>
        <v>3.9519616289671249</v>
      </c>
      <c r="H1854" s="429">
        <f t="shared" si="540"/>
        <v>3.9519616291299533</v>
      </c>
      <c r="I1854" s="113">
        <f t="shared" si="540"/>
        <v>4.6668795038043083</v>
      </c>
      <c r="J1854" s="113">
        <f t="shared" si="540"/>
        <v>5.5557976382104757</v>
      </c>
      <c r="K1854" s="113">
        <f t="shared" si="540"/>
        <v>4.2812970711592913</v>
      </c>
      <c r="L1854" s="113">
        <f t="shared" si="540"/>
        <v>7.0501988399414497</v>
      </c>
      <c r="M1854" s="113">
        <f t="shared" si="540"/>
        <v>7.3441778686490498</v>
      </c>
      <c r="N1854" s="429">
        <f t="shared" si="540"/>
        <v>8.2677528262404003</v>
      </c>
      <c r="O1854" s="113">
        <f t="shared" si="540"/>
        <v>9.2262805874415115</v>
      </c>
      <c r="P1854" s="113">
        <f t="shared" si="540"/>
        <v>7.4245924018815703</v>
      </c>
      <c r="Q1854" s="113">
        <f t="shared" si="540"/>
        <v>8.0093135547135219</v>
      </c>
      <c r="R1854" s="113">
        <f t="shared" si="540"/>
        <v>7.3423639027760341</v>
      </c>
      <c r="S1854" s="113">
        <f t="shared" si="540"/>
        <v>7.2394335676903889</v>
      </c>
      <c r="T1854" s="113">
        <f t="shared" si="540"/>
        <v>6.1428630812193523</v>
      </c>
      <c r="U1854" s="113">
        <f t="shared" si="540"/>
        <v>7.8239489588633155</v>
      </c>
      <c r="V1854" s="429">
        <f t="shared" si="540"/>
        <v>8.8071510491881675</v>
      </c>
      <c r="W1854" s="113">
        <f t="shared" si="540"/>
        <v>7.4534530442514733</v>
      </c>
      <c r="X1854" s="113">
        <f t="shared" si="540"/>
        <v>7.1005521787088659</v>
      </c>
      <c r="Y1854" s="113">
        <f t="shared" si="540"/>
        <v>7.3969866777431941</v>
      </c>
      <c r="Z1854" s="113">
        <f t="shared" si="540"/>
        <v>5.8366179374098195</v>
      </c>
      <c r="AA1854" s="113">
        <f t="shared" si="540"/>
        <v>4.3436601406800754</v>
      </c>
      <c r="AB1854" s="113">
        <f t="shared" si="540"/>
        <v>4.9419408783448793</v>
      </c>
      <c r="AC1854" s="87"/>
    </row>
    <row r="1855" spans="1:31" s="678" customFormat="1" ht="12" thickBot="1" x14ac:dyDescent="0.25">
      <c r="A1855" s="2729"/>
      <c r="B1855" s="2726"/>
      <c r="C1855" s="11" t="s">
        <v>16</v>
      </c>
      <c r="D1855" s="1156"/>
      <c r="E1855" s="110">
        <f t="shared" ref="E1855:AC1855" si="541">E1853/E1852</f>
        <v>0.90000000002273739</v>
      </c>
      <c r="F1855" s="110">
        <f t="shared" si="541"/>
        <v>0.79999999998635762</v>
      </c>
      <c r="G1855" s="110">
        <f t="shared" si="541"/>
        <v>0.7</v>
      </c>
      <c r="H1855" s="428">
        <f t="shared" si="541"/>
        <v>0.69999999999090501</v>
      </c>
      <c r="I1855" s="110">
        <f t="shared" si="541"/>
        <v>0.81818181818557645</v>
      </c>
      <c r="J1855" s="110">
        <f t="shared" si="541"/>
        <v>0.53333333334040722</v>
      </c>
      <c r="K1855" s="110">
        <f t="shared" si="541"/>
        <v>0.6363636363711529</v>
      </c>
      <c r="L1855" s="110">
        <f t="shared" si="541"/>
        <v>0.52631578946675595</v>
      </c>
      <c r="M1855" s="110">
        <f t="shared" si="541"/>
        <v>0.38095238094000689</v>
      </c>
      <c r="N1855" s="428">
        <f t="shared" si="541"/>
        <v>0.33333333333649129</v>
      </c>
      <c r="O1855" s="110">
        <f t="shared" si="541"/>
        <v>0.4230769230782685</v>
      </c>
      <c r="P1855" s="110">
        <f t="shared" si="541"/>
        <v>0.55000000001023186</v>
      </c>
      <c r="Q1855" s="110">
        <f t="shared" si="541"/>
        <v>0.24999999999526304</v>
      </c>
      <c r="R1855" s="110">
        <f t="shared" si="541"/>
        <v>0.5</v>
      </c>
      <c r="S1855" s="110">
        <f t="shared" si="541"/>
        <v>0.5</v>
      </c>
      <c r="T1855" s="110">
        <f t="shared" si="541"/>
        <v>0.33333333333754395</v>
      </c>
      <c r="U1855" s="110">
        <f t="shared" si="541"/>
        <v>0.45454545453699852</v>
      </c>
      <c r="V1855" s="428">
        <f t="shared" si="541"/>
        <v>0.30769230769567119</v>
      </c>
      <c r="W1855" s="110">
        <f t="shared" si="541"/>
        <v>0.68421052631956858</v>
      </c>
      <c r="X1855" s="110">
        <f t="shared" si="541"/>
        <v>0.45000000000113688</v>
      </c>
      <c r="Y1855" s="110">
        <f t="shared" si="541"/>
        <v>0.42857142856833508</v>
      </c>
      <c r="Z1855" s="110">
        <f t="shared" si="541"/>
        <v>0.66666666667171937</v>
      </c>
      <c r="AA1855" s="110">
        <f t="shared" si="541"/>
        <v>0.5</v>
      </c>
      <c r="AB1855" s="110">
        <f t="shared" si="541"/>
        <v>0.61538461537385214</v>
      </c>
      <c r="AC1855" s="124">
        <f t="shared" si="541"/>
        <v>0.49880095923236939</v>
      </c>
    </row>
    <row r="1856" spans="1:31" s="678" customFormat="1" ht="11.25" x14ac:dyDescent="0.2">
      <c r="A1856" s="2728" t="s">
        <v>122</v>
      </c>
      <c r="B1856" s="2725" t="s">
        <v>297</v>
      </c>
      <c r="C1856" s="10" t="s">
        <v>486</v>
      </c>
      <c r="D1856" s="1153" t="s">
        <v>509</v>
      </c>
      <c r="E1856" s="109">
        <v>4.4099999999980356E-2</v>
      </c>
      <c r="F1856" s="109">
        <v>2.8800000000137518E-2</v>
      </c>
      <c r="G1856" s="109">
        <v>3.9599999999882132E-2</v>
      </c>
      <c r="H1856" s="427">
        <v>2.8800000000137518E-2</v>
      </c>
      <c r="I1856" s="109">
        <v>3.8699999999698774E-2</v>
      </c>
      <c r="J1856" s="109">
        <v>4.4099999999980356E-2</v>
      </c>
      <c r="K1856" s="109">
        <v>6.8400000000019653E-2</v>
      </c>
      <c r="L1856" s="109">
        <v>6.7499999999836288E-2</v>
      </c>
      <c r="M1856" s="109">
        <v>8.2800000000497684E-2</v>
      </c>
      <c r="N1856" s="427">
        <v>7.4699999999666034E-2</v>
      </c>
      <c r="O1856" s="109">
        <v>7.650000000003275E-2</v>
      </c>
      <c r="P1856" s="109">
        <v>7.5599999999849385E-2</v>
      </c>
      <c r="Q1856" s="109">
        <v>6.8400000000019653E-2</v>
      </c>
      <c r="R1856" s="109">
        <v>7.1999999999934519E-2</v>
      </c>
      <c r="S1856" s="109">
        <v>7.1999999999934519E-2</v>
      </c>
      <c r="T1856" s="109">
        <v>7.0200000000386356E-2</v>
      </c>
      <c r="U1856" s="109">
        <v>7.3799999999482682E-2</v>
      </c>
      <c r="V1856" s="427">
        <v>7.650000000003275E-2</v>
      </c>
      <c r="W1856" s="109">
        <v>7.2900000000117871E-2</v>
      </c>
      <c r="X1856" s="109">
        <v>6.8400000000019653E-2</v>
      </c>
      <c r="Y1856" s="109">
        <v>6.660000000047149E-2</v>
      </c>
      <c r="Z1856" s="109">
        <v>6.6599999999652937E-2</v>
      </c>
      <c r="AA1856" s="109">
        <v>5.9399999999823198E-2</v>
      </c>
      <c r="AB1856" s="109">
        <v>9.0000000000327415E-2</v>
      </c>
      <c r="AC1856" s="124">
        <f>SUM(E1856:AB1856)</f>
        <v>1.5263999999999212</v>
      </c>
    </row>
    <row r="1857" spans="1:30" s="678" customFormat="1" ht="11.25" x14ac:dyDescent="0.2">
      <c r="A1857" s="2729"/>
      <c r="B1857" s="2726"/>
      <c r="C1857" s="11" t="s">
        <v>487</v>
      </c>
      <c r="D1857" s="1156" t="s">
        <v>509</v>
      </c>
      <c r="E1857" s="110">
        <v>5.4000000000360163E-2</v>
      </c>
      <c r="F1857" s="110">
        <v>6.2999999999738071E-2</v>
      </c>
      <c r="G1857" s="110">
        <v>5.3999999999541616E-2</v>
      </c>
      <c r="H1857" s="428">
        <v>4.5000000000163708E-2</v>
      </c>
      <c r="I1857" s="110">
        <v>4.5000000000163708E-2</v>
      </c>
      <c r="J1857" s="110">
        <v>4.5000000000163708E-2</v>
      </c>
      <c r="K1857" s="110">
        <v>5.3999999999541616E-2</v>
      </c>
      <c r="L1857" s="110">
        <v>2.7000000000589355E-2</v>
      </c>
      <c r="M1857" s="110">
        <v>5.3999999999541616E-2</v>
      </c>
      <c r="N1857" s="428">
        <v>5.4000000000360163E-2</v>
      </c>
      <c r="O1857" s="110">
        <v>5.3999999999541616E-2</v>
      </c>
      <c r="P1857" s="110">
        <v>5.4000000000360163E-2</v>
      </c>
      <c r="Q1857" s="110">
        <v>3.599999999996726E-2</v>
      </c>
      <c r="R1857" s="110">
        <v>7.1999999999934519E-2</v>
      </c>
      <c r="S1857" s="110">
        <v>5.4000000000360163E-2</v>
      </c>
      <c r="T1857" s="110">
        <v>5.3999999999541616E-2</v>
      </c>
      <c r="U1857" s="110">
        <v>5.4000000000360163E-2</v>
      </c>
      <c r="V1857" s="428">
        <v>6.2999999999738071E-2</v>
      </c>
      <c r="W1857" s="110">
        <v>2.6999999999770808E-2</v>
      </c>
      <c r="X1857" s="110">
        <v>7.1999999999934519E-2</v>
      </c>
      <c r="Y1857" s="110">
        <v>4.5000000000163708E-2</v>
      </c>
      <c r="Z1857" s="110">
        <v>6.3000000000556611E-2</v>
      </c>
      <c r="AA1857" s="110">
        <v>6.2999999999738071E-2</v>
      </c>
      <c r="AB1857" s="110">
        <v>5.3999999999541616E-2</v>
      </c>
      <c r="AC1857" s="124">
        <f>SUM(E1857:AB1857)</f>
        <v>1.2599999999996727</v>
      </c>
    </row>
    <row r="1858" spans="1:30" s="678" customFormat="1" ht="11.25" x14ac:dyDescent="0.2">
      <c r="A1858" s="2729"/>
      <c r="B1858" s="2726"/>
      <c r="C1858" s="11" t="s">
        <v>8</v>
      </c>
      <c r="D1858" s="1156" t="s">
        <v>508</v>
      </c>
      <c r="E1858" s="113">
        <f t="shared" ref="E1858:AB1858" si="542">SQRT(E1856*E1856+E1857*E1857)*1000/(1.732*E1883)</f>
        <v>6.0080236345677553</v>
      </c>
      <c r="F1858" s="113">
        <f t="shared" si="542"/>
        <v>6.0142364911212933</v>
      </c>
      <c r="G1858" s="113">
        <f t="shared" si="542"/>
        <v>5.8139463140025374</v>
      </c>
      <c r="H1858" s="429">
        <f t="shared" si="542"/>
        <v>4.5699221184648877</v>
      </c>
      <c r="I1858" s="113">
        <f t="shared" si="542"/>
        <v>5.1530894387468855</v>
      </c>
      <c r="J1858" s="113">
        <f t="shared" si="542"/>
        <v>5.3893104305514381</v>
      </c>
      <c r="K1858" s="113">
        <f t="shared" si="542"/>
        <v>7.5662689702447397</v>
      </c>
      <c r="L1858" s="113">
        <f t="shared" si="542"/>
        <v>6.3119454146089256</v>
      </c>
      <c r="M1858" s="113">
        <f t="shared" si="542"/>
        <v>8.5185462038483273</v>
      </c>
      <c r="N1858" s="429">
        <f t="shared" si="542"/>
        <v>7.9430420514190221</v>
      </c>
      <c r="O1858" s="113">
        <f t="shared" si="542"/>
        <v>8.0692611604084714</v>
      </c>
      <c r="P1858" s="113">
        <f t="shared" si="542"/>
        <v>7.9467208009705876</v>
      </c>
      <c r="Q1858" s="113">
        <f t="shared" si="542"/>
        <v>6.6115198009498028</v>
      </c>
      <c r="R1858" s="113">
        <f t="shared" si="542"/>
        <v>8.7745490064777361</v>
      </c>
      <c r="S1858" s="113">
        <f t="shared" si="542"/>
        <v>7.6982294072503379</v>
      </c>
      <c r="T1858" s="113">
        <f t="shared" si="542"/>
        <v>7.5756210008598988</v>
      </c>
      <c r="U1858" s="113">
        <f t="shared" si="542"/>
        <v>7.8219466025263067</v>
      </c>
      <c r="V1858" s="429">
        <f t="shared" si="542"/>
        <v>8.476795821983778</v>
      </c>
      <c r="W1858" s="113">
        <f t="shared" si="542"/>
        <v>6.6495057962557498</v>
      </c>
      <c r="X1858" s="113">
        <f t="shared" si="542"/>
        <v>8.4946046030047793</v>
      </c>
      <c r="Y1858" s="113">
        <f t="shared" si="542"/>
        <v>6.9264769245148665</v>
      </c>
      <c r="Z1858" s="113">
        <f t="shared" si="542"/>
        <v>7.9001402367643001</v>
      </c>
      <c r="AA1858" s="113">
        <f t="shared" si="542"/>
        <v>7.4063208441954593</v>
      </c>
      <c r="AB1858" s="113">
        <f t="shared" si="542"/>
        <v>9.0445980927286485</v>
      </c>
      <c r="AC1858" s="124"/>
    </row>
    <row r="1859" spans="1:30" s="678" customFormat="1" ht="12" thickBot="1" x14ac:dyDescent="0.25">
      <c r="A1859" s="2729"/>
      <c r="B1859" s="2726"/>
      <c r="C1859" s="11" t="s">
        <v>16</v>
      </c>
      <c r="D1859" s="11"/>
      <c r="E1859" s="110">
        <f t="shared" ref="E1859:AC1859" si="543">E1857/E1856</f>
        <v>1.2244897959270797</v>
      </c>
      <c r="F1859" s="110">
        <f t="shared" si="543"/>
        <v>2.1874999999804601</v>
      </c>
      <c r="G1859" s="110">
        <f t="shared" si="543"/>
        <v>1.3636363636288471</v>
      </c>
      <c r="H1859" s="428">
        <f t="shared" si="543"/>
        <v>1.5624999999982234</v>
      </c>
      <c r="I1859" s="110">
        <f t="shared" si="543"/>
        <v>1.1627906976876996</v>
      </c>
      <c r="J1859" s="110">
        <f t="shared" si="543"/>
        <v>1.0204081632694728</v>
      </c>
      <c r="K1859" s="110">
        <f t="shared" si="543"/>
        <v>0.78947368420359798</v>
      </c>
      <c r="L1859" s="110">
        <f t="shared" si="543"/>
        <v>0.40000000000970132</v>
      </c>
      <c r="M1859" s="110">
        <f t="shared" si="543"/>
        <v>0.65217391303402217</v>
      </c>
      <c r="N1859" s="428">
        <f t="shared" si="543"/>
        <v>0.72289156627311357</v>
      </c>
      <c r="O1859" s="110">
        <f t="shared" si="543"/>
        <v>0.70588235293488233</v>
      </c>
      <c r="P1859" s="110">
        <f t="shared" si="543"/>
        <v>0.71428571429190135</v>
      </c>
      <c r="Q1859" s="110">
        <f t="shared" si="543"/>
        <v>0.52631578947305435</v>
      </c>
      <c r="R1859" s="110">
        <f t="shared" si="543"/>
        <v>1</v>
      </c>
      <c r="S1859" s="110">
        <f t="shared" si="543"/>
        <v>0.75000000000568434</v>
      </c>
      <c r="T1859" s="110">
        <f t="shared" si="543"/>
        <v>0.76923076922000599</v>
      </c>
      <c r="U1859" s="110">
        <f t="shared" si="543"/>
        <v>0.73170731708318004</v>
      </c>
      <c r="V1859" s="428">
        <f t="shared" si="543"/>
        <v>0.82352941176092942</v>
      </c>
      <c r="W1859" s="110">
        <f t="shared" si="543"/>
        <v>0.37037037036662762</v>
      </c>
      <c r="X1859" s="110">
        <f t="shared" si="543"/>
        <v>1.0526315789461087</v>
      </c>
      <c r="Y1859" s="110">
        <f t="shared" si="543"/>
        <v>0.6756756756733503</v>
      </c>
      <c r="Z1859" s="110">
        <f t="shared" si="543"/>
        <v>0.94594594595923298</v>
      </c>
      <c r="AA1859" s="110">
        <f t="shared" si="543"/>
        <v>1.0606060606048078</v>
      </c>
      <c r="AB1859" s="110">
        <f t="shared" si="543"/>
        <v>0.59999999999272413</v>
      </c>
      <c r="AC1859" s="124">
        <f t="shared" si="543"/>
        <v>0.82547169811303578</v>
      </c>
    </row>
    <row r="1860" spans="1:30" s="678" customFormat="1" ht="11.25" x14ac:dyDescent="0.2">
      <c r="A1860" s="253" t="s">
        <v>521</v>
      </c>
      <c r="B1860" s="254"/>
      <c r="C1860" s="255"/>
      <c r="D1860" s="255"/>
      <c r="E1860" s="256">
        <f t="shared" ref="E1860:AB1861" si="544">E1852+E1856</f>
        <v>0.10409999999856154</v>
      </c>
      <c r="F1860" s="256">
        <f t="shared" si="544"/>
        <v>8.8800000001447194E-2</v>
      </c>
      <c r="G1860" s="256">
        <f t="shared" si="544"/>
        <v>9.9599999998463321E-2</v>
      </c>
      <c r="H1860" s="256">
        <f t="shared" si="544"/>
        <v>8.8800000001447194E-2</v>
      </c>
      <c r="I1860" s="256">
        <f t="shared" si="544"/>
        <v>0.10469999999950233</v>
      </c>
      <c r="J1860" s="256">
        <f t="shared" si="544"/>
        <v>0.13409999999921637</v>
      </c>
      <c r="K1860" s="256">
        <f t="shared" si="544"/>
        <v>0.13439999999982322</v>
      </c>
      <c r="L1860" s="256">
        <f t="shared" si="544"/>
        <v>0.18150000000123329</v>
      </c>
      <c r="M1860" s="256">
        <f t="shared" si="544"/>
        <v>0.20880000000161092</v>
      </c>
      <c r="N1860" s="256">
        <f t="shared" si="544"/>
        <v>0.21869999999898937</v>
      </c>
      <c r="O1860" s="256">
        <f t="shared" si="544"/>
        <v>0.23249999999907234</v>
      </c>
      <c r="P1860" s="256">
        <f t="shared" si="544"/>
        <v>0.19559999999974026</v>
      </c>
      <c r="Q1860" s="256">
        <f t="shared" si="544"/>
        <v>0.212399999999343</v>
      </c>
      <c r="R1860" s="256">
        <f>R1852+R1856</f>
        <v>0.19199999999982537</v>
      </c>
      <c r="S1860" s="256">
        <f t="shared" si="544"/>
        <v>0.19199999999982537</v>
      </c>
      <c r="T1860" s="256">
        <f t="shared" si="544"/>
        <v>0.17820000000056097</v>
      </c>
      <c r="U1860" s="256">
        <f t="shared" si="544"/>
        <v>0.20580000000181825</v>
      </c>
      <c r="V1860" s="256">
        <f>V1852+V1856</f>
        <v>0.23249999999907234</v>
      </c>
      <c r="W1860" s="256">
        <f t="shared" si="544"/>
        <v>0.18689999999878637</v>
      </c>
      <c r="X1860" s="256">
        <f t="shared" si="544"/>
        <v>0.18839999999991053</v>
      </c>
      <c r="Y1860" s="256">
        <f t="shared" si="544"/>
        <v>0.19260000000158473</v>
      </c>
      <c r="Z1860" s="256">
        <f t="shared" si="544"/>
        <v>0.15659999999888896</v>
      </c>
      <c r="AA1860" s="256">
        <f t="shared" si="544"/>
        <v>0.13140000000084912</v>
      </c>
      <c r="AB1860" s="256">
        <f t="shared" si="544"/>
        <v>0.16799999999984722</v>
      </c>
      <c r="AC1860" s="256"/>
    </row>
    <row r="1861" spans="1:30" s="678" customFormat="1" ht="11.25" x14ac:dyDescent="0.2">
      <c r="A1861" s="258" t="s">
        <v>522</v>
      </c>
      <c r="B1861" s="259"/>
      <c r="C1861" s="260"/>
      <c r="D1861" s="260"/>
      <c r="E1861" s="268">
        <f t="shared" si="544"/>
        <v>0.10800000000044747</v>
      </c>
      <c r="F1861" s="268">
        <f t="shared" si="544"/>
        <v>0.11099999999996726</v>
      </c>
      <c r="G1861" s="268">
        <f t="shared" si="544"/>
        <v>9.5999999998548441E-2</v>
      </c>
      <c r="H1861" s="268">
        <f t="shared" si="544"/>
        <v>8.7000000000534788E-2</v>
      </c>
      <c r="I1861" s="268">
        <f t="shared" si="544"/>
        <v>9.9000000000251026E-2</v>
      </c>
      <c r="J1861" s="268">
        <f t="shared" si="544"/>
        <v>9.3000000000392907E-2</v>
      </c>
      <c r="K1861" s="268">
        <f t="shared" si="544"/>
        <v>9.5999999999912683E-2</v>
      </c>
      <c r="L1861" s="268">
        <f t="shared" si="544"/>
        <v>8.7000000000534788E-2</v>
      </c>
      <c r="M1861" s="268">
        <f t="shared" si="544"/>
        <v>0.10199999999840656</v>
      </c>
      <c r="N1861" s="268">
        <f t="shared" si="544"/>
        <v>0.10200000000058936</v>
      </c>
      <c r="O1861" s="268">
        <f t="shared" si="544"/>
        <v>0.11999999999934516</v>
      </c>
      <c r="P1861" s="268">
        <f t="shared" si="544"/>
        <v>0.12000000000152795</v>
      </c>
      <c r="Q1861" s="268">
        <f t="shared" si="544"/>
        <v>7.1999999999115966E-2</v>
      </c>
      <c r="R1861" s="268">
        <f t="shared" si="544"/>
        <v>0.13199999999987994</v>
      </c>
      <c r="S1861" s="268">
        <f t="shared" si="544"/>
        <v>0.11400000000030559</v>
      </c>
      <c r="T1861" s="268">
        <f t="shared" si="544"/>
        <v>9.0000000000054564E-2</v>
      </c>
      <c r="U1861" s="268">
        <f t="shared" si="544"/>
        <v>0.11400000000030559</v>
      </c>
      <c r="V1861" s="268">
        <f t="shared" si="544"/>
        <v>0.11099999999996726</v>
      </c>
      <c r="W1861" s="268">
        <f t="shared" si="544"/>
        <v>0.10499999999929059</v>
      </c>
      <c r="X1861" s="268">
        <f t="shared" si="544"/>
        <v>0.12600000000002182</v>
      </c>
      <c r="Y1861" s="268">
        <f t="shared" si="544"/>
        <v>9.9000000000251026E-2</v>
      </c>
      <c r="Z1861" s="268">
        <f t="shared" si="544"/>
        <v>0.12300000000050204</v>
      </c>
      <c r="AA1861" s="268">
        <f t="shared" si="544"/>
        <v>9.9000000000251026E-2</v>
      </c>
      <c r="AB1861" s="268">
        <f t="shared" si="544"/>
        <v>0.10199999999840656</v>
      </c>
      <c r="AC1861" s="268"/>
    </row>
    <row r="1862" spans="1:30" s="678" customFormat="1" ht="12" thickBot="1" x14ac:dyDescent="0.25">
      <c r="A1862" s="263" t="s">
        <v>523</v>
      </c>
      <c r="B1862" s="264"/>
      <c r="C1862" s="265"/>
      <c r="D1862" s="265"/>
      <c r="E1862" s="266">
        <f t="shared" ref="E1862:AB1862" si="545">SQRT(E1860*E1860+E1861*E1861)</f>
        <v>0.15000269997502433</v>
      </c>
      <c r="F1862" s="266">
        <f t="shared" si="545"/>
        <v>0.14214935807188772</v>
      </c>
      <c r="G1862" s="266">
        <f t="shared" si="545"/>
        <v>0.13833351003793404</v>
      </c>
      <c r="H1862" s="266">
        <f t="shared" si="545"/>
        <v>0.12431588796429069</v>
      </c>
      <c r="I1862" s="266">
        <f t="shared" si="545"/>
        <v>0.14409403179849431</v>
      </c>
      <c r="J1862" s="266">
        <f t="shared" si="545"/>
        <v>0.16319255497682153</v>
      </c>
      <c r="K1862" s="266">
        <f t="shared" si="545"/>
        <v>0.16516464512702383</v>
      </c>
      <c r="L1862" s="266">
        <f t="shared" si="545"/>
        <v>0.20127406688528141</v>
      </c>
      <c r="M1862" s="266">
        <f t="shared" si="545"/>
        <v>0.23238209913921437</v>
      </c>
      <c r="N1862" s="266">
        <f t="shared" si="545"/>
        <v>0.2413165763052306</v>
      </c>
      <c r="O1862" s="266">
        <f t="shared" si="545"/>
        <v>0.2616414531365614</v>
      </c>
      <c r="P1862" s="266">
        <f t="shared" si="545"/>
        <v>0.2294762732838955</v>
      </c>
      <c r="Q1862" s="266">
        <f t="shared" si="545"/>
        <v>0.22427162103037826</v>
      </c>
      <c r="R1862" s="266">
        <f t="shared" si="545"/>
        <v>0.23299785406715928</v>
      </c>
      <c r="S1862" s="266">
        <f t="shared" si="545"/>
        <v>0.22329352879114661</v>
      </c>
      <c r="T1862" s="266">
        <f t="shared" si="545"/>
        <v>0.19963777197767399</v>
      </c>
      <c r="U1862" s="266">
        <f t="shared" si="545"/>
        <v>0.23526504202881071</v>
      </c>
      <c r="V1862" s="266">
        <f>SQRT(V1860*V1860+V1861*V1861)</f>
        <v>0.25763782719073175</v>
      </c>
      <c r="W1862" s="266">
        <f t="shared" si="545"/>
        <v>0.21437492857001111</v>
      </c>
      <c r="X1862" s="266">
        <f t="shared" si="545"/>
        <v>0.22665074453875456</v>
      </c>
      <c r="Y1862" s="266">
        <f t="shared" si="545"/>
        <v>0.21655428880689515</v>
      </c>
      <c r="Z1862" s="266">
        <f t="shared" si="545"/>
        <v>0.1991295055981798</v>
      </c>
      <c r="AA1862" s="266">
        <f t="shared" si="545"/>
        <v>0.16452039387344308</v>
      </c>
      <c r="AB1862" s="266">
        <f t="shared" si="545"/>
        <v>0.19654007224895284</v>
      </c>
      <c r="AC1862" s="267"/>
      <c r="AD1862" s="120">
        <f>MAX(E1862:AB1862)</f>
        <v>0.2616414531365614</v>
      </c>
    </row>
    <row r="1863" spans="1:30" s="13" customFormat="1" ht="14.25" customHeight="1" thickBot="1" x14ac:dyDescent="0.25">
      <c r="A1863" s="143" t="s">
        <v>312</v>
      </c>
      <c r="B1863" s="144"/>
      <c r="C1863" s="145"/>
      <c r="D1863" s="145"/>
      <c r="E1863" s="146">
        <v>1</v>
      </c>
      <c r="F1863" s="146">
        <v>2</v>
      </c>
      <c r="G1863" s="146">
        <v>3</v>
      </c>
      <c r="H1863" s="146">
        <v>4</v>
      </c>
      <c r="I1863" s="146">
        <v>5</v>
      </c>
      <c r="J1863" s="146">
        <v>6</v>
      </c>
      <c r="K1863" s="146">
        <v>7</v>
      </c>
      <c r="L1863" s="146">
        <v>8</v>
      </c>
      <c r="M1863" s="146">
        <v>9</v>
      </c>
      <c r="N1863" s="146">
        <v>10</v>
      </c>
      <c r="O1863" s="146">
        <v>11</v>
      </c>
      <c r="P1863" s="146">
        <v>12</v>
      </c>
      <c r="Q1863" s="146">
        <v>13</v>
      </c>
      <c r="R1863" s="146">
        <v>14</v>
      </c>
      <c r="S1863" s="146">
        <v>15</v>
      </c>
      <c r="T1863" s="146">
        <v>16</v>
      </c>
      <c r="U1863" s="146">
        <v>17</v>
      </c>
      <c r="V1863" s="146">
        <v>18</v>
      </c>
      <c r="W1863" s="146">
        <v>19</v>
      </c>
      <c r="X1863" s="146">
        <v>20</v>
      </c>
      <c r="Y1863" s="146">
        <v>21</v>
      </c>
      <c r="Z1863" s="146">
        <v>22</v>
      </c>
      <c r="AA1863" s="146">
        <v>23</v>
      </c>
      <c r="AB1863" s="146">
        <v>24</v>
      </c>
      <c r="AC1863" s="147"/>
    </row>
    <row r="1864" spans="1:30" s="32" customFormat="1" ht="14.25" customHeight="1" thickBot="1" x14ac:dyDescent="0.25">
      <c r="A1864" s="28" t="s">
        <v>144</v>
      </c>
      <c r="B1864" s="29"/>
      <c r="C1864" s="432" t="s">
        <v>13</v>
      </c>
      <c r="D1864" s="1150" t="s">
        <v>533</v>
      </c>
      <c r="E1864" s="303">
        <v>10.65</v>
      </c>
      <c r="F1864" s="303">
        <v>10.7</v>
      </c>
      <c r="G1864" s="303">
        <v>10.7</v>
      </c>
      <c r="H1864" s="303">
        <v>10.7</v>
      </c>
      <c r="I1864" s="303">
        <v>10.55</v>
      </c>
      <c r="J1864" s="303">
        <v>10.6</v>
      </c>
      <c r="K1864" s="303">
        <v>10.55</v>
      </c>
      <c r="L1864" s="303">
        <v>10.55</v>
      </c>
      <c r="M1864" s="303">
        <v>10.6</v>
      </c>
      <c r="N1864" s="303">
        <v>10.6</v>
      </c>
      <c r="O1864" s="303">
        <v>10.6</v>
      </c>
      <c r="P1864" s="303">
        <v>10.65</v>
      </c>
      <c r="Q1864" s="303">
        <v>10.7</v>
      </c>
      <c r="R1864" s="303">
        <v>10.55</v>
      </c>
      <c r="S1864" s="303">
        <v>10.7</v>
      </c>
      <c r="T1864" s="303">
        <v>10.7</v>
      </c>
      <c r="U1864" s="303">
        <v>10.7</v>
      </c>
      <c r="V1864" s="303">
        <v>10.7</v>
      </c>
      <c r="W1864" s="303">
        <v>10.7</v>
      </c>
      <c r="X1864" s="303">
        <v>10.7</v>
      </c>
      <c r="Y1864" s="303">
        <v>10.7</v>
      </c>
      <c r="Z1864" s="303">
        <v>10.7</v>
      </c>
      <c r="AA1864" s="303">
        <v>10.7</v>
      </c>
      <c r="AB1864" s="303">
        <v>10.7</v>
      </c>
      <c r="AC1864" s="31"/>
    </row>
    <row r="1865" spans="1:30" s="72" customFormat="1" x14ac:dyDescent="0.2">
      <c r="A1865" s="2728" t="s">
        <v>391</v>
      </c>
      <c r="B1865" s="2725" t="s">
        <v>394</v>
      </c>
      <c r="C1865" s="10" t="s">
        <v>486</v>
      </c>
      <c r="D1865" s="10"/>
      <c r="E1865" s="189"/>
      <c r="F1865" s="189"/>
      <c r="G1865" s="189"/>
      <c r="H1865" s="488"/>
      <c r="I1865" s="189"/>
      <c r="J1865" s="189"/>
      <c r="K1865" s="189"/>
      <c r="L1865" s="189"/>
      <c r="M1865" s="189"/>
      <c r="N1865" s="488"/>
      <c r="O1865" s="189"/>
      <c r="P1865" s="189"/>
      <c r="Q1865" s="189"/>
      <c r="R1865" s="189"/>
      <c r="S1865" s="189"/>
      <c r="T1865" s="189"/>
      <c r="U1865" s="189"/>
      <c r="V1865" s="488"/>
      <c r="W1865" s="189"/>
      <c r="X1865" s="189"/>
      <c r="Y1865" s="189"/>
      <c r="Z1865" s="189"/>
      <c r="AA1865" s="189"/>
      <c r="AB1865" s="189"/>
      <c r="AC1865" s="192"/>
    </row>
    <row r="1866" spans="1:30" s="72" customFormat="1" x14ac:dyDescent="0.2">
      <c r="A1866" s="2791"/>
      <c r="B1866" s="2793"/>
      <c r="C1866" s="11" t="s">
        <v>487</v>
      </c>
      <c r="D1866" s="11"/>
      <c r="E1866" s="188"/>
      <c r="F1866" s="188"/>
      <c r="G1866" s="188"/>
      <c r="H1866" s="489"/>
      <c r="I1866" s="188"/>
      <c r="J1866" s="188"/>
      <c r="K1866" s="188"/>
      <c r="L1866" s="188"/>
      <c r="M1866" s="188"/>
      <c r="N1866" s="489"/>
      <c r="O1866" s="188"/>
      <c r="P1866" s="188"/>
      <c r="Q1866" s="188"/>
      <c r="R1866" s="188"/>
      <c r="S1866" s="188"/>
      <c r="T1866" s="188"/>
      <c r="U1866" s="188"/>
      <c r="V1866" s="489"/>
      <c r="W1866" s="188"/>
      <c r="X1866" s="188"/>
      <c r="Y1866" s="188"/>
      <c r="Z1866" s="188"/>
      <c r="AA1866" s="188"/>
      <c r="AB1866" s="188"/>
      <c r="AC1866" s="193"/>
    </row>
    <row r="1867" spans="1:30" s="72" customFormat="1" x14ac:dyDescent="0.2">
      <c r="A1867" s="2791"/>
      <c r="B1867" s="2793"/>
      <c r="C1867" s="11" t="s">
        <v>8</v>
      </c>
      <c r="D1867" s="11"/>
      <c r="E1867" s="188"/>
      <c r="F1867" s="188"/>
      <c r="G1867" s="188"/>
      <c r="H1867" s="489"/>
      <c r="I1867" s="188"/>
      <c r="J1867" s="188"/>
      <c r="K1867" s="188"/>
      <c r="L1867" s="188"/>
      <c r="M1867" s="188"/>
      <c r="N1867" s="489"/>
      <c r="O1867" s="188"/>
      <c r="P1867" s="188"/>
      <c r="Q1867" s="188"/>
      <c r="R1867" s="188"/>
      <c r="S1867" s="188"/>
      <c r="T1867" s="188"/>
      <c r="U1867" s="188"/>
      <c r="V1867" s="489"/>
      <c r="W1867" s="188"/>
      <c r="X1867" s="188"/>
      <c r="Y1867" s="188"/>
      <c r="Z1867" s="188"/>
      <c r="AA1867" s="188"/>
      <c r="AB1867" s="188"/>
      <c r="AC1867" s="193"/>
    </row>
    <row r="1868" spans="1:30" s="72" customFormat="1" ht="13.5" thickBot="1" x14ac:dyDescent="0.25">
      <c r="A1868" s="2792"/>
      <c r="B1868" s="2794"/>
      <c r="C1868" s="46" t="s">
        <v>16</v>
      </c>
      <c r="D1868" s="46"/>
      <c r="E1868" s="194"/>
      <c r="F1868" s="194"/>
      <c r="G1868" s="194"/>
      <c r="H1868" s="490"/>
      <c r="I1868" s="194"/>
      <c r="J1868" s="194"/>
      <c r="K1868" s="194"/>
      <c r="L1868" s="194"/>
      <c r="M1868" s="194"/>
      <c r="N1868" s="490"/>
      <c r="O1868" s="194"/>
      <c r="P1868" s="194"/>
      <c r="Q1868" s="194"/>
      <c r="R1868" s="194"/>
      <c r="S1868" s="194"/>
      <c r="T1868" s="194"/>
      <c r="U1868" s="194"/>
      <c r="V1868" s="490"/>
      <c r="W1868" s="194"/>
      <c r="X1868" s="194"/>
      <c r="Y1868" s="194"/>
      <c r="Z1868" s="194"/>
      <c r="AA1868" s="194"/>
      <c r="AB1868" s="194"/>
      <c r="AC1868" s="195"/>
    </row>
    <row r="1869" spans="1:30" s="72" customFormat="1" x14ac:dyDescent="0.2">
      <c r="A1869" s="2728" t="s">
        <v>123</v>
      </c>
      <c r="B1869" s="2725" t="s">
        <v>439</v>
      </c>
      <c r="C1869" s="10" t="s">
        <v>486</v>
      </c>
      <c r="D1869" s="1153" t="s">
        <v>509</v>
      </c>
      <c r="E1869" s="109">
        <v>1.1000000000422006E-2</v>
      </c>
      <c r="F1869" s="109">
        <v>1.3999999999214197E-2</v>
      </c>
      <c r="G1869" s="109">
        <v>9.0000000000145519E-3</v>
      </c>
      <c r="H1869" s="427">
        <v>1.5000000000327418E-2</v>
      </c>
      <c r="I1869" s="109">
        <v>1.1999999999716238E-2</v>
      </c>
      <c r="J1869" s="109">
        <v>1.2999999999919964E-2</v>
      </c>
      <c r="K1869" s="109">
        <v>1.7000000000734872E-2</v>
      </c>
      <c r="L1869" s="109">
        <v>1.8000000000029104E-2</v>
      </c>
      <c r="M1869" s="109">
        <v>1.9999999999527063E-2</v>
      </c>
      <c r="N1869" s="427">
        <v>2.5000000000545697E-2</v>
      </c>
      <c r="O1869" s="109">
        <v>2.099999999973079E-2</v>
      </c>
      <c r="P1869" s="109">
        <v>2.3999999999432475E-2</v>
      </c>
      <c r="Q1869" s="109">
        <v>2.400000000034197E-2</v>
      </c>
      <c r="R1869" s="109">
        <v>2.400000000034197E-2</v>
      </c>
      <c r="S1869" s="109">
        <v>2.1999999999934516E-2</v>
      </c>
      <c r="T1869" s="109">
        <v>2.5999999999839929E-2</v>
      </c>
      <c r="U1869" s="109">
        <v>2.9999999999745341E-2</v>
      </c>
      <c r="V1869" s="427">
        <v>2.8000000000247383E-2</v>
      </c>
      <c r="W1869" s="109">
        <v>2.4999999999636202E-2</v>
      </c>
      <c r="X1869" s="109">
        <v>2.0000000000436557E-2</v>
      </c>
      <c r="Y1869" s="109">
        <v>1.9000000000232831E-2</v>
      </c>
      <c r="Z1869" s="109">
        <v>1.8000000000029104E-2</v>
      </c>
      <c r="AA1869" s="109">
        <v>1.8999999999323336E-2</v>
      </c>
      <c r="AB1869" s="109">
        <v>1.5000000000327418E-2</v>
      </c>
      <c r="AC1869" s="124">
        <f>SUM(E1869:AB1869)</f>
        <v>0.46900000000005093</v>
      </c>
    </row>
    <row r="1870" spans="1:30" s="72" customFormat="1" x14ac:dyDescent="0.2">
      <c r="A1870" s="2791"/>
      <c r="B1870" s="2793"/>
      <c r="C1870" s="11" t="s">
        <v>487</v>
      </c>
      <c r="D1870" s="1156" t="s">
        <v>509</v>
      </c>
      <c r="E1870" s="110">
        <v>1.4999999999872671E-2</v>
      </c>
      <c r="F1870" s="110">
        <v>1.6000000000076398E-2</v>
      </c>
      <c r="G1870" s="110">
        <v>1.4999999999872671E-2</v>
      </c>
      <c r="H1870" s="428">
        <v>1.5000000000327418E-2</v>
      </c>
      <c r="I1870" s="110">
        <v>1.8000000000029104E-2</v>
      </c>
      <c r="J1870" s="110">
        <v>1.6999999999825377E-2</v>
      </c>
      <c r="K1870" s="110">
        <v>1.2999999999919964E-2</v>
      </c>
      <c r="L1870" s="110">
        <v>1.0999999999967258E-2</v>
      </c>
      <c r="M1870" s="110">
        <v>1.5000000000327418E-2</v>
      </c>
      <c r="N1870" s="428">
        <v>1.6999999999825377E-2</v>
      </c>
      <c r="O1870" s="110">
        <v>1.6000000000076398E-2</v>
      </c>
      <c r="P1870" s="110">
        <v>1.6000000000076398E-2</v>
      </c>
      <c r="Q1870" s="110">
        <v>1.599999999962165E-2</v>
      </c>
      <c r="R1870" s="110">
        <v>1.8000000000029104E-2</v>
      </c>
      <c r="S1870" s="110">
        <v>1.8000000000029104E-2</v>
      </c>
      <c r="T1870" s="110">
        <v>1.8000000000029104E-2</v>
      </c>
      <c r="U1870" s="110">
        <v>1.6000000000076398E-2</v>
      </c>
      <c r="V1870" s="428">
        <v>1.999999999998181E-2</v>
      </c>
      <c r="W1870" s="110">
        <v>1.8000000000029104E-2</v>
      </c>
      <c r="X1870" s="110">
        <v>1.2999999999919964E-2</v>
      </c>
      <c r="Y1870" s="110">
        <v>1.8000000000029104E-2</v>
      </c>
      <c r="Z1870" s="110">
        <v>1.2999999999919964E-2</v>
      </c>
      <c r="AA1870" s="110">
        <v>1.8000000000029104E-2</v>
      </c>
      <c r="AB1870" s="110">
        <v>1.6000000000076398E-2</v>
      </c>
      <c r="AC1870" s="124">
        <f>SUM(E1870:AB1870)</f>
        <v>0.38599999999996726</v>
      </c>
    </row>
    <row r="1871" spans="1:30" s="72" customFormat="1" x14ac:dyDescent="0.2">
      <c r="A1871" s="2791"/>
      <c r="B1871" s="2793"/>
      <c r="C1871" s="11" t="s">
        <v>8</v>
      </c>
      <c r="D1871" s="1156" t="s">
        <v>508</v>
      </c>
      <c r="E1871" s="113">
        <f>SQRT(E1869*E1869+E1870*E1870)*1000/(1.732*E1864)</f>
        <v>1.0084179183274866</v>
      </c>
      <c r="F1871" s="113">
        <f t="shared" ref="F1871:AB1871" si="546">SQRT(F1869*F1869+F1870*F1870)*1000/(1.732*F1864)</f>
        <v>1.1471958097714998</v>
      </c>
      <c r="G1871" s="113">
        <f t="shared" si="546"/>
        <v>0.94390665453121048</v>
      </c>
      <c r="H1871" s="429">
        <f t="shared" si="546"/>
        <v>1.1446549521950458</v>
      </c>
      <c r="I1871" s="113">
        <f t="shared" si="546"/>
        <v>1.183920605313461</v>
      </c>
      <c r="J1871" s="113">
        <f t="shared" si="546"/>
        <v>1.165679036060687</v>
      </c>
      <c r="K1871" s="113">
        <f t="shared" si="546"/>
        <v>1.1712035812948256</v>
      </c>
      <c r="L1871" s="113">
        <f t="shared" si="546"/>
        <v>1.154462042059518</v>
      </c>
      <c r="M1871" s="113">
        <f t="shared" si="546"/>
        <v>1.36171510740218</v>
      </c>
      <c r="N1871" s="429">
        <f t="shared" si="546"/>
        <v>1.6467184254224045</v>
      </c>
      <c r="O1871" s="113">
        <f t="shared" si="546"/>
        <v>1.4380124169201456</v>
      </c>
      <c r="P1871" s="113">
        <f t="shared" si="546"/>
        <v>1.5637386398682671</v>
      </c>
      <c r="Q1871" s="113">
        <f t="shared" si="546"/>
        <v>1.5564314499895633</v>
      </c>
      <c r="R1871" s="113">
        <f t="shared" si="546"/>
        <v>1.6418024802322075</v>
      </c>
      <c r="S1871" s="113">
        <f t="shared" si="546"/>
        <v>1.5338186531194851</v>
      </c>
      <c r="T1871" s="113">
        <f t="shared" si="546"/>
        <v>1.7063508558831426</v>
      </c>
      <c r="U1871" s="113">
        <f t="shared" si="546"/>
        <v>1.8346247652657643</v>
      </c>
      <c r="V1871" s="429">
        <f t="shared" si="546"/>
        <v>1.8567104675250501</v>
      </c>
      <c r="W1871" s="113">
        <f t="shared" si="546"/>
        <v>1.6622695172357869</v>
      </c>
      <c r="X1871" s="113">
        <f t="shared" si="546"/>
        <v>1.2871360905266203</v>
      </c>
      <c r="Y1871" s="113">
        <f t="shared" si="546"/>
        <v>1.4122566239015908</v>
      </c>
      <c r="Z1871" s="113">
        <f t="shared" si="546"/>
        <v>1.1980964856765046</v>
      </c>
      <c r="AA1871" s="113">
        <f t="shared" si="546"/>
        <v>1.412256623865964</v>
      </c>
      <c r="AB1871" s="113">
        <f t="shared" si="546"/>
        <v>1.1834253631338076</v>
      </c>
      <c r="AC1871" s="87"/>
    </row>
    <row r="1872" spans="1:30" s="72" customFormat="1" ht="13.5" thickBot="1" x14ac:dyDescent="0.25">
      <c r="A1872" s="2792"/>
      <c r="B1872" s="2794"/>
      <c r="C1872" s="46" t="s">
        <v>16</v>
      </c>
      <c r="D1872" s="1157"/>
      <c r="E1872" s="110">
        <f t="shared" ref="E1872:AC1872" si="547">E1870/E1869</f>
        <v>1.3636363635724735</v>
      </c>
      <c r="F1872" s="110">
        <f t="shared" si="547"/>
        <v>1.1428571429267471</v>
      </c>
      <c r="G1872" s="110">
        <f t="shared" si="547"/>
        <v>1.6666666666498242</v>
      </c>
      <c r="H1872" s="428">
        <f t="shared" si="547"/>
        <v>1</v>
      </c>
      <c r="I1872" s="110">
        <f t="shared" si="547"/>
        <v>1.5000000000378957</v>
      </c>
      <c r="J1872" s="110">
        <f t="shared" si="547"/>
        <v>1.307692307686926</v>
      </c>
      <c r="K1872" s="110">
        <f t="shared" si="547"/>
        <v>0.76470588231517667</v>
      </c>
      <c r="L1872" s="110">
        <f t="shared" si="547"/>
        <v>0.61111111110830407</v>
      </c>
      <c r="M1872" s="110">
        <f t="shared" si="547"/>
        <v>0.75000000003410605</v>
      </c>
      <c r="N1872" s="428">
        <f t="shared" si="547"/>
        <v>0.67999999997817218</v>
      </c>
      <c r="O1872" s="110">
        <f t="shared" si="547"/>
        <v>0.76190476191816714</v>
      </c>
      <c r="P1872" s="110">
        <f t="shared" si="547"/>
        <v>0.66666666668561447</v>
      </c>
      <c r="Q1872" s="110">
        <f t="shared" si="547"/>
        <v>0.66666666664140295</v>
      </c>
      <c r="R1872" s="110">
        <f t="shared" si="547"/>
        <v>0.74999999999052613</v>
      </c>
      <c r="S1872" s="110">
        <f t="shared" si="547"/>
        <v>0.81818181818557645</v>
      </c>
      <c r="T1872" s="110">
        <f t="shared" si="547"/>
        <v>0.69230769231307399</v>
      </c>
      <c r="U1872" s="110">
        <f t="shared" si="547"/>
        <v>0.53333333334040722</v>
      </c>
      <c r="V1872" s="428">
        <f t="shared" si="547"/>
        <v>0.71428571427875387</v>
      </c>
      <c r="W1872" s="110">
        <f t="shared" si="547"/>
        <v>0.72000000001164155</v>
      </c>
      <c r="X1872" s="110">
        <f t="shared" si="547"/>
        <v>0.64999999998181013</v>
      </c>
      <c r="Y1872" s="110">
        <f t="shared" si="547"/>
        <v>0.94736842104255403</v>
      </c>
      <c r="Z1872" s="110">
        <f t="shared" si="547"/>
        <v>0.72222222221660803</v>
      </c>
      <c r="AA1872" s="110">
        <f t="shared" si="547"/>
        <v>0.94736842108790287</v>
      </c>
      <c r="AB1872" s="110">
        <f t="shared" si="547"/>
        <v>1.0666666666484768</v>
      </c>
      <c r="AC1872" s="122">
        <f t="shared" si="547"/>
        <v>0.82302771854994738</v>
      </c>
    </row>
    <row r="1873" spans="1:30" s="72" customFormat="1" x14ac:dyDescent="0.2">
      <c r="A1873" s="2728" t="s">
        <v>100</v>
      </c>
      <c r="B1873" s="2725" t="s">
        <v>440</v>
      </c>
      <c r="C1873" s="10" t="s">
        <v>486</v>
      </c>
      <c r="D1873" s="1153" t="s">
        <v>509</v>
      </c>
      <c r="E1873" s="109">
        <v>4.9999999999272404E-2</v>
      </c>
      <c r="F1873" s="109">
        <v>5.2999999999883585E-2</v>
      </c>
      <c r="G1873" s="109">
        <v>4.6000000000276486E-2</v>
      </c>
      <c r="H1873" s="427">
        <v>5.0000000001091394E-2</v>
      </c>
      <c r="I1873" s="109">
        <v>5.0999999999476131E-2</v>
      </c>
      <c r="J1873" s="109">
        <v>6.3000000000101863E-2</v>
      </c>
      <c r="K1873" s="109">
        <v>6.5999999998894054E-2</v>
      </c>
      <c r="L1873" s="109">
        <v>8.8999999999941792E-2</v>
      </c>
      <c r="M1873" s="109">
        <v>0.12000000000080036</v>
      </c>
      <c r="N1873" s="427">
        <v>0.1180000000003929</v>
      </c>
      <c r="O1873" s="109">
        <v>0.11299999999937427</v>
      </c>
      <c r="P1873" s="109">
        <v>0.12900000000081491</v>
      </c>
      <c r="Q1873" s="109">
        <v>0.10399999999935972</v>
      </c>
      <c r="R1873" s="109">
        <v>0.11000000000058208</v>
      </c>
      <c r="S1873" s="109">
        <v>0.1000000000003638</v>
      </c>
      <c r="T1873" s="109">
        <v>8.5999999999330612E-2</v>
      </c>
      <c r="U1873" s="109">
        <v>9.7999999999956344E-2</v>
      </c>
      <c r="V1873" s="427">
        <v>0.11099999999896681</v>
      </c>
      <c r="W1873" s="109">
        <v>0.10400000000117871</v>
      </c>
      <c r="X1873" s="109">
        <v>0.10100000000056752</v>
      </c>
      <c r="Y1873" s="109">
        <v>0.10099999999874854</v>
      </c>
      <c r="Z1873" s="109">
        <v>5.2999999999883585E-2</v>
      </c>
      <c r="AA1873" s="109">
        <v>9.1000000000349246E-2</v>
      </c>
      <c r="AB1873" s="109">
        <v>5.6000000000494765E-2</v>
      </c>
      <c r="AC1873" s="124">
        <f>SUM(E1873:AB1873)</f>
        <v>2.0630000000001019</v>
      </c>
    </row>
    <row r="1874" spans="1:30" s="72" customFormat="1" x14ac:dyDescent="0.2">
      <c r="A1874" s="2791"/>
      <c r="B1874" s="2793"/>
      <c r="C1874" s="11" t="s">
        <v>487</v>
      </c>
      <c r="D1874" s="1156" t="s">
        <v>509</v>
      </c>
      <c r="E1874" s="110">
        <v>3.2999999999901775E-2</v>
      </c>
      <c r="F1874" s="110">
        <v>3.9000000000214641E-2</v>
      </c>
      <c r="G1874" s="110">
        <v>3.4999999999854481E-2</v>
      </c>
      <c r="H1874" s="428">
        <v>3.6000000000058208E-2</v>
      </c>
      <c r="I1874" s="110">
        <v>3.4999999999854481E-2</v>
      </c>
      <c r="J1874" s="110">
        <v>3.8000000000010914E-2</v>
      </c>
      <c r="K1874" s="110">
        <v>3.0999999999949068E-2</v>
      </c>
      <c r="L1874" s="110">
        <v>3.9000000000214641E-2</v>
      </c>
      <c r="M1874" s="110">
        <v>3.6000000000058208E-2</v>
      </c>
      <c r="N1874" s="428">
        <v>3.999999999996362E-2</v>
      </c>
      <c r="O1874" s="110">
        <v>4.5999999999821739E-2</v>
      </c>
      <c r="P1874" s="110">
        <v>4.3999999999869033E-2</v>
      </c>
      <c r="Q1874" s="110">
        <v>4.0000000000418368E-2</v>
      </c>
      <c r="R1874" s="110">
        <v>4.1999999999916326E-2</v>
      </c>
      <c r="S1874" s="110">
        <v>3.999999999996362E-2</v>
      </c>
      <c r="T1874" s="110">
        <v>3.999999999996362E-2</v>
      </c>
      <c r="U1874" s="110">
        <v>4.3999999999869033E-2</v>
      </c>
      <c r="V1874" s="428">
        <v>4.3999999999869033E-2</v>
      </c>
      <c r="W1874" s="110">
        <v>4.2000000000371074E-2</v>
      </c>
      <c r="X1874" s="110">
        <v>4.09999999997126E-2</v>
      </c>
      <c r="Y1874" s="110">
        <v>3.8000000000010914E-2</v>
      </c>
      <c r="Z1874" s="110">
        <v>3.2999999999901775E-2</v>
      </c>
      <c r="AA1874" s="110">
        <v>3.4000000000105501E-2</v>
      </c>
      <c r="AB1874" s="110">
        <v>3.2000000000152795E-2</v>
      </c>
      <c r="AC1874" s="124">
        <f>SUM(E1874:AB1874)</f>
        <v>0.92200000000002547</v>
      </c>
    </row>
    <row r="1875" spans="1:30" s="72" customFormat="1" x14ac:dyDescent="0.2">
      <c r="A1875" s="2791"/>
      <c r="B1875" s="2793"/>
      <c r="C1875" s="11" t="s">
        <v>8</v>
      </c>
      <c r="D1875" s="1156" t="s">
        <v>508</v>
      </c>
      <c r="E1875" s="113">
        <f>SQRT(E1873*E1873+E1874*E1874)*1000/(1.732*E1864)</f>
        <v>3.2477996726810039</v>
      </c>
      <c r="F1875" s="113">
        <f t="shared" ref="F1875:AB1875" si="548">SQRT(F1873*F1873+F1874*F1874)*1000/(1.732*F1864)</f>
        <v>3.5506861229782354</v>
      </c>
      <c r="G1875" s="113">
        <f t="shared" si="548"/>
        <v>3.1189367845829805</v>
      </c>
      <c r="H1875" s="429">
        <f t="shared" si="548"/>
        <v>3.3245390345512273</v>
      </c>
      <c r="I1875" s="113">
        <f t="shared" si="548"/>
        <v>3.385104931769654</v>
      </c>
      <c r="J1875" s="113">
        <f t="shared" si="548"/>
        <v>4.0074236844611146</v>
      </c>
      <c r="K1875" s="113">
        <f t="shared" si="548"/>
        <v>3.9905520777291614</v>
      </c>
      <c r="L1875" s="113">
        <f t="shared" si="548"/>
        <v>5.3177957271540155</v>
      </c>
      <c r="M1875" s="113">
        <f t="shared" si="548"/>
        <v>6.8240270876568667</v>
      </c>
      <c r="N1875" s="429">
        <f t="shared" si="548"/>
        <v>6.7865345449551517</v>
      </c>
      <c r="O1875" s="113">
        <f t="shared" si="548"/>
        <v>6.6453929523711786</v>
      </c>
      <c r="P1875" s="113">
        <f t="shared" si="548"/>
        <v>7.3890787494176333</v>
      </c>
      <c r="Q1875" s="113">
        <f t="shared" si="548"/>
        <v>6.0125567231996691</v>
      </c>
      <c r="R1875" s="113">
        <f t="shared" si="548"/>
        <v>6.4438278207148487</v>
      </c>
      <c r="S1875" s="113">
        <f t="shared" si="548"/>
        <v>5.8116216001712875</v>
      </c>
      <c r="T1875" s="113">
        <f t="shared" si="548"/>
        <v>5.1179148739727571</v>
      </c>
      <c r="U1875" s="113">
        <f t="shared" si="548"/>
        <v>5.7965720584421243</v>
      </c>
      <c r="V1875" s="429">
        <f t="shared" si="548"/>
        <v>6.4429151127708799</v>
      </c>
      <c r="W1875" s="113">
        <f t="shared" si="548"/>
        <v>6.0521356728600457</v>
      </c>
      <c r="X1875" s="113">
        <f t="shared" si="548"/>
        <v>5.8818386749618075</v>
      </c>
      <c r="Y1875" s="113">
        <f t="shared" si="548"/>
        <v>5.8228832307194009</v>
      </c>
      <c r="Z1875" s="113">
        <f t="shared" si="548"/>
        <v>3.3689087821869332</v>
      </c>
      <c r="AA1875" s="113">
        <f t="shared" si="548"/>
        <v>5.2418587274094035</v>
      </c>
      <c r="AB1875" s="113">
        <f t="shared" si="548"/>
        <v>3.4802865245134895</v>
      </c>
      <c r="AC1875" s="124"/>
    </row>
    <row r="1876" spans="1:30" s="72" customFormat="1" ht="13.5" thickBot="1" x14ac:dyDescent="0.25">
      <c r="A1876" s="2797"/>
      <c r="B1876" s="2798"/>
      <c r="C1876" s="45" t="s">
        <v>16</v>
      </c>
      <c r="D1876" s="1211"/>
      <c r="E1876" s="126">
        <f t="shared" ref="E1876:AC1876" si="549">E1874/E1873</f>
        <v>0.66000000000763981</v>
      </c>
      <c r="F1876" s="126">
        <f t="shared" si="549"/>
        <v>0.73584905660943967</v>
      </c>
      <c r="G1876" s="126">
        <f t="shared" si="549"/>
        <v>0.76086956520965454</v>
      </c>
      <c r="H1876" s="450">
        <f t="shared" si="549"/>
        <v>0.71999999998544806</v>
      </c>
      <c r="I1876" s="126">
        <f t="shared" si="549"/>
        <v>0.68627450980811766</v>
      </c>
      <c r="J1876" s="126">
        <f t="shared" si="549"/>
        <v>0.60317460317380112</v>
      </c>
      <c r="K1876" s="126">
        <f t="shared" si="549"/>
        <v>0.4696969697040686</v>
      </c>
      <c r="L1876" s="126">
        <f t="shared" si="549"/>
        <v>0.43820224719370954</v>
      </c>
      <c r="M1876" s="126">
        <f t="shared" si="549"/>
        <v>0.2999999999984842</v>
      </c>
      <c r="N1876" s="450">
        <f t="shared" si="549"/>
        <v>0.33898305084602059</v>
      </c>
      <c r="O1876" s="126">
        <f t="shared" si="549"/>
        <v>0.40707964601837576</v>
      </c>
      <c r="P1876" s="126">
        <f t="shared" si="549"/>
        <v>0.34108527131465954</v>
      </c>
      <c r="Q1876" s="126">
        <f t="shared" si="549"/>
        <v>0.3846153846217753</v>
      </c>
      <c r="R1876" s="126">
        <f t="shared" si="549"/>
        <v>0.38181818181540073</v>
      </c>
      <c r="S1876" s="126">
        <f t="shared" si="549"/>
        <v>0.39999999999818103</v>
      </c>
      <c r="T1876" s="126">
        <f t="shared" si="549"/>
        <v>0.46511627907296471</v>
      </c>
      <c r="U1876" s="126">
        <f t="shared" si="549"/>
        <v>0.44897959183559832</v>
      </c>
      <c r="V1876" s="450">
        <f t="shared" si="549"/>
        <v>0.39639639639890617</v>
      </c>
      <c r="W1876" s="126">
        <f t="shared" si="549"/>
        <v>0.40384615384514477</v>
      </c>
      <c r="X1876" s="126">
        <f t="shared" si="549"/>
        <v>0.4059405940542794</v>
      </c>
      <c r="Y1876" s="126">
        <f t="shared" si="549"/>
        <v>0.37623762376714615</v>
      </c>
      <c r="Z1876" s="126">
        <f t="shared" si="549"/>
        <v>0.62264150943347663</v>
      </c>
      <c r="AA1876" s="126">
        <f t="shared" si="549"/>
        <v>0.37362637362609907</v>
      </c>
      <c r="AB1876" s="126">
        <f t="shared" si="549"/>
        <v>0.57142857142625125</v>
      </c>
      <c r="AC1876" s="122">
        <f t="shared" si="549"/>
        <v>0.44692195831312648</v>
      </c>
    </row>
    <row r="1877" spans="1:30" ht="13.5" thickBot="1" x14ac:dyDescent="0.25">
      <c r="A1877" s="166"/>
      <c r="B1877" s="76" t="s">
        <v>20</v>
      </c>
      <c r="C1877" s="77" t="s">
        <v>486</v>
      </c>
      <c r="D1877" s="2581" t="s">
        <v>509</v>
      </c>
      <c r="E1877" s="324">
        <v>0</v>
      </c>
      <c r="F1877" s="324">
        <v>0</v>
      </c>
      <c r="G1877" s="324">
        <v>0</v>
      </c>
      <c r="H1877" s="487">
        <v>0</v>
      </c>
      <c r="I1877" s="324">
        <v>0</v>
      </c>
      <c r="J1877" s="324">
        <v>0</v>
      </c>
      <c r="K1877" s="324">
        <v>1.9999999998617567E-4</v>
      </c>
      <c r="L1877" s="324">
        <v>2.0000000000436558E-4</v>
      </c>
      <c r="M1877" s="324">
        <v>2.0000000000436558E-4</v>
      </c>
      <c r="N1877" s="487">
        <v>3.9999999999054128E-4</v>
      </c>
      <c r="O1877" s="324">
        <v>4.0000000000873115E-4</v>
      </c>
      <c r="P1877" s="324">
        <v>0</v>
      </c>
      <c r="Q1877" s="324">
        <v>0</v>
      </c>
      <c r="R1877" s="324">
        <v>0</v>
      </c>
      <c r="S1877" s="324">
        <v>0</v>
      </c>
      <c r="T1877" s="324">
        <v>2.0000000000436558E-4</v>
      </c>
      <c r="U1877" s="324">
        <v>0</v>
      </c>
      <c r="V1877" s="487">
        <v>0</v>
      </c>
      <c r="W1877" s="324">
        <v>0</v>
      </c>
      <c r="X1877" s="324">
        <v>0</v>
      </c>
      <c r="Y1877" s="324">
        <v>0</v>
      </c>
      <c r="Z1877" s="324">
        <v>2.0000000000436558E-4</v>
      </c>
      <c r="AA1877" s="324">
        <v>0</v>
      </c>
      <c r="AB1877" s="324">
        <v>0</v>
      </c>
      <c r="AC1877" s="246">
        <f>SUM(E1877:AB1877)</f>
        <v>1.8000000000029104E-3</v>
      </c>
      <c r="AD1877" s="588">
        <f>MAX(E1877:AB1877)</f>
        <v>4.0000000000873115E-4</v>
      </c>
    </row>
    <row r="1878" spans="1:30" s="678" customFormat="1" ht="10.5" customHeight="1" x14ac:dyDescent="0.2">
      <c r="A1878" s="2845" t="s">
        <v>154</v>
      </c>
      <c r="B1878" s="2852"/>
      <c r="C1878" s="63" t="s">
        <v>486</v>
      </c>
      <c r="D1878" s="63"/>
      <c r="E1878" s="112">
        <f>E1865+E1869+E1873</f>
        <v>6.099999999969441E-2</v>
      </c>
      <c r="F1878" s="112">
        <f t="shared" ref="F1878:AC1879" si="550">F1865+F1869+F1873</f>
        <v>6.6999999999097781E-2</v>
      </c>
      <c r="G1878" s="112">
        <f t="shared" si="550"/>
        <v>5.5000000000291038E-2</v>
      </c>
      <c r="H1878" s="448">
        <f t="shared" si="550"/>
        <v>6.5000000001418812E-2</v>
      </c>
      <c r="I1878" s="112">
        <f t="shared" si="550"/>
        <v>6.2999999999192369E-2</v>
      </c>
      <c r="J1878" s="112">
        <f t="shared" si="550"/>
        <v>7.6000000000021828E-2</v>
      </c>
      <c r="K1878" s="112">
        <f t="shared" si="550"/>
        <v>8.2999999999628926E-2</v>
      </c>
      <c r="L1878" s="112">
        <f t="shared" si="550"/>
        <v>0.1069999999999709</v>
      </c>
      <c r="M1878" s="112">
        <f t="shared" si="550"/>
        <v>0.14000000000032742</v>
      </c>
      <c r="N1878" s="448">
        <f t="shared" si="550"/>
        <v>0.1430000000009386</v>
      </c>
      <c r="O1878" s="112">
        <f t="shared" si="550"/>
        <v>0.13399999999910506</v>
      </c>
      <c r="P1878" s="112">
        <f t="shared" si="550"/>
        <v>0.15300000000024738</v>
      </c>
      <c r="Q1878" s="112">
        <f t="shared" si="550"/>
        <v>0.12799999999970169</v>
      </c>
      <c r="R1878" s="112">
        <f t="shared" si="550"/>
        <v>0.13400000000092405</v>
      </c>
      <c r="S1878" s="112">
        <f t="shared" si="550"/>
        <v>0.12200000000029831</v>
      </c>
      <c r="T1878" s="112">
        <f t="shared" si="550"/>
        <v>0.11199999999917054</v>
      </c>
      <c r="U1878" s="112">
        <f t="shared" si="550"/>
        <v>0.12799999999970169</v>
      </c>
      <c r="V1878" s="448">
        <f t="shared" si="550"/>
        <v>0.1389999999992142</v>
      </c>
      <c r="W1878" s="112">
        <f t="shared" si="550"/>
        <v>0.12900000000081491</v>
      </c>
      <c r="X1878" s="112">
        <f t="shared" si="550"/>
        <v>0.12100000000100408</v>
      </c>
      <c r="Y1878" s="112">
        <f t="shared" si="550"/>
        <v>0.11999999999898137</v>
      </c>
      <c r="Z1878" s="112">
        <f t="shared" si="550"/>
        <v>7.0999999999912689E-2</v>
      </c>
      <c r="AA1878" s="112">
        <f t="shared" si="550"/>
        <v>0.10999999999967258</v>
      </c>
      <c r="AB1878" s="112">
        <f t="shared" si="550"/>
        <v>7.1000000000822183E-2</v>
      </c>
      <c r="AC1878" s="112">
        <f t="shared" si="550"/>
        <v>2.5320000000001528</v>
      </c>
    </row>
    <row r="1879" spans="1:30" s="678" customFormat="1" ht="10.5" customHeight="1" thickBot="1" x14ac:dyDescent="0.25">
      <c r="A1879" s="2807"/>
      <c r="B1879" s="2808"/>
      <c r="C1879" s="45" t="s">
        <v>487</v>
      </c>
      <c r="D1879" s="45"/>
      <c r="E1879" s="126">
        <f>E1866+E1870+E1874</f>
        <v>4.7999999999774445E-2</v>
      </c>
      <c r="F1879" s="126">
        <f t="shared" si="550"/>
        <v>5.5000000000291038E-2</v>
      </c>
      <c r="G1879" s="126">
        <f t="shared" si="550"/>
        <v>4.9999999999727152E-2</v>
      </c>
      <c r="H1879" s="450">
        <f t="shared" si="550"/>
        <v>5.1000000000385626E-2</v>
      </c>
      <c r="I1879" s="126">
        <f t="shared" si="550"/>
        <v>5.2999999999883585E-2</v>
      </c>
      <c r="J1879" s="126">
        <f t="shared" si="550"/>
        <v>5.4999999999836291E-2</v>
      </c>
      <c r="K1879" s="126">
        <f t="shared" si="550"/>
        <v>4.3999999999869033E-2</v>
      </c>
      <c r="L1879" s="126">
        <f t="shared" si="550"/>
        <v>5.0000000000181899E-2</v>
      </c>
      <c r="M1879" s="126">
        <f t="shared" si="550"/>
        <v>5.1000000000385626E-2</v>
      </c>
      <c r="N1879" s="450">
        <f t="shared" si="550"/>
        <v>5.6999999999788997E-2</v>
      </c>
      <c r="O1879" s="126">
        <f t="shared" si="550"/>
        <v>6.1999999999898137E-2</v>
      </c>
      <c r="P1879" s="126">
        <f t="shared" si="550"/>
        <v>5.999999999994543E-2</v>
      </c>
      <c r="Q1879" s="126">
        <f t="shared" si="550"/>
        <v>5.6000000000040018E-2</v>
      </c>
      <c r="R1879" s="126">
        <f t="shared" si="550"/>
        <v>5.999999999994543E-2</v>
      </c>
      <c r="S1879" s="126">
        <f t="shared" si="550"/>
        <v>5.7999999999992724E-2</v>
      </c>
      <c r="T1879" s="126">
        <f t="shared" si="550"/>
        <v>5.7999999999992724E-2</v>
      </c>
      <c r="U1879" s="126">
        <f t="shared" si="550"/>
        <v>5.999999999994543E-2</v>
      </c>
      <c r="V1879" s="450">
        <f t="shared" si="550"/>
        <v>6.3999999999850843E-2</v>
      </c>
      <c r="W1879" s="126">
        <f t="shared" si="550"/>
        <v>6.0000000000400178E-2</v>
      </c>
      <c r="X1879" s="126">
        <f t="shared" si="550"/>
        <v>5.3999999999632564E-2</v>
      </c>
      <c r="Y1879" s="126">
        <f t="shared" si="550"/>
        <v>5.6000000000040018E-2</v>
      </c>
      <c r="Z1879" s="126">
        <f t="shared" si="550"/>
        <v>4.5999999999821739E-2</v>
      </c>
      <c r="AA1879" s="126">
        <f t="shared" si="550"/>
        <v>5.2000000000134605E-2</v>
      </c>
      <c r="AB1879" s="126">
        <f t="shared" si="550"/>
        <v>4.8000000000229193E-2</v>
      </c>
      <c r="AC1879" s="126">
        <f t="shared" si="550"/>
        <v>1.3079999999999927</v>
      </c>
    </row>
    <row r="1880" spans="1:30" s="678" customFormat="1" ht="10.5" customHeight="1" x14ac:dyDescent="0.2">
      <c r="A1880" s="2746" t="s">
        <v>155</v>
      </c>
      <c r="B1880" s="2747"/>
      <c r="C1880" s="12" t="s">
        <v>486</v>
      </c>
      <c r="D1880" s="12"/>
      <c r="E1880" s="112">
        <f t="shared" ref="E1880:AC1881" si="551">E1852-E1878</f>
        <v>-1.0000000011132215E-3</v>
      </c>
      <c r="F1880" s="112">
        <f t="shared" si="551"/>
        <v>-6.9999999977881089E-3</v>
      </c>
      <c r="G1880" s="112">
        <f t="shared" si="551"/>
        <v>4.99999999829015E-3</v>
      </c>
      <c r="H1880" s="448">
        <f t="shared" si="551"/>
        <v>-5.0000000001091394E-3</v>
      </c>
      <c r="I1880" s="112">
        <f t="shared" si="551"/>
        <v>3.0000000006111804E-3</v>
      </c>
      <c r="J1880" s="112">
        <f t="shared" si="551"/>
        <v>1.3999999999214197E-2</v>
      </c>
      <c r="K1880" s="112">
        <f t="shared" si="551"/>
        <v>-1.6999999999825377E-2</v>
      </c>
      <c r="L1880" s="112">
        <f t="shared" si="551"/>
        <v>7.0000000014260877E-3</v>
      </c>
      <c r="M1880" s="112">
        <f t="shared" si="551"/>
        <v>-1.3999999999214197E-2</v>
      </c>
      <c r="N1880" s="448">
        <f t="shared" si="551"/>
        <v>9.9999999838473741E-4</v>
      </c>
      <c r="O1880" s="112">
        <f t="shared" si="551"/>
        <v>2.1999999999934516E-2</v>
      </c>
      <c r="P1880" s="112">
        <f t="shared" si="551"/>
        <v>-3.3000000000356522E-2</v>
      </c>
      <c r="Q1880" s="112">
        <f t="shared" si="551"/>
        <v>1.599999999962165E-2</v>
      </c>
      <c r="R1880" s="112">
        <f t="shared" si="551"/>
        <v>-1.4000000001033186E-2</v>
      </c>
      <c r="S1880" s="112">
        <f t="shared" si="551"/>
        <v>-2.0000000004074536E-3</v>
      </c>
      <c r="T1880" s="112">
        <f t="shared" si="551"/>
        <v>-3.9999999989959178E-3</v>
      </c>
      <c r="U1880" s="112">
        <f t="shared" si="551"/>
        <v>4.0000000026338967E-3</v>
      </c>
      <c r="V1880" s="448">
        <f t="shared" si="551"/>
        <v>1.6999999999825377E-2</v>
      </c>
      <c r="W1880" s="112">
        <f t="shared" si="551"/>
        <v>-1.5000000002146407E-2</v>
      </c>
      <c r="X1880" s="112">
        <f t="shared" si="551"/>
        <v>-1.0000000011132215E-3</v>
      </c>
      <c r="Y1880" s="112">
        <f t="shared" si="551"/>
        <v>6.0000000021318556E-3</v>
      </c>
      <c r="Z1880" s="112">
        <f t="shared" si="551"/>
        <v>1.8999999999323336E-2</v>
      </c>
      <c r="AA1880" s="112">
        <f t="shared" si="551"/>
        <v>-3.7999999998646672E-2</v>
      </c>
      <c r="AB1880" s="112">
        <f t="shared" si="551"/>
        <v>6.9999999986976036E-3</v>
      </c>
      <c r="AC1880" s="112">
        <f t="shared" si="551"/>
        <v>-3.0000000000654836E-2</v>
      </c>
    </row>
    <row r="1881" spans="1:30" s="678" customFormat="1" ht="10.5" customHeight="1" thickBot="1" x14ac:dyDescent="0.25">
      <c r="A1881" s="2748"/>
      <c r="B1881" s="2749"/>
      <c r="C1881" s="9" t="s">
        <v>487</v>
      </c>
      <c r="D1881" s="240"/>
      <c r="E1881" s="112">
        <f t="shared" si="551"/>
        <v>6.0000000003128662E-3</v>
      </c>
      <c r="F1881" s="112">
        <f t="shared" si="551"/>
        <v>-7.0000000000618456E-3</v>
      </c>
      <c r="G1881" s="112">
        <f t="shared" si="551"/>
        <v>-8.0000000007203198E-3</v>
      </c>
      <c r="H1881" s="448">
        <f t="shared" si="551"/>
        <v>-9.0000000000145519E-3</v>
      </c>
      <c r="I1881" s="112">
        <f t="shared" si="551"/>
        <v>1.0000000002037268E-3</v>
      </c>
      <c r="J1881" s="112">
        <f t="shared" si="551"/>
        <v>-6.9999999996070983E-3</v>
      </c>
      <c r="K1881" s="112">
        <f t="shared" si="551"/>
        <v>-1.9999999994979589E-3</v>
      </c>
      <c r="L1881" s="112">
        <f t="shared" si="551"/>
        <v>9.9999999997635314E-3</v>
      </c>
      <c r="M1881" s="112">
        <f t="shared" si="551"/>
        <v>-3.0000000015206751E-3</v>
      </c>
      <c r="N1881" s="448">
        <f t="shared" si="551"/>
        <v>-8.9999999995598046E-3</v>
      </c>
      <c r="O1881" s="112">
        <f t="shared" si="551"/>
        <v>3.9999999999054126E-3</v>
      </c>
      <c r="P1881" s="112">
        <f t="shared" si="551"/>
        <v>6.0000000012223609E-3</v>
      </c>
      <c r="Q1881" s="112">
        <f t="shared" si="551"/>
        <v>-2.0000000000891305E-2</v>
      </c>
      <c r="R1881" s="112">
        <f t="shared" si="551"/>
        <v>0</v>
      </c>
      <c r="S1881" s="112">
        <f t="shared" si="551"/>
        <v>1.9999999999527063E-3</v>
      </c>
      <c r="T1881" s="112">
        <f t="shared" si="551"/>
        <v>-2.1999999999479769E-2</v>
      </c>
      <c r="U1881" s="112">
        <f t="shared" si="551"/>
        <v>0</v>
      </c>
      <c r="V1881" s="448">
        <f t="shared" si="551"/>
        <v>-1.599999999962165E-2</v>
      </c>
      <c r="W1881" s="112">
        <f t="shared" si="551"/>
        <v>1.7999999999119609E-2</v>
      </c>
      <c r="X1881" s="112">
        <f t="shared" si="551"/>
        <v>4.5474735088646412E-13</v>
      </c>
      <c r="Y1881" s="112">
        <f t="shared" si="551"/>
        <v>-1.9999999999527063E-3</v>
      </c>
      <c r="Z1881" s="112">
        <f t="shared" si="551"/>
        <v>1.4000000000123691E-2</v>
      </c>
      <c r="AA1881" s="112">
        <f t="shared" si="551"/>
        <v>-1.599999999962165E-2</v>
      </c>
      <c r="AB1881" s="112">
        <f t="shared" si="551"/>
        <v>-1.3642420526593924E-12</v>
      </c>
      <c r="AC1881" s="112">
        <f t="shared" si="551"/>
        <v>-6.0000000000854925E-2</v>
      </c>
    </row>
    <row r="1882" spans="1:30" s="13" customFormat="1" ht="14.25" customHeight="1" thickBot="1" x14ac:dyDescent="0.25">
      <c r="A1882" s="143" t="s">
        <v>299</v>
      </c>
      <c r="B1882" s="144"/>
      <c r="C1882" s="145"/>
      <c r="D1882" s="145"/>
      <c r="E1882" s="146">
        <v>1</v>
      </c>
      <c r="F1882" s="146">
        <v>2</v>
      </c>
      <c r="G1882" s="146">
        <v>3</v>
      </c>
      <c r="H1882" s="146">
        <v>4</v>
      </c>
      <c r="I1882" s="146">
        <v>5</v>
      </c>
      <c r="J1882" s="146">
        <v>6</v>
      </c>
      <c r="K1882" s="146">
        <v>7</v>
      </c>
      <c r="L1882" s="146">
        <v>8</v>
      </c>
      <c r="M1882" s="146">
        <v>9</v>
      </c>
      <c r="N1882" s="146">
        <v>10</v>
      </c>
      <c r="O1882" s="146">
        <v>11</v>
      </c>
      <c r="P1882" s="146">
        <v>12</v>
      </c>
      <c r="Q1882" s="146">
        <v>13</v>
      </c>
      <c r="R1882" s="146">
        <v>14</v>
      </c>
      <c r="S1882" s="146">
        <v>15</v>
      </c>
      <c r="T1882" s="146">
        <v>16</v>
      </c>
      <c r="U1882" s="146">
        <v>17</v>
      </c>
      <c r="V1882" s="146">
        <v>18</v>
      </c>
      <c r="W1882" s="146">
        <v>19</v>
      </c>
      <c r="X1882" s="146">
        <v>20</v>
      </c>
      <c r="Y1882" s="146">
        <v>21</v>
      </c>
      <c r="Z1882" s="146">
        <v>22</v>
      </c>
      <c r="AA1882" s="146">
        <v>23</v>
      </c>
      <c r="AB1882" s="146">
        <v>24</v>
      </c>
      <c r="AC1882" s="147"/>
    </row>
    <row r="1883" spans="1:30" s="32" customFormat="1" ht="14.25" customHeight="1" thickBot="1" x14ac:dyDescent="0.25">
      <c r="A1883" s="28" t="s">
        <v>148</v>
      </c>
      <c r="B1883" s="29"/>
      <c r="C1883" s="432" t="s">
        <v>13</v>
      </c>
      <c r="D1883" s="1150" t="s">
        <v>533</v>
      </c>
      <c r="E1883" s="303">
        <v>6.7</v>
      </c>
      <c r="F1883" s="303">
        <v>6.65</v>
      </c>
      <c r="G1883" s="303">
        <v>6.65</v>
      </c>
      <c r="H1883" s="303">
        <v>6.75</v>
      </c>
      <c r="I1883" s="303">
        <v>6.65</v>
      </c>
      <c r="J1883" s="303">
        <v>6.75</v>
      </c>
      <c r="K1883" s="303">
        <v>6.65</v>
      </c>
      <c r="L1883" s="303">
        <v>6.65</v>
      </c>
      <c r="M1883" s="303">
        <v>6.7</v>
      </c>
      <c r="N1883" s="303">
        <v>6.7</v>
      </c>
      <c r="O1883" s="303">
        <v>6.7</v>
      </c>
      <c r="P1883" s="303">
        <v>6.75</v>
      </c>
      <c r="Q1883" s="303">
        <v>6.75</v>
      </c>
      <c r="R1883" s="303">
        <v>6.7</v>
      </c>
      <c r="S1883" s="303">
        <v>6.75</v>
      </c>
      <c r="T1883" s="303">
        <v>6.75</v>
      </c>
      <c r="U1883" s="303">
        <v>6.75</v>
      </c>
      <c r="V1883" s="303">
        <v>6.75</v>
      </c>
      <c r="W1883" s="303">
        <v>6.75</v>
      </c>
      <c r="X1883" s="303">
        <v>6.75</v>
      </c>
      <c r="Y1883" s="303">
        <v>6.7</v>
      </c>
      <c r="Z1883" s="303">
        <v>6.7</v>
      </c>
      <c r="AA1883" s="303">
        <v>6.75</v>
      </c>
      <c r="AB1883" s="303">
        <v>6.7</v>
      </c>
      <c r="AC1883" s="31"/>
    </row>
    <row r="1884" spans="1:30" s="32" customFormat="1" ht="12.75" customHeight="1" x14ac:dyDescent="0.2">
      <c r="A1884" s="2728" t="s">
        <v>123</v>
      </c>
      <c r="B1884" s="2725" t="s">
        <v>441</v>
      </c>
      <c r="C1884" s="10" t="s">
        <v>486</v>
      </c>
      <c r="D1884" s="1153" t="s">
        <v>509</v>
      </c>
      <c r="E1884" s="114">
        <v>4.1400000000248835E-2</v>
      </c>
      <c r="F1884" s="114">
        <v>3.0599999999685677E-2</v>
      </c>
      <c r="G1884" s="114">
        <v>3.840000000018335E-2</v>
      </c>
      <c r="H1884" s="114">
        <v>2.7600000000165891E-2</v>
      </c>
      <c r="I1884" s="114">
        <v>4.3200000000069849E-2</v>
      </c>
      <c r="J1884" s="114">
        <v>4.259999999994761E-2</v>
      </c>
      <c r="K1884" s="114">
        <v>6.7200000000048013E-2</v>
      </c>
      <c r="L1884" s="114">
        <v>6.7799999999624563E-2</v>
      </c>
      <c r="M1884" s="114">
        <v>8.4600000000318684E-2</v>
      </c>
      <c r="N1884" s="114">
        <v>7.4999999999999997E-2</v>
      </c>
      <c r="O1884" s="114">
        <v>7.6199999999698773E-2</v>
      </c>
      <c r="P1884" s="114">
        <v>7.4999999999999997E-2</v>
      </c>
      <c r="Q1884" s="114">
        <v>6.9599999999991266E-2</v>
      </c>
      <c r="R1884" s="114">
        <v>7.3200000000178983E-2</v>
      </c>
      <c r="S1884" s="114">
        <v>7.1999999999934519E-2</v>
      </c>
      <c r="T1884" s="114">
        <v>7.0800000000235744E-2</v>
      </c>
      <c r="U1884" s="114">
        <v>7.139999999981228E-2</v>
      </c>
      <c r="V1884" s="114">
        <v>7.739999999994325E-2</v>
      </c>
      <c r="W1884" s="114">
        <v>7.4999999999999997E-2</v>
      </c>
      <c r="X1884" s="114">
        <v>6.8400000000292491E-2</v>
      </c>
      <c r="Y1884" s="114">
        <v>6.6599999999925788E-2</v>
      </c>
      <c r="Z1884" s="114">
        <v>6.539999999968131E-2</v>
      </c>
      <c r="AA1884" s="114">
        <v>6.1800000000039289E-2</v>
      </c>
      <c r="AB1884" s="114">
        <v>4.1400000000248835E-2</v>
      </c>
      <c r="AC1884" s="124">
        <f>SUM(E1884:AB1884)</f>
        <v>1.482600000000275</v>
      </c>
    </row>
    <row r="1885" spans="1:30" s="32" customFormat="1" ht="12.75" customHeight="1" x14ac:dyDescent="0.2">
      <c r="A1885" s="2854"/>
      <c r="B1885" s="2856"/>
      <c r="C1885" s="11" t="s">
        <v>487</v>
      </c>
      <c r="D1885" s="1948" t="s">
        <v>469</v>
      </c>
      <c r="E1885" s="88"/>
      <c r="F1885" s="88"/>
      <c r="G1885" s="88"/>
      <c r="H1885" s="430"/>
      <c r="I1885" s="88"/>
      <c r="J1885" s="88"/>
      <c r="K1885" s="88"/>
      <c r="L1885" s="88"/>
      <c r="M1885" s="88"/>
      <c r="N1885" s="430"/>
      <c r="O1885" s="88"/>
      <c r="P1885" s="88"/>
      <c r="Q1885" s="88"/>
      <c r="R1885" s="88"/>
      <c r="S1885" s="88"/>
      <c r="T1885" s="88"/>
      <c r="U1885" s="88"/>
      <c r="V1885" s="430"/>
      <c r="W1885" s="88"/>
      <c r="X1885" s="88"/>
      <c r="Y1885" s="88"/>
      <c r="Z1885" s="88"/>
      <c r="AA1885" s="88"/>
      <c r="AB1885" s="88"/>
      <c r="AC1885" s="124">
        <f>SUM(E1885:AB1885)</f>
        <v>0</v>
      </c>
      <c r="AD1885" s="57"/>
    </row>
    <row r="1886" spans="1:30" s="32" customFormat="1" ht="12.75" customHeight="1" x14ac:dyDescent="0.2">
      <c r="A1886" s="2854"/>
      <c r="B1886" s="2856"/>
      <c r="C1886" s="11" t="s">
        <v>8</v>
      </c>
      <c r="D1886" s="1156" t="s">
        <v>508</v>
      </c>
      <c r="E1886" s="113">
        <f>SQRT(E1884*E1884+E1885*E1885)*1000/(1.732*E1883)</f>
        <v>3.5676122850167902</v>
      </c>
      <c r="F1886" s="113">
        <f t="shared" ref="F1886:AB1886" si="552">SQRT(F1884*F1884+F1885*F1885)*1000/(1.732*F1883)</f>
        <v>2.6567573668309641</v>
      </c>
      <c r="G1886" s="113">
        <f t="shared" si="552"/>
        <v>3.3339700290145116</v>
      </c>
      <c r="H1886" s="429">
        <f t="shared" si="552"/>
        <v>2.3607903515666657</v>
      </c>
      <c r="I1886" s="113">
        <f t="shared" si="552"/>
        <v>3.7507162826294818</v>
      </c>
      <c r="J1886" s="113">
        <f t="shared" si="552"/>
        <v>3.6438285860873845</v>
      </c>
      <c r="K1886" s="113">
        <f t="shared" si="552"/>
        <v>5.8344475507517064</v>
      </c>
      <c r="L1886" s="113">
        <f t="shared" si="552"/>
        <v>5.8865408324180448</v>
      </c>
      <c r="M1886" s="113">
        <f t="shared" si="552"/>
        <v>7.2903381476266489</v>
      </c>
      <c r="N1886" s="429">
        <f t="shared" si="552"/>
        <v>6.4630657336872224</v>
      </c>
      <c r="O1886" s="113">
        <f t="shared" si="552"/>
        <v>6.5664747854002599</v>
      </c>
      <c r="P1886" s="113">
        <f t="shared" si="552"/>
        <v>6.4151911726969457</v>
      </c>
      <c r="Q1886" s="113">
        <f t="shared" si="552"/>
        <v>5.9532974082620189</v>
      </c>
      <c r="R1886" s="113">
        <f t="shared" si="552"/>
        <v>6.3079521560941529</v>
      </c>
      <c r="S1886" s="113">
        <f t="shared" si="552"/>
        <v>6.1585835257834667</v>
      </c>
      <c r="T1886" s="113">
        <f t="shared" si="552"/>
        <v>6.0559404670460815</v>
      </c>
      <c r="U1886" s="113">
        <f t="shared" si="552"/>
        <v>6.1072619963914354</v>
      </c>
      <c r="V1886" s="429">
        <f t="shared" si="552"/>
        <v>6.6204772902183935</v>
      </c>
      <c r="W1886" s="113">
        <f t="shared" si="552"/>
        <v>6.4151911726969457</v>
      </c>
      <c r="X1886" s="113">
        <f t="shared" si="552"/>
        <v>5.8506543495246337</v>
      </c>
      <c r="Y1886" s="113">
        <f t="shared" si="552"/>
        <v>5.7392023715078579</v>
      </c>
      <c r="Z1886" s="113">
        <f t="shared" si="552"/>
        <v>5.635793319747795</v>
      </c>
      <c r="AA1886" s="113">
        <f t="shared" si="552"/>
        <v>5.2861175263056444</v>
      </c>
      <c r="AB1886" s="113">
        <f t="shared" si="552"/>
        <v>3.5676122850167902</v>
      </c>
      <c r="AC1886" s="124"/>
    </row>
    <row r="1887" spans="1:30" s="32" customFormat="1" ht="12.75" customHeight="1" thickBot="1" x14ac:dyDescent="0.25">
      <c r="A1887" s="2855"/>
      <c r="B1887" s="2857"/>
      <c r="C1887" s="46" t="s">
        <v>16</v>
      </c>
      <c r="D1887" s="1157"/>
      <c r="E1887" s="126">
        <f t="shared" ref="E1887:AC1887" si="553">E1885/E1884</f>
        <v>0</v>
      </c>
      <c r="F1887" s="126">
        <f t="shared" si="553"/>
        <v>0</v>
      </c>
      <c r="G1887" s="126">
        <f t="shared" si="553"/>
        <v>0</v>
      </c>
      <c r="H1887" s="450">
        <f t="shared" si="553"/>
        <v>0</v>
      </c>
      <c r="I1887" s="126">
        <f t="shared" si="553"/>
        <v>0</v>
      </c>
      <c r="J1887" s="126">
        <f t="shared" si="553"/>
        <v>0</v>
      </c>
      <c r="K1887" s="126">
        <f t="shared" si="553"/>
        <v>0</v>
      </c>
      <c r="L1887" s="126">
        <f t="shared" si="553"/>
        <v>0</v>
      </c>
      <c r="M1887" s="126">
        <f t="shared" si="553"/>
        <v>0</v>
      </c>
      <c r="N1887" s="450">
        <f t="shared" si="553"/>
        <v>0</v>
      </c>
      <c r="O1887" s="126">
        <f t="shared" si="553"/>
        <v>0</v>
      </c>
      <c r="P1887" s="126">
        <f t="shared" si="553"/>
        <v>0</v>
      </c>
      <c r="Q1887" s="126">
        <f t="shared" si="553"/>
        <v>0</v>
      </c>
      <c r="R1887" s="126">
        <f t="shared" si="553"/>
        <v>0</v>
      </c>
      <c r="S1887" s="126">
        <f t="shared" si="553"/>
        <v>0</v>
      </c>
      <c r="T1887" s="126">
        <f t="shared" si="553"/>
        <v>0</v>
      </c>
      <c r="U1887" s="126">
        <f t="shared" si="553"/>
        <v>0</v>
      </c>
      <c r="V1887" s="450">
        <f t="shared" si="553"/>
        <v>0</v>
      </c>
      <c r="W1887" s="126">
        <f t="shared" si="553"/>
        <v>0</v>
      </c>
      <c r="X1887" s="126">
        <f t="shared" si="553"/>
        <v>0</v>
      </c>
      <c r="Y1887" s="126">
        <f t="shared" si="553"/>
        <v>0</v>
      </c>
      <c r="Z1887" s="126">
        <f t="shared" si="553"/>
        <v>0</v>
      </c>
      <c r="AA1887" s="126">
        <f t="shared" si="553"/>
        <v>0</v>
      </c>
      <c r="AB1887" s="126">
        <f t="shared" si="553"/>
        <v>0</v>
      </c>
      <c r="AC1887" s="122">
        <f t="shared" si="553"/>
        <v>0</v>
      </c>
    </row>
    <row r="1888" spans="1:30" s="32" customFormat="1" ht="12.75" customHeight="1" x14ac:dyDescent="0.2">
      <c r="A1888" s="2728" t="s">
        <v>100</v>
      </c>
      <c r="B1888" s="2725" t="s">
        <v>394</v>
      </c>
      <c r="C1888" s="10" t="s">
        <v>486</v>
      </c>
      <c r="D1888" s="1153"/>
      <c r="E1888" s="80"/>
      <c r="F1888" s="80"/>
      <c r="G1888" s="80"/>
      <c r="H1888" s="426"/>
      <c r="I1888" s="80"/>
      <c r="J1888" s="80"/>
      <c r="K1888" s="80"/>
      <c r="L1888" s="80"/>
      <c r="M1888" s="80"/>
      <c r="N1888" s="426"/>
      <c r="O1888" s="80"/>
      <c r="P1888" s="80"/>
      <c r="Q1888" s="80"/>
      <c r="R1888" s="80"/>
      <c r="S1888" s="80"/>
      <c r="T1888" s="80"/>
      <c r="U1888" s="80"/>
      <c r="V1888" s="426"/>
      <c r="W1888" s="80"/>
      <c r="X1888" s="80"/>
      <c r="Y1888" s="80"/>
      <c r="Z1888" s="80"/>
      <c r="AA1888" s="80"/>
      <c r="AB1888" s="80"/>
      <c r="AC1888" s="206"/>
    </row>
    <row r="1889" spans="1:31" s="32" customFormat="1" ht="12.75" customHeight="1" x14ac:dyDescent="0.2">
      <c r="A1889" s="2777"/>
      <c r="B1889" s="2775"/>
      <c r="C1889" s="11" t="s">
        <v>487</v>
      </c>
      <c r="D1889" s="1156"/>
      <c r="E1889" s="82"/>
      <c r="F1889" s="82"/>
      <c r="G1889" s="82"/>
      <c r="H1889" s="430"/>
      <c r="I1889" s="82"/>
      <c r="J1889" s="82"/>
      <c r="K1889" s="82"/>
      <c r="L1889" s="82"/>
      <c r="M1889" s="82"/>
      <c r="N1889" s="430"/>
      <c r="O1889" s="82"/>
      <c r="P1889" s="82"/>
      <c r="Q1889" s="82"/>
      <c r="R1889" s="82"/>
      <c r="S1889" s="82"/>
      <c r="T1889" s="82"/>
      <c r="U1889" s="82"/>
      <c r="V1889" s="430"/>
      <c r="W1889" s="82"/>
      <c r="X1889" s="82"/>
      <c r="Y1889" s="82"/>
      <c r="Z1889" s="82"/>
      <c r="AA1889" s="82"/>
      <c r="AB1889" s="82"/>
      <c r="AC1889" s="171"/>
    </row>
    <row r="1890" spans="1:31" s="32" customFormat="1" ht="12.75" customHeight="1" x14ac:dyDescent="0.2">
      <c r="A1890" s="2777"/>
      <c r="B1890" s="2775"/>
      <c r="C1890" s="11" t="s">
        <v>8</v>
      </c>
      <c r="D1890" s="1156"/>
      <c r="E1890" s="170"/>
      <c r="F1890" s="170"/>
      <c r="G1890" s="170"/>
      <c r="H1890" s="496"/>
      <c r="I1890" s="170"/>
      <c r="J1890" s="170"/>
      <c r="K1890" s="170"/>
      <c r="L1890" s="170"/>
      <c r="M1890" s="170"/>
      <c r="N1890" s="496"/>
      <c r="O1890" s="170"/>
      <c r="P1890" s="170"/>
      <c r="Q1890" s="170"/>
      <c r="R1890" s="170"/>
      <c r="S1890" s="170"/>
      <c r="T1890" s="170"/>
      <c r="U1890" s="170"/>
      <c r="V1890" s="496"/>
      <c r="W1890" s="170"/>
      <c r="X1890" s="170"/>
      <c r="Y1890" s="170"/>
      <c r="Z1890" s="170"/>
      <c r="AA1890" s="170"/>
      <c r="AB1890" s="170"/>
      <c r="AC1890" s="171"/>
    </row>
    <row r="1891" spans="1:31" s="32" customFormat="1" ht="12.75" customHeight="1" thickBot="1" x14ac:dyDescent="0.25">
      <c r="A1891" s="2778"/>
      <c r="B1891" s="2776"/>
      <c r="C1891" s="45" t="s">
        <v>16</v>
      </c>
      <c r="D1891" s="1211"/>
      <c r="E1891" s="172"/>
      <c r="F1891" s="172"/>
      <c r="G1891" s="172"/>
      <c r="H1891" s="497"/>
      <c r="I1891" s="172"/>
      <c r="J1891" s="172"/>
      <c r="K1891" s="172"/>
      <c r="L1891" s="172"/>
      <c r="M1891" s="172"/>
      <c r="N1891" s="497"/>
      <c r="O1891" s="172"/>
      <c r="P1891" s="172"/>
      <c r="Q1891" s="172"/>
      <c r="R1891" s="172"/>
      <c r="S1891" s="172"/>
      <c r="T1891" s="172"/>
      <c r="U1891" s="172"/>
      <c r="V1891" s="497"/>
      <c r="W1891" s="172"/>
      <c r="X1891" s="172"/>
      <c r="Y1891" s="172"/>
      <c r="Z1891" s="172"/>
      <c r="AA1891" s="172"/>
      <c r="AB1891" s="172"/>
      <c r="AC1891" s="173"/>
    </row>
    <row r="1892" spans="1:31" ht="13.5" thickBot="1" x14ac:dyDescent="0.25">
      <c r="A1892" s="166"/>
      <c r="B1892" s="76" t="s">
        <v>20</v>
      </c>
      <c r="C1892" s="77" t="s">
        <v>486</v>
      </c>
      <c r="D1892" s="2581" t="s">
        <v>509</v>
      </c>
      <c r="E1892" s="324">
        <v>0</v>
      </c>
      <c r="F1892" s="324">
        <v>0</v>
      </c>
      <c r="G1892" s="324">
        <v>0</v>
      </c>
      <c r="H1892" s="487">
        <v>0</v>
      </c>
      <c r="I1892" s="324">
        <v>0</v>
      </c>
      <c r="J1892" s="324">
        <v>0</v>
      </c>
      <c r="K1892" s="324">
        <v>0</v>
      </c>
      <c r="L1892" s="324">
        <v>0</v>
      </c>
      <c r="M1892" s="324">
        <v>0</v>
      </c>
      <c r="N1892" s="487">
        <v>0</v>
      </c>
      <c r="O1892" s="324">
        <v>0</v>
      </c>
      <c r="P1892" s="324">
        <v>0</v>
      </c>
      <c r="Q1892" s="324">
        <v>0</v>
      </c>
      <c r="R1892" s="324">
        <v>0</v>
      </c>
      <c r="S1892" s="324">
        <v>0</v>
      </c>
      <c r="T1892" s="324">
        <v>0</v>
      </c>
      <c r="U1892" s="324">
        <v>0</v>
      </c>
      <c r="V1892" s="487">
        <v>0</v>
      </c>
      <c r="W1892" s="324">
        <v>0</v>
      </c>
      <c r="X1892" s="324">
        <v>0</v>
      </c>
      <c r="Y1892" s="324">
        <v>0</v>
      </c>
      <c r="Z1892" s="324">
        <v>0</v>
      </c>
      <c r="AA1892" s="324">
        <v>0</v>
      </c>
      <c r="AB1892" s="324">
        <v>0</v>
      </c>
      <c r="AC1892" s="246">
        <f>SUM(E1892:AB1892)</f>
        <v>0</v>
      </c>
      <c r="AD1892" s="588">
        <f>MAX(E1892:AB1892)</f>
        <v>0</v>
      </c>
      <c r="AE1892" s="678" t="s">
        <v>474</v>
      </c>
    </row>
    <row r="1893" spans="1:31" s="678" customFormat="1" ht="10.5" customHeight="1" x14ac:dyDescent="0.2">
      <c r="A1893" s="2845" t="s">
        <v>152</v>
      </c>
      <c r="B1893" s="2852"/>
      <c r="C1893" s="63" t="s">
        <v>486</v>
      </c>
      <c r="D1893" s="63"/>
      <c r="E1893" s="112">
        <f>E1884+E1888</f>
        <v>4.1400000000248835E-2</v>
      </c>
      <c r="F1893" s="112">
        <f t="shared" ref="F1893:AC1894" si="554">F1884+F1888</f>
        <v>3.0599999999685677E-2</v>
      </c>
      <c r="G1893" s="112">
        <f t="shared" si="554"/>
        <v>3.840000000018335E-2</v>
      </c>
      <c r="H1893" s="448">
        <f t="shared" si="554"/>
        <v>2.7600000000165891E-2</v>
      </c>
      <c r="I1893" s="112">
        <f t="shared" si="554"/>
        <v>4.3200000000069849E-2</v>
      </c>
      <c r="J1893" s="112">
        <f t="shared" si="554"/>
        <v>4.259999999994761E-2</v>
      </c>
      <c r="K1893" s="112">
        <f t="shared" si="554"/>
        <v>6.7200000000048013E-2</v>
      </c>
      <c r="L1893" s="112">
        <f t="shared" si="554"/>
        <v>6.7799999999624563E-2</v>
      </c>
      <c r="M1893" s="112">
        <f t="shared" si="554"/>
        <v>8.4600000000318684E-2</v>
      </c>
      <c r="N1893" s="448">
        <f t="shared" si="554"/>
        <v>7.4999999999999997E-2</v>
      </c>
      <c r="O1893" s="112">
        <f t="shared" si="554"/>
        <v>7.6199999999698773E-2</v>
      </c>
      <c r="P1893" s="112">
        <f t="shared" si="554"/>
        <v>7.4999999999999997E-2</v>
      </c>
      <c r="Q1893" s="112">
        <f t="shared" si="554"/>
        <v>6.9599999999991266E-2</v>
      </c>
      <c r="R1893" s="112">
        <f t="shared" si="554"/>
        <v>7.3200000000178983E-2</v>
      </c>
      <c r="S1893" s="112">
        <f t="shared" si="554"/>
        <v>7.1999999999934519E-2</v>
      </c>
      <c r="T1893" s="112">
        <f t="shared" si="554"/>
        <v>7.0800000000235744E-2</v>
      </c>
      <c r="U1893" s="112">
        <f t="shared" si="554"/>
        <v>7.139999999981228E-2</v>
      </c>
      <c r="V1893" s="448">
        <f t="shared" si="554"/>
        <v>7.739999999994325E-2</v>
      </c>
      <c r="W1893" s="112">
        <f t="shared" si="554"/>
        <v>7.4999999999999997E-2</v>
      </c>
      <c r="X1893" s="112">
        <f t="shared" si="554"/>
        <v>6.8400000000292491E-2</v>
      </c>
      <c r="Y1893" s="112">
        <f t="shared" si="554"/>
        <v>6.6599999999925788E-2</v>
      </c>
      <c r="Z1893" s="112">
        <f t="shared" si="554"/>
        <v>6.539999999968131E-2</v>
      </c>
      <c r="AA1893" s="112">
        <f t="shared" si="554"/>
        <v>6.1800000000039289E-2</v>
      </c>
      <c r="AB1893" s="112">
        <f t="shared" si="554"/>
        <v>4.1400000000248835E-2</v>
      </c>
      <c r="AC1893" s="112">
        <f t="shared" si="554"/>
        <v>1.482600000000275</v>
      </c>
    </row>
    <row r="1894" spans="1:31" s="678" customFormat="1" ht="10.5" customHeight="1" thickBot="1" x14ac:dyDescent="0.25">
      <c r="A1894" s="2807"/>
      <c r="B1894" s="2808"/>
      <c r="C1894" s="45" t="s">
        <v>487</v>
      </c>
      <c r="D1894" s="45"/>
      <c r="E1894" s="126">
        <f>E1885+E1889</f>
        <v>0</v>
      </c>
      <c r="F1894" s="126">
        <f t="shared" si="554"/>
        <v>0</v>
      </c>
      <c r="G1894" s="126">
        <f t="shared" si="554"/>
        <v>0</v>
      </c>
      <c r="H1894" s="450">
        <f t="shared" si="554"/>
        <v>0</v>
      </c>
      <c r="I1894" s="126">
        <f t="shared" si="554"/>
        <v>0</v>
      </c>
      <c r="J1894" s="126">
        <f t="shared" si="554"/>
        <v>0</v>
      </c>
      <c r="K1894" s="126">
        <f t="shared" si="554"/>
        <v>0</v>
      </c>
      <c r="L1894" s="126">
        <f t="shared" si="554"/>
        <v>0</v>
      </c>
      <c r="M1894" s="126">
        <f t="shared" si="554"/>
        <v>0</v>
      </c>
      <c r="N1894" s="450">
        <f t="shared" si="554"/>
        <v>0</v>
      </c>
      <c r="O1894" s="126">
        <f t="shared" si="554"/>
        <v>0</v>
      </c>
      <c r="P1894" s="126">
        <f t="shared" si="554"/>
        <v>0</v>
      </c>
      <c r="Q1894" s="126">
        <f t="shared" si="554"/>
        <v>0</v>
      </c>
      <c r="R1894" s="126">
        <f t="shared" si="554"/>
        <v>0</v>
      </c>
      <c r="S1894" s="126">
        <f t="shared" si="554"/>
        <v>0</v>
      </c>
      <c r="T1894" s="126">
        <f t="shared" si="554"/>
        <v>0</v>
      </c>
      <c r="U1894" s="126">
        <f t="shared" si="554"/>
        <v>0</v>
      </c>
      <c r="V1894" s="450">
        <f t="shared" si="554"/>
        <v>0</v>
      </c>
      <c r="W1894" s="126">
        <f t="shared" si="554"/>
        <v>0</v>
      </c>
      <c r="X1894" s="126">
        <f t="shared" si="554"/>
        <v>0</v>
      </c>
      <c r="Y1894" s="126">
        <f t="shared" si="554"/>
        <v>0</v>
      </c>
      <c r="Z1894" s="126">
        <f t="shared" si="554"/>
        <v>0</v>
      </c>
      <c r="AA1894" s="126">
        <f t="shared" si="554"/>
        <v>0</v>
      </c>
      <c r="AB1894" s="126">
        <f t="shared" si="554"/>
        <v>0</v>
      </c>
      <c r="AC1894" s="126">
        <f t="shared" si="554"/>
        <v>0</v>
      </c>
    </row>
    <row r="1895" spans="1:31" s="678" customFormat="1" ht="10.5" customHeight="1" x14ac:dyDescent="0.2">
      <c r="A1895" s="2746" t="s">
        <v>153</v>
      </c>
      <c r="B1895" s="2747"/>
      <c r="C1895" s="12" t="s">
        <v>486</v>
      </c>
      <c r="D1895" s="12"/>
      <c r="E1895" s="112">
        <f t="shared" ref="E1895:AC1896" si="555">E1856-E1893</f>
        <v>2.6999999997315213E-3</v>
      </c>
      <c r="F1895" s="112">
        <f t="shared" si="555"/>
        <v>-1.7999999995481596E-3</v>
      </c>
      <c r="G1895" s="112">
        <f t="shared" si="555"/>
        <v>1.1999999996987823E-3</v>
      </c>
      <c r="H1895" s="448">
        <f t="shared" si="555"/>
        <v>1.1999999999716265E-3</v>
      </c>
      <c r="I1895" s="112">
        <f t="shared" si="555"/>
        <v>-4.5000000003710752E-3</v>
      </c>
      <c r="J1895" s="112">
        <f t="shared" si="555"/>
        <v>1.500000000032746E-3</v>
      </c>
      <c r="K1895" s="112">
        <f t="shared" si="555"/>
        <v>1.1999999999716404E-3</v>
      </c>
      <c r="L1895" s="112">
        <f t="shared" si="555"/>
        <v>-2.9999999978827518E-4</v>
      </c>
      <c r="M1895" s="112">
        <f t="shared" si="555"/>
        <v>-1.7999999998210003E-3</v>
      </c>
      <c r="N1895" s="448">
        <f t="shared" si="555"/>
        <v>-3.0000000033396368E-4</v>
      </c>
      <c r="O1895" s="112">
        <f t="shared" si="555"/>
        <v>3.0000000033397756E-4</v>
      </c>
      <c r="P1895" s="112">
        <f t="shared" si="555"/>
        <v>5.9999999984938768E-4</v>
      </c>
      <c r="Q1895" s="112">
        <f t="shared" si="555"/>
        <v>-1.1999999999716127E-3</v>
      </c>
      <c r="R1895" s="112">
        <f t="shared" si="555"/>
        <v>-1.2000000002444638E-3</v>
      </c>
      <c r="S1895" s="112">
        <f t="shared" si="555"/>
        <v>0</v>
      </c>
      <c r="T1895" s="112">
        <f t="shared" si="555"/>
        <v>-5.9999999984938768E-4</v>
      </c>
      <c r="U1895" s="112">
        <f t="shared" si="555"/>
        <v>2.3999999996704019E-3</v>
      </c>
      <c r="V1895" s="448">
        <f t="shared" si="555"/>
        <v>-8.9999999991050017E-4</v>
      </c>
      <c r="W1895" s="112">
        <f t="shared" si="555"/>
        <v>-2.0999999998821267E-3</v>
      </c>
      <c r="X1895" s="112">
        <f t="shared" si="555"/>
        <v>-2.7283730830163222E-13</v>
      </c>
      <c r="Y1895" s="112">
        <f t="shared" si="555"/>
        <v>5.4570237217888007E-13</v>
      </c>
      <c r="Z1895" s="112">
        <f t="shared" si="555"/>
        <v>1.1999999999716265E-3</v>
      </c>
      <c r="AA1895" s="112">
        <f t="shared" si="555"/>
        <v>-2.4000000002160904E-3</v>
      </c>
      <c r="AB1895" s="112">
        <f t="shared" si="555"/>
        <v>4.860000000007858E-2</v>
      </c>
      <c r="AC1895" s="112">
        <f t="shared" si="555"/>
        <v>4.3799999999646122E-2</v>
      </c>
    </row>
    <row r="1896" spans="1:31" s="678" customFormat="1" ht="10.5" customHeight="1" thickBot="1" x14ac:dyDescent="0.25">
      <c r="A1896" s="2748"/>
      <c r="B1896" s="2749"/>
      <c r="C1896" s="9" t="s">
        <v>487</v>
      </c>
      <c r="D1896" s="240"/>
      <c r="E1896" s="112">
        <f t="shared" si="555"/>
        <v>5.4000000000360163E-2</v>
      </c>
      <c r="F1896" s="112">
        <f t="shared" si="555"/>
        <v>6.2999999999738071E-2</v>
      </c>
      <c r="G1896" s="112">
        <f t="shared" si="555"/>
        <v>5.3999999999541616E-2</v>
      </c>
      <c r="H1896" s="448">
        <f t="shared" si="555"/>
        <v>4.5000000000163708E-2</v>
      </c>
      <c r="I1896" s="112">
        <f t="shared" si="555"/>
        <v>4.5000000000163708E-2</v>
      </c>
      <c r="J1896" s="112">
        <f t="shared" si="555"/>
        <v>4.5000000000163708E-2</v>
      </c>
      <c r="K1896" s="112">
        <f t="shared" si="555"/>
        <v>5.3999999999541616E-2</v>
      </c>
      <c r="L1896" s="112">
        <f t="shared" si="555"/>
        <v>2.7000000000589355E-2</v>
      </c>
      <c r="M1896" s="112">
        <f t="shared" si="555"/>
        <v>5.3999999999541616E-2</v>
      </c>
      <c r="N1896" s="448">
        <f t="shared" si="555"/>
        <v>5.4000000000360163E-2</v>
      </c>
      <c r="O1896" s="112">
        <f t="shared" si="555"/>
        <v>5.3999999999541616E-2</v>
      </c>
      <c r="P1896" s="112">
        <f t="shared" si="555"/>
        <v>5.4000000000360163E-2</v>
      </c>
      <c r="Q1896" s="112">
        <f t="shared" si="555"/>
        <v>3.599999999996726E-2</v>
      </c>
      <c r="R1896" s="112">
        <f t="shared" si="555"/>
        <v>7.1999999999934519E-2</v>
      </c>
      <c r="S1896" s="112">
        <f t="shared" si="555"/>
        <v>5.4000000000360163E-2</v>
      </c>
      <c r="T1896" s="112">
        <f t="shared" si="555"/>
        <v>5.3999999999541616E-2</v>
      </c>
      <c r="U1896" s="112">
        <f t="shared" si="555"/>
        <v>5.4000000000360163E-2</v>
      </c>
      <c r="V1896" s="448">
        <f t="shared" si="555"/>
        <v>6.2999999999738071E-2</v>
      </c>
      <c r="W1896" s="112">
        <f t="shared" si="555"/>
        <v>2.6999999999770808E-2</v>
      </c>
      <c r="X1896" s="112">
        <f t="shared" si="555"/>
        <v>7.1999999999934519E-2</v>
      </c>
      <c r="Y1896" s="112">
        <f t="shared" si="555"/>
        <v>4.5000000000163708E-2</v>
      </c>
      <c r="Z1896" s="112">
        <f t="shared" si="555"/>
        <v>6.3000000000556611E-2</v>
      </c>
      <c r="AA1896" s="112">
        <f t="shared" si="555"/>
        <v>6.2999999999738071E-2</v>
      </c>
      <c r="AB1896" s="112">
        <f t="shared" si="555"/>
        <v>5.3999999999541616E-2</v>
      </c>
      <c r="AC1896" s="112">
        <f t="shared" si="555"/>
        <v>1.2599999999996727</v>
      </c>
    </row>
    <row r="1897" spans="1:31" s="32" customFormat="1" ht="10.5" customHeight="1" x14ac:dyDescent="0.2">
      <c r="A1897" s="2779" t="s">
        <v>9</v>
      </c>
      <c r="B1897" s="2780"/>
      <c r="C1897" s="14" t="s">
        <v>486</v>
      </c>
      <c r="D1897" s="14"/>
      <c r="E1897" s="20"/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92"/>
    </row>
    <row r="1898" spans="1:31" s="32" customFormat="1" ht="12" customHeight="1" thickBot="1" x14ac:dyDescent="0.25">
      <c r="A1898" s="2781"/>
      <c r="B1898" s="2782"/>
      <c r="C1898" s="15" t="s">
        <v>487</v>
      </c>
      <c r="D1898" s="15"/>
      <c r="E1898" s="93"/>
      <c r="F1898" s="93"/>
      <c r="G1898" s="93"/>
      <c r="H1898" s="93"/>
      <c r="I1898" s="93"/>
      <c r="J1898" s="93"/>
      <c r="K1898" s="93"/>
      <c r="L1898" s="93"/>
      <c r="M1898" s="93"/>
      <c r="N1898" s="93"/>
      <c r="O1898" s="93"/>
      <c r="P1898" s="93"/>
      <c r="Q1898" s="93"/>
      <c r="R1898" s="93"/>
      <c r="S1898" s="93"/>
      <c r="T1898" s="93"/>
      <c r="U1898" s="93"/>
      <c r="V1898" s="93"/>
      <c r="W1898" s="93"/>
      <c r="X1898" s="93"/>
      <c r="Y1898" s="93"/>
      <c r="Z1898" s="93"/>
      <c r="AA1898" s="93"/>
      <c r="AB1898" s="93"/>
      <c r="AC1898" s="94"/>
    </row>
    <row r="1899" spans="1:31" s="72" customFormat="1" ht="30" customHeight="1" thickBot="1" x14ac:dyDescent="0.25">
      <c r="A1899" s="64"/>
      <c r="B1899" s="71"/>
      <c r="E1899" s="101"/>
      <c r="F1899" s="101"/>
      <c r="G1899" s="101"/>
      <c r="H1899" s="204"/>
      <c r="I1899" s="101"/>
      <c r="J1899" s="101"/>
      <c r="K1899" s="101"/>
      <c r="L1899" s="101"/>
      <c r="M1899" s="101"/>
      <c r="N1899" s="204"/>
      <c r="O1899" s="101"/>
      <c r="P1899" s="101"/>
      <c r="Q1899" s="101"/>
      <c r="R1899" s="101"/>
      <c r="S1899" s="101"/>
      <c r="T1899" s="101"/>
      <c r="U1899" s="101"/>
      <c r="V1899" s="204"/>
      <c r="W1899" s="101"/>
      <c r="X1899" s="101"/>
      <c r="Y1899" s="101"/>
      <c r="Z1899" s="101"/>
      <c r="AA1899" s="101"/>
      <c r="AB1899" s="101"/>
      <c r="AC1899" s="101"/>
    </row>
    <row r="1900" spans="1:31" s="678" customFormat="1" ht="28.5" customHeight="1" x14ac:dyDescent="0.2">
      <c r="A1900" s="134" t="s">
        <v>17</v>
      </c>
      <c r="B1900" s="135" t="s">
        <v>5</v>
      </c>
      <c r="C1900" s="6" t="s">
        <v>14</v>
      </c>
      <c r="D1900" s="243" t="s">
        <v>501</v>
      </c>
      <c r="E1900" s="2732" t="s">
        <v>15</v>
      </c>
      <c r="F1900" s="2732"/>
      <c r="G1900" s="2732"/>
      <c r="H1900" s="2732"/>
      <c r="I1900" s="2732"/>
      <c r="J1900" s="2732"/>
      <c r="K1900" s="2732"/>
      <c r="L1900" s="2732"/>
      <c r="M1900" s="2732"/>
      <c r="N1900" s="2732"/>
      <c r="O1900" s="2732"/>
      <c r="P1900" s="2732"/>
      <c r="Q1900" s="2732"/>
      <c r="R1900" s="2732"/>
      <c r="S1900" s="2732"/>
      <c r="T1900" s="2732"/>
      <c r="U1900" s="2732"/>
      <c r="V1900" s="2732"/>
      <c r="W1900" s="2732"/>
      <c r="X1900" s="2732"/>
      <c r="Y1900" s="2732"/>
      <c r="Z1900" s="2732"/>
      <c r="AA1900" s="2732"/>
      <c r="AB1900" s="2732"/>
      <c r="AC1900" s="2733" t="s">
        <v>10</v>
      </c>
    </row>
    <row r="1901" spans="1:31" s="13" customFormat="1" ht="12.75" customHeight="1" thickBot="1" x14ac:dyDescent="0.25">
      <c r="A1901" s="2735" t="s">
        <v>442</v>
      </c>
      <c r="B1901" s="2736"/>
      <c r="C1901" s="17"/>
      <c r="D1901" s="17"/>
      <c r="E1901" s="18">
        <v>1</v>
      </c>
      <c r="F1901" s="18">
        <v>2</v>
      </c>
      <c r="G1901" s="18">
        <v>3</v>
      </c>
      <c r="H1901" s="18">
        <v>4</v>
      </c>
      <c r="I1901" s="18">
        <v>5</v>
      </c>
      <c r="J1901" s="18">
        <v>6</v>
      </c>
      <c r="K1901" s="18">
        <v>7</v>
      </c>
      <c r="L1901" s="18">
        <v>8</v>
      </c>
      <c r="M1901" s="18">
        <v>9</v>
      </c>
      <c r="N1901" s="18">
        <v>10</v>
      </c>
      <c r="O1901" s="18">
        <v>11</v>
      </c>
      <c r="P1901" s="18">
        <v>12</v>
      </c>
      <c r="Q1901" s="18">
        <v>13</v>
      </c>
      <c r="R1901" s="18">
        <v>14</v>
      </c>
      <c r="S1901" s="18">
        <v>15</v>
      </c>
      <c r="T1901" s="18">
        <v>16</v>
      </c>
      <c r="U1901" s="18">
        <v>17</v>
      </c>
      <c r="V1901" s="18">
        <v>18</v>
      </c>
      <c r="W1901" s="18">
        <v>19</v>
      </c>
      <c r="X1901" s="18">
        <v>20</v>
      </c>
      <c r="Y1901" s="18">
        <v>21</v>
      </c>
      <c r="Z1901" s="18">
        <v>22</v>
      </c>
      <c r="AA1901" s="18">
        <v>23</v>
      </c>
      <c r="AB1901" s="18">
        <v>24</v>
      </c>
      <c r="AC1901" s="2734"/>
    </row>
    <row r="1902" spans="1:31" s="13" customFormat="1" ht="12.75" customHeight="1" thickBot="1" x14ac:dyDescent="0.25">
      <c r="A1902" s="19" t="s">
        <v>295</v>
      </c>
      <c r="B1902" s="20"/>
      <c r="C1902" s="21"/>
      <c r="D1902" s="1153"/>
      <c r="E1902" s="20">
        <v>2</v>
      </c>
      <c r="F1902" s="20">
        <v>2</v>
      </c>
      <c r="G1902" s="20">
        <v>2</v>
      </c>
      <c r="H1902" s="20">
        <v>2</v>
      </c>
      <c r="I1902" s="20">
        <v>2</v>
      </c>
      <c r="J1902" s="20">
        <v>2</v>
      </c>
      <c r="K1902" s="20">
        <v>2</v>
      </c>
      <c r="L1902" s="20">
        <v>2</v>
      </c>
      <c r="M1902" s="20">
        <v>2</v>
      </c>
      <c r="N1902" s="20">
        <v>2</v>
      </c>
      <c r="O1902" s="20">
        <v>2</v>
      </c>
      <c r="P1902" s="20">
        <v>2</v>
      </c>
      <c r="Q1902" s="20">
        <v>2</v>
      </c>
      <c r="R1902" s="20">
        <v>2</v>
      </c>
      <c r="S1902" s="20">
        <v>2</v>
      </c>
      <c r="T1902" s="20">
        <v>2</v>
      </c>
      <c r="U1902" s="20">
        <v>2</v>
      </c>
      <c r="V1902" s="20">
        <v>2</v>
      </c>
      <c r="W1902" s="20">
        <v>2</v>
      </c>
      <c r="X1902" s="20">
        <v>2</v>
      </c>
      <c r="Y1902" s="20">
        <v>2</v>
      </c>
      <c r="Z1902" s="20">
        <v>2</v>
      </c>
      <c r="AA1902" s="20">
        <v>2</v>
      </c>
      <c r="AB1902" s="20">
        <v>2</v>
      </c>
      <c r="AC1902" s="177"/>
    </row>
    <row r="1903" spans="1:31" s="678" customFormat="1" ht="11.25" x14ac:dyDescent="0.2">
      <c r="A1903" s="2728" t="s">
        <v>124</v>
      </c>
      <c r="B1903" s="2725" t="s">
        <v>322</v>
      </c>
      <c r="C1903" s="10" t="s">
        <v>486</v>
      </c>
      <c r="D1903" s="1153" t="s">
        <v>509</v>
      </c>
      <c r="E1903" s="109">
        <v>0.1000000000003638</v>
      </c>
      <c r="F1903" s="109">
        <v>0.11999999999989086</v>
      </c>
      <c r="G1903" s="109">
        <v>7.999999999992724E-2</v>
      </c>
      <c r="H1903" s="427">
        <v>5.0000000000181899E-2</v>
      </c>
      <c r="I1903" s="109">
        <v>4.9999999999272404E-2</v>
      </c>
      <c r="J1903" s="109">
        <v>7.0000000000618456E-2</v>
      </c>
      <c r="K1903" s="109">
        <v>7.999999999992724E-2</v>
      </c>
      <c r="L1903" s="109">
        <v>6.9999999999708962E-2</v>
      </c>
      <c r="M1903" s="109">
        <v>9.0000000000145519E-2</v>
      </c>
      <c r="N1903" s="427">
        <v>6.9999999999708962E-2</v>
      </c>
      <c r="O1903" s="109">
        <v>7.0000000000618456E-2</v>
      </c>
      <c r="P1903" s="109">
        <v>5.9999999999490683E-2</v>
      </c>
      <c r="Q1903" s="109">
        <v>6.0000000000400178E-2</v>
      </c>
      <c r="R1903" s="109">
        <v>5.0000000000181899E-2</v>
      </c>
      <c r="S1903" s="109">
        <v>8.9999999999236024E-2</v>
      </c>
      <c r="T1903" s="109">
        <v>9.0000000000145519E-2</v>
      </c>
      <c r="U1903" s="109">
        <v>7.999999999992724E-2</v>
      </c>
      <c r="V1903" s="427">
        <v>7.999999999992724E-2</v>
      </c>
      <c r="W1903" s="109">
        <v>7.999999999992724E-2</v>
      </c>
      <c r="X1903" s="109">
        <v>8.0000000000836735E-2</v>
      </c>
      <c r="Y1903" s="109">
        <v>8.9999999999236024E-2</v>
      </c>
      <c r="Z1903" s="109">
        <v>9.0000000000145519E-2</v>
      </c>
      <c r="AA1903" s="109">
        <v>7.999999999992724E-2</v>
      </c>
      <c r="AB1903" s="109">
        <v>7.999999999992724E-2</v>
      </c>
      <c r="AC1903" s="124">
        <f>SUM(E1903:AB1903)</f>
        <v>1.8599999999996726</v>
      </c>
    </row>
    <row r="1904" spans="1:31" s="678" customFormat="1" ht="11.25" x14ac:dyDescent="0.2">
      <c r="A1904" s="2729"/>
      <c r="B1904" s="2726"/>
      <c r="C1904" s="11" t="s">
        <v>487</v>
      </c>
      <c r="D1904" s="1156" t="s">
        <v>509</v>
      </c>
      <c r="E1904" s="110">
        <v>1.999999999998181E-2</v>
      </c>
      <c r="F1904" s="110">
        <v>5.999999999994543E-2</v>
      </c>
      <c r="G1904" s="110">
        <v>5.999999999994543E-2</v>
      </c>
      <c r="H1904" s="428">
        <v>5.999999999994543E-2</v>
      </c>
      <c r="I1904" s="110">
        <v>9.9999999999909051E-2</v>
      </c>
      <c r="J1904" s="110">
        <v>0.1000000000003638</v>
      </c>
      <c r="K1904" s="110">
        <v>5.999999999994543E-2</v>
      </c>
      <c r="L1904" s="110">
        <v>4.9999999999727152E-2</v>
      </c>
      <c r="M1904" s="110">
        <v>3.999999999996362E-2</v>
      </c>
      <c r="N1904" s="428">
        <v>3.999999999996362E-2</v>
      </c>
      <c r="O1904" s="110">
        <v>5.0000000000181899E-2</v>
      </c>
      <c r="P1904" s="110">
        <v>5.0000000000181899E-2</v>
      </c>
      <c r="Q1904" s="110">
        <v>4.9999999999727152E-2</v>
      </c>
      <c r="R1904" s="110">
        <v>3.999999999996362E-2</v>
      </c>
      <c r="S1904" s="110">
        <v>5.999999999994543E-2</v>
      </c>
      <c r="T1904" s="110">
        <v>6.0000000000400178E-2</v>
      </c>
      <c r="U1904" s="110">
        <v>5.999999999994543E-2</v>
      </c>
      <c r="V1904" s="428">
        <v>5.999999999994543E-2</v>
      </c>
      <c r="W1904" s="110">
        <v>7.999999999992724E-2</v>
      </c>
      <c r="X1904" s="110">
        <v>7.0000000000163709E-2</v>
      </c>
      <c r="Y1904" s="110">
        <v>7.999999999992724E-2</v>
      </c>
      <c r="Z1904" s="110">
        <v>6.9999999999708962E-2</v>
      </c>
      <c r="AA1904" s="110">
        <v>7.0000000000163709E-2</v>
      </c>
      <c r="AB1904" s="110">
        <v>5.0000000000181899E-2</v>
      </c>
      <c r="AC1904" s="124">
        <f>SUM(E1904:AB1904)</f>
        <v>1.4400000000000546</v>
      </c>
    </row>
    <row r="1905" spans="1:31" s="678" customFormat="1" ht="11.25" x14ac:dyDescent="0.2">
      <c r="A1905" s="2729"/>
      <c r="B1905" s="2726"/>
      <c r="C1905" s="11" t="s">
        <v>8</v>
      </c>
      <c r="D1905" s="1156" t="s">
        <v>508</v>
      </c>
      <c r="E1905" s="113">
        <f>SQRT(E1903*E1903+E1904*E1904)*1000/(1.732*E1910)</f>
        <v>5.6615512453482433</v>
      </c>
      <c r="F1905" s="113">
        <f t="shared" ref="F1905:AB1905" si="556">SQRT(F1903*F1903+F1904*F1904)*1000/(1.732*F1910)</f>
        <v>7.4482633821429953</v>
      </c>
      <c r="G1905" s="113">
        <f t="shared" si="556"/>
        <v>5.5516077455980772</v>
      </c>
      <c r="H1905" s="429">
        <f t="shared" si="556"/>
        <v>4.3359442595899056</v>
      </c>
      <c r="I1905" s="113">
        <f t="shared" si="556"/>
        <v>6.2068861517688942</v>
      </c>
      <c r="J1905" s="113">
        <f t="shared" si="556"/>
        <v>6.7766008703804914</v>
      </c>
      <c r="K1905" s="113">
        <f t="shared" si="556"/>
        <v>5.5516077455980772</v>
      </c>
      <c r="L1905" s="113">
        <f t="shared" si="556"/>
        <v>4.7756735582491805</v>
      </c>
      <c r="M1905" s="113">
        <f t="shared" si="556"/>
        <v>5.4676995257860659</v>
      </c>
      <c r="N1905" s="429">
        <f t="shared" si="556"/>
        <v>4.4758492562352741</v>
      </c>
      <c r="O1905" s="113">
        <f t="shared" si="556"/>
        <v>4.7756735583049412</v>
      </c>
      <c r="P1905" s="113">
        <f t="shared" si="556"/>
        <v>4.3359442595705122</v>
      </c>
      <c r="Q1905" s="113">
        <f t="shared" si="556"/>
        <v>4.3359442595931386</v>
      </c>
      <c r="R1905" s="113">
        <f t="shared" si="556"/>
        <v>3.554763411265756</v>
      </c>
      <c r="S1905" s="113">
        <f t="shared" si="556"/>
        <v>6.0049819163735636</v>
      </c>
      <c r="T1905" s="113">
        <f t="shared" si="556"/>
        <v>6.0049819164295792</v>
      </c>
      <c r="U1905" s="113">
        <f t="shared" si="556"/>
        <v>5.5516077455980772</v>
      </c>
      <c r="V1905" s="429">
        <f t="shared" si="556"/>
        <v>5.5516077455980772</v>
      </c>
      <c r="W1905" s="113">
        <f t="shared" si="556"/>
        <v>6.2809271734402587</v>
      </c>
      <c r="X1905" s="113">
        <f t="shared" si="556"/>
        <v>5.9014399831277755</v>
      </c>
      <c r="Y1905" s="113">
        <f t="shared" si="556"/>
        <v>6.685020973269209</v>
      </c>
      <c r="Z1905" s="113">
        <f t="shared" si="556"/>
        <v>6.3298067213231679</v>
      </c>
      <c r="AA1905" s="113">
        <f t="shared" si="556"/>
        <v>5.9014399830897766</v>
      </c>
      <c r="AB1905" s="113">
        <f t="shared" si="556"/>
        <v>5.2373762724618453</v>
      </c>
      <c r="AC1905" s="87"/>
    </row>
    <row r="1906" spans="1:31" s="678" customFormat="1" ht="11.25" x14ac:dyDescent="0.2">
      <c r="A1906" s="2729"/>
      <c r="B1906" s="2726"/>
      <c r="C1906" s="11" t="s">
        <v>16</v>
      </c>
      <c r="D1906" s="11"/>
      <c r="E1906" s="110">
        <f t="shared" ref="E1906:AC1906" si="557">E1904/E1903</f>
        <v>0.19999999999909052</v>
      </c>
      <c r="F1906" s="110">
        <f t="shared" si="557"/>
        <v>0.5</v>
      </c>
      <c r="G1906" s="110">
        <f t="shared" si="557"/>
        <v>0.75</v>
      </c>
      <c r="H1906" s="428">
        <f t="shared" si="557"/>
        <v>1.199999999994543</v>
      </c>
      <c r="I1906" s="110">
        <f t="shared" si="557"/>
        <v>2.0000000000272848</v>
      </c>
      <c r="J1906" s="110">
        <f t="shared" si="557"/>
        <v>1.4285714285640041</v>
      </c>
      <c r="K1906" s="110">
        <f t="shared" si="557"/>
        <v>0.75</v>
      </c>
      <c r="L1906" s="110">
        <f t="shared" si="557"/>
        <v>0.71428571428478627</v>
      </c>
      <c r="M1906" s="110">
        <f t="shared" si="557"/>
        <v>0.4444444444433216</v>
      </c>
      <c r="N1906" s="428">
        <f t="shared" si="557"/>
        <v>0.57142857143042758</v>
      </c>
      <c r="O1906" s="110">
        <f t="shared" si="557"/>
        <v>0.71428571428200205</v>
      </c>
      <c r="P1906" s="110">
        <f t="shared" si="557"/>
        <v>0.83333333334343884</v>
      </c>
      <c r="Q1906" s="110">
        <f t="shared" si="557"/>
        <v>0.83333333332322779</v>
      </c>
      <c r="R1906" s="110">
        <f t="shared" si="557"/>
        <v>0.79999999999636207</v>
      </c>
      <c r="S1906" s="110">
        <f t="shared" si="557"/>
        <v>0.66666666667171937</v>
      </c>
      <c r="T1906" s="110">
        <f t="shared" si="557"/>
        <v>0.66666666667003516</v>
      </c>
      <c r="U1906" s="110">
        <f t="shared" si="557"/>
        <v>0.75</v>
      </c>
      <c r="V1906" s="428">
        <f t="shared" si="557"/>
        <v>0.75</v>
      </c>
      <c r="W1906" s="110">
        <f t="shared" si="557"/>
        <v>1</v>
      </c>
      <c r="X1906" s="110">
        <f t="shared" si="557"/>
        <v>0.87499999999289457</v>
      </c>
      <c r="Y1906" s="110">
        <f t="shared" si="557"/>
        <v>0.88888888889562589</v>
      </c>
      <c r="Z1906" s="110">
        <f t="shared" si="557"/>
        <v>0.77777777777328649</v>
      </c>
      <c r="AA1906" s="110">
        <f t="shared" si="557"/>
        <v>0.87500000000284217</v>
      </c>
      <c r="AB1906" s="110">
        <f t="shared" si="557"/>
        <v>0.62500000000284217</v>
      </c>
      <c r="AC1906" s="124">
        <f t="shared" si="557"/>
        <v>0.7741935483872624</v>
      </c>
    </row>
    <row r="1907" spans="1:31" s="678" customFormat="1" ht="12" thickBot="1" x14ac:dyDescent="0.25">
      <c r="A1907" s="2730"/>
      <c r="B1907" s="2727"/>
      <c r="C1907" s="46" t="s">
        <v>13</v>
      </c>
      <c r="D1907" s="46"/>
      <c r="E1907" s="90"/>
      <c r="F1907" s="90"/>
      <c r="G1907" s="90"/>
      <c r="H1907" s="451"/>
      <c r="I1907" s="90"/>
      <c r="J1907" s="90"/>
      <c r="K1907" s="90"/>
      <c r="L1907" s="90"/>
      <c r="M1907" s="90"/>
      <c r="N1907" s="451"/>
      <c r="O1907" s="90"/>
      <c r="P1907" s="90"/>
      <c r="Q1907" s="90"/>
      <c r="R1907" s="90"/>
      <c r="S1907" s="90"/>
      <c r="T1907" s="90"/>
      <c r="U1907" s="90"/>
      <c r="V1907" s="451"/>
      <c r="W1907" s="90"/>
      <c r="X1907" s="90"/>
      <c r="Y1907" s="90"/>
      <c r="Z1907" s="90"/>
      <c r="AA1907" s="90"/>
      <c r="AB1907" s="90"/>
      <c r="AC1907" s="91"/>
    </row>
    <row r="1908" spans="1:31" s="678" customFormat="1" ht="12" thickBot="1" x14ac:dyDescent="0.25">
      <c r="A1908" s="263" t="s">
        <v>517</v>
      </c>
      <c r="B1908" s="264"/>
      <c r="C1908" s="265"/>
      <c r="D1908" s="265"/>
      <c r="E1908" s="266">
        <f>SQRT(E1903*E1903+E1904*E1904)</f>
        <v>0.10198039027220886</v>
      </c>
      <c r="F1908" s="266">
        <f t="shared" ref="F1908:AB1908" si="558">SQRT(F1903*F1903+F1904*F1904)</f>
        <v>0.13416407864986535</v>
      </c>
      <c r="G1908" s="266">
        <f t="shared" si="558"/>
        <v>9.9999999999909051E-2</v>
      </c>
      <c r="H1908" s="266">
        <f t="shared" si="558"/>
        <v>7.8102496759141063E-2</v>
      </c>
      <c r="I1908" s="266">
        <f t="shared" si="558"/>
        <v>0.11180339887458275</v>
      </c>
      <c r="J1908" s="266">
        <f t="shared" si="558"/>
        <v>0.12206555615798974</v>
      </c>
      <c r="K1908" s="266">
        <f t="shared" si="558"/>
        <v>9.9999999999909051E-2</v>
      </c>
      <c r="L1908" s="266">
        <f t="shared" si="558"/>
        <v>8.6023252670030845E-2</v>
      </c>
      <c r="M1908" s="657">
        <f t="shared" si="558"/>
        <v>9.8488578018079254E-2</v>
      </c>
      <c r="N1908" s="266">
        <f t="shared" si="558"/>
        <v>8.0622577482714758E-2</v>
      </c>
      <c r="O1908" s="266">
        <f t="shared" si="558"/>
        <v>8.602325267103525E-2</v>
      </c>
      <c r="P1908" s="266">
        <f t="shared" si="558"/>
        <v>7.8102496758791731E-2</v>
      </c>
      <c r="Q1908" s="266">
        <f t="shared" si="558"/>
        <v>7.8102496759199294E-2</v>
      </c>
      <c r="R1908" s="266">
        <f t="shared" si="558"/>
        <v>6.4031242374447808E-2</v>
      </c>
      <c r="S1908" s="266">
        <f t="shared" si="558"/>
        <v>0.10816653826325374</v>
      </c>
      <c r="T1908" s="266">
        <f t="shared" si="558"/>
        <v>0.10816653826426274</v>
      </c>
      <c r="U1908" s="266">
        <f t="shared" si="558"/>
        <v>9.9999999999909051E-2</v>
      </c>
      <c r="V1908" s="478">
        <f t="shared" si="558"/>
        <v>9.9999999999909051E-2</v>
      </c>
      <c r="W1908" s="266">
        <f t="shared" si="558"/>
        <v>0.1131370849897447</v>
      </c>
      <c r="X1908" s="266">
        <f t="shared" si="558"/>
        <v>0.106301458128084</v>
      </c>
      <c r="Y1908" s="266">
        <f t="shared" si="558"/>
        <v>0.12041594578730362</v>
      </c>
      <c r="Z1908" s="266">
        <f t="shared" si="558"/>
        <v>0.11401754250984998</v>
      </c>
      <c r="AA1908" s="266">
        <f t="shared" si="558"/>
        <v>0.10630145812739954</v>
      </c>
      <c r="AB1908" s="266">
        <f t="shared" si="558"/>
        <v>9.433981132060075E-2</v>
      </c>
      <c r="AC1908" s="267"/>
      <c r="AD1908" s="120">
        <f>MAX(E1908:AB1908)</f>
        <v>0.13416407864986535</v>
      </c>
    </row>
    <row r="1909" spans="1:31" s="13" customFormat="1" ht="14.25" customHeight="1" thickBot="1" x14ac:dyDescent="0.25">
      <c r="A1909" s="143" t="s">
        <v>312</v>
      </c>
      <c r="B1909" s="144"/>
      <c r="C1909" s="145"/>
      <c r="D1909" s="145"/>
      <c r="E1909" s="146">
        <v>1</v>
      </c>
      <c r="F1909" s="146">
        <v>2</v>
      </c>
      <c r="G1909" s="146">
        <v>3</v>
      </c>
      <c r="H1909" s="146">
        <v>4</v>
      </c>
      <c r="I1909" s="146">
        <v>5</v>
      </c>
      <c r="J1909" s="146">
        <v>6</v>
      </c>
      <c r="K1909" s="146">
        <v>7</v>
      </c>
      <c r="L1909" s="146">
        <v>8</v>
      </c>
      <c r="M1909" s="146">
        <v>9</v>
      </c>
      <c r="N1909" s="146">
        <v>10</v>
      </c>
      <c r="O1909" s="146">
        <v>11</v>
      </c>
      <c r="P1909" s="146">
        <v>12</v>
      </c>
      <c r="Q1909" s="146">
        <v>13</v>
      </c>
      <c r="R1909" s="146">
        <v>14</v>
      </c>
      <c r="S1909" s="146">
        <v>15</v>
      </c>
      <c r="T1909" s="146">
        <v>16</v>
      </c>
      <c r="U1909" s="146">
        <v>17</v>
      </c>
      <c r="V1909" s="146">
        <v>18</v>
      </c>
      <c r="W1909" s="146">
        <v>19</v>
      </c>
      <c r="X1909" s="146">
        <v>20</v>
      </c>
      <c r="Y1909" s="146">
        <v>21</v>
      </c>
      <c r="Z1909" s="146">
        <v>22</v>
      </c>
      <c r="AA1909" s="146">
        <v>23</v>
      </c>
      <c r="AB1909" s="146">
        <v>24</v>
      </c>
      <c r="AC1909" s="147"/>
    </row>
    <row r="1910" spans="1:31" s="32" customFormat="1" ht="14.25" customHeight="1" thickBot="1" x14ac:dyDescent="0.25">
      <c r="A1910" s="28" t="s">
        <v>144</v>
      </c>
      <c r="B1910" s="29"/>
      <c r="C1910" s="432" t="s">
        <v>13</v>
      </c>
      <c r="D1910" s="1150" t="s">
        <v>533</v>
      </c>
      <c r="E1910" s="303">
        <v>10.4</v>
      </c>
      <c r="F1910" s="303">
        <v>10.4</v>
      </c>
      <c r="G1910" s="303">
        <v>10.4</v>
      </c>
      <c r="H1910" s="303">
        <v>10.4</v>
      </c>
      <c r="I1910" s="303">
        <v>10.4</v>
      </c>
      <c r="J1910" s="303">
        <v>10.4</v>
      </c>
      <c r="K1910" s="303">
        <v>10.4</v>
      </c>
      <c r="L1910" s="303">
        <v>10.4</v>
      </c>
      <c r="M1910" s="303">
        <v>10.4</v>
      </c>
      <c r="N1910" s="303">
        <v>10.4</v>
      </c>
      <c r="O1910" s="303">
        <v>10.4</v>
      </c>
      <c r="P1910" s="303">
        <v>10.4</v>
      </c>
      <c r="Q1910" s="303">
        <v>10.4</v>
      </c>
      <c r="R1910" s="303">
        <v>10.4</v>
      </c>
      <c r="S1910" s="303">
        <v>10.4</v>
      </c>
      <c r="T1910" s="303">
        <v>10.4</v>
      </c>
      <c r="U1910" s="303">
        <v>10.4</v>
      </c>
      <c r="V1910" s="303">
        <v>10.4</v>
      </c>
      <c r="W1910" s="303">
        <v>10.4</v>
      </c>
      <c r="X1910" s="303">
        <v>10.4</v>
      </c>
      <c r="Y1910" s="303">
        <v>10.4</v>
      </c>
      <c r="Z1910" s="303">
        <v>10.4</v>
      </c>
      <c r="AA1910" s="303">
        <v>10.4</v>
      </c>
      <c r="AB1910" s="303">
        <v>10.4</v>
      </c>
      <c r="AC1910" s="31"/>
    </row>
    <row r="1911" spans="1:31" s="72" customFormat="1" ht="11.25" customHeight="1" x14ac:dyDescent="0.2">
      <c r="A1911" s="2728" t="s">
        <v>124</v>
      </c>
      <c r="B1911" s="2725" t="s">
        <v>443</v>
      </c>
      <c r="C1911" s="10" t="s">
        <v>486</v>
      </c>
      <c r="D1911" s="1153" t="s">
        <v>509</v>
      </c>
      <c r="E1911" s="109">
        <v>0.1000000000003638</v>
      </c>
      <c r="F1911" s="109">
        <v>0.11999999999989086</v>
      </c>
      <c r="G1911" s="109">
        <v>7.999999999992724E-2</v>
      </c>
      <c r="H1911" s="427">
        <v>5.0000000000181899E-2</v>
      </c>
      <c r="I1911" s="109">
        <v>4.9999999999272404E-2</v>
      </c>
      <c r="J1911" s="109">
        <v>7.0000000000618456E-2</v>
      </c>
      <c r="K1911" s="109">
        <v>7.999999999992724E-2</v>
      </c>
      <c r="L1911" s="109">
        <v>6.9999999999708962E-2</v>
      </c>
      <c r="M1911" s="109">
        <v>9.0000000000145519E-2</v>
      </c>
      <c r="N1911" s="427">
        <v>6.9999999999708962E-2</v>
      </c>
      <c r="O1911" s="109">
        <v>7.0000000000618456E-2</v>
      </c>
      <c r="P1911" s="109">
        <v>5.9999999999490683E-2</v>
      </c>
      <c r="Q1911" s="109">
        <v>6.0000000000400178E-2</v>
      </c>
      <c r="R1911" s="109">
        <v>5.0000000000181899E-2</v>
      </c>
      <c r="S1911" s="109">
        <v>8.9999999999236024E-2</v>
      </c>
      <c r="T1911" s="109">
        <v>9.0000000000145519E-2</v>
      </c>
      <c r="U1911" s="109">
        <v>7.999999999992724E-2</v>
      </c>
      <c r="V1911" s="427">
        <v>7.999999999992724E-2</v>
      </c>
      <c r="W1911" s="109">
        <v>7.999999999992724E-2</v>
      </c>
      <c r="X1911" s="109">
        <v>8.0000000000836735E-2</v>
      </c>
      <c r="Y1911" s="109">
        <v>8.9999999999236024E-2</v>
      </c>
      <c r="Z1911" s="109">
        <v>9.0000000000145519E-2</v>
      </c>
      <c r="AA1911" s="109">
        <v>7.999999999992724E-2</v>
      </c>
      <c r="AB1911" s="109">
        <v>7.999999999992724E-2</v>
      </c>
      <c r="AC1911" s="124">
        <f>SUM(E1911:AB1911)</f>
        <v>1.8599999999996726</v>
      </c>
    </row>
    <row r="1912" spans="1:31" s="72" customFormat="1" ht="11.25" customHeight="1" x14ac:dyDescent="0.2">
      <c r="A1912" s="2777"/>
      <c r="B1912" s="2775"/>
      <c r="C1912" s="11" t="s">
        <v>487</v>
      </c>
      <c r="D1912" s="1156" t="s">
        <v>509</v>
      </c>
      <c r="E1912" s="110">
        <v>1.999999999998181E-2</v>
      </c>
      <c r="F1912" s="110">
        <v>5.999999999994543E-2</v>
      </c>
      <c r="G1912" s="110">
        <v>5.999999999994543E-2</v>
      </c>
      <c r="H1912" s="428">
        <v>5.999999999994543E-2</v>
      </c>
      <c r="I1912" s="110">
        <v>9.9999999999909051E-2</v>
      </c>
      <c r="J1912" s="110">
        <v>0.1000000000003638</v>
      </c>
      <c r="K1912" s="110">
        <v>5.999999999994543E-2</v>
      </c>
      <c r="L1912" s="110">
        <v>4.9999999999727152E-2</v>
      </c>
      <c r="M1912" s="110">
        <v>3.999999999996362E-2</v>
      </c>
      <c r="N1912" s="428">
        <v>3.999999999996362E-2</v>
      </c>
      <c r="O1912" s="110">
        <v>5.0000000000181899E-2</v>
      </c>
      <c r="P1912" s="110">
        <v>5.0000000000181899E-2</v>
      </c>
      <c r="Q1912" s="110">
        <v>4.9999999999727152E-2</v>
      </c>
      <c r="R1912" s="110">
        <v>3.999999999996362E-2</v>
      </c>
      <c r="S1912" s="110">
        <v>5.999999999994543E-2</v>
      </c>
      <c r="T1912" s="110">
        <v>6.0000000000400178E-2</v>
      </c>
      <c r="U1912" s="110">
        <v>5.999999999994543E-2</v>
      </c>
      <c r="V1912" s="428">
        <v>5.999999999994543E-2</v>
      </c>
      <c r="W1912" s="110">
        <v>7.999999999992724E-2</v>
      </c>
      <c r="X1912" s="110">
        <v>7.0000000000163709E-2</v>
      </c>
      <c r="Y1912" s="110">
        <v>7.999999999992724E-2</v>
      </c>
      <c r="Z1912" s="110">
        <v>6.9999999999708962E-2</v>
      </c>
      <c r="AA1912" s="110">
        <v>7.0000000000163709E-2</v>
      </c>
      <c r="AB1912" s="110">
        <v>5.0000000000181899E-2</v>
      </c>
      <c r="AC1912" s="124">
        <f>SUM(E1912:AB1912)</f>
        <v>1.4400000000000546</v>
      </c>
      <c r="AD1912" s="678"/>
    </row>
    <row r="1913" spans="1:31" s="72" customFormat="1" ht="11.25" customHeight="1" x14ac:dyDescent="0.2">
      <c r="A1913" s="2777"/>
      <c r="B1913" s="2775"/>
      <c r="C1913" s="11" t="s">
        <v>8</v>
      </c>
      <c r="D1913" s="1156" t="s">
        <v>508</v>
      </c>
      <c r="E1913" s="113">
        <f>SQRT(E1911*E1911+E1912*E1912)*1000/(1.732*E1910)</f>
        <v>5.6615512453482433</v>
      </c>
      <c r="F1913" s="113">
        <f t="shared" ref="F1913:AB1913" si="559">SQRT(F1911*F1911+F1912*F1912)*1000/(1.732*F1910)</f>
        <v>7.4482633821429953</v>
      </c>
      <c r="G1913" s="113">
        <f t="shared" si="559"/>
        <v>5.5516077455980772</v>
      </c>
      <c r="H1913" s="429">
        <f t="shared" si="559"/>
        <v>4.3359442595899056</v>
      </c>
      <c r="I1913" s="113">
        <f t="shared" si="559"/>
        <v>6.2068861517688942</v>
      </c>
      <c r="J1913" s="113">
        <f t="shared" si="559"/>
        <v>6.7766008703804914</v>
      </c>
      <c r="K1913" s="113">
        <f t="shared" si="559"/>
        <v>5.5516077455980772</v>
      </c>
      <c r="L1913" s="113">
        <f t="shared" si="559"/>
        <v>4.7756735582491805</v>
      </c>
      <c r="M1913" s="113">
        <f t="shared" si="559"/>
        <v>5.4676995257860659</v>
      </c>
      <c r="N1913" s="429">
        <f t="shared" si="559"/>
        <v>4.4758492562352741</v>
      </c>
      <c r="O1913" s="113">
        <f t="shared" si="559"/>
        <v>4.7756735583049412</v>
      </c>
      <c r="P1913" s="113">
        <f t="shared" si="559"/>
        <v>4.3359442595705122</v>
      </c>
      <c r="Q1913" s="113">
        <f t="shared" si="559"/>
        <v>4.3359442595931386</v>
      </c>
      <c r="R1913" s="113">
        <f t="shared" si="559"/>
        <v>3.554763411265756</v>
      </c>
      <c r="S1913" s="113">
        <f t="shared" si="559"/>
        <v>6.0049819163735636</v>
      </c>
      <c r="T1913" s="113">
        <f t="shared" si="559"/>
        <v>6.0049819164295792</v>
      </c>
      <c r="U1913" s="113">
        <f t="shared" si="559"/>
        <v>5.5516077455980772</v>
      </c>
      <c r="V1913" s="429">
        <f t="shared" si="559"/>
        <v>5.5516077455980772</v>
      </c>
      <c r="W1913" s="113">
        <f t="shared" si="559"/>
        <v>6.2809271734402587</v>
      </c>
      <c r="X1913" s="113">
        <f t="shared" si="559"/>
        <v>5.9014399831277755</v>
      </c>
      <c r="Y1913" s="113">
        <f t="shared" si="559"/>
        <v>6.685020973269209</v>
      </c>
      <c r="Z1913" s="113">
        <f t="shared" si="559"/>
        <v>6.3298067213231679</v>
      </c>
      <c r="AA1913" s="113">
        <f t="shared" si="559"/>
        <v>5.9014399830897766</v>
      </c>
      <c r="AB1913" s="113">
        <f t="shared" si="559"/>
        <v>5.2373762724618453</v>
      </c>
      <c r="AC1913" s="87"/>
    </row>
    <row r="1914" spans="1:31" ht="11.25" customHeight="1" thickBot="1" x14ac:dyDescent="0.25">
      <c r="A1914" s="2853"/>
      <c r="B1914" s="2823"/>
      <c r="C1914" s="46" t="s">
        <v>16</v>
      </c>
      <c r="D1914" s="1157"/>
      <c r="E1914" s="110">
        <f t="shared" ref="E1914:AC1914" si="560">E1912/E1911</f>
        <v>0.19999999999909052</v>
      </c>
      <c r="F1914" s="110">
        <f t="shared" si="560"/>
        <v>0.5</v>
      </c>
      <c r="G1914" s="110">
        <f t="shared" si="560"/>
        <v>0.75</v>
      </c>
      <c r="H1914" s="428">
        <f t="shared" si="560"/>
        <v>1.199999999994543</v>
      </c>
      <c r="I1914" s="110">
        <f t="shared" si="560"/>
        <v>2.0000000000272848</v>
      </c>
      <c r="J1914" s="110">
        <f t="shared" si="560"/>
        <v>1.4285714285640041</v>
      </c>
      <c r="K1914" s="110">
        <f t="shared" si="560"/>
        <v>0.75</v>
      </c>
      <c r="L1914" s="110">
        <f t="shared" si="560"/>
        <v>0.71428571428478627</v>
      </c>
      <c r="M1914" s="110">
        <f t="shared" si="560"/>
        <v>0.4444444444433216</v>
      </c>
      <c r="N1914" s="428">
        <f t="shared" si="560"/>
        <v>0.57142857143042758</v>
      </c>
      <c r="O1914" s="110">
        <f t="shared" si="560"/>
        <v>0.71428571428200205</v>
      </c>
      <c r="P1914" s="110">
        <f t="shared" si="560"/>
        <v>0.83333333334343884</v>
      </c>
      <c r="Q1914" s="110">
        <f t="shared" si="560"/>
        <v>0.83333333332322779</v>
      </c>
      <c r="R1914" s="110">
        <f t="shared" si="560"/>
        <v>0.79999999999636207</v>
      </c>
      <c r="S1914" s="110">
        <f t="shared" si="560"/>
        <v>0.66666666667171937</v>
      </c>
      <c r="T1914" s="110">
        <f t="shared" si="560"/>
        <v>0.66666666667003516</v>
      </c>
      <c r="U1914" s="110">
        <f t="shared" si="560"/>
        <v>0.75</v>
      </c>
      <c r="V1914" s="428">
        <f t="shared" si="560"/>
        <v>0.75</v>
      </c>
      <c r="W1914" s="110">
        <f t="shared" si="560"/>
        <v>1</v>
      </c>
      <c r="X1914" s="110">
        <f t="shared" si="560"/>
        <v>0.87499999999289457</v>
      </c>
      <c r="Y1914" s="110">
        <f t="shared" si="560"/>
        <v>0.88888888889562589</v>
      </c>
      <c r="Z1914" s="110">
        <f t="shared" si="560"/>
        <v>0.77777777777328649</v>
      </c>
      <c r="AA1914" s="110">
        <f t="shared" si="560"/>
        <v>0.87500000000284217</v>
      </c>
      <c r="AB1914" s="110">
        <f t="shared" si="560"/>
        <v>0.62500000000284217</v>
      </c>
      <c r="AC1914" s="122">
        <f t="shared" si="560"/>
        <v>0.7741935483872624</v>
      </c>
    </row>
    <row r="1915" spans="1:31" s="72" customFormat="1" ht="12.75" customHeight="1" thickBot="1" x14ac:dyDescent="0.25">
      <c r="A1915" s="75" t="s">
        <v>125</v>
      </c>
      <c r="B1915" s="76" t="s">
        <v>20</v>
      </c>
      <c r="C1915" s="77" t="s">
        <v>486</v>
      </c>
      <c r="D1915" s="2581" t="s">
        <v>509</v>
      </c>
      <c r="E1915" s="324">
        <v>0</v>
      </c>
      <c r="F1915" s="324">
        <v>0</v>
      </c>
      <c r="G1915" s="324">
        <v>0</v>
      </c>
      <c r="H1915" s="324">
        <v>0</v>
      </c>
      <c r="I1915" s="324">
        <v>0</v>
      </c>
      <c r="J1915" s="324">
        <v>0</v>
      </c>
      <c r="K1915" s="324">
        <v>0</v>
      </c>
      <c r="L1915" s="324">
        <v>0</v>
      </c>
      <c r="M1915" s="324">
        <v>0</v>
      </c>
      <c r="N1915" s="324">
        <v>0</v>
      </c>
      <c r="O1915" s="324">
        <v>0</v>
      </c>
      <c r="P1915" s="324">
        <v>0</v>
      </c>
      <c r="Q1915" s="324">
        <v>0</v>
      </c>
      <c r="R1915" s="324">
        <v>0</v>
      </c>
      <c r="S1915" s="324">
        <v>0</v>
      </c>
      <c r="T1915" s="324">
        <v>0</v>
      </c>
      <c r="U1915" s="324">
        <v>0</v>
      </c>
      <c r="V1915" s="324">
        <v>0</v>
      </c>
      <c r="W1915" s="324">
        <v>0</v>
      </c>
      <c r="X1915" s="324">
        <v>0</v>
      </c>
      <c r="Y1915" s="324">
        <v>0</v>
      </c>
      <c r="Z1915" s="324">
        <v>0</v>
      </c>
      <c r="AA1915" s="324">
        <v>0</v>
      </c>
      <c r="AB1915" s="324">
        <v>0</v>
      </c>
      <c r="AC1915" s="324">
        <v>0</v>
      </c>
      <c r="AD1915" s="588">
        <f>MAX(E1915:AB1915)</f>
        <v>0</v>
      </c>
      <c r="AE1915" s="678" t="s">
        <v>474</v>
      </c>
    </row>
    <row r="1916" spans="1:31" s="678" customFormat="1" ht="10.5" customHeight="1" x14ac:dyDescent="0.2">
      <c r="A1916" s="2845" t="s">
        <v>154</v>
      </c>
      <c r="B1916" s="2852"/>
      <c r="C1916" s="63" t="s">
        <v>486</v>
      </c>
      <c r="D1916" s="63"/>
      <c r="E1916" s="112">
        <f>E1911+E1915</f>
        <v>0.1000000000003638</v>
      </c>
      <c r="F1916" s="112">
        <f t="shared" ref="F1916:AC1916" si="561">F1911+F1915</f>
        <v>0.11999999999989086</v>
      </c>
      <c r="G1916" s="112">
        <f t="shared" si="561"/>
        <v>7.999999999992724E-2</v>
      </c>
      <c r="H1916" s="448">
        <f t="shared" si="561"/>
        <v>5.0000000000181899E-2</v>
      </c>
      <c r="I1916" s="112">
        <f t="shared" si="561"/>
        <v>4.9999999999272404E-2</v>
      </c>
      <c r="J1916" s="112">
        <f t="shared" si="561"/>
        <v>7.0000000000618456E-2</v>
      </c>
      <c r="K1916" s="112">
        <f t="shared" si="561"/>
        <v>7.999999999992724E-2</v>
      </c>
      <c r="L1916" s="112">
        <f t="shared" si="561"/>
        <v>6.9999999999708962E-2</v>
      </c>
      <c r="M1916" s="112">
        <f t="shared" si="561"/>
        <v>9.0000000000145519E-2</v>
      </c>
      <c r="N1916" s="448">
        <f t="shared" si="561"/>
        <v>6.9999999999708962E-2</v>
      </c>
      <c r="O1916" s="112">
        <f t="shared" si="561"/>
        <v>7.0000000000618456E-2</v>
      </c>
      <c r="P1916" s="112">
        <f t="shared" si="561"/>
        <v>5.9999999999490683E-2</v>
      </c>
      <c r="Q1916" s="112">
        <f t="shared" si="561"/>
        <v>6.0000000000400178E-2</v>
      </c>
      <c r="R1916" s="112">
        <f t="shared" si="561"/>
        <v>5.0000000000181899E-2</v>
      </c>
      <c r="S1916" s="112">
        <f t="shared" si="561"/>
        <v>8.9999999999236024E-2</v>
      </c>
      <c r="T1916" s="112">
        <f t="shared" si="561"/>
        <v>9.0000000000145519E-2</v>
      </c>
      <c r="U1916" s="112">
        <f t="shared" si="561"/>
        <v>7.999999999992724E-2</v>
      </c>
      <c r="V1916" s="448">
        <f t="shared" si="561"/>
        <v>7.999999999992724E-2</v>
      </c>
      <c r="W1916" s="112">
        <f t="shared" si="561"/>
        <v>7.999999999992724E-2</v>
      </c>
      <c r="X1916" s="112">
        <f t="shared" si="561"/>
        <v>8.0000000000836735E-2</v>
      </c>
      <c r="Y1916" s="112">
        <f t="shared" si="561"/>
        <v>8.9999999999236024E-2</v>
      </c>
      <c r="Z1916" s="112">
        <f t="shared" si="561"/>
        <v>9.0000000000145519E-2</v>
      </c>
      <c r="AA1916" s="112">
        <f t="shared" si="561"/>
        <v>7.999999999992724E-2</v>
      </c>
      <c r="AB1916" s="112">
        <f t="shared" si="561"/>
        <v>7.999999999992724E-2</v>
      </c>
      <c r="AC1916" s="112">
        <f t="shared" si="561"/>
        <v>1.8599999999996726</v>
      </c>
    </row>
    <row r="1917" spans="1:31" s="678" customFormat="1" ht="10.5" customHeight="1" thickBot="1" x14ac:dyDescent="0.25">
      <c r="A1917" s="2807"/>
      <c r="B1917" s="2808"/>
      <c r="C1917" s="45" t="s">
        <v>487</v>
      </c>
      <c r="D1917" s="45"/>
      <c r="E1917" s="126">
        <f>E1912</f>
        <v>1.999999999998181E-2</v>
      </c>
      <c r="F1917" s="126">
        <f t="shared" ref="F1917:AC1917" si="562">F1912</f>
        <v>5.999999999994543E-2</v>
      </c>
      <c r="G1917" s="126">
        <f t="shared" si="562"/>
        <v>5.999999999994543E-2</v>
      </c>
      <c r="H1917" s="450">
        <f t="shared" si="562"/>
        <v>5.999999999994543E-2</v>
      </c>
      <c r="I1917" s="126">
        <f t="shared" si="562"/>
        <v>9.9999999999909051E-2</v>
      </c>
      <c r="J1917" s="126">
        <f t="shared" si="562"/>
        <v>0.1000000000003638</v>
      </c>
      <c r="K1917" s="126">
        <f t="shared" si="562"/>
        <v>5.999999999994543E-2</v>
      </c>
      <c r="L1917" s="126">
        <f t="shared" si="562"/>
        <v>4.9999999999727152E-2</v>
      </c>
      <c r="M1917" s="126">
        <f t="shared" si="562"/>
        <v>3.999999999996362E-2</v>
      </c>
      <c r="N1917" s="450">
        <f t="shared" si="562"/>
        <v>3.999999999996362E-2</v>
      </c>
      <c r="O1917" s="126">
        <f t="shared" si="562"/>
        <v>5.0000000000181899E-2</v>
      </c>
      <c r="P1917" s="126">
        <f t="shared" si="562"/>
        <v>5.0000000000181899E-2</v>
      </c>
      <c r="Q1917" s="126">
        <f t="shared" si="562"/>
        <v>4.9999999999727152E-2</v>
      </c>
      <c r="R1917" s="126">
        <f t="shared" si="562"/>
        <v>3.999999999996362E-2</v>
      </c>
      <c r="S1917" s="126">
        <f t="shared" si="562"/>
        <v>5.999999999994543E-2</v>
      </c>
      <c r="T1917" s="126">
        <f t="shared" si="562"/>
        <v>6.0000000000400178E-2</v>
      </c>
      <c r="U1917" s="126">
        <f t="shared" si="562"/>
        <v>5.999999999994543E-2</v>
      </c>
      <c r="V1917" s="450">
        <f t="shared" si="562"/>
        <v>5.999999999994543E-2</v>
      </c>
      <c r="W1917" s="126">
        <f t="shared" si="562"/>
        <v>7.999999999992724E-2</v>
      </c>
      <c r="X1917" s="126">
        <f t="shared" si="562"/>
        <v>7.0000000000163709E-2</v>
      </c>
      <c r="Y1917" s="126">
        <f t="shared" si="562"/>
        <v>7.999999999992724E-2</v>
      </c>
      <c r="Z1917" s="126">
        <f t="shared" si="562"/>
        <v>6.9999999999708962E-2</v>
      </c>
      <c r="AA1917" s="126">
        <f t="shared" si="562"/>
        <v>7.0000000000163709E-2</v>
      </c>
      <c r="AB1917" s="126">
        <f t="shared" si="562"/>
        <v>5.0000000000181899E-2</v>
      </c>
      <c r="AC1917" s="126">
        <f t="shared" si="562"/>
        <v>1.4400000000000546</v>
      </c>
    </row>
    <row r="1918" spans="1:31" s="678" customFormat="1" ht="10.5" customHeight="1" x14ac:dyDescent="0.2">
      <c r="A1918" s="2746" t="s">
        <v>155</v>
      </c>
      <c r="B1918" s="2747"/>
      <c r="C1918" s="12" t="s">
        <v>486</v>
      </c>
      <c r="D1918" s="12"/>
      <c r="E1918" s="112">
        <f>E1903-E1916</f>
        <v>0</v>
      </c>
      <c r="F1918" s="112">
        <f t="shared" ref="F1918:AC1919" si="563">F1903-F1916</f>
        <v>0</v>
      </c>
      <c r="G1918" s="112">
        <f t="shared" si="563"/>
        <v>0</v>
      </c>
      <c r="H1918" s="448">
        <f t="shared" si="563"/>
        <v>0</v>
      </c>
      <c r="I1918" s="112">
        <f t="shared" si="563"/>
        <v>0</v>
      </c>
      <c r="J1918" s="112">
        <f t="shared" si="563"/>
        <v>0</v>
      </c>
      <c r="K1918" s="112">
        <f t="shared" si="563"/>
        <v>0</v>
      </c>
      <c r="L1918" s="112">
        <f t="shared" si="563"/>
        <v>0</v>
      </c>
      <c r="M1918" s="112">
        <f t="shared" si="563"/>
        <v>0</v>
      </c>
      <c r="N1918" s="448">
        <f t="shared" si="563"/>
        <v>0</v>
      </c>
      <c r="O1918" s="112">
        <f t="shared" si="563"/>
        <v>0</v>
      </c>
      <c r="P1918" s="112">
        <f t="shared" si="563"/>
        <v>0</v>
      </c>
      <c r="Q1918" s="112">
        <f t="shared" si="563"/>
        <v>0</v>
      </c>
      <c r="R1918" s="112">
        <f t="shared" si="563"/>
        <v>0</v>
      </c>
      <c r="S1918" s="112">
        <f t="shared" si="563"/>
        <v>0</v>
      </c>
      <c r="T1918" s="112">
        <f t="shared" si="563"/>
        <v>0</v>
      </c>
      <c r="U1918" s="112">
        <f t="shared" si="563"/>
        <v>0</v>
      </c>
      <c r="V1918" s="448">
        <f t="shared" si="563"/>
        <v>0</v>
      </c>
      <c r="W1918" s="112">
        <f t="shared" si="563"/>
        <v>0</v>
      </c>
      <c r="X1918" s="112">
        <f t="shared" si="563"/>
        <v>0</v>
      </c>
      <c r="Y1918" s="112">
        <f t="shared" si="563"/>
        <v>0</v>
      </c>
      <c r="Z1918" s="112">
        <f t="shared" si="563"/>
        <v>0</v>
      </c>
      <c r="AA1918" s="112">
        <f t="shared" si="563"/>
        <v>0</v>
      </c>
      <c r="AB1918" s="112">
        <f t="shared" si="563"/>
        <v>0</v>
      </c>
      <c r="AC1918" s="112">
        <f t="shared" si="563"/>
        <v>0</v>
      </c>
    </row>
    <row r="1919" spans="1:31" s="678" customFormat="1" ht="10.5" customHeight="1" thickBot="1" x14ac:dyDescent="0.25">
      <c r="A1919" s="2748"/>
      <c r="B1919" s="2749"/>
      <c r="C1919" s="9" t="s">
        <v>487</v>
      </c>
      <c r="D1919" s="240"/>
      <c r="E1919" s="112">
        <f>E1904-E1917</f>
        <v>0</v>
      </c>
      <c r="F1919" s="112">
        <f t="shared" si="563"/>
        <v>0</v>
      </c>
      <c r="G1919" s="112">
        <f t="shared" si="563"/>
        <v>0</v>
      </c>
      <c r="H1919" s="448">
        <f t="shared" si="563"/>
        <v>0</v>
      </c>
      <c r="I1919" s="112">
        <f t="shared" si="563"/>
        <v>0</v>
      </c>
      <c r="J1919" s="112">
        <f t="shared" si="563"/>
        <v>0</v>
      </c>
      <c r="K1919" s="112">
        <f t="shared" si="563"/>
        <v>0</v>
      </c>
      <c r="L1919" s="112">
        <f t="shared" si="563"/>
        <v>0</v>
      </c>
      <c r="M1919" s="112">
        <f t="shared" si="563"/>
        <v>0</v>
      </c>
      <c r="N1919" s="448">
        <f t="shared" si="563"/>
        <v>0</v>
      </c>
      <c r="O1919" s="112">
        <f t="shared" si="563"/>
        <v>0</v>
      </c>
      <c r="P1919" s="112">
        <f t="shared" si="563"/>
        <v>0</v>
      </c>
      <c r="Q1919" s="112">
        <f t="shared" si="563"/>
        <v>0</v>
      </c>
      <c r="R1919" s="112">
        <f t="shared" si="563"/>
        <v>0</v>
      </c>
      <c r="S1919" s="112">
        <f t="shared" si="563"/>
        <v>0</v>
      </c>
      <c r="T1919" s="112">
        <f t="shared" si="563"/>
        <v>0</v>
      </c>
      <c r="U1919" s="112">
        <f t="shared" si="563"/>
        <v>0</v>
      </c>
      <c r="V1919" s="448">
        <f t="shared" si="563"/>
        <v>0</v>
      </c>
      <c r="W1919" s="112">
        <f t="shared" si="563"/>
        <v>0</v>
      </c>
      <c r="X1919" s="112">
        <f t="shared" si="563"/>
        <v>0</v>
      </c>
      <c r="Y1919" s="112">
        <f t="shared" si="563"/>
        <v>0</v>
      </c>
      <c r="Z1919" s="112">
        <f t="shared" si="563"/>
        <v>0</v>
      </c>
      <c r="AA1919" s="112">
        <f t="shared" si="563"/>
        <v>0</v>
      </c>
      <c r="AB1919" s="112">
        <f t="shared" si="563"/>
        <v>0</v>
      </c>
      <c r="AC1919" s="112">
        <f t="shared" si="563"/>
        <v>0</v>
      </c>
    </row>
    <row r="1920" spans="1:31" s="32" customFormat="1" ht="10.5" customHeight="1" x14ac:dyDescent="0.2">
      <c r="A1920" s="2779" t="s">
        <v>9</v>
      </c>
      <c r="B1920" s="2780"/>
      <c r="C1920" s="14" t="s">
        <v>486</v>
      </c>
      <c r="D1920" s="14"/>
      <c r="E1920" s="20"/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92"/>
    </row>
    <row r="1921" spans="1:31" s="32" customFormat="1" ht="12" customHeight="1" thickBot="1" x14ac:dyDescent="0.25">
      <c r="A1921" s="2781"/>
      <c r="B1921" s="2782"/>
      <c r="C1921" s="15" t="s">
        <v>487</v>
      </c>
      <c r="D1921" s="15"/>
      <c r="E1921" s="93"/>
      <c r="F1921" s="93"/>
      <c r="G1921" s="93"/>
      <c r="H1921" s="93"/>
      <c r="I1921" s="93"/>
      <c r="J1921" s="93"/>
      <c r="K1921" s="93"/>
      <c r="L1921" s="93"/>
      <c r="M1921" s="93"/>
      <c r="N1921" s="93"/>
      <c r="O1921" s="93"/>
      <c r="P1921" s="93"/>
      <c r="Q1921" s="93"/>
      <c r="R1921" s="93"/>
      <c r="S1921" s="93"/>
      <c r="T1921" s="93"/>
      <c r="U1921" s="93"/>
      <c r="V1921" s="93"/>
      <c r="W1921" s="93"/>
      <c r="X1921" s="93"/>
      <c r="Y1921" s="93"/>
      <c r="Z1921" s="93"/>
      <c r="AA1921" s="93"/>
      <c r="AB1921" s="93"/>
      <c r="AC1921" s="94"/>
    </row>
    <row r="1922" spans="1:31" s="72" customFormat="1" ht="30" customHeight="1" thickBot="1" x14ac:dyDescent="0.25">
      <c r="B1922" s="71"/>
      <c r="E1922" s="101"/>
      <c r="F1922" s="101"/>
      <c r="G1922" s="101"/>
      <c r="H1922" s="204"/>
      <c r="I1922" s="101"/>
      <c r="J1922" s="101"/>
      <c r="K1922" s="101"/>
      <c r="L1922" s="101"/>
      <c r="M1922" s="101"/>
      <c r="N1922" s="204"/>
      <c r="O1922" s="101"/>
      <c r="P1922" s="101"/>
      <c r="Q1922" s="101"/>
      <c r="R1922" s="101"/>
      <c r="S1922" s="101"/>
      <c r="T1922" s="101"/>
      <c r="U1922" s="101"/>
      <c r="V1922" s="204"/>
      <c r="W1922" s="101"/>
      <c r="X1922" s="101"/>
      <c r="Y1922" s="101"/>
      <c r="Z1922" s="101"/>
      <c r="AA1922" s="101"/>
      <c r="AB1922" s="101"/>
      <c r="AC1922" s="101"/>
    </row>
    <row r="1923" spans="1:31" s="678" customFormat="1" ht="28.5" customHeight="1" x14ac:dyDescent="0.2">
      <c r="A1923" s="134" t="s">
        <v>17</v>
      </c>
      <c r="B1923" s="135" t="s">
        <v>5</v>
      </c>
      <c r="C1923" s="6" t="s">
        <v>14</v>
      </c>
      <c r="D1923" s="243" t="s">
        <v>501</v>
      </c>
      <c r="E1923" s="2732" t="s">
        <v>15</v>
      </c>
      <c r="F1923" s="2732"/>
      <c r="G1923" s="2732"/>
      <c r="H1923" s="2732"/>
      <c r="I1923" s="2732"/>
      <c r="J1923" s="2732"/>
      <c r="K1923" s="2732"/>
      <c r="L1923" s="2732"/>
      <c r="M1923" s="2732"/>
      <c r="N1923" s="2732"/>
      <c r="O1923" s="2732"/>
      <c r="P1923" s="2732"/>
      <c r="Q1923" s="2732"/>
      <c r="R1923" s="2732"/>
      <c r="S1923" s="2732"/>
      <c r="T1923" s="2732"/>
      <c r="U1923" s="2732"/>
      <c r="V1923" s="2732"/>
      <c r="W1923" s="2732"/>
      <c r="X1923" s="2732"/>
      <c r="Y1923" s="2732"/>
      <c r="Z1923" s="2732"/>
      <c r="AA1923" s="2732"/>
      <c r="AB1923" s="2732"/>
      <c r="AC1923" s="2733" t="s">
        <v>10</v>
      </c>
    </row>
    <row r="1924" spans="1:31" s="13" customFormat="1" ht="12.75" customHeight="1" thickBot="1" x14ac:dyDescent="0.25">
      <c r="A1924" s="2735" t="s">
        <v>444</v>
      </c>
      <c r="B1924" s="2736"/>
      <c r="C1924" s="17"/>
      <c r="D1924" s="17"/>
      <c r="E1924" s="18">
        <v>1</v>
      </c>
      <c r="F1924" s="18">
        <v>2</v>
      </c>
      <c r="G1924" s="18">
        <v>3</v>
      </c>
      <c r="H1924" s="18">
        <v>4</v>
      </c>
      <c r="I1924" s="18">
        <v>5</v>
      </c>
      <c r="J1924" s="18">
        <v>6</v>
      </c>
      <c r="K1924" s="18">
        <v>7</v>
      </c>
      <c r="L1924" s="18">
        <v>8</v>
      </c>
      <c r="M1924" s="18">
        <v>9</v>
      </c>
      <c r="N1924" s="18">
        <v>10</v>
      </c>
      <c r="O1924" s="18">
        <v>11</v>
      </c>
      <c r="P1924" s="18">
        <v>12</v>
      </c>
      <c r="Q1924" s="18">
        <v>13</v>
      </c>
      <c r="R1924" s="18">
        <v>14</v>
      </c>
      <c r="S1924" s="18">
        <v>15</v>
      </c>
      <c r="T1924" s="18">
        <v>16</v>
      </c>
      <c r="U1924" s="18">
        <v>17</v>
      </c>
      <c r="V1924" s="18">
        <v>18</v>
      </c>
      <c r="W1924" s="18">
        <v>19</v>
      </c>
      <c r="X1924" s="18">
        <v>20</v>
      </c>
      <c r="Y1924" s="18">
        <v>21</v>
      </c>
      <c r="Z1924" s="18">
        <v>22</v>
      </c>
      <c r="AA1924" s="18">
        <v>23</v>
      </c>
      <c r="AB1924" s="18">
        <v>24</v>
      </c>
      <c r="AC1924" s="2734"/>
    </row>
    <row r="1925" spans="1:31" s="13" customFormat="1" ht="12.75" customHeight="1" thickBot="1" x14ac:dyDescent="0.25">
      <c r="A1925" s="19" t="s">
        <v>295</v>
      </c>
      <c r="B1925" s="20"/>
      <c r="C1925" s="21"/>
      <c r="D1925" s="1153"/>
      <c r="E1925" s="20">
        <v>1</v>
      </c>
      <c r="F1925" s="20">
        <v>1</v>
      </c>
      <c r="G1925" s="20">
        <v>1</v>
      </c>
      <c r="H1925" s="20">
        <v>1</v>
      </c>
      <c r="I1925" s="20">
        <v>1</v>
      </c>
      <c r="J1925" s="20">
        <v>1</v>
      </c>
      <c r="K1925" s="20">
        <v>1</v>
      </c>
      <c r="L1925" s="20">
        <v>1</v>
      </c>
      <c r="M1925" s="20">
        <v>1</v>
      </c>
      <c r="N1925" s="20">
        <v>1</v>
      </c>
      <c r="O1925" s="20">
        <v>1</v>
      </c>
      <c r="P1925" s="20">
        <v>1</v>
      </c>
      <c r="Q1925" s="20">
        <v>1</v>
      </c>
      <c r="R1925" s="20">
        <v>1</v>
      </c>
      <c r="S1925" s="20">
        <v>1</v>
      </c>
      <c r="T1925" s="20">
        <v>1</v>
      </c>
      <c r="U1925" s="20">
        <v>1</v>
      </c>
      <c r="V1925" s="20">
        <v>1</v>
      </c>
      <c r="W1925" s="20">
        <v>1</v>
      </c>
      <c r="X1925" s="20">
        <v>1</v>
      </c>
      <c r="Y1925" s="20">
        <v>1</v>
      </c>
      <c r="Z1925" s="20">
        <v>1</v>
      </c>
      <c r="AA1925" s="20">
        <v>1</v>
      </c>
      <c r="AB1925" s="20">
        <v>1</v>
      </c>
      <c r="AC1925" s="177"/>
    </row>
    <row r="1926" spans="1:31" s="678" customFormat="1" ht="11.25" x14ac:dyDescent="0.2">
      <c r="A1926" s="2728" t="s">
        <v>125</v>
      </c>
      <c r="B1926" s="2725" t="s">
        <v>322</v>
      </c>
      <c r="C1926" s="10" t="s">
        <v>486</v>
      </c>
      <c r="D1926" s="1153" t="s">
        <v>509</v>
      </c>
      <c r="E1926" s="109">
        <v>0.10499999999998977</v>
      </c>
      <c r="F1926" s="109">
        <v>9.0000000000003411E-2</v>
      </c>
      <c r="G1926" s="109">
        <v>4.5000000000001705E-2</v>
      </c>
      <c r="H1926" s="427">
        <v>4.5000000000001705E-2</v>
      </c>
      <c r="I1926" s="109">
        <v>5.9999999999988063E-2</v>
      </c>
      <c r="J1926" s="109">
        <v>5.9999999999988063E-2</v>
      </c>
      <c r="K1926" s="109">
        <v>7.5000000000017053E-2</v>
      </c>
      <c r="L1926" s="109">
        <v>0.13500000000000512</v>
      </c>
      <c r="M1926" s="109">
        <v>0.17999999999996419</v>
      </c>
      <c r="N1926" s="427">
        <v>0.1050000000000324</v>
      </c>
      <c r="O1926" s="109">
        <v>0.10499999999998977</v>
      </c>
      <c r="P1926" s="109">
        <v>0.10499999999998977</v>
      </c>
      <c r="Q1926" s="109">
        <v>0.10499999999998977</v>
      </c>
      <c r="R1926" s="109">
        <v>9.0000000000003411E-2</v>
      </c>
      <c r="S1926" s="109">
        <v>0.1050000000000324</v>
      </c>
      <c r="T1926" s="109">
        <v>0.11999999999997613</v>
      </c>
      <c r="U1926" s="109">
        <v>0.12000000000001876</v>
      </c>
      <c r="V1926" s="427">
        <v>0.10499999999998977</v>
      </c>
      <c r="W1926" s="109">
        <v>0.12000000000001876</v>
      </c>
      <c r="X1926" s="109">
        <v>0.10499999999998977</v>
      </c>
      <c r="Y1926" s="109">
        <v>0.13500000000000512</v>
      </c>
      <c r="Z1926" s="109">
        <v>0.13500000000000512</v>
      </c>
      <c r="AA1926" s="109">
        <v>0.10499999999998977</v>
      </c>
      <c r="AB1926" s="109">
        <v>0.10499999999998977</v>
      </c>
      <c r="AC1926" s="124">
        <f>SUM(E1926:AB1926)</f>
        <v>2.4599999999999795</v>
      </c>
    </row>
    <row r="1927" spans="1:31" s="678" customFormat="1" ht="11.25" x14ac:dyDescent="0.2">
      <c r="A1927" s="2729"/>
      <c r="B1927" s="2726"/>
      <c r="C1927" s="11" t="s">
        <v>487</v>
      </c>
      <c r="D1927" s="1201" t="s">
        <v>509</v>
      </c>
      <c r="E1927" s="82">
        <v>4.5000000000001705E-2</v>
      </c>
      <c r="F1927" s="82">
        <v>4.4999999999980389E-2</v>
      </c>
      <c r="G1927" s="82">
        <v>3.0000000000015348E-2</v>
      </c>
      <c r="H1927" s="430">
        <v>2.9999999999994031E-2</v>
      </c>
      <c r="I1927" s="82">
        <v>4.5000000000001705E-2</v>
      </c>
      <c r="J1927" s="82">
        <v>4.5000000000001705E-2</v>
      </c>
      <c r="K1927" s="82">
        <v>2.9999999999994031E-2</v>
      </c>
      <c r="L1927" s="82">
        <v>4.5000000000001705E-2</v>
      </c>
      <c r="M1927" s="82">
        <v>7.4999999999995737E-2</v>
      </c>
      <c r="N1927" s="430">
        <v>4.5000000000001705E-2</v>
      </c>
      <c r="O1927" s="82">
        <v>6.0000000000009379E-2</v>
      </c>
      <c r="P1927" s="82">
        <v>4.5000000000001705E-2</v>
      </c>
      <c r="Q1927" s="82">
        <v>5.9999999999988063E-2</v>
      </c>
      <c r="R1927" s="82">
        <v>4.5000000000001705E-2</v>
      </c>
      <c r="S1927" s="82">
        <v>6.0000000000009379E-2</v>
      </c>
      <c r="T1927" s="82">
        <v>4.5000000000001705E-2</v>
      </c>
      <c r="U1927" s="82">
        <v>5.9999999999988063E-2</v>
      </c>
      <c r="V1927" s="430">
        <v>4.5000000000001705E-2</v>
      </c>
      <c r="W1927" s="82">
        <v>6.0000000000009379E-2</v>
      </c>
      <c r="X1927" s="82">
        <v>2.9999999999994031E-2</v>
      </c>
      <c r="Y1927" s="82">
        <v>5.9999999999988063E-2</v>
      </c>
      <c r="Z1927" s="82">
        <v>4.5000000000001705E-2</v>
      </c>
      <c r="AA1927" s="82">
        <v>4.5000000000001705E-2</v>
      </c>
      <c r="AB1927" s="82">
        <v>6.0000000000009379E-2</v>
      </c>
      <c r="AC1927" s="124">
        <f>SUM(E1927:AB1927)</f>
        <v>1.154999999999994</v>
      </c>
    </row>
    <row r="1928" spans="1:31" s="678" customFormat="1" ht="11.25" x14ac:dyDescent="0.2">
      <c r="A1928" s="2729"/>
      <c r="B1928" s="2726"/>
      <c r="C1928" s="11" t="s">
        <v>8</v>
      </c>
      <c r="D1928" s="1156" t="s">
        <v>508</v>
      </c>
      <c r="E1928" s="113">
        <f>SQRT(E1926*E1926+E1927*E1927)*1000/(1.732*E1933)</f>
        <v>6.7302514839485958</v>
      </c>
      <c r="F1928" s="113">
        <f t="shared" ref="F1928:AB1928" si="564">SQRT(F1926*F1926+F1927*F1927)*1000/(1.732*F1933)</f>
        <v>5.8683287253297882</v>
      </c>
      <c r="G1928" s="113">
        <f t="shared" si="564"/>
        <v>3.1541319156909613</v>
      </c>
      <c r="H1928" s="429">
        <f t="shared" si="564"/>
        <v>3.1541319156902716</v>
      </c>
      <c r="I1928" s="113">
        <f t="shared" si="564"/>
        <v>4.3739939813837845</v>
      </c>
      <c r="J1928" s="113">
        <f t="shared" si="564"/>
        <v>4.3739939813837845</v>
      </c>
      <c r="K1928" s="113">
        <f t="shared" si="564"/>
        <v>4.710935691034547</v>
      </c>
      <c r="L1928" s="113">
        <f t="shared" si="564"/>
        <v>8.2990700718257919</v>
      </c>
      <c r="M1928" s="113">
        <f t="shared" si="564"/>
        <v>11.851221587453828</v>
      </c>
      <c r="N1928" s="429">
        <f t="shared" si="564"/>
        <v>6.9427857413388274</v>
      </c>
      <c r="O1928" s="113">
        <f t="shared" si="564"/>
        <v>7.3498156207897178</v>
      </c>
      <c r="P1928" s="113">
        <f t="shared" si="564"/>
        <v>6.7996355198655918</v>
      </c>
      <c r="Q1928" s="113">
        <f t="shared" si="564"/>
        <v>7.1982730306697125</v>
      </c>
      <c r="R1928" s="113">
        <f t="shared" si="564"/>
        <v>5.9893251938938565</v>
      </c>
      <c r="S1928" s="113">
        <f t="shared" si="564"/>
        <v>7.1982730306725449</v>
      </c>
      <c r="T1928" s="113">
        <f t="shared" si="564"/>
        <v>7.6283931441954493</v>
      </c>
      <c r="U1928" s="113">
        <f t="shared" si="564"/>
        <v>7.9857669251921877</v>
      </c>
      <c r="V1928" s="429">
        <f t="shared" si="564"/>
        <v>6.7302514839485958</v>
      </c>
      <c r="W1928" s="113">
        <f t="shared" si="564"/>
        <v>7.904279507588746</v>
      </c>
      <c r="X1928" s="113">
        <f t="shared" si="564"/>
        <v>6.4336174022715449</v>
      </c>
      <c r="Y1928" s="113">
        <f t="shared" si="564"/>
        <v>8.7036849594040966</v>
      </c>
      <c r="Z1928" s="113">
        <f t="shared" si="564"/>
        <v>8.3837544603138081</v>
      </c>
      <c r="AA1928" s="113">
        <f t="shared" si="564"/>
        <v>6.7302514839485958</v>
      </c>
      <c r="AB1928" s="113">
        <f t="shared" si="564"/>
        <v>7.1248212650512563</v>
      </c>
      <c r="AC1928" s="87"/>
    </row>
    <row r="1929" spans="1:31" s="678" customFormat="1" ht="11.25" x14ac:dyDescent="0.2">
      <c r="A1929" s="2729"/>
      <c r="B1929" s="2726"/>
      <c r="C1929" s="11" t="s">
        <v>16</v>
      </c>
      <c r="D1929" s="11"/>
      <c r="E1929" s="110">
        <f t="shared" ref="E1929:AC1929" si="565">E1927/E1926</f>
        <v>0.42857142857148656</v>
      </c>
      <c r="F1929" s="110">
        <f t="shared" si="565"/>
        <v>0.49999999999976313</v>
      </c>
      <c r="G1929" s="110">
        <f t="shared" si="565"/>
        <v>0.66666666666698249</v>
      </c>
      <c r="H1929" s="428">
        <f t="shared" si="565"/>
        <v>0.66666666666650876</v>
      </c>
      <c r="I1929" s="110">
        <f t="shared" si="565"/>
        <v>0.75000000000017764</v>
      </c>
      <c r="J1929" s="110">
        <f t="shared" si="565"/>
        <v>0.75000000000017764</v>
      </c>
      <c r="K1929" s="110">
        <f t="shared" si="565"/>
        <v>0.39999999999982949</v>
      </c>
      <c r="L1929" s="110">
        <f t="shared" si="565"/>
        <v>0.33333333333333331</v>
      </c>
      <c r="M1929" s="110">
        <f t="shared" si="565"/>
        <v>0.41666666666672586</v>
      </c>
      <c r="N1929" s="428">
        <f t="shared" si="565"/>
        <v>0.42857142857131258</v>
      </c>
      <c r="O1929" s="110">
        <f t="shared" si="565"/>
        <v>0.57142857142871639</v>
      </c>
      <c r="P1929" s="110">
        <f t="shared" si="565"/>
        <v>0.42857142857148656</v>
      </c>
      <c r="Q1929" s="110">
        <f t="shared" si="565"/>
        <v>0.57142857142851344</v>
      </c>
      <c r="R1929" s="110">
        <f t="shared" si="565"/>
        <v>0.5</v>
      </c>
      <c r="S1929" s="110">
        <f t="shared" si="565"/>
        <v>0.57142857142848447</v>
      </c>
      <c r="T1929" s="110">
        <f t="shared" si="565"/>
        <v>0.37500000000008882</v>
      </c>
      <c r="U1929" s="110">
        <f t="shared" si="565"/>
        <v>0.49999999999982236</v>
      </c>
      <c r="V1929" s="428">
        <f t="shared" si="565"/>
        <v>0.42857142857148656</v>
      </c>
      <c r="W1929" s="110">
        <f t="shared" si="565"/>
        <v>0.5</v>
      </c>
      <c r="X1929" s="110">
        <f t="shared" si="565"/>
        <v>0.28571428571425672</v>
      </c>
      <c r="Y1929" s="110">
        <f t="shared" si="565"/>
        <v>0.44444444444433917</v>
      </c>
      <c r="Z1929" s="110">
        <f t="shared" si="565"/>
        <v>0.33333333333333331</v>
      </c>
      <c r="AA1929" s="110">
        <f t="shared" si="565"/>
        <v>0.42857142857148656</v>
      </c>
      <c r="AB1929" s="110">
        <f t="shared" si="565"/>
        <v>0.57142857142871639</v>
      </c>
      <c r="AC1929" s="87">
        <f t="shared" si="565"/>
        <v>0.46951219512195269</v>
      </c>
    </row>
    <row r="1930" spans="1:31" s="678" customFormat="1" ht="12" thickBot="1" x14ac:dyDescent="0.25">
      <c r="A1930" s="2730"/>
      <c r="B1930" s="2727"/>
      <c r="C1930" s="46" t="s">
        <v>13</v>
      </c>
      <c r="D1930" s="46"/>
      <c r="E1930" s="90"/>
      <c r="F1930" s="90"/>
      <c r="G1930" s="90"/>
      <c r="H1930" s="451"/>
      <c r="I1930" s="90"/>
      <c r="J1930" s="90"/>
      <c r="K1930" s="90"/>
      <c r="L1930" s="90"/>
      <c r="M1930" s="90"/>
      <c r="N1930" s="451"/>
      <c r="O1930" s="90"/>
      <c r="P1930" s="90"/>
      <c r="Q1930" s="90"/>
      <c r="R1930" s="90"/>
      <c r="S1930" s="90"/>
      <c r="T1930" s="90"/>
      <c r="U1930" s="90"/>
      <c r="V1930" s="451"/>
      <c r="W1930" s="90"/>
      <c r="X1930" s="90"/>
      <c r="Y1930" s="90"/>
      <c r="Z1930" s="90"/>
      <c r="AA1930" s="90"/>
      <c r="AB1930" s="90"/>
      <c r="AC1930" s="91"/>
    </row>
    <row r="1931" spans="1:31" s="678" customFormat="1" ht="12" thickBot="1" x14ac:dyDescent="0.25">
      <c r="A1931" s="263" t="s">
        <v>517</v>
      </c>
      <c r="B1931" s="264"/>
      <c r="C1931" s="265"/>
      <c r="D1931" s="266"/>
      <c r="E1931" s="266">
        <f>SQRT(E1926*E1926+E1927*E1927)</f>
        <v>0.11423659658794989</v>
      </c>
      <c r="F1931" s="266">
        <f t="shared" ref="F1931:AB1931" si="566">SQRT(F1926*F1926+F1927*F1927)</f>
        <v>0.10062305898748482</v>
      </c>
      <c r="G1931" s="266">
        <f t="shared" si="566"/>
        <v>5.4083269131969772E-2</v>
      </c>
      <c r="H1931" s="266">
        <f t="shared" si="566"/>
        <v>5.4083269131957948E-2</v>
      </c>
      <c r="I1931" s="266">
        <f t="shared" si="566"/>
        <v>7.4999999999991476E-2</v>
      </c>
      <c r="J1931" s="266">
        <f t="shared" si="566"/>
        <v>7.4999999999991476E-2</v>
      </c>
      <c r="K1931" s="266">
        <f t="shared" si="566"/>
        <v>8.0777472107031179E-2</v>
      </c>
      <c r="L1931" s="266">
        <f t="shared" si="566"/>
        <v>0.14230249470758247</v>
      </c>
      <c r="M1931" s="266">
        <f t="shared" si="566"/>
        <v>0.19499999999996528</v>
      </c>
      <c r="N1931" s="478">
        <f t="shared" si="566"/>
        <v>0.11423659658798907</v>
      </c>
      <c r="O1931" s="266">
        <f t="shared" si="566"/>
        <v>0.12093386622447401</v>
      </c>
      <c r="P1931" s="266">
        <f t="shared" si="566"/>
        <v>0.11423659658794989</v>
      </c>
      <c r="Q1931" s="266">
        <f t="shared" si="566"/>
        <v>0.12093386622446343</v>
      </c>
      <c r="R1931" s="266">
        <f t="shared" si="566"/>
        <v>0.10062305898749435</v>
      </c>
      <c r="S1931" s="266">
        <f t="shared" si="566"/>
        <v>0.12093386622451102</v>
      </c>
      <c r="T1931" s="266">
        <f t="shared" si="566"/>
        <v>0.12816005617974122</v>
      </c>
      <c r="U1931" s="266">
        <f t="shared" si="566"/>
        <v>0.13416407864999882</v>
      </c>
      <c r="V1931" s="266">
        <f t="shared" si="566"/>
        <v>0.11423659658794989</v>
      </c>
      <c r="W1931" s="266">
        <f t="shared" si="566"/>
        <v>0.13416407865000834</v>
      </c>
      <c r="X1931" s="266">
        <f t="shared" si="566"/>
        <v>0.10920164833919629</v>
      </c>
      <c r="Y1931" s="266">
        <f t="shared" si="566"/>
        <v>0.14773286702694138</v>
      </c>
      <c r="Z1931" s="266">
        <f t="shared" si="566"/>
        <v>0.14230249470758247</v>
      </c>
      <c r="AA1931" s="266">
        <f t="shared" si="566"/>
        <v>0.11423659658794989</v>
      </c>
      <c r="AB1931" s="266">
        <f t="shared" si="566"/>
        <v>0.12093386622447401</v>
      </c>
      <c r="AC1931" s="267"/>
      <c r="AD1931" s="120">
        <f>MAX(E1931:AB1931)</f>
        <v>0.19499999999996528</v>
      </c>
    </row>
    <row r="1932" spans="1:31" s="13" customFormat="1" ht="14.25" customHeight="1" thickBot="1" x14ac:dyDescent="0.25">
      <c r="A1932" s="143" t="s">
        <v>312</v>
      </c>
      <c r="B1932" s="144"/>
      <c r="C1932" s="145"/>
      <c r="D1932" s="145"/>
      <c r="E1932" s="146">
        <v>1</v>
      </c>
      <c r="F1932" s="146">
        <v>2</v>
      </c>
      <c r="G1932" s="146">
        <v>3</v>
      </c>
      <c r="H1932" s="146">
        <v>4</v>
      </c>
      <c r="I1932" s="146">
        <v>5</v>
      </c>
      <c r="J1932" s="146">
        <v>6</v>
      </c>
      <c r="K1932" s="146">
        <v>7</v>
      </c>
      <c r="L1932" s="146">
        <v>8</v>
      </c>
      <c r="M1932" s="146">
        <v>9</v>
      </c>
      <c r="N1932" s="146">
        <v>10</v>
      </c>
      <c r="O1932" s="146">
        <v>11</v>
      </c>
      <c r="P1932" s="146">
        <v>12</v>
      </c>
      <c r="Q1932" s="146">
        <v>13</v>
      </c>
      <c r="R1932" s="146">
        <v>14</v>
      </c>
      <c r="S1932" s="146">
        <v>15</v>
      </c>
      <c r="T1932" s="146">
        <v>16</v>
      </c>
      <c r="U1932" s="146">
        <v>17</v>
      </c>
      <c r="V1932" s="146">
        <v>18</v>
      </c>
      <c r="W1932" s="146">
        <v>19</v>
      </c>
      <c r="X1932" s="146">
        <v>20</v>
      </c>
      <c r="Y1932" s="146">
        <v>21</v>
      </c>
      <c r="Z1932" s="146">
        <v>22</v>
      </c>
      <c r="AA1932" s="146">
        <v>23</v>
      </c>
      <c r="AB1932" s="146">
        <v>24</v>
      </c>
      <c r="AC1932" s="147"/>
    </row>
    <row r="1933" spans="1:31" s="32" customFormat="1" ht="14.25" customHeight="1" thickBot="1" x14ac:dyDescent="0.25">
      <c r="A1933" s="28" t="s">
        <v>144</v>
      </c>
      <c r="B1933" s="29"/>
      <c r="C1933" s="432" t="s">
        <v>13</v>
      </c>
      <c r="D1933" s="1150" t="s">
        <v>533</v>
      </c>
      <c r="E1933" s="303">
        <v>9.8000000000000007</v>
      </c>
      <c r="F1933" s="303">
        <v>9.9</v>
      </c>
      <c r="G1933" s="303">
        <v>9.9</v>
      </c>
      <c r="H1933" s="303">
        <v>9.9</v>
      </c>
      <c r="I1933" s="303">
        <v>9.9</v>
      </c>
      <c r="J1933" s="303">
        <v>9.9</v>
      </c>
      <c r="K1933" s="303">
        <v>9.9</v>
      </c>
      <c r="L1933" s="303">
        <v>9.9</v>
      </c>
      <c r="M1933" s="303">
        <v>9.5</v>
      </c>
      <c r="N1933" s="303">
        <v>9.5</v>
      </c>
      <c r="O1933" s="303">
        <v>9.5</v>
      </c>
      <c r="P1933" s="303">
        <v>9.6999999999999993</v>
      </c>
      <c r="Q1933" s="303">
        <v>9.6999999999999993</v>
      </c>
      <c r="R1933" s="303">
        <v>9.6999999999999993</v>
      </c>
      <c r="S1933" s="303">
        <v>9.6999999999999993</v>
      </c>
      <c r="T1933" s="303">
        <v>9.6999999999999993</v>
      </c>
      <c r="U1933" s="303">
        <v>9.6999999999999993</v>
      </c>
      <c r="V1933" s="303">
        <v>9.8000000000000007</v>
      </c>
      <c r="W1933" s="303">
        <v>9.8000000000000007</v>
      </c>
      <c r="X1933" s="303">
        <v>9.8000000000000007</v>
      </c>
      <c r="Y1933" s="303">
        <v>9.8000000000000007</v>
      </c>
      <c r="Z1933" s="303">
        <v>9.8000000000000007</v>
      </c>
      <c r="AA1933" s="303">
        <v>9.8000000000000007</v>
      </c>
      <c r="AB1933" s="303">
        <v>9.8000000000000007</v>
      </c>
      <c r="AC1933" s="31"/>
    </row>
    <row r="1934" spans="1:31" x14ac:dyDescent="0.2">
      <c r="A1934" s="2728" t="s">
        <v>100</v>
      </c>
      <c r="B1934" s="2725" t="s">
        <v>445</v>
      </c>
      <c r="C1934" s="10" t="s">
        <v>486</v>
      </c>
      <c r="D1934" s="1153" t="s">
        <v>509</v>
      </c>
      <c r="E1934" s="109">
        <v>6.0000000000009379E-2</v>
      </c>
      <c r="F1934" s="109">
        <v>5.9999999999988063E-2</v>
      </c>
      <c r="G1934" s="109">
        <v>3.0000000000015348E-2</v>
      </c>
      <c r="H1934" s="427">
        <v>1.4999999999986358E-2</v>
      </c>
      <c r="I1934" s="109">
        <v>2.9999999999994031E-2</v>
      </c>
      <c r="J1934" s="109">
        <v>3.0000000000015348E-2</v>
      </c>
      <c r="K1934" s="109">
        <v>2.9999999999994031E-2</v>
      </c>
      <c r="L1934" s="109">
        <v>4.5000000000001705E-2</v>
      </c>
      <c r="M1934" s="109">
        <v>6.0000000000009379E-2</v>
      </c>
      <c r="N1934" s="427">
        <v>4.4999999999980389E-2</v>
      </c>
      <c r="O1934" s="109">
        <v>4.5000000000001705E-2</v>
      </c>
      <c r="P1934" s="109">
        <v>4.5000000000001705E-2</v>
      </c>
      <c r="Q1934" s="109">
        <v>4.5000000000001705E-2</v>
      </c>
      <c r="R1934" s="109">
        <v>2.9999999999994031E-2</v>
      </c>
      <c r="S1934" s="109">
        <v>6.0000000000009379E-2</v>
      </c>
      <c r="T1934" s="109">
        <v>6.0000000000009379E-2</v>
      </c>
      <c r="U1934" s="109">
        <v>7.4999999999995737E-2</v>
      </c>
      <c r="V1934" s="427">
        <v>4.5000000000001705E-2</v>
      </c>
      <c r="W1934" s="109">
        <v>5.9999999999988063E-2</v>
      </c>
      <c r="X1934" s="109">
        <v>4.5000000000001705E-2</v>
      </c>
      <c r="Y1934" s="109">
        <v>7.4999999999995737E-2</v>
      </c>
      <c r="Z1934" s="109">
        <v>7.5000000000017053E-2</v>
      </c>
      <c r="AA1934" s="109">
        <v>7.4999999999995737E-2</v>
      </c>
      <c r="AB1934" s="109">
        <v>5.9999999999988063E-2</v>
      </c>
      <c r="AC1934" s="124">
        <f>SUM(E1934:AB1934)</f>
        <v>1.1999999999999957</v>
      </c>
      <c r="AD1934" s="4">
        <f>MAX(E1934:AB1934)</f>
        <v>7.5000000000017053E-2</v>
      </c>
      <c r="AE1934" s="4">
        <f>MIN(E1934:AB1934)</f>
        <v>1.4999999999986358E-2</v>
      </c>
    </row>
    <row r="1935" spans="1:31" x14ac:dyDescent="0.2">
      <c r="A1935" s="2777"/>
      <c r="B1935" s="2775"/>
      <c r="C1935" s="11" t="s">
        <v>487</v>
      </c>
      <c r="D1935" s="1948" t="s">
        <v>469</v>
      </c>
      <c r="E1935" s="82"/>
      <c r="F1935" s="82"/>
      <c r="G1935" s="82"/>
      <c r="H1935" s="430"/>
      <c r="I1935" s="82"/>
      <c r="J1935" s="82"/>
      <c r="K1935" s="82"/>
      <c r="L1935" s="82"/>
      <c r="M1935" s="82"/>
      <c r="N1935" s="430"/>
      <c r="O1935" s="82"/>
      <c r="P1935" s="82"/>
      <c r="Q1935" s="82"/>
      <c r="R1935" s="82"/>
      <c r="S1935" s="82"/>
      <c r="T1935" s="82"/>
      <c r="U1935" s="82"/>
      <c r="V1935" s="430"/>
      <c r="W1935" s="82"/>
      <c r="X1935" s="82"/>
      <c r="Y1935" s="82"/>
      <c r="Z1935" s="82"/>
      <c r="AA1935" s="82"/>
      <c r="AB1935" s="82"/>
      <c r="AC1935" s="124">
        <f>SUM(E1935:AB1935)</f>
        <v>0</v>
      </c>
      <c r="AD1935" s="678"/>
    </row>
    <row r="1936" spans="1:31" x14ac:dyDescent="0.2">
      <c r="A1936" s="2777"/>
      <c r="B1936" s="2775"/>
      <c r="C1936" s="11" t="s">
        <v>8</v>
      </c>
      <c r="D1936" s="1156" t="s">
        <v>508</v>
      </c>
      <c r="E1936" s="113">
        <f>SQRT(E1934*E1934+E1935*E1935)*1000/(1.732*E1933)</f>
        <v>3.5349012584254003</v>
      </c>
      <c r="F1936" s="113">
        <f t="shared" ref="F1936:AB1936" si="567">SQRT(F1934*F1934+F1935*F1935)*1000/(1.732*F1933)</f>
        <v>3.4991951851067293</v>
      </c>
      <c r="G1936" s="113">
        <f t="shared" si="567"/>
        <v>1.7495975925546079</v>
      </c>
      <c r="H1936" s="429">
        <f t="shared" si="567"/>
        <v>0.87479879627606072</v>
      </c>
      <c r="I1936" s="113">
        <f t="shared" si="567"/>
        <v>1.7495975925533647</v>
      </c>
      <c r="J1936" s="113">
        <f t="shared" si="567"/>
        <v>1.7495975925546079</v>
      </c>
      <c r="K1936" s="113">
        <f t="shared" si="567"/>
        <v>1.7495975925533647</v>
      </c>
      <c r="L1936" s="113">
        <f t="shared" si="567"/>
        <v>2.6243963888306685</v>
      </c>
      <c r="M1936" s="113">
        <f t="shared" si="567"/>
        <v>3.6465297192177815</v>
      </c>
      <c r="N1936" s="429">
        <f t="shared" si="567"/>
        <v>2.7348972894117169</v>
      </c>
      <c r="O1936" s="113">
        <f t="shared" si="567"/>
        <v>2.7348972894130124</v>
      </c>
      <c r="P1936" s="113">
        <f t="shared" si="567"/>
        <v>2.6785076545797546</v>
      </c>
      <c r="Q1936" s="113">
        <f t="shared" si="567"/>
        <v>2.6785076545797546</v>
      </c>
      <c r="R1936" s="113">
        <f t="shared" si="567"/>
        <v>1.7856717697194133</v>
      </c>
      <c r="S1936" s="113">
        <f t="shared" si="567"/>
        <v>3.5713435394400954</v>
      </c>
      <c r="T1936" s="113">
        <f t="shared" si="567"/>
        <v>3.5713435394400954</v>
      </c>
      <c r="U1936" s="113">
        <f t="shared" si="567"/>
        <v>4.4641794242991679</v>
      </c>
      <c r="V1936" s="429">
        <f t="shared" si="567"/>
        <v>2.6511759438187363</v>
      </c>
      <c r="W1936" s="113">
        <f t="shared" si="567"/>
        <v>3.5349012584241444</v>
      </c>
      <c r="X1936" s="113">
        <f t="shared" si="567"/>
        <v>2.6511759438187363</v>
      </c>
      <c r="Y1936" s="113">
        <f t="shared" si="567"/>
        <v>4.4186265730308083</v>
      </c>
      <c r="Z1936" s="113">
        <f t="shared" si="567"/>
        <v>4.4186265730320642</v>
      </c>
      <c r="AA1936" s="113">
        <f t="shared" si="567"/>
        <v>4.4186265730308083</v>
      </c>
      <c r="AB1936" s="113">
        <f t="shared" si="567"/>
        <v>3.5349012584241444</v>
      </c>
      <c r="AC1936" s="87"/>
    </row>
    <row r="1937" spans="1:31" ht="13.5" thickBot="1" x14ac:dyDescent="0.25">
      <c r="A1937" s="2853"/>
      <c r="B1937" s="2823"/>
      <c r="C1937" s="46" t="s">
        <v>16</v>
      </c>
      <c r="D1937" s="1157"/>
      <c r="E1937" s="110">
        <f t="shared" ref="E1937:AC1937" si="568">E1935/E1934</f>
        <v>0</v>
      </c>
      <c r="F1937" s="110">
        <f t="shared" si="568"/>
        <v>0</v>
      </c>
      <c r="G1937" s="110">
        <f t="shared" si="568"/>
        <v>0</v>
      </c>
      <c r="H1937" s="428">
        <f t="shared" si="568"/>
        <v>0</v>
      </c>
      <c r="I1937" s="110">
        <f t="shared" si="568"/>
        <v>0</v>
      </c>
      <c r="J1937" s="110">
        <f t="shared" si="568"/>
        <v>0</v>
      </c>
      <c r="K1937" s="110">
        <f t="shared" si="568"/>
        <v>0</v>
      </c>
      <c r="L1937" s="110">
        <f t="shared" si="568"/>
        <v>0</v>
      </c>
      <c r="M1937" s="110">
        <f t="shared" si="568"/>
        <v>0</v>
      </c>
      <c r="N1937" s="428">
        <f t="shared" si="568"/>
        <v>0</v>
      </c>
      <c r="O1937" s="110">
        <f t="shared" si="568"/>
        <v>0</v>
      </c>
      <c r="P1937" s="110">
        <f t="shared" si="568"/>
        <v>0</v>
      </c>
      <c r="Q1937" s="110">
        <f t="shared" si="568"/>
        <v>0</v>
      </c>
      <c r="R1937" s="110">
        <f t="shared" si="568"/>
        <v>0</v>
      </c>
      <c r="S1937" s="110">
        <f t="shared" si="568"/>
        <v>0</v>
      </c>
      <c r="T1937" s="110">
        <f t="shared" si="568"/>
        <v>0</v>
      </c>
      <c r="U1937" s="110">
        <f t="shared" si="568"/>
        <v>0</v>
      </c>
      <c r="V1937" s="428">
        <f t="shared" si="568"/>
        <v>0</v>
      </c>
      <c r="W1937" s="110">
        <f t="shared" si="568"/>
        <v>0</v>
      </c>
      <c r="X1937" s="110">
        <f t="shared" si="568"/>
        <v>0</v>
      </c>
      <c r="Y1937" s="110">
        <f t="shared" si="568"/>
        <v>0</v>
      </c>
      <c r="Z1937" s="110">
        <f t="shared" si="568"/>
        <v>0</v>
      </c>
      <c r="AA1937" s="110">
        <f t="shared" si="568"/>
        <v>0</v>
      </c>
      <c r="AB1937" s="110">
        <f t="shared" si="568"/>
        <v>0</v>
      </c>
      <c r="AC1937" s="122">
        <f t="shared" si="568"/>
        <v>0</v>
      </c>
    </row>
    <row r="1938" spans="1:31" ht="12.75" customHeight="1" x14ac:dyDescent="0.2">
      <c r="A1938" s="2728" t="s">
        <v>109</v>
      </c>
      <c r="B1938" s="2725" t="s">
        <v>446</v>
      </c>
      <c r="C1938" s="10" t="s">
        <v>486</v>
      </c>
      <c r="D1938" s="1153" t="s">
        <v>509</v>
      </c>
      <c r="E1938" s="109">
        <v>2.9999999999972715E-2</v>
      </c>
      <c r="F1938" s="109">
        <v>3.0000000000015348E-2</v>
      </c>
      <c r="G1938" s="109">
        <v>1.4999999999986358E-2</v>
      </c>
      <c r="H1938" s="427">
        <v>3.0000000000015348E-2</v>
      </c>
      <c r="I1938" s="109">
        <v>4.5000000000001705E-2</v>
      </c>
      <c r="J1938" s="109">
        <v>4.5000000000001705E-2</v>
      </c>
      <c r="K1938" s="109">
        <v>2.9999999999972715E-2</v>
      </c>
      <c r="L1938" s="109">
        <v>9.0000000000003411E-2</v>
      </c>
      <c r="M1938" s="109">
        <v>0.1050000000000324</v>
      </c>
      <c r="N1938" s="427">
        <v>5.9999999999988063E-2</v>
      </c>
      <c r="O1938" s="109">
        <v>5.9999999999988063E-2</v>
      </c>
      <c r="P1938" s="109">
        <v>5.9999999999988063E-2</v>
      </c>
      <c r="Q1938" s="109">
        <v>7.5000000000017053E-2</v>
      </c>
      <c r="R1938" s="109">
        <v>4.5000000000001705E-2</v>
      </c>
      <c r="S1938" s="109">
        <v>4.5000000000001705E-2</v>
      </c>
      <c r="T1938" s="109">
        <v>4.5000000000001705E-2</v>
      </c>
      <c r="U1938" s="109">
        <v>5.9999999999988063E-2</v>
      </c>
      <c r="V1938" s="427">
        <v>5.9999999999988063E-2</v>
      </c>
      <c r="W1938" s="109">
        <v>6.0000000000030695E-2</v>
      </c>
      <c r="X1938" s="109">
        <v>5.9999999999988063E-2</v>
      </c>
      <c r="Y1938" s="109">
        <v>7.5000000000017053E-2</v>
      </c>
      <c r="Z1938" s="109">
        <v>5.9999999999988063E-2</v>
      </c>
      <c r="AA1938" s="109">
        <v>5.9999999999988063E-2</v>
      </c>
      <c r="AB1938" s="109">
        <v>5.9999999999988063E-2</v>
      </c>
      <c r="AC1938" s="124">
        <f>SUM(E1938:AB1938)</f>
        <v>1.3049999999999642</v>
      </c>
      <c r="AD1938" s="4">
        <f>MAX(E1938:AB1938)</f>
        <v>0.1050000000000324</v>
      </c>
      <c r="AE1938" s="4">
        <f>MIN(E1938:AB1938)</f>
        <v>1.4999999999986358E-2</v>
      </c>
    </row>
    <row r="1939" spans="1:31" ht="12.75" customHeight="1" x14ac:dyDescent="0.2">
      <c r="A1939" s="2777"/>
      <c r="B1939" s="2775"/>
      <c r="C1939" s="11" t="s">
        <v>487</v>
      </c>
      <c r="D1939" s="1201" t="s">
        <v>509</v>
      </c>
      <c r="E1939" s="82">
        <v>3.000000000000469E-2</v>
      </c>
      <c r="F1939" s="82">
        <v>2.9999999999994031E-2</v>
      </c>
      <c r="G1939" s="82">
        <v>1.4999999999997016E-2</v>
      </c>
      <c r="H1939" s="430">
        <v>1.5000000000007674E-2</v>
      </c>
      <c r="I1939" s="82">
        <v>2.9999999999994031E-2</v>
      </c>
      <c r="J1939" s="82">
        <v>1.5000000000007674E-2</v>
      </c>
      <c r="K1939" s="82">
        <v>1.4999999999997016E-2</v>
      </c>
      <c r="L1939" s="82">
        <v>2.9999999999994031E-2</v>
      </c>
      <c r="M1939" s="82">
        <v>4.5000000000001705E-2</v>
      </c>
      <c r="N1939" s="430">
        <v>1.5000000000007674E-2</v>
      </c>
      <c r="O1939" s="82">
        <v>2.9999999999994031E-2</v>
      </c>
      <c r="P1939" s="82">
        <v>3.000000000000469E-2</v>
      </c>
      <c r="Q1939" s="82">
        <v>2.9999999999994031E-2</v>
      </c>
      <c r="R1939" s="82">
        <v>1.4999999999997016E-2</v>
      </c>
      <c r="S1939" s="82">
        <v>3.000000000000469E-2</v>
      </c>
      <c r="T1939" s="82">
        <v>1.4999999999997016E-2</v>
      </c>
      <c r="U1939" s="82">
        <v>3.000000000000469E-2</v>
      </c>
      <c r="V1939" s="430">
        <v>2.9999999999994031E-2</v>
      </c>
      <c r="W1939" s="82">
        <v>3.000000000000469E-2</v>
      </c>
      <c r="X1939" s="82">
        <v>1.4999999999997016E-2</v>
      </c>
      <c r="Y1939" s="82">
        <v>3.000000000000469E-2</v>
      </c>
      <c r="Z1939" s="82">
        <v>2.9999999999994031E-2</v>
      </c>
      <c r="AA1939" s="82">
        <v>4.5000000000001705E-2</v>
      </c>
      <c r="AB1939" s="82">
        <v>3.000000000000469E-2</v>
      </c>
      <c r="AC1939" s="124">
        <f>SUM(E1939:AB1939)</f>
        <v>0.63000000000000256</v>
      </c>
    </row>
    <row r="1940" spans="1:31" ht="12.75" customHeight="1" x14ac:dyDescent="0.2">
      <c r="A1940" s="2777"/>
      <c r="B1940" s="2775"/>
      <c r="C1940" s="11" t="s">
        <v>8</v>
      </c>
      <c r="D1940" s="1156" t="s">
        <v>508</v>
      </c>
      <c r="E1940" s="113">
        <f>SQRT(E1938*E1938+E1939*E1939)*1000/(1.732*E1933)</f>
        <v>2.499552650656129</v>
      </c>
      <c r="F1940" s="113">
        <f t="shared" ref="F1940:AB1940" si="569">SQRT(F1938*F1938+F1939*F1939)*1000/(1.732*F1933)</f>
        <v>2.4743046440851639</v>
      </c>
      <c r="G1940" s="113">
        <f t="shared" si="569"/>
        <v>1.2371523220417029</v>
      </c>
      <c r="H1940" s="429">
        <f t="shared" si="569"/>
        <v>1.9561095751110418</v>
      </c>
      <c r="I1940" s="113">
        <f t="shared" si="569"/>
        <v>3.1541319156902716</v>
      </c>
      <c r="J1940" s="113">
        <f t="shared" si="569"/>
        <v>2.7663566906087276</v>
      </c>
      <c r="K1940" s="113">
        <f t="shared" si="569"/>
        <v>1.9561095751085393</v>
      </c>
      <c r="L1940" s="113">
        <f t="shared" si="569"/>
        <v>5.5327133812170635</v>
      </c>
      <c r="M1940" s="113">
        <f t="shared" si="569"/>
        <v>6.9427857413388274</v>
      </c>
      <c r="N1940" s="429">
        <f t="shared" si="569"/>
        <v>3.7587567998210276</v>
      </c>
      <c r="O1940" s="113">
        <f t="shared" si="569"/>
        <v>4.0769441670706419</v>
      </c>
      <c r="P1940" s="113">
        <f t="shared" si="569"/>
        <v>3.9928834625952421</v>
      </c>
      <c r="Q1940" s="113">
        <f t="shared" si="569"/>
        <v>4.8080683856950532</v>
      </c>
      <c r="R1940" s="113">
        <f t="shared" si="569"/>
        <v>2.8233949728891199</v>
      </c>
      <c r="S1940" s="113">
        <f t="shared" si="569"/>
        <v>3.2191655634368148</v>
      </c>
      <c r="T1940" s="113">
        <f t="shared" si="569"/>
        <v>2.8233949728891199</v>
      </c>
      <c r="U1940" s="113">
        <f t="shared" si="569"/>
        <v>3.9928834625952421</v>
      </c>
      <c r="V1940" s="429">
        <f t="shared" si="569"/>
        <v>3.9521397537929688</v>
      </c>
      <c r="W1940" s="113">
        <f t="shared" si="569"/>
        <v>3.9521397537954965</v>
      </c>
      <c r="X1940" s="113">
        <f t="shared" si="569"/>
        <v>3.6436928161528845</v>
      </c>
      <c r="Y1940" s="113">
        <f t="shared" si="569"/>
        <v>4.759006463392276</v>
      </c>
      <c r="Z1940" s="113">
        <f t="shared" si="569"/>
        <v>3.9521397537929688</v>
      </c>
      <c r="AA1940" s="113">
        <f t="shared" si="569"/>
        <v>4.4186265730305569</v>
      </c>
      <c r="AB1940" s="113">
        <f t="shared" si="569"/>
        <v>3.9521397537932494</v>
      </c>
      <c r="AC1940" s="87"/>
    </row>
    <row r="1941" spans="1:31" ht="12.75" customHeight="1" thickBot="1" x14ac:dyDescent="0.25">
      <c r="A1941" s="2778"/>
      <c r="B1941" s="2776"/>
      <c r="C1941" s="45" t="s">
        <v>16</v>
      </c>
      <c r="D1941" s="1211"/>
      <c r="E1941" s="126">
        <f t="shared" ref="E1941:AC1941" si="570">E1939/E1938</f>
        <v>1.0000000000010658</v>
      </c>
      <c r="F1941" s="126">
        <f t="shared" si="570"/>
        <v>0.99999999999928946</v>
      </c>
      <c r="G1941" s="126">
        <f t="shared" si="570"/>
        <v>1.0000000000007105</v>
      </c>
      <c r="H1941" s="450">
        <f t="shared" si="570"/>
        <v>0.5</v>
      </c>
      <c r="I1941" s="126">
        <f t="shared" si="570"/>
        <v>0.66666666666650876</v>
      </c>
      <c r="J1941" s="126">
        <f t="shared" si="570"/>
        <v>0.33333333333349124</v>
      </c>
      <c r="K1941" s="126">
        <f t="shared" si="570"/>
        <v>0.50000000000035527</v>
      </c>
      <c r="L1941" s="126">
        <f t="shared" si="570"/>
        <v>0.33333333333325438</v>
      </c>
      <c r="M1941" s="126">
        <f t="shared" si="570"/>
        <v>0.42857142857131258</v>
      </c>
      <c r="N1941" s="450">
        <f t="shared" si="570"/>
        <v>0.25000000000017764</v>
      </c>
      <c r="O1941" s="126">
        <f t="shared" si="570"/>
        <v>0.5</v>
      </c>
      <c r="P1941" s="126">
        <f t="shared" si="570"/>
        <v>0.50000000000017764</v>
      </c>
      <c r="Q1941" s="126">
        <f t="shared" si="570"/>
        <v>0.39999999999982949</v>
      </c>
      <c r="R1941" s="126">
        <f t="shared" si="570"/>
        <v>0.33333333333325438</v>
      </c>
      <c r="S1941" s="126">
        <f t="shared" si="570"/>
        <v>0.66666666666674557</v>
      </c>
      <c r="T1941" s="126">
        <f t="shared" si="570"/>
        <v>0.33333333333325438</v>
      </c>
      <c r="U1941" s="126">
        <f t="shared" si="570"/>
        <v>0.50000000000017764</v>
      </c>
      <c r="V1941" s="450">
        <f t="shared" si="570"/>
        <v>0.5</v>
      </c>
      <c r="W1941" s="126">
        <f t="shared" si="570"/>
        <v>0.49999999999982236</v>
      </c>
      <c r="X1941" s="126">
        <f t="shared" si="570"/>
        <v>0.25</v>
      </c>
      <c r="Y1941" s="126">
        <f t="shared" si="570"/>
        <v>0.3999999999999716</v>
      </c>
      <c r="Z1941" s="126">
        <f t="shared" si="570"/>
        <v>0.5</v>
      </c>
      <c r="AA1941" s="126">
        <f t="shared" si="570"/>
        <v>0.75000000000017764</v>
      </c>
      <c r="AB1941" s="126">
        <f t="shared" si="570"/>
        <v>0.50000000000017764</v>
      </c>
      <c r="AC1941" s="122">
        <f t="shared" si="570"/>
        <v>0.4827586206896704</v>
      </c>
    </row>
    <row r="1942" spans="1:31" ht="12.75" customHeight="1" thickBot="1" x14ac:dyDescent="0.25">
      <c r="A1942" s="236"/>
      <c r="B1942" s="76" t="s">
        <v>20</v>
      </c>
      <c r="C1942" s="77" t="s">
        <v>486</v>
      </c>
      <c r="D1942" s="2581" t="s">
        <v>509</v>
      </c>
      <c r="E1942" s="2584">
        <v>0</v>
      </c>
      <c r="F1942" s="2584">
        <v>0</v>
      </c>
      <c r="G1942" s="2584">
        <v>0</v>
      </c>
      <c r="H1942" s="2585">
        <v>0</v>
      </c>
      <c r="I1942" s="2584">
        <v>0</v>
      </c>
      <c r="J1942" s="2584">
        <v>0</v>
      </c>
      <c r="K1942" s="2584">
        <v>0</v>
      </c>
      <c r="L1942" s="2584">
        <v>0</v>
      </c>
      <c r="M1942" s="2584">
        <v>0</v>
      </c>
      <c r="N1942" s="2585">
        <v>0</v>
      </c>
      <c r="O1942" s="2584">
        <v>0</v>
      </c>
      <c r="P1942" s="2584">
        <v>0</v>
      </c>
      <c r="Q1942" s="2584">
        <v>0</v>
      </c>
      <c r="R1942" s="2584">
        <v>0</v>
      </c>
      <c r="S1942" s="2584">
        <v>0</v>
      </c>
      <c r="T1942" s="2584">
        <v>0</v>
      </c>
      <c r="U1942" s="2584">
        <v>0</v>
      </c>
      <c r="V1942" s="2585">
        <v>0</v>
      </c>
      <c r="W1942" s="2584">
        <v>0</v>
      </c>
      <c r="X1942" s="2584">
        <v>0</v>
      </c>
      <c r="Y1942" s="2584">
        <v>0</v>
      </c>
      <c r="Z1942" s="2584">
        <v>0</v>
      </c>
      <c r="AA1942" s="2584">
        <v>0</v>
      </c>
      <c r="AB1942" s="2584">
        <v>0</v>
      </c>
      <c r="AC1942" s="185">
        <f>SUM(E1942:AB1942)</f>
        <v>0</v>
      </c>
      <c r="AD1942" s="588">
        <f>MAX(E1942:AB1942)</f>
        <v>0</v>
      </c>
      <c r="AE1942" s="678" t="s">
        <v>474</v>
      </c>
    </row>
    <row r="1943" spans="1:31" s="678" customFormat="1" ht="10.5" customHeight="1" x14ac:dyDescent="0.2">
      <c r="A1943" s="2845" t="s">
        <v>154</v>
      </c>
      <c r="B1943" s="2852"/>
      <c r="C1943" s="63" t="s">
        <v>486</v>
      </c>
      <c r="D1943" s="63"/>
      <c r="E1943" s="109">
        <f>E1934+E1938</f>
        <v>8.9999999999982094E-2</v>
      </c>
      <c r="F1943" s="109">
        <f t="shared" ref="F1943:AC1944" si="571">F1934+F1938</f>
        <v>9.0000000000003411E-2</v>
      </c>
      <c r="G1943" s="109">
        <f t="shared" si="571"/>
        <v>4.5000000000001705E-2</v>
      </c>
      <c r="H1943" s="427">
        <f t="shared" si="571"/>
        <v>4.5000000000001705E-2</v>
      </c>
      <c r="I1943" s="109">
        <f t="shared" si="571"/>
        <v>7.4999999999995737E-2</v>
      </c>
      <c r="J1943" s="109">
        <f t="shared" si="571"/>
        <v>7.5000000000017053E-2</v>
      </c>
      <c r="K1943" s="109">
        <f t="shared" si="571"/>
        <v>5.9999999999966747E-2</v>
      </c>
      <c r="L1943" s="109">
        <f t="shared" si="571"/>
        <v>0.13500000000000512</v>
      </c>
      <c r="M1943" s="109">
        <f t="shared" si="571"/>
        <v>0.16500000000004178</v>
      </c>
      <c r="N1943" s="427">
        <f t="shared" si="571"/>
        <v>0.10499999999996845</v>
      </c>
      <c r="O1943" s="109">
        <f t="shared" si="571"/>
        <v>0.10499999999998977</v>
      </c>
      <c r="P1943" s="109">
        <f t="shared" si="571"/>
        <v>0.10499999999998977</v>
      </c>
      <c r="Q1943" s="109">
        <f t="shared" si="571"/>
        <v>0.12000000000001876</v>
      </c>
      <c r="R1943" s="109">
        <f t="shared" si="571"/>
        <v>7.4999999999995737E-2</v>
      </c>
      <c r="S1943" s="109">
        <f t="shared" si="571"/>
        <v>0.10500000000001108</v>
      </c>
      <c r="T1943" s="109">
        <f t="shared" si="571"/>
        <v>0.10500000000001108</v>
      </c>
      <c r="U1943" s="109">
        <f t="shared" si="571"/>
        <v>0.1349999999999838</v>
      </c>
      <c r="V1943" s="427">
        <f t="shared" si="571"/>
        <v>0.10499999999998977</v>
      </c>
      <c r="W1943" s="109">
        <f t="shared" si="571"/>
        <v>0.12000000000001876</v>
      </c>
      <c r="X1943" s="109">
        <f t="shared" si="571"/>
        <v>0.10499999999998977</v>
      </c>
      <c r="Y1943" s="109">
        <f t="shared" si="571"/>
        <v>0.15000000000001279</v>
      </c>
      <c r="Z1943" s="109">
        <f t="shared" si="571"/>
        <v>0.13500000000000512</v>
      </c>
      <c r="AA1943" s="109">
        <f t="shared" si="571"/>
        <v>0.1349999999999838</v>
      </c>
      <c r="AB1943" s="109">
        <f t="shared" si="571"/>
        <v>0.11999999999997613</v>
      </c>
      <c r="AC1943" s="109">
        <f t="shared" si="571"/>
        <v>2.5049999999999599</v>
      </c>
    </row>
    <row r="1944" spans="1:31" s="678" customFormat="1" ht="10.5" customHeight="1" thickBot="1" x14ac:dyDescent="0.25">
      <c r="A1944" s="2807"/>
      <c r="B1944" s="2808"/>
      <c r="C1944" s="45" t="s">
        <v>487</v>
      </c>
      <c r="D1944" s="208"/>
      <c r="E1944" s="178">
        <f>E1935+E1939</f>
        <v>3.000000000000469E-2</v>
      </c>
      <c r="F1944" s="178">
        <f t="shared" si="571"/>
        <v>2.9999999999994031E-2</v>
      </c>
      <c r="G1944" s="178">
        <f t="shared" si="571"/>
        <v>1.4999999999997016E-2</v>
      </c>
      <c r="H1944" s="486">
        <f t="shared" si="571"/>
        <v>1.5000000000007674E-2</v>
      </c>
      <c r="I1944" s="178">
        <f t="shared" si="571"/>
        <v>2.9999999999994031E-2</v>
      </c>
      <c r="J1944" s="178">
        <f t="shared" si="571"/>
        <v>1.5000000000007674E-2</v>
      </c>
      <c r="K1944" s="178">
        <f t="shared" si="571"/>
        <v>1.4999999999997016E-2</v>
      </c>
      <c r="L1944" s="178">
        <f t="shared" si="571"/>
        <v>2.9999999999994031E-2</v>
      </c>
      <c r="M1944" s="178">
        <f t="shared" si="571"/>
        <v>4.5000000000001705E-2</v>
      </c>
      <c r="N1944" s="486">
        <f t="shared" si="571"/>
        <v>1.5000000000007674E-2</v>
      </c>
      <c r="O1944" s="178">
        <f t="shared" si="571"/>
        <v>2.9999999999994031E-2</v>
      </c>
      <c r="P1944" s="178">
        <f t="shared" si="571"/>
        <v>3.000000000000469E-2</v>
      </c>
      <c r="Q1944" s="178">
        <f t="shared" si="571"/>
        <v>2.9999999999994031E-2</v>
      </c>
      <c r="R1944" s="178">
        <f t="shared" si="571"/>
        <v>1.4999999999997016E-2</v>
      </c>
      <c r="S1944" s="178">
        <f t="shared" si="571"/>
        <v>3.000000000000469E-2</v>
      </c>
      <c r="T1944" s="178">
        <f t="shared" si="571"/>
        <v>1.4999999999997016E-2</v>
      </c>
      <c r="U1944" s="178">
        <f t="shared" si="571"/>
        <v>3.000000000000469E-2</v>
      </c>
      <c r="V1944" s="486">
        <f t="shared" si="571"/>
        <v>2.9999999999994031E-2</v>
      </c>
      <c r="W1944" s="178">
        <f t="shared" si="571"/>
        <v>3.000000000000469E-2</v>
      </c>
      <c r="X1944" s="178">
        <f t="shared" si="571"/>
        <v>1.4999999999997016E-2</v>
      </c>
      <c r="Y1944" s="178">
        <f t="shared" si="571"/>
        <v>3.000000000000469E-2</v>
      </c>
      <c r="Z1944" s="178">
        <f t="shared" si="571"/>
        <v>2.9999999999994031E-2</v>
      </c>
      <c r="AA1944" s="178">
        <f t="shared" si="571"/>
        <v>4.5000000000001705E-2</v>
      </c>
      <c r="AB1944" s="178">
        <f t="shared" si="571"/>
        <v>3.000000000000469E-2</v>
      </c>
      <c r="AC1944" s="178">
        <f t="shared" si="571"/>
        <v>0.63000000000000256</v>
      </c>
    </row>
    <row r="1945" spans="1:31" s="678" customFormat="1" ht="10.5" customHeight="1" x14ac:dyDescent="0.2">
      <c r="A1945" s="2746" t="s">
        <v>155</v>
      </c>
      <c r="B1945" s="2747"/>
      <c r="C1945" s="12" t="s">
        <v>486</v>
      </c>
      <c r="D1945" s="12"/>
      <c r="E1945" s="112">
        <f>E1926-E1943</f>
        <v>1.5000000000007674E-2</v>
      </c>
      <c r="F1945" s="112">
        <f t="shared" ref="F1945:AC1946" si="572">F1926-F1943</f>
        <v>0</v>
      </c>
      <c r="G1945" s="112">
        <f t="shared" si="572"/>
        <v>0</v>
      </c>
      <c r="H1945" s="448">
        <f t="shared" si="572"/>
        <v>0</v>
      </c>
      <c r="I1945" s="112">
        <f t="shared" si="572"/>
        <v>-1.5000000000007674E-2</v>
      </c>
      <c r="J1945" s="112">
        <f t="shared" si="572"/>
        <v>-1.500000000002899E-2</v>
      </c>
      <c r="K1945" s="112">
        <f t="shared" si="572"/>
        <v>1.5000000000050306E-2</v>
      </c>
      <c r="L1945" s="112">
        <f t="shared" si="572"/>
        <v>0</v>
      </c>
      <c r="M1945" s="112">
        <f t="shared" si="572"/>
        <v>1.4999999999922409E-2</v>
      </c>
      <c r="N1945" s="448">
        <f t="shared" si="572"/>
        <v>6.3948846218409017E-14</v>
      </c>
      <c r="O1945" s="112">
        <f t="shared" si="572"/>
        <v>0</v>
      </c>
      <c r="P1945" s="112">
        <f t="shared" si="572"/>
        <v>0</v>
      </c>
      <c r="Q1945" s="112">
        <f t="shared" si="572"/>
        <v>-1.500000000002899E-2</v>
      </c>
      <c r="R1945" s="112">
        <f t="shared" si="572"/>
        <v>1.5000000000007674E-2</v>
      </c>
      <c r="S1945" s="112">
        <f t="shared" si="572"/>
        <v>2.1316282072803006E-14</v>
      </c>
      <c r="T1945" s="112">
        <f t="shared" si="572"/>
        <v>1.4999999999965041E-2</v>
      </c>
      <c r="U1945" s="112">
        <f t="shared" si="572"/>
        <v>-1.4999999999965041E-2</v>
      </c>
      <c r="V1945" s="448">
        <f t="shared" si="572"/>
        <v>0</v>
      </c>
      <c r="W1945" s="112">
        <f t="shared" si="572"/>
        <v>0</v>
      </c>
      <c r="X1945" s="112">
        <f t="shared" si="572"/>
        <v>0</v>
      </c>
      <c r="Y1945" s="112">
        <f t="shared" si="572"/>
        <v>-1.5000000000007674E-2</v>
      </c>
      <c r="Z1945" s="112">
        <f t="shared" si="572"/>
        <v>0</v>
      </c>
      <c r="AA1945" s="112">
        <f t="shared" si="572"/>
        <v>-2.9999999999994031E-2</v>
      </c>
      <c r="AB1945" s="112">
        <f t="shared" si="572"/>
        <v>-1.4999999999986358E-2</v>
      </c>
      <c r="AC1945" s="112">
        <f t="shared" si="572"/>
        <v>-4.4999999999980389E-2</v>
      </c>
    </row>
    <row r="1946" spans="1:31" s="678" customFormat="1" ht="10.5" customHeight="1" thickBot="1" x14ac:dyDescent="0.25">
      <c r="A1946" s="2748"/>
      <c r="B1946" s="2749"/>
      <c r="C1946" s="9" t="s">
        <v>487</v>
      </c>
      <c r="D1946" s="240"/>
      <c r="E1946" s="112">
        <f>E1927-E1944</f>
        <v>1.4999999999997016E-2</v>
      </c>
      <c r="F1946" s="112">
        <f t="shared" si="572"/>
        <v>1.4999999999986358E-2</v>
      </c>
      <c r="G1946" s="112">
        <f t="shared" si="572"/>
        <v>1.5000000000018332E-2</v>
      </c>
      <c r="H1946" s="448">
        <f t="shared" si="572"/>
        <v>1.4999999999986358E-2</v>
      </c>
      <c r="I1946" s="112">
        <f t="shared" si="572"/>
        <v>1.5000000000007674E-2</v>
      </c>
      <c r="J1946" s="112">
        <f t="shared" si="572"/>
        <v>2.9999999999994031E-2</v>
      </c>
      <c r="K1946" s="112">
        <f t="shared" si="572"/>
        <v>1.4999999999997016E-2</v>
      </c>
      <c r="L1946" s="112">
        <f t="shared" si="572"/>
        <v>1.5000000000007674E-2</v>
      </c>
      <c r="M1946" s="112">
        <f t="shared" si="572"/>
        <v>2.9999999999994031E-2</v>
      </c>
      <c r="N1946" s="448">
        <f t="shared" si="572"/>
        <v>2.9999999999994031E-2</v>
      </c>
      <c r="O1946" s="112">
        <f t="shared" si="572"/>
        <v>3.0000000000015348E-2</v>
      </c>
      <c r="P1946" s="112">
        <f t="shared" si="572"/>
        <v>1.4999999999997016E-2</v>
      </c>
      <c r="Q1946" s="112">
        <f t="shared" si="572"/>
        <v>2.9999999999994031E-2</v>
      </c>
      <c r="R1946" s="112">
        <f t="shared" si="572"/>
        <v>3.000000000000469E-2</v>
      </c>
      <c r="S1946" s="112">
        <f t="shared" si="572"/>
        <v>3.000000000000469E-2</v>
      </c>
      <c r="T1946" s="112">
        <f t="shared" si="572"/>
        <v>3.000000000000469E-2</v>
      </c>
      <c r="U1946" s="112">
        <f t="shared" si="572"/>
        <v>2.9999999999983373E-2</v>
      </c>
      <c r="V1946" s="448">
        <f t="shared" si="572"/>
        <v>1.5000000000007674E-2</v>
      </c>
      <c r="W1946" s="112">
        <f t="shared" si="572"/>
        <v>3.000000000000469E-2</v>
      </c>
      <c r="X1946" s="112">
        <f t="shared" si="572"/>
        <v>1.4999999999997016E-2</v>
      </c>
      <c r="Y1946" s="112">
        <f t="shared" si="572"/>
        <v>2.9999999999983373E-2</v>
      </c>
      <c r="Z1946" s="112">
        <f t="shared" si="572"/>
        <v>1.5000000000007674E-2</v>
      </c>
      <c r="AA1946" s="112">
        <f t="shared" si="572"/>
        <v>0</v>
      </c>
      <c r="AB1946" s="112">
        <f t="shared" si="572"/>
        <v>3.000000000000469E-2</v>
      </c>
      <c r="AC1946" s="112">
        <f t="shared" si="572"/>
        <v>0.52499999999999147</v>
      </c>
    </row>
    <row r="1947" spans="1:31" s="32" customFormat="1" ht="10.5" customHeight="1" x14ac:dyDescent="0.2">
      <c r="A1947" s="2779" t="s">
        <v>9</v>
      </c>
      <c r="B1947" s="2780"/>
      <c r="C1947" s="14" t="s">
        <v>486</v>
      </c>
      <c r="D1947" s="14"/>
      <c r="E1947" s="20"/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92"/>
    </row>
    <row r="1948" spans="1:31" s="32" customFormat="1" ht="12" customHeight="1" thickBot="1" x14ac:dyDescent="0.25">
      <c r="A1948" s="2781"/>
      <c r="B1948" s="2782"/>
      <c r="C1948" s="15" t="s">
        <v>487</v>
      </c>
      <c r="D1948" s="15"/>
      <c r="E1948" s="93"/>
      <c r="F1948" s="93"/>
      <c r="G1948" s="93"/>
      <c r="H1948" s="93"/>
      <c r="I1948" s="93"/>
      <c r="J1948" s="93"/>
      <c r="K1948" s="93"/>
      <c r="L1948" s="93"/>
      <c r="M1948" s="93"/>
      <c r="N1948" s="93"/>
      <c r="O1948" s="93"/>
      <c r="P1948" s="93"/>
      <c r="Q1948" s="93"/>
      <c r="R1948" s="93"/>
      <c r="S1948" s="93"/>
      <c r="T1948" s="93"/>
      <c r="U1948" s="93"/>
      <c r="V1948" s="93"/>
      <c r="W1948" s="93"/>
      <c r="X1948" s="93"/>
      <c r="Y1948" s="93"/>
      <c r="Z1948" s="93"/>
      <c r="AA1948" s="93"/>
      <c r="AB1948" s="93"/>
      <c r="AC1948" s="94"/>
    </row>
    <row r="1949" spans="1:31" ht="30" customHeight="1" thickBot="1" x14ac:dyDescent="0.25">
      <c r="E1949" s="308"/>
      <c r="F1949" s="308"/>
      <c r="G1949" s="308"/>
      <c r="I1949" s="308"/>
      <c r="J1949" s="308"/>
      <c r="K1949" s="308"/>
      <c r="L1949" s="308"/>
      <c r="M1949" s="308"/>
      <c r="O1949" s="308"/>
      <c r="P1949" s="308"/>
      <c r="Q1949" s="308"/>
      <c r="R1949" s="308"/>
      <c r="S1949" s="308"/>
      <c r="T1949" s="308"/>
      <c r="U1949" s="308"/>
      <c r="W1949" s="308"/>
      <c r="X1949" s="308"/>
      <c r="Y1949" s="308"/>
      <c r="Z1949" s="308"/>
      <c r="AA1949" s="308"/>
      <c r="AB1949" s="308"/>
      <c r="AC1949" s="308"/>
    </row>
    <row r="1950" spans="1:31" s="678" customFormat="1" ht="28.5" customHeight="1" x14ac:dyDescent="0.2">
      <c r="A1950" s="134" t="s">
        <v>17</v>
      </c>
      <c r="B1950" s="135" t="s">
        <v>5</v>
      </c>
      <c r="C1950" s="6" t="s">
        <v>14</v>
      </c>
      <c r="D1950" s="243" t="s">
        <v>501</v>
      </c>
      <c r="E1950" s="2732" t="s">
        <v>15</v>
      </c>
      <c r="F1950" s="2732"/>
      <c r="G1950" s="2732"/>
      <c r="H1950" s="2732"/>
      <c r="I1950" s="2732"/>
      <c r="J1950" s="2732"/>
      <c r="K1950" s="2732"/>
      <c r="L1950" s="2732"/>
      <c r="M1950" s="2732"/>
      <c r="N1950" s="2732"/>
      <c r="O1950" s="2732"/>
      <c r="P1950" s="2732"/>
      <c r="Q1950" s="2732"/>
      <c r="R1950" s="2732"/>
      <c r="S1950" s="2732"/>
      <c r="T1950" s="2732"/>
      <c r="U1950" s="2732"/>
      <c r="V1950" s="2732"/>
      <c r="W1950" s="2732"/>
      <c r="X1950" s="2732"/>
      <c r="Y1950" s="2732"/>
      <c r="Z1950" s="2732"/>
      <c r="AA1950" s="2732"/>
      <c r="AB1950" s="2732"/>
      <c r="AC1950" s="2733" t="s">
        <v>10</v>
      </c>
    </row>
    <row r="1951" spans="1:31" s="13" customFormat="1" ht="12.75" customHeight="1" thickBot="1" x14ac:dyDescent="0.25">
      <c r="A1951" s="2735" t="s">
        <v>447</v>
      </c>
      <c r="B1951" s="2736"/>
      <c r="C1951" s="17"/>
      <c r="D1951" s="17"/>
      <c r="E1951" s="18">
        <v>1</v>
      </c>
      <c r="F1951" s="18">
        <v>2</v>
      </c>
      <c r="G1951" s="18">
        <v>3</v>
      </c>
      <c r="H1951" s="18">
        <v>4</v>
      </c>
      <c r="I1951" s="18">
        <v>5</v>
      </c>
      <c r="J1951" s="18">
        <v>6</v>
      </c>
      <c r="K1951" s="18">
        <v>7</v>
      </c>
      <c r="L1951" s="18">
        <v>8</v>
      </c>
      <c r="M1951" s="18">
        <v>9</v>
      </c>
      <c r="N1951" s="18">
        <v>10</v>
      </c>
      <c r="O1951" s="18">
        <v>11</v>
      </c>
      <c r="P1951" s="18">
        <v>12</v>
      </c>
      <c r="Q1951" s="18">
        <v>13</v>
      </c>
      <c r="R1951" s="18">
        <v>14</v>
      </c>
      <c r="S1951" s="18">
        <v>15</v>
      </c>
      <c r="T1951" s="18">
        <v>16</v>
      </c>
      <c r="U1951" s="18">
        <v>17</v>
      </c>
      <c r="V1951" s="18">
        <v>18</v>
      </c>
      <c r="W1951" s="18">
        <v>19</v>
      </c>
      <c r="X1951" s="18">
        <v>20</v>
      </c>
      <c r="Y1951" s="18">
        <v>21</v>
      </c>
      <c r="Z1951" s="18">
        <v>22</v>
      </c>
      <c r="AA1951" s="18">
        <v>23</v>
      </c>
      <c r="AB1951" s="18">
        <v>24</v>
      </c>
      <c r="AC1951" s="2734"/>
    </row>
    <row r="1952" spans="1:31" s="13" customFormat="1" ht="12.75" customHeight="1" x14ac:dyDescent="0.2">
      <c r="A1952" s="19" t="s">
        <v>295</v>
      </c>
      <c r="B1952" s="20"/>
      <c r="C1952" s="21"/>
      <c r="D1952" s="1153"/>
      <c r="E1952" s="20">
        <v>4</v>
      </c>
      <c r="F1952" s="20">
        <v>4</v>
      </c>
      <c r="G1952" s="20">
        <v>4</v>
      </c>
      <c r="H1952" s="20">
        <v>4</v>
      </c>
      <c r="I1952" s="20">
        <v>4</v>
      </c>
      <c r="J1952" s="20">
        <v>4</v>
      </c>
      <c r="K1952" s="20">
        <v>4</v>
      </c>
      <c r="L1952" s="20">
        <v>4</v>
      </c>
      <c r="M1952" s="20">
        <v>4</v>
      </c>
      <c r="N1952" s="20">
        <v>4</v>
      </c>
      <c r="O1952" s="20">
        <v>4</v>
      </c>
      <c r="P1952" s="20">
        <v>4</v>
      </c>
      <c r="Q1952" s="20">
        <v>4</v>
      </c>
      <c r="R1952" s="20">
        <v>4</v>
      </c>
      <c r="S1952" s="20">
        <v>4</v>
      </c>
      <c r="T1952" s="20">
        <v>4</v>
      </c>
      <c r="U1952" s="20">
        <v>4</v>
      </c>
      <c r="V1952" s="20">
        <v>4</v>
      </c>
      <c r="W1952" s="20">
        <v>4</v>
      </c>
      <c r="X1952" s="20">
        <v>4</v>
      </c>
      <c r="Y1952" s="20">
        <v>4</v>
      </c>
      <c r="Z1952" s="20">
        <v>4</v>
      </c>
      <c r="AA1952" s="20">
        <v>4</v>
      </c>
      <c r="AB1952" s="20">
        <v>4</v>
      </c>
      <c r="AC1952" s="22"/>
    </row>
    <row r="1953" spans="1:30" s="13" customFormat="1" ht="12.75" customHeight="1" thickBot="1" x14ac:dyDescent="0.25">
      <c r="A1953" s="36" t="s">
        <v>296</v>
      </c>
      <c r="B1953" s="37"/>
      <c r="C1953" s="38"/>
      <c r="D1953" s="1157"/>
      <c r="E1953" s="37">
        <v>1</v>
      </c>
      <c r="F1953" s="37">
        <v>1</v>
      </c>
      <c r="G1953" s="37">
        <v>1</v>
      </c>
      <c r="H1953" s="37">
        <v>1</v>
      </c>
      <c r="I1953" s="37">
        <v>1</v>
      </c>
      <c r="J1953" s="37">
        <v>1</v>
      </c>
      <c r="K1953" s="37">
        <v>1</v>
      </c>
      <c r="L1953" s="37">
        <v>1</v>
      </c>
      <c r="M1953" s="37">
        <v>1</v>
      </c>
      <c r="N1953" s="37">
        <v>1</v>
      </c>
      <c r="O1953" s="37">
        <v>1</v>
      </c>
      <c r="P1953" s="37">
        <v>1</v>
      </c>
      <c r="Q1953" s="37">
        <v>1</v>
      </c>
      <c r="R1953" s="37">
        <v>1</v>
      </c>
      <c r="S1953" s="37">
        <v>1</v>
      </c>
      <c r="T1953" s="37">
        <v>1</v>
      </c>
      <c r="U1953" s="37">
        <v>1</v>
      </c>
      <c r="V1953" s="37">
        <v>1</v>
      </c>
      <c r="W1953" s="37">
        <v>1</v>
      </c>
      <c r="X1953" s="37">
        <v>1</v>
      </c>
      <c r="Y1953" s="37">
        <v>1</v>
      </c>
      <c r="Z1953" s="37">
        <v>1</v>
      </c>
      <c r="AA1953" s="37">
        <v>1</v>
      </c>
      <c r="AB1953" s="37">
        <v>1</v>
      </c>
      <c r="AC1953" s="176"/>
    </row>
    <row r="1954" spans="1:30" s="678" customFormat="1" ht="11.25" x14ac:dyDescent="0.2">
      <c r="A1954" s="2728" t="s">
        <v>118</v>
      </c>
      <c r="B1954" s="2725" t="s">
        <v>297</v>
      </c>
      <c r="C1954" s="10" t="s">
        <v>486</v>
      </c>
      <c r="D1954" s="1153" t="s">
        <v>509</v>
      </c>
      <c r="E1954" s="109">
        <v>7.200000000003684E-2</v>
      </c>
      <c r="F1954" s="109">
        <v>5.3999999999950886E-2</v>
      </c>
      <c r="G1954" s="109">
        <v>5.4000000000053207E-2</v>
      </c>
      <c r="H1954" s="427">
        <v>7.1999999999934519E-2</v>
      </c>
      <c r="I1954" s="109">
        <v>0.10800000000000409</v>
      </c>
      <c r="J1954" s="109">
        <v>0.12599999999998773</v>
      </c>
      <c r="K1954" s="109">
        <v>0.18000000000004093</v>
      </c>
      <c r="L1954" s="109">
        <v>0.16199999999995499</v>
      </c>
      <c r="M1954" s="109">
        <v>0.10800000000000409</v>
      </c>
      <c r="N1954" s="427">
        <v>0.14400000000007368</v>
      </c>
      <c r="O1954" s="109">
        <v>8.9999999999918145E-2</v>
      </c>
      <c r="P1954" s="109">
        <v>7.200000000003684E-2</v>
      </c>
      <c r="Q1954" s="109">
        <v>0.12599999999998773</v>
      </c>
      <c r="R1954" s="109">
        <v>0.12599999999998773</v>
      </c>
      <c r="S1954" s="109">
        <v>0.14400000000007368</v>
      </c>
      <c r="T1954" s="109">
        <v>0.12599999999998773</v>
      </c>
      <c r="U1954" s="109">
        <v>0.12599999999998773</v>
      </c>
      <c r="V1954" s="427">
        <v>0.10800000000000409</v>
      </c>
      <c r="W1954" s="109">
        <v>9.0000000000020466E-2</v>
      </c>
      <c r="X1954" s="109">
        <v>8.9999999999918145E-2</v>
      </c>
      <c r="Y1954" s="109">
        <v>0.10800000000000409</v>
      </c>
      <c r="Z1954" s="109">
        <v>0.14400000000007368</v>
      </c>
      <c r="AA1954" s="109">
        <v>8.9999999999918145E-2</v>
      </c>
      <c r="AB1954" s="109">
        <v>0.14400000000007368</v>
      </c>
      <c r="AC1954" s="124">
        <f>SUM(E1954:AB1954)</f>
        <v>2.664000000000033</v>
      </c>
    </row>
    <row r="1955" spans="1:30" s="678" customFormat="1" ht="11.25" x14ac:dyDescent="0.2">
      <c r="A1955" s="2729"/>
      <c r="B1955" s="2726"/>
      <c r="C1955" s="11" t="s">
        <v>487</v>
      </c>
      <c r="D1955" s="1156" t="s">
        <v>509</v>
      </c>
      <c r="E1955" s="110">
        <v>7.200000000003684E-2</v>
      </c>
      <c r="F1955" s="110">
        <v>3.599999999996726E-2</v>
      </c>
      <c r="G1955" s="110">
        <v>3.600000000001842E-2</v>
      </c>
      <c r="H1955" s="428">
        <v>0.14399999999997135</v>
      </c>
      <c r="I1955" s="110">
        <v>7.200000000003684E-2</v>
      </c>
      <c r="J1955" s="110">
        <v>0.14399999999997135</v>
      </c>
      <c r="K1955" s="110">
        <v>0.12600000000003889</v>
      </c>
      <c r="L1955" s="110">
        <v>0.10799999999995294</v>
      </c>
      <c r="M1955" s="110">
        <v>0.12600000000003889</v>
      </c>
      <c r="N1955" s="428">
        <v>0.10800000000000409</v>
      </c>
      <c r="O1955" s="110">
        <v>7.1999999999985673E-2</v>
      </c>
      <c r="P1955" s="110">
        <v>5.4000000000002046E-2</v>
      </c>
      <c r="Q1955" s="110">
        <v>0.16200000000000614</v>
      </c>
      <c r="R1955" s="110">
        <v>0.12599999999998773</v>
      </c>
      <c r="S1955" s="110">
        <v>9.0000000000020466E-2</v>
      </c>
      <c r="T1955" s="110">
        <v>7.1999999999985673E-2</v>
      </c>
      <c r="U1955" s="110">
        <v>0.17999999999998978</v>
      </c>
      <c r="V1955" s="428">
        <v>9.0000000000020466E-2</v>
      </c>
      <c r="W1955" s="110">
        <v>3.599999999996726E-2</v>
      </c>
      <c r="X1955" s="110">
        <v>0.10800000000000409</v>
      </c>
      <c r="Y1955" s="110">
        <v>9.0000000000020466E-2</v>
      </c>
      <c r="Z1955" s="110">
        <v>0.12599999999998773</v>
      </c>
      <c r="AA1955" s="110">
        <v>7.1999999999985673E-2</v>
      </c>
      <c r="AB1955" s="110">
        <v>7.200000000003684E-2</v>
      </c>
      <c r="AC1955" s="124">
        <f>SUM(E1955:AB1955)</f>
        <v>2.3220000000000369</v>
      </c>
    </row>
    <row r="1956" spans="1:30" s="678" customFormat="1" ht="12" x14ac:dyDescent="0.2">
      <c r="A1956" s="2729"/>
      <c r="B1956" s="2726"/>
      <c r="C1956" s="11" t="s">
        <v>8</v>
      </c>
      <c r="D1956" s="1275" t="s">
        <v>468</v>
      </c>
      <c r="E1956" s="1956">
        <v>12</v>
      </c>
      <c r="F1956" s="1955">
        <v>12</v>
      </c>
      <c r="G1956" s="1955">
        <v>12</v>
      </c>
      <c r="H1956" s="1955">
        <v>12</v>
      </c>
      <c r="I1956" s="1955">
        <v>12</v>
      </c>
      <c r="J1956" s="1955">
        <v>14</v>
      </c>
      <c r="K1956" s="1955">
        <v>13</v>
      </c>
      <c r="L1956" s="1955">
        <v>13</v>
      </c>
      <c r="M1956" s="1955">
        <v>19</v>
      </c>
      <c r="N1956" s="1955">
        <v>13</v>
      </c>
      <c r="O1956" s="1955">
        <v>13</v>
      </c>
      <c r="P1956" s="1955">
        <v>13</v>
      </c>
      <c r="Q1956" s="1955">
        <v>13</v>
      </c>
      <c r="R1956" s="1955">
        <v>13</v>
      </c>
      <c r="S1956" s="1955">
        <v>13</v>
      </c>
      <c r="T1956" s="1955">
        <v>14</v>
      </c>
      <c r="U1956" s="1955">
        <v>13</v>
      </c>
      <c r="V1956" s="1955">
        <v>13</v>
      </c>
      <c r="W1956" s="1955">
        <v>14</v>
      </c>
      <c r="X1956" s="1955">
        <v>13</v>
      </c>
      <c r="Y1956" s="1955">
        <v>13</v>
      </c>
      <c r="Z1956" s="1955">
        <v>13</v>
      </c>
      <c r="AA1956" s="1955">
        <v>13</v>
      </c>
      <c r="AB1956" s="1957">
        <v>12</v>
      </c>
      <c r="AC1956" s="124"/>
    </row>
    <row r="1957" spans="1:30" s="678" customFormat="1" ht="12" thickBot="1" x14ac:dyDescent="0.25">
      <c r="A1957" s="2729"/>
      <c r="B1957" s="2726"/>
      <c r="C1957" s="11" t="s">
        <v>16</v>
      </c>
      <c r="D1957" s="11"/>
      <c r="E1957" s="110">
        <f t="shared" ref="E1957:M1957" si="573">E1955/E1954</f>
        <v>1</v>
      </c>
      <c r="F1957" s="110">
        <f t="shared" si="573"/>
        <v>0.66666666666666674</v>
      </c>
      <c r="G1957" s="110">
        <f t="shared" si="573"/>
        <v>0.66666666666635088</v>
      </c>
      <c r="H1957" s="428">
        <f t="shared" si="573"/>
        <v>2.0000000000014211</v>
      </c>
      <c r="I1957" s="110">
        <f t="shared" si="573"/>
        <v>0.66666666666698249</v>
      </c>
      <c r="J1957" s="110">
        <f t="shared" si="573"/>
        <v>1.1428571428570267</v>
      </c>
      <c r="K1957" s="110">
        <f t="shared" si="573"/>
        <v>0.7000000000000568</v>
      </c>
      <c r="L1957" s="110">
        <f t="shared" si="573"/>
        <v>0.66666666666656138</v>
      </c>
      <c r="M1957" s="110">
        <f t="shared" si="573"/>
        <v>1.1666666666669825</v>
      </c>
      <c r="N1957" s="428">
        <f>N1955/N1954</f>
        <v>0.74999999999964462</v>
      </c>
      <c r="O1957" s="110">
        <f t="shared" ref="O1957:AC1957" si="574">O1955/O1954</f>
        <v>0.80000000000056837</v>
      </c>
      <c r="P1957" s="110">
        <f t="shared" si="574"/>
        <v>0.74999999999964462</v>
      </c>
      <c r="Q1957" s="110">
        <f t="shared" si="574"/>
        <v>1.2857142857144597</v>
      </c>
      <c r="R1957" s="110">
        <f t="shared" si="574"/>
        <v>1</v>
      </c>
      <c r="S1957" s="110">
        <f t="shared" si="574"/>
        <v>0.62499999999982236</v>
      </c>
      <c r="T1957" s="110">
        <f t="shared" si="574"/>
        <v>0.57142857142851333</v>
      </c>
      <c r="U1957" s="110">
        <f t="shared" si="574"/>
        <v>1.4285714285714866</v>
      </c>
      <c r="V1957" s="428">
        <f t="shared" si="574"/>
        <v>0.83333333333349124</v>
      </c>
      <c r="W1957" s="110">
        <f t="shared" si="574"/>
        <v>0.39999999999954527</v>
      </c>
      <c r="X1957" s="110">
        <f t="shared" si="574"/>
        <v>1.2000000000011368</v>
      </c>
      <c r="Y1957" s="110">
        <f t="shared" si="574"/>
        <v>0.83333333333349124</v>
      </c>
      <c r="Z1957" s="110">
        <f t="shared" si="574"/>
        <v>0.87499999999946709</v>
      </c>
      <c r="AA1957" s="110">
        <f t="shared" si="574"/>
        <v>0.80000000000056837</v>
      </c>
      <c r="AB1957" s="110">
        <f t="shared" si="574"/>
        <v>0.5</v>
      </c>
      <c r="AC1957" s="124">
        <f t="shared" si="574"/>
        <v>0.87162162162162471</v>
      </c>
    </row>
    <row r="1958" spans="1:30" s="678" customFormat="1" ht="11.25" x14ac:dyDescent="0.2">
      <c r="A1958" s="2728" t="s">
        <v>122</v>
      </c>
      <c r="B1958" s="2725" t="s">
        <v>298</v>
      </c>
      <c r="C1958" s="10" t="s">
        <v>486</v>
      </c>
      <c r="D1958" s="1153" t="s">
        <v>509</v>
      </c>
      <c r="E1958" s="109">
        <v>3.5999999999992836E-2</v>
      </c>
      <c r="F1958" s="109">
        <v>3.5999999999992836E-2</v>
      </c>
      <c r="G1958" s="109">
        <v>5.4000000000002046E-2</v>
      </c>
      <c r="H1958" s="427">
        <v>3.5999999999992836E-2</v>
      </c>
      <c r="I1958" s="109">
        <v>1.800000000000921E-2</v>
      </c>
      <c r="J1958" s="109">
        <v>5.4000000000002046E-2</v>
      </c>
      <c r="K1958" s="109">
        <v>3.5999999999992836E-2</v>
      </c>
      <c r="L1958" s="109">
        <v>7.2000000000011263E-2</v>
      </c>
      <c r="M1958" s="109">
        <v>8.999999999999489E-2</v>
      </c>
      <c r="N1958" s="427">
        <v>8.999999999999489E-2</v>
      </c>
      <c r="O1958" s="109">
        <v>3.5999999999992836E-2</v>
      </c>
      <c r="P1958" s="109">
        <v>3.600000000001842E-2</v>
      </c>
      <c r="Q1958" s="109">
        <v>3.5999999999992836E-2</v>
      </c>
      <c r="R1958" s="109">
        <v>3.5999999999992836E-2</v>
      </c>
      <c r="S1958" s="109">
        <v>3.600000000001842E-2</v>
      </c>
      <c r="T1958" s="109">
        <v>1.799999999998363E-2</v>
      </c>
      <c r="U1958" s="109">
        <v>3.5999999999992836E-2</v>
      </c>
      <c r="V1958" s="427">
        <v>1.800000000000921E-2</v>
      </c>
      <c r="W1958" s="109">
        <v>1.800000000000921E-2</v>
      </c>
      <c r="X1958" s="109">
        <v>1.799999999998363E-2</v>
      </c>
      <c r="Y1958" s="109">
        <v>3.600000000001842E-2</v>
      </c>
      <c r="Z1958" s="109">
        <v>1.799999999998363E-2</v>
      </c>
      <c r="AA1958" s="109">
        <v>3.600000000001842E-2</v>
      </c>
      <c r="AB1958" s="109">
        <v>3.5999999999992836E-2</v>
      </c>
      <c r="AC1958" s="124">
        <f>SUM(E1958:AB1958)</f>
        <v>0.93599999999999284</v>
      </c>
    </row>
    <row r="1959" spans="1:30" s="678" customFormat="1" ht="11.25" customHeight="1" x14ac:dyDescent="0.2">
      <c r="A1959" s="2729"/>
      <c r="B1959" s="2726"/>
      <c r="C1959" s="11" t="s">
        <v>487</v>
      </c>
      <c r="D1959" s="1156" t="s">
        <v>509</v>
      </c>
      <c r="E1959" s="110">
        <v>3.600000000001842E-2</v>
      </c>
      <c r="F1959" s="110">
        <v>3.5999999999992836E-2</v>
      </c>
      <c r="G1959" s="110">
        <v>5.4000000000002046E-2</v>
      </c>
      <c r="H1959" s="428">
        <v>1.799999999998363E-2</v>
      </c>
      <c r="I1959" s="110">
        <v>3.600000000001842E-2</v>
      </c>
      <c r="J1959" s="110">
        <v>5.4000000000002046E-2</v>
      </c>
      <c r="K1959" s="110">
        <v>5.399999999997647E-2</v>
      </c>
      <c r="L1959" s="110">
        <v>3.600000000001842E-2</v>
      </c>
      <c r="M1959" s="110">
        <v>5.4000000000002046E-2</v>
      </c>
      <c r="N1959" s="428">
        <v>3.5999999999992836E-2</v>
      </c>
      <c r="O1959" s="110">
        <v>3.5999999999992836E-2</v>
      </c>
      <c r="P1959" s="110">
        <v>5.4000000000002046E-2</v>
      </c>
      <c r="Q1959" s="110">
        <v>3.5999999999992836E-2</v>
      </c>
      <c r="R1959" s="110">
        <v>3.600000000001842E-2</v>
      </c>
      <c r="S1959" s="110">
        <v>1.799999999998363E-2</v>
      </c>
      <c r="T1959" s="110">
        <v>3.600000000001842E-2</v>
      </c>
      <c r="U1959" s="110">
        <v>5.4000000000002046E-2</v>
      </c>
      <c r="V1959" s="428">
        <v>1.799999999998363E-2</v>
      </c>
      <c r="W1959" s="110">
        <v>1.800000000000921E-2</v>
      </c>
      <c r="X1959" s="110">
        <v>3.5999999999992836E-2</v>
      </c>
      <c r="Y1959" s="110">
        <v>3.5999999999992836E-2</v>
      </c>
      <c r="Z1959" s="110">
        <v>3.600000000001842E-2</v>
      </c>
      <c r="AA1959" s="110">
        <v>1.799999999998363E-2</v>
      </c>
      <c r="AB1959" s="110">
        <v>1.800000000000921E-2</v>
      </c>
      <c r="AC1959" s="124">
        <f>SUM(E1959:AB1959)</f>
        <v>0.8640000000000071</v>
      </c>
    </row>
    <row r="1960" spans="1:30" s="678" customFormat="1" ht="11.25" customHeight="1" x14ac:dyDescent="0.2">
      <c r="A1960" s="2729"/>
      <c r="B1960" s="2726"/>
      <c r="C1960" s="11" t="s">
        <v>8</v>
      </c>
      <c r="D1960" s="1275" t="s">
        <v>468</v>
      </c>
      <c r="E1960" s="1959">
        <v>6</v>
      </c>
      <c r="F1960" s="1958">
        <v>6</v>
      </c>
      <c r="G1960" s="1958">
        <v>6</v>
      </c>
      <c r="H1960" s="1958">
        <v>6</v>
      </c>
      <c r="I1960" s="1958">
        <v>6</v>
      </c>
      <c r="J1960" s="1958">
        <v>6</v>
      </c>
      <c r="K1960" s="1958">
        <v>6</v>
      </c>
      <c r="L1960" s="1958">
        <v>6</v>
      </c>
      <c r="M1960" s="1958">
        <v>6</v>
      </c>
      <c r="N1960" s="1958">
        <v>6</v>
      </c>
      <c r="O1960" s="1958">
        <v>6</v>
      </c>
      <c r="P1960" s="1958">
        <v>4</v>
      </c>
      <c r="Q1960" s="1958">
        <v>4</v>
      </c>
      <c r="R1960" s="1958">
        <v>4</v>
      </c>
      <c r="S1960" s="1958">
        <v>4</v>
      </c>
      <c r="T1960" s="1958">
        <v>4</v>
      </c>
      <c r="U1960" s="1958">
        <v>4</v>
      </c>
      <c r="V1960" s="1958">
        <v>4</v>
      </c>
      <c r="W1960" s="1958">
        <v>4</v>
      </c>
      <c r="X1960" s="1958">
        <v>4</v>
      </c>
      <c r="Y1960" s="1958">
        <v>4</v>
      </c>
      <c r="Z1960" s="1958">
        <v>4</v>
      </c>
      <c r="AA1960" s="1958">
        <v>4</v>
      </c>
      <c r="AB1960" s="1960">
        <v>3</v>
      </c>
      <c r="AC1960" s="124"/>
    </row>
    <row r="1961" spans="1:30" s="678" customFormat="1" ht="11.25" customHeight="1" thickBot="1" x14ac:dyDescent="0.25">
      <c r="A1961" s="2729"/>
      <c r="B1961" s="2726"/>
      <c r="C1961" s="11" t="s">
        <v>16</v>
      </c>
      <c r="D1961" s="11"/>
      <c r="E1961" s="110">
        <f t="shared" ref="E1961:M1961" si="575">E1959/E1958</f>
        <v>1.0000000000007108</v>
      </c>
      <c r="F1961" s="110">
        <f t="shared" si="575"/>
        <v>1</v>
      </c>
      <c r="G1961" s="110">
        <f t="shared" si="575"/>
        <v>1</v>
      </c>
      <c r="H1961" s="428">
        <f t="shared" si="575"/>
        <v>0.49999999999964478</v>
      </c>
      <c r="I1961" s="110">
        <f t="shared" si="575"/>
        <v>2</v>
      </c>
      <c r="J1961" s="110">
        <f t="shared" si="575"/>
        <v>1</v>
      </c>
      <c r="K1961" s="110">
        <f t="shared" si="575"/>
        <v>1.499999999999645</v>
      </c>
      <c r="L1961" s="110">
        <f t="shared" si="575"/>
        <v>0.50000000000017764</v>
      </c>
      <c r="M1961" s="110">
        <f t="shared" si="575"/>
        <v>0.60000000000005682</v>
      </c>
      <c r="N1961" s="428">
        <f>N1959/N1958</f>
        <v>0.39999999999994312</v>
      </c>
      <c r="O1961" s="110">
        <f t="shared" ref="O1961:AC1961" si="576">O1959/O1958</f>
        <v>1</v>
      </c>
      <c r="P1961" s="110">
        <f t="shared" si="576"/>
        <v>1.4999999999992892</v>
      </c>
      <c r="Q1961" s="110">
        <f t="shared" si="576"/>
        <v>1</v>
      </c>
      <c r="R1961" s="110">
        <f t="shared" si="576"/>
        <v>1.0000000000007108</v>
      </c>
      <c r="S1961" s="110">
        <f t="shared" si="576"/>
        <v>0.49999999999928946</v>
      </c>
      <c r="T1961" s="110">
        <f t="shared" si="576"/>
        <v>2.0000000000028422</v>
      </c>
      <c r="U1961" s="110">
        <f t="shared" si="576"/>
        <v>1.5000000000003553</v>
      </c>
      <c r="V1961" s="428">
        <f t="shared" si="576"/>
        <v>0.99999999999857891</v>
      </c>
      <c r="W1961" s="110">
        <f t="shared" si="576"/>
        <v>1</v>
      </c>
      <c r="X1961" s="110">
        <f t="shared" si="576"/>
        <v>2.0000000000014211</v>
      </c>
      <c r="Y1961" s="110">
        <f t="shared" si="576"/>
        <v>0.99999999999928935</v>
      </c>
      <c r="Z1961" s="110">
        <f t="shared" si="576"/>
        <v>2.0000000000028422</v>
      </c>
      <c r="AA1961" s="110">
        <f t="shared" si="576"/>
        <v>0.49999999999928946</v>
      </c>
      <c r="AB1961" s="110">
        <f t="shared" si="576"/>
        <v>0.50000000000035538</v>
      </c>
      <c r="AC1961" s="124">
        <f t="shared" si="576"/>
        <v>0.92307692307693767</v>
      </c>
    </row>
    <row r="1962" spans="1:30" s="678" customFormat="1" ht="12" customHeight="1" x14ac:dyDescent="0.2">
      <c r="A1962" s="253" t="s">
        <v>521</v>
      </c>
      <c r="B1962" s="254"/>
      <c r="C1962" s="255"/>
      <c r="D1962" s="255"/>
      <c r="E1962" s="256">
        <f t="shared" ref="E1962:AB1963" si="577">E1954+E1958</f>
        <v>0.10800000000002968</v>
      </c>
      <c r="F1962" s="256">
        <f t="shared" si="577"/>
        <v>8.9999999999943722E-2</v>
      </c>
      <c r="G1962" s="256">
        <f t="shared" si="577"/>
        <v>0.10800000000005525</v>
      </c>
      <c r="H1962" s="256">
        <f t="shared" si="577"/>
        <v>0.10799999999992735</v>
      </c>
      <c r="I1962" s="256">
        <f t="shared" si="577"/>
        <v>0.1260000000000133</v>
      </c>
      <c r="J1962" s="256">
        <f t="shared" si="577"/>
        <v>0.17999999999998978</v>
      </c>
      <c r="K1962" s="256">
        <f t="shared" si="577"/>
        <v>0.21600000000003378</v>
      </c>
      <c r="L1962" s="256">
        <f t="shared" si="577"/>
        <v>0.23399999999996624</v>
      </c>
      <c r="M1962" s="256">
        <f t="shared" si="577"/>
        <v>0.19799999999999898</v>
      </c>
      <c r="N1962" s="256">
        <f t="shared" si="577"/>
        <v>0.23400000000006857</v>
      </c>
      <c r="O1962" s="256">
        <f t="shared" si="577"/>
        <v>0.12599999999991099</v>
      </c>
      <c r="P1962" s="256">
        <f t="shared" si="577"/>
        <v>0.10800000000005526</v>
      </c>
      <c r="Q1962" s="256">
        <f t="shared" si="577"/>
        <v>0.16199999999998058</v>
      </c>
      <c r="R1962" s="256">
        <f t="shared" si="577"/>
        <v>0.16199999999998058</v>
      </c>
      <c r="S1962" s="256">
        <f t="shared" si="577"/>
        <v>0.18000000000009209</v>
      </c>
      <c r="T1962" s="256">
        <f t="shared" si="577"/>
        <v>0.14399999999997137</v>
      </c>
      <c r="U1962" s="256">
        <f t="shared" si="577"/>
        <v>0.16199999999998058</v>
      </c>
      <c r="V1962" s="256">
        <f t="shared" si="577"/>
        <v>0.1260000000000133</v>
      </c>
      <c r="W1962" s="256">
        <f t="shared" si="577"/>
        <v>0.10800000000002968</v>
      </c>
      <c r="X1962" s="256">
        <f t="shared" si="577"/>
        <v>0.10799999999990177</v>
      </c>
      <c r="Y1962" s="256">
        <f t="shared" si="577"/>
        <v>0.1440000000000225</v>
      </c>
      <c r="Z1962" s="256">
        <f t="shared" si="577"/>
        <v>0.16200000000005732</v>
      </c>
      <c r="AA1962" s="256">
        <f t="shared" si="577"/>
        <v>0.12599999999993655</v>
      </c>
      <c r="AB1962" s="256">
        <f t="shared" si="577"/>
        <v>0.18000000000006652</v>
      </c>
      <c r="AC1962" s="256"/>
    </row>
    <row r="1963" spans="1:30" s="678" customFormat="1" ht="12" customHeight="1" x14ac:dyDescent="0.2">
      <c r="A1963" s="258" t="s">
        <v>522</v>
      </c>
      <c r="B1963" s="259"/>
      <c r="C1963" s="260"/>
      <c r="D1963" s="260"/>
      <c r="E1963" s="268">
        <f t="shared" si="577"/>
        <v>0.10800000000005526</v>
      </c>
      <c r="F1963" s="268">
        <f t="shared" si="577"/>
        <v>7.1999999999960096E-2</v>
      </c>
      <c r="G1963" s="268">
        <f t="shared" si="577"/>
        <v>9.0000000000020466E-2</v>
      </c>
      <c r="H1963" s="268">
        <f t="shared" si="577"/>
        <v>0.16199999999995499</v>
      </c>
      <c r="I1963" s="268">
        <f t="shared" si="577"/>
        <v>0.10800000000005526</v>
      </c>
      <c r="J1963" s="268">
        <f t="shared" si="577"/>
        <v>0.19799999999997339</v>
      </c>
      <c r="K1963" s="268">
        <f t="shared" si="577"/>
        <v>0.18000000000001537</v>
      </c>
      <c r="L1963" s="268">
        <f t="shared" si="577"/>
        <v>0.14399999999997137</v>
      </c>
      <c r="M1963" s="268">
        <f t="shared" si="577"/>
        <v>0.18000000000004093</v>
      </c>
      <c r="N1963" s="268">
        <f t="shared" si="577"/>
        <v>0.14399999999999694</v>
      </c>
      <c r="O1963" s="268">
        <f t="shared" si="577"/>
        <v>0.1079999999999785</v>
      </c>
      <c r="P1963" s="268">
        <f t="shared" si="577"/>
        <v>0.10800000000000409</v>
      </c>
      <c r="Q1963" s="268">
        <f t="shared" si="577"/>
        <v>0.19799999999999898</v>
      </c>
      <c r="R1963" s="268">
        <f t="shared" si="577"/>
        <v>0.16200000000000614</v>
      </c>
      <c r="S1963" s="268">
        <f t="shared" si="577"/>
        <v>0.10800000000000409</v>
      </c>
      <c r="T1963" s="268">
        <f t="shared" si="577"/>
        <v>0.10800000000000409</v>
      </c>
      <c r="U1963" s="268">
        <f t="shared" si="577"/>
        <v>0.23399999999999183</v>
      </c>
      <c r="V1963" s="268">
        <f t="shared" si="577"/>
        <v>0.10800000000000409</v>
      </c>
      <c r="W1963" s="268">
        <f t="shared" si="577"/>
        <v>5.399999999997647E-2</v>
      </c>
      <c r="X1963" s="268">
        <f t="shared" si="577"/>
        <v>0.14399999999999694</v>
      </c>
      <c r="Y1963" s="268">
        <f t="shared" si="577"/>
        <v>0.1260000000000133</v>
      </c>
      <c r="Z1963" s="268">
        <f t="shared" si="577"/>
        <v>0.16200000000000614</v>
      </c>
      <c r="AA1963" s="268">
        <f t="shared" si="577"/>
        <v>8.9999999999969299E-2</v>
      </c>
      <c r="AB1963" s="268">
        <f t="shared" si="577"/>
        <v>9.0000000000046043E-2</v>
      </c>
      <c r="AC1963" s="268"/>
    </row>
    <row r="1964" spans="1:30" s="678" customFormat="1" ht="12" customHeight="1" thickBot="1" x14ac:dyDescent="0.25">
      <c r="A1964" s="263" t="s">
        <v>523</v>
      </c>
      <c r="B1964" s="264"/>
      <c r="C1964" s="265"/>
      <c r="D1964" s="265"/>
      <c r="E1964" s="266">
        <f t="shared" ref="E1964:AB1964" si="578">SQRT(E1962*E1962+E1963*E1963)</f>
        <v>0.15273506473635434</v>
      </c>
      <c r="F1964" s="266">
        <f t="shared" si="578"/>
        <v>0.1152562362737224</v>
      </c>
      <c r="G1964" s="266">
        <f t="shared" si="578"/>
        <v>0.14058449416637531</v>
      </c>
      <c r="H1964" s="266">
        <f t="shared" si="578"/>
        <v>0.19469976887497767</v>
      </c>
      <c r="I1964" s="266">
        <f t="shared" si="578"/>
        <v>0.16595180023131803</v>
      </c>
      <c r="J1964" s="266">
        <f t="shared" si="578"/>
        <v>0.26758923745170654</v>
      </c>
      <c r="K1964" s="266">
        <f t="shared" si="578"/>
        <v>0.28116898833267534</v>
      </c>
      <c r="L1964" s="266">
        <f t="shared" si="578"/>
        <v>0.27475807540448371</v>
      </c>
      <c r="M1964" s="266">
        <f t="shared" si="578"/>
        <v>0.26758923745175989</v>
      </c>
      <c r="N1964" s="266">
        <f t="shared" si="578"/>
        <v>0.27475807540458425</v>
      </c>
      <c r="O1964" s="657">
        <f t="shared" si="578"/>
        <v>0.16595180023119041</v>
      </c>
      <c r="P1964" s="266">
        <f t="shared" si="578"/>
        <v>0.15273506473633622</v>
      </c>
      <c r="Q1964" s="266">
        <f t="shared" si="578"/>
        <v>0.25582806726392104</v>
      </c>
      <c r="R1964" s="266">
        <f t="shared" si="578"/>
        <v>0.22910259710443198</v>
      </c>
      <c r="S1964" s="266">
        <f t="shared" si="578"/>
        <v>0.2099142682145119</v>
      </c>
      <c r="T1964" s="266">
        <f t="shared" si="578"/>
        <v>0.17999999999997954</v>
      </c>
      <c r="U1964" s="266">
        <f t="shared" si="578"/>
        <v>0.28460498941513634</v>
      </c>
      <c r="V1964" s="266">
        <f t="shared" si="578"/>
        <v>0.16595180023128472</v>
      </c>
      <c r="W1964" s="266">
        <f t="shared" si="578"/>
        <v>0.12074767078500467</v>
      </c>
      <c r="X1964" s="266">
        <f t="shared" si="578"/>
        <v>0.1799999999999386</v>
      </c>
      <c r="Y1964" s="266">
        <f t="shared" si="578"/>
        <v>0.19134262462924939</v>
      </c>
      <c r="Z1964" s="266">
        <f t="shared" si="578"/>
        <v>0.22910259710448627</v>
      </c>
      <c r="AA1964" s="266">
        <f t="shared" si="578"/>
        <v>0.15484185480669782</v>
      </c>
      <c r="AB1964" s="266">
        <f t="shared" si="578"/>
        <v>0.20124611797506117</v>
      </c>
      <c r="AC1964" s="267"/>
      <c r="AD1964" s="120">
        <f>MAX(E1964:AB1964)</f>
        <v>0.28460498941513634</v>
      </c>
    </row>
    <row r="1965" spans="1:30" s="13" customFormat="1" ht="14.25" customHeight="1" thickBot="1" x14ac:dyDescent="0.25">
      <c r="A1965" s="138" t="s">
        <v>299</v>
      </c>
      <c r="B1965" s="139"/>
      <c r="C1965" s="140"/>
      <c r="D1965" s="140"/>
      <c r="E1965" s="3">
        <v>1</v>
      </c>
      <c r="F1965" s="3">
        <v>2</v>
      </c>
      <c r="G1965" s="3">
        <v>3</v>
      </c>
      <c r="H1965" s="3">
        <v>4</v>
      </c>
      <c r="I1965" s="3">
        <v>5</v>
      </c>
      <c r="J1965" s="3">
        <v>6</v>
      </c>
      <c r="K1965" s="3">
        <v>7</v>
      </c>
      <c r="L1965" s="3">
        <v>8</v>
      </c>
      <c r="M1965" s="3">
        <v>9</v>
      </c>
      <c r="N1965" s="3">
        <v>10</v>
      </c>
      <c r="O1965" s="3">
        <v>11</v>
      </c>
      <c r="P1965" s="3">
        <v>12</v>
      </c>
      <c r="Q1965" s="3">
        <v>13</v>
      </c>
      <c r="R1965" s="3">
        <v>14</v>
      </c>
      <c r="S1965" s="3">
        <v>15</v>
      </c>
      <c r="T1965" s="3">
        <v>16</v>
      </c>
      <c r="U1965" s="3">
        <v>17</v>
      </c>
      <c r="V1965" s="3">
        <v>18</v>
      </c>
      <c r="W1965" s="3">
        <v>19</v>
      </c>
      <c r="X1965" s="3">
        <v>20</v>
      </c>
      <c r="Y1965" s="3">
        <v>21</v>
      </c>
      <c r="Z1965" s="3">
        <v>22</v>
      </c>
      <c r="AA1965" s="3">
        <v>23</v>
      </c>
      <c r="AB1965" s="3">
        <v>24</v>
      </c>
      <c r="AC1965" s="141"/>
    </row>
    <row r="1966" spans="1:30" s="32" customFormat="1" ht="14.25" customHeight="1" x14ac:dyDescent="0.2">
      <c r="A1966" s="834" t="s">
        <v>148</v>
      </c>
      <c r="B1966" s="433"/>
      <c r="C1966" s="433" t="s">
        <v>13</v>
      </c>
      <c r="D1966" s="1150" t="s">
        <v>468</v>
      </c>
      <c r="E1966" s="1962">
        <v>6.559999942779541</v>
      </c>
      <c r="F1966" s="1961">
        <v>6.570000171661377</v>
      </c>
      <c r="G1966" s="1961">
        <v>6.570000171661377</v>
      </c>
      <c r="H1966" s="1961">
        <v>6.570000171661377</v>
      </c>
      <c r="I1966" s="1961">
        <v>6.630000114440918</v>
      </c>
      <c r="J1966" s="1961">
        <v>6.6700000762939453</v>
      </c>
      <c r="K1966" s="1961">
        <v>6.6399998664855957</v>
      </c>
      <c r="L1966" s="1961">
        <v>6.6500000953674316</v>
      </c>
      <c r="M1966" s="1961">
        <v>6.5999999046325684</v>
      </c>
      <c r="N1966" s="1961">
        <v>6.630000114440918</v>
      </c>
      <c r="O1966" s="1961">
        <v>6.619999885559082</v>
      </c>
      <c r="P1966" s="1961">
        <v>6.6399998664855957</v>
      </c>
      <c r="Q1966" s="1961">
        <v>6.630000114440918</v>
      </c>
      <c r="R1966" s="1961">
        <v>6.619999885559082</v>
      </c>
      <c r="S1966" s="1961">
        <v>6.630000114440918</v>
      </c>
      <c r="T1966" s="1961">
        <v>6.630000114440918</v>
      </c>
      <c r="U1966" s="1961">
        <v>6.6399998664855957</v>
      </c>
      <c r="V1966" s="1961">
        <v>6.6399998664855957</v>
      </c>
      <c r="W1966" s="1961">
        <v>6.6399998664855957</v>
      </c>
      <c r="X1966" s="1961">
        <v>6.6399998664855957</v>
      </c>
      <c r="Y1966" s="1961">
        <v>6.6500000953674316</v>
      </c>
      <c r="Z1966" s="1961">
        <v>6.6399998664855957</v>
      </c>
      <c r="AA1966" s="1961">
        <v>6.6100001335144043</v>
      </c>
      <c r="AB1966" s="1963">
        <v>6.5799999237060547</v>
      </c>
      <c r="AC1966" s="835"/>
    </row>
    <row r="1967" spans="1:30" s="32" customFormat="1" ht="14.25" customHeight="1" thickBot="1" x14ac:dyDescent="0.25">
      <c r="A1967" s="836" t="s">
        <v>149</v>
      </c>
      <c r="B1967" s="437"/>
      <c r="C1967" s="437" t="s">
        <v>13</v>
      </c>
      <c r="D1967" s="1152" t="s">
        <v>468</v>
      </c>
      <c r="E1967" s="1965">
        <v>6.380000114440918</v>
      </c>
      <c r="F1967" s="1964">
        <v>6.3899998664855957</v>
      </c>
      <c r="G1967" s="1964">
        <v>6.3899998664855957</v>
      </c>
      <c r="H1967" s="1964">
        <v>6.4000000953674316</v>
      </c>
      <c r="I1967" s="1964">
        <v>6.4499998092651367</v>
      </c>
      <c r="J1967" s="1964">
        <v>6.4899997711181641</v>
      </c>
      <c r="K1967" s="1964">
        <v>6.4600000381469727</v>
      </c>
      <c r="L1967" s="1964">
        <v>6.4800000190734863</v>
      </c>
      <c r="M1967" s="1964">
        <v>6.440000057220459</v>
      </c>
      <c r="N1967" s="1964">
        <v>6.4499998092651367</v>
      </c>
      <c r="O1967" s="1964">
        <v>6.4499998092651367</v>
      </c>
      <c r="P1967" s="1964">
        <v>6.4699997901916504</v>
      </c>
      <c r="Q1967" s="1964">
        <v>6.4600000381469727</v>
      </c>
      <c r="R1967" s="1964">
        <v>6.4499998092651367</v>
      </c>
      <c r="S1967" s="1964">
        <v>6.4600000381469727</v>
      </c>
      <c r="T1967" s="1964">
        <v>6.4600000381469727</v>
      </c>
      <c r="U1967" s="1964">
        <v>6.4699997901916504</v>
      </c>
      <c r="V1967" s="1964">
        <v>6.4699997901916504</v>
      </c>
      <c r="W1967" s="1964">
        <v>6.4699997901916504</v>
      </c>
      <c r="X1967" s="1964">
        <v>6.4699997901916504</v>
      </c>
      <c r="Y1967" s="1964">
        <v>6.4800000190734863</v>
      </c>
      <c r="Z1967" s="1964">
        <v>6.4800000190734863</v>
      </c>
      <c r="AA1967" s="1964">
        <v>6.440000057220459</v>
      </c>
      <c r="AB1967" s="1966">
        <v>6.4099998474121094</v>
      </c>
      <c r="AC1967" s="590"/>
    </row>
    <row r="1968" spans="1:30" x14ac:dyDescent="0.2">
      <c r="A1968" s="2728" t="s">
        <v>109</v>
      </c>
      <c r="B1968" s="2725" t="s">
        <v>672</v>
      </c>
      <c r="C1968" s="10" t="s">
        <v>486</v>
      </c>
      <c r="D1968" s="1153" t="s">
        <v>509</v>
      </c>
      <c r="E1968" s="109">
        <v>2.400000000052387E-2</v>
      </c>
      <c r="F1968" s="109">
        <v>3.5999999998603018E-2</v>
      </c>
      <c r="G1968" s="109">
        <v>1.2000000000261935E-2</v>
      </c>
      <c r="H1968" s="427">
        <v>2.400000000052387E-2</v>
      </c>
      <c r="I1968" s="109">
        <v>2.400000000052387E-2</v>
      </c>
      <c r="J1968" s="109">
        <v>5.9999999999126884E-2</v>
      </c>
      <c r="K1968" s="109">
        <v>4.8000000001047739E-2</v>
      </c>
      <c r="L1968" s="109">
        <v>4.7999999998864951E-2</v>
      </c>
      <c r="M1968" s="109">
        <v>6.0000000001309672E-2</v>
      </c>
      <c r="N1968" s="427">
        <v>4.7999999998864951E-2</v>
      </c>
      <c r="O1968" s="109">
        <v>6.0000000001309672E-2</v>
      </c>
      <c r="P1968" s="109">
        <v>2.3999999998341081E-2</v>
      </c>
      <c r="Q1968" s="109">
        <v>3.6000000000785799E-2</v>
      </c>
      <c r="R1968" s="109">
        <v>2.400000000052387E-2</v>
      </c>
      <c r="S1968" s="109">
        <v>4.7999999998864951E-2</v>
      </c>
      <c r="T1968" s="109">
        <v>6.0000000001309672E-2</v>
      </c>
      <c r="U1968" s="109">
        <v>5.9999999999126884E-2</v>
      </c>
      <c r="V1968" s="427">
        <v>5.9999999999126884E-2</v>
      </c>
      <c r="W1968" s="109">
        <v>7.2000000001571599E-2</v>
      </c>
      <c r="X1968" s="109">
        <v>7.1999999999388817E-2</v>
      </c>
      <c r="Y1968" s="109">
        <v>8.3999999999650757E-2</v>
      </c>
      <c r="Z1968" s="109">
        <v>6.0000000001309672E-2</v>
      </c>
      <c r="AA1968" s="109">
        <v>9.5999999999912683E-2</v>
      </c>
      <c r="AB1968" s="109">
        <v>4.7999999998864951E-2</v>
      </c>
      <c r="AC1968" s="124">
        <f>SUM(E1968:AB1968)</f>
        <v>1.1879999999997377</v>
      </c>
    </row>
    <row r="1969" spans="1:30" x14ac:dyDescent="0.2">
      <c r="A1969" s="2777"/>
      <c r="B1969" s="2775"/>
      <c r="C1969" s="11" t="s">
        <v>487</v>
      </c>
      <c r="D1969" s="1156" t="s">
        <v>469</v>
      </c>
      <c r="E1969" s="82"/>
      <c r="F1969" s="82"/>
      <c r="G1969" s="82"/>
      <c r="H1969" s="430"/>
      <c r="I1969" s="82"/>
      <c r="J1969" s="82"/>
      <c r="K1969" s="82"/>
      <c r="L1969" s="82"/>
      <c r="M1969" s="82"/>
      <c r="N1969" s="430"/>
      <c r="O1969" s="82"/>
      <c r="P1969" s="82"/>
      <c r="Q1969" s="82"/>
      <c r="R1969" s="82"/>
      <c r="S1969" s="82"/>
      <c r="T1969" s="82"/>
      <c r="U1969" s="82"/>
      <c r="V1969" s="430"/>
      <c r="W1969" s="82"/>
      <c r="X1969" s="82"/>
      <c r="Y1969" s="82"/>
      <c r="Z1969" s="82"/>
      <c r="AA1969" s="82"/>
      <c r="AB1969" s="82"/>
      <c r="AC1969" s="124">
        <f>SUM(E1969:AB1969)</f>
        <v>0</v>
      </c>
      <c r="AD1969" s="678"/>
    </row>
    <row r="1970" spans="1:30" x14ac:dyDescent="0.2">
      <c r="A1970" s="2777"/>
      <c r="B1970" s="2775"/>
      <c r="C1970" s="11" t="s">
        <v>8</v>
      </c>
      <c r="D1970" s="1275" t="s">
        <v>468</v>
      </c>
      <c r="E1970" s="1972">
        <v>2</v>
      </c>
      <c r="F1970" s="1971">
        <v>2</v>
      </c>
      <c r="G1970" s="1971">
        <v>2</v>
      </c>
      <c r="H1970" s="1971">
        <v>2</v>
      </c>
      <c r="I1970" s="1971">
        <v>2</v>
      </c>
      <c r="J1970" s="1971">
        <v>4</v>
      </c>
      <c r="K1970" s="1971">
        <v>4</v>
      </c>
      <c r="L1970" s="1971">
        <v>3</v>
      </c>
      <c r="M1970" s="1971">
        <v>9</v>
      </c>
      <c r="N1970" s="1971">
        <v>4</v>
      </c>
      <c r="O1970" s="1971">
        <v>4</v>
      </c>
      <c r="P1970" s="1971">
        <v>4</v>
      </c>
      <c r="Q1970" s="1971">
        <v>4</v>
      </c>
      <c r="R1970" s="1971">
        <v>3</v>
      </c>
      <c r="S1970" s="1971">
        <v>3</v>
      </c>
      <c r="T1970" s="1971">
        <v>4</v>
      </c>
      <c r="U1970" s="1971">
        <v>4</v>
      </c>
      <c r="V1970" s="1971">
        <v>4</v>
      </c>
      <c r="W1970" s="1971">
        <v>4</v>
      </c>
      <c r="X1970" s="1971">
        <v>3</v>
      </c>
      <c r="Y1970" s="1971">
        <v>4</v>
      </c>
      <c r="Z1970" s="1971">
        <v>4</v>
      </c>
      <c r="AA1970" s="1971">
        <v>3</v>
      </c>
      <c r="AB1970" s="1973">
        <v>2</v>
      </c>
      <c r="AC1970" s="124"/>
    </row>
    <row r="1971" spans="1:30" ht="13.5" thickBot="1" x14ac:dyDescent="0.25">
      <c r="A1971" s="2778"/>
      <c r="B1971" s="2776"/>
      <c r="C1971" s="11" t="s">
        <v>16</v>
      </c>
      <c r="D1971" s="11"/>
      <c r="E1971" s="110">
        <f t="shared" ref="E1971:M1971" si="579">E1969/E1968</f>
        <v>0</v>
      </c>
      <c r="F1971" s="110">
        <f t="shared" si="579"/>
        <v>0</v>
      </c>
      <c r="G1971" s="110">
        <f t="shared" si="579"/>
        <v>0</v>
      </c>
      <c r="H1971" s="428">
        <f t="shared" si="579"/>
        <v>0</v>
      </c>
      <c r="I1971" s="110">
        <f t="shared" si="579"/>
        <v>0</v>
      </c>
      <c r="J1971" s="110">
        <f t="shared" si="579"/>
        <v>0</v>
      </c>
      <c r="K1971" s="110">
        <f t="shared" si="579"/>
        <v>0</v>
      </c>
      <c r="L1971" s="110">
        <f t="shared" si="579"/>
        <v>0</v>
      </c>
      <c r="M1971" s="110">
        <f t="shared" si="579"/>
        <v>0</v>
      </c>
      <c r="N1971" s="428">
        <f>N1969/N1968</f>
        <v>0</v>
      </c>
      <c r="O1971" s="110">
        <f t="shared" ref="O1971:AC1971" si="580">O1969/O1968</f>
        <v>0</v>
      </c>
      <c r="P1971" s="110">
        <f t="shared" si="580"/>
        <v>0</v>
      </c>
      <c r="Q1971" s="110">
        <f t="shared" si="580"/>
        <v>0</v>
      </c>
      <c r="R1971" s="110">
        <f t="shared" si="580"/>
        <v>0</v>
      </c>
      <c r="S1971" s="110">
        <f t="shared" si="580"/>
        <v>0</v>
      </c>
      <c r="T1971" s="110">
        <f t="shared" si="580"/>
        <v>0</v>
      </c>
      <c r="U1971" s="110">
        <f t="shared" si="580"/>
        <v>0</v>
      </c>
      <c r="V1971" s="428">
        <f t="shared" si="580"/>
        <v>0</v>
      </c>
      <c r="W1971" s="110">
        <f t="shared" si="580"/>
        <v>0</v>
      </c>
      <c r="X1971" s="110">
        <f t="shared" si="580"/>
        <v>0</v>
      </c>
      <c r="Y1971" s="110">
        <f t="shared" si="580"/>
        <v>0</v>
      </c>
      <c r="Z1971" s="110">
        <f t="shared" si="580"/>
        <v>0</v>
      </c>
      <c r="AA1971" s="110">
        <f t="shared" si="580"/>
        <v>0</v>
      </c>
      <c r="AB1971" s="110">
        <f t="shared" si="580"/>
        <v>0</v>
      </c>
      <c r="AC1971" s="122">
        <f t="shared" si="580"/>
        <v>0</v>
      </c>
    </row>
    <row r="1972" spans="1:30" x14ac:dyDescent="0.2">
      <c r="A1972" s="2728" t="s">
        <v>99</v>
      </c>
      <c r="B1972" s="2725" t="s">
        <v>448</v>
      </c>
      <c r="C1972" s="10" t="s">
        <v>486</v>
      </c>
      <c r="D1972" s="1153" t="s">
        <v>509</v>
      </c>
      <c r="E1972" s="109">
        <v>3.5999999999694408E-2</v>
      </c>
      <c r="F1972" s="109">
        <v>7.1999999999388817E-2</v>
      </c>
      <c r="G1972" s="109">
        <v>6.0000000000218275E-2</v>
      </c>
      <c r="H1972" s="427">
        <v>4.7999999999956341E-2</v>
      </c>
      <c r="I1972" s="109">
        <v>9.5999999999912683E-2</v>
      </c>
      <c r="J1972" s="109">
        <v>9.5999999999912683E-2</v>
      </c>
      <c r="K1972" s="109">
        <v>7.2000000000480208E-2</v>
      </c>
      <c r="L1972" s="109">
        <v>9.5999999999912683E-2</v>
      </c>
      <c r="M1972" s="109">
        <v>0.10800000000017462</v>
      </c>
      <c r="N1972" s="427">
        <v>8.3999999999650757E-2</v>
      </c>
      <c r="O1972" s="109">
        <v>0.13200000000069848</v>
      </c>
      <c r="P1972" s="109">
        <v>8.3999999999650757E-2</v>
      </c>
      <c r="Q1972" s="109">
        <v>9.5999999999912683E-2</v>
      </c>
      <c r="R1972" s="109">
        <v>0.10800000000017462</v>
      </c>
      <c r="S1972" s="109">
        <v>8.3999999999650757E-2</v>
      </c>
      <c r="T1972" s="109">
        <v>7.2000000000480208E-2</v>
      </c>
      <c r="U1972" s="109">
        <v>8.3999999999650757E-2</v>
      </c>
      <c r="V1972" s="427">
        <v>9.5999999999912683E-2</v>
      </c>
      <c r="W1972" s="109">
        <v>9.5999999999912683E-2</v>
      </c>
      <c r="X1972" s="109">
        <v>8.4000000000742148E-2</v>
      </c>
      <c r="Y1972" s="109">
        <v>7.1999999999388817E-2</v>
      </c>
      <c r="Z1972" s="109">
        <v>4.7999999999956341E-2</v>
      </c>
      <c r="AA1972" s="109">
        <v>9.5999999999912683E-2</v>
      </c>
      <c r="AB1972" s="109">
        <v>8.4000000000742148E-2</v>
      </c>
      <c r="AC1972" s="124">
        <f>SUM(E1972:AB1972)</f>
        <v>2.004000000000087</v>
      </c>
    </row>
    <row r="1973" spans="1:30" x14ac:dyDescent="0.2">
      <c r="A1973" s="2777"/>
      <c r="B1973" s="2775"/>
      <c r="C1973" s="11" t="s">
        <v>487</v>
      </c>
      <c r="D1973" s="1156" t="s">
        <v>469</v>
      </c>
      <c r="E1973" s="82"/>
      <c r="F1973" s="82"/>
      <c r="G1973" s="82"/>
      <c r="H1973" s="430"/>
      <c r="I1973" s="82"/>
      <c r="J1973" s="82"/>
      <c r="K1973" s="82"/>
      <c r="L1973" s="82"/>
      <c r="M1973" s="82"/>
      <c r="N1973" s="430"/>
      <c r="O1973" s="82"/>
      <c r="P1973" s="82"/>
      <c r="Q1973" s="82"/>
      <c r="R1973" s="82"/>
      <c r="S1973" s="82"/>
      <c r="T1973" s="82"/>
      <c r="U1973" s="82"/>
      <c r="V1973" s="430"/>
      <c r="W1973" s="82"/>
      <c r="X1973" s="82"/>
      <c r="Y1973" s="82"/>
      <c r="Z1973" s="82"/>
      <c r="AA1973" s="82"/>
      <c r="AB1973" s="82"/>
      <c r="AC1973" s="124">
        <f>SUM(E1973:AB1973)</f>
        <v>0</v>
      </c>
      <c r="AD1973" s="678"/>
    </row>
    <row r="1974" spans="1:30" x14ac:dyDescent="0.2">
      <c r="A1974" s="2777"/>
      <c r="B1974" s="2775"/>
      <c r="C1974" s="11" t="s">
        <v>8</v>
      </c>
      <c r="D1974" s="1275" t="s">
        <v>468</v>
      </c>
      <c r="E1974" s="1975">
        <v>10</v>
      </c>
      <c r="F1974" s="1974">
        <v>10</v>
      </c>
      <c r="G1974" s="1974">
        <v>10</v>
      </c>
      <c r="H1974" s="1974">
        <v>10</v>
      </c>
      <c r="I1974" s="1974">
        <v>10</v>
      </c>
      <c r="J1974" s="1974">
        <v>10</v>
      </c>
      <c r="K1974" s="1974">
        <v>10</v>
      </c>
      <c r="L1974" s="1974">
        <v>10</v>
      </c>
      <c r="M1974" s="1974">
        <v>10</v>
      </c>
      <c r="N1974" s="1974">
        <v>10</v>
      </c>
      <c r="O1974" s="1974">
        <v>10</v>
      </c>
      <c r="P1974" s="1974">
        <v>10</v>
      </c>
      <c r="Q1974" s="1974">
        <v>10</v>
      </c>
      <c r="R1974" s="1974">
        <v>10</v>
      </c>
      <c r="S1974" s="1974">
        <v>10</v>
      </c>
      <c r="T1974" s="1974">
        <v>10</v>
      </c>
      <c r="U1974" s="1974">
        <v>10</v>
      </c>
      <c r="V1974" s="1974">
        <v>10</v>
      </c>
      <c r="W1974" s="1974">
        <v>10</v>
      </c>
      <c r="X1974" s="1974">
        <v>10</v>
      </c>
      <c r="Y1974" s="1974">
        <v>10</v>
      </c>
      <c r="Z1974" s="1974">
        <v>10</v>
      </c>
      <c r="AA1974" s="1974">
        <v>10</v>
      </c>
      <c r="AB1974" s="1976">
        <v>10</v>
      </c>
      <c r="AC1974" s="124"/>
    </row>
    <row r="1975" spans="1:30" ht="13.5" thickBot="1" x14ac:dyDescent="0.25">
      <c r="A1975" s="2778"/>
      <c r="B1975" s="2776"/>
      <c r="C1975" s="11" t="s">
        <v>16</v>
      </c>
      <c r="D1975" s="11"/>
      <c r="E1975" s="110">
        <f t="shared" ref="E1975:M1975" si="581">E1973/E1972</f>
        <v>0</v>
      </c>
      <c r="F1975" s="110">
        <f t="shared" si="581"/>
        <v>0</v>
      </c>
      <c r="G1975" s="110">
        <f t="shared" si="581"/>
        <v>0</v>
      </c>
      <c r="H1975" s="428">
        <f t="shared" si="581"/>
        <v>0</v>
      </c>
      <c r="I1975" s="110">
        <f t="shared" si="581"/>
        <v>0</v>
      </c>
      <c r="J1975" s="110">
        <f t="shared" si="581"/>
        <v>0</v>
      </c>
      <c r="K1975" s="110">
        <f t="shared" si="581"/>
        <v>0</v>
      </c>
      <c r="L1975" s="110">
        <f t="shared" si="581"/>
        <v>0</v>
      </c>
      <c r="M1975" s="110">
        <f t="shared" si="581"/>
        <v>0</v>
      </c>
      <c r="N1975" s="428">
        <f>N1973/N1972</f>
        <v>0</v>
      </c>
      <c r="O1975" s="110">
        <f t="shared" ref="O1975:AC1975" si="582">O1973/O1972</f>
        <v>0</v>
      </c>
      <c r="P1975" s="110">
        <f t="shared" si="582"/>
        <v>0</v>
      </c>
      <c r="Q1975" s="110">
        <f t="shared" si="582"/>
        <v>0</v>
      </c>
      <c r="R1975" s="110">
        <f t="shared" si="582"/>
        <v>0</v>
      </c>
      <c r="S1975" s="110">
        <f t="shared" si="582"/>
        <v>0</v>
      </c>
      <c r="T1975" s="110">
        <f t="shared" si="582"/>
        <v>0</v>
      </c>
      <c r="U1975" s="110">
        <f t="shared" si="582"/>
        <v>0</v>
      </c>
      <c r="V1975" s="428">
        <f t="shared" si="582"/>
        <v>0</v>
      </c>
      <c r="W1975" s="110">
        <f t="shared" si="582"/>
        <v>0</v>
      </c>
      <c r="X1975" s="110">
        <f t="shared" si="582"/>
        <v>0</v>
      </c>
      <c r="Y1975" s="110">
        <f t="shared" si="582"/>
        <v>0</v>
      </c>
      <c r="Z1975" s="110">
        <f t="shared" si="582"/>
        <v>0</v>
      </c>
      <c r="AA1975" s="110">
        <f t="shared" si="582"/>
        <v>0</v>
      </c>
      <c r="AB1975" s="110">
        <f t="shared" si="582"/>
        <v>0</v>
      </c>
      <c r="AC1975" s="122">
        <f t="shared" si="582"/>
        <v>0</v>
      </c>
    </row>
    <row r="1976" spans="1:30" x14ac:dyDescent="0.2">
      <c r="A1976" s="2728" t="s">
        <v>94</v>
      </c>
      <c r="B1976" s="2725" t="s">
        <v>673</v>
      </c>
      <c r="C1976" s="10" t="s">
        <v>486</v>
      </c>
      <c r="D1976" s="1153" t="s">
        <v>509</v>
      </c>
      <c r="E1976" s="109">
        <v>3.599999999996726E-2</v>
      </c>
      <c r="F1976" s="109">
        <v>5.999999999994543E-2</v>
      </c>
      <c r="G1976" s="109">
        <v>4.7999999999956341E-2</v>
      </c>
      <c r="H1976" s="427">
        <v>3.6000000000240104E-2</v>
      </c>
      <c r="I1976" s="109">
        <v>4.7999999999956341E-2</v>
      </c>
      <c r="J1976" s="109">
        <v>5.999999999994543E-2</v>
      </c>
      <c r="K1976" s="109">
        <v>7.1999999999934519E-2</v>
      </c>
      <c r="L1976" s="109">
        <v>7.1999999999934519E-2</v>
      </c>
      <c r="M1976" s="109">
        <v>7.2000000000207356E-2</v>
      </c>
      <c r="N1976" s="427">
        <v>5.999999999994543E-2</v>
      </c>
      <c r="O1976" s="109">
        <v>5.999999999994543E-2</v>
      </c>
      <c r="P1976" s="109">
        <v>5.999999999994543E-2</v>
      </c>
      <c r="Q1976" s="109">
        <v>4.7999999999956341E-2</v>
      </c>
      <c r="R1976" s="109">
        <v>3.6000000000240104E-2</v>
      </c>
      <c r="S1976" s="109">
        <v>2.3999999999978171E-2</v>
      </c>
      <c r="T1976" s="109">
        <v>3.599999999996726E-2</v>
      </c>
      <c r="U1976" s="109">
        <v>1.1999999999989085E-2</v>
      </c>
      <c r="V1976" s="427">
        <v>2.3999999999978171E-2</v>
      </c>
      <c r="W1976" s="109">
        <v>3.599999999996726E-2</v>
      </c>
      <c r="X1976" s="109">
        <v>2.3999999999978171E-2</v>
      </c>
      <c r="Y1976" s="109">
        <v>3.599999999996726E-2</v>
      </c>
      <c r="Z1976" s="109">
        <v>3.599999999996726E-2</v>
      </c>
      <c r="AA1976" s="109">
        <v>4.7999999999956341E-2</v>
      </c>
      <c r="AB1976" s="109">
        <v>3.6000000000240104E-2</v>
      </c>
      <c r="AC1976" s="124">
        <f>SUM(E1976:AB1976)</f>
        <v>1.0800000000001091</v>
      </c>
    </row>
    <row r="1977" spans="1:30" x14ac:dyDescent="0.2">
      <c r="A1977" s="2777"/>
      <c r="B1977" s="2775"/>
      <c r="C1977" s="11" t="s">
        <v>487</v>
      </c>
      <c r="D1977" s="1948" t="s">
        <v>469</v>
      </c>
      <c r="E1977" s="82"/>
      <c r="F1977" s="82"/>
      <c r="G1977" s="82"/>
      <c r="H1977" s="430"/>
      <c r="I1977" s="82"/>
      <c r="J1977" s="82"/>
      <c r="K1977" s="82"/>
      <c r="L1977" s="82"/>
      <c r="M1977" s="82"/>
      <c r="N1977" s="430"/>
      <c r="O1977" s="82"/>
      <c r="P1977" s="82"/>
      <c r="Q1977" s="82"/>
      <c r="R1977" s="82"/>
      <c r="S1977" s="82"/>
      <c r="T1977" s="82"/>
      <c r="U1977" s="82"/>
      <c r="V1977" s="430"/>
      <c r="W1977" s="82"/>
      <c r="X1977" s="82"/>
      <c r="Y1977" s="82"/>
      <c r="Z1977" s="82"/>
      <c r="AA1977" s="82"/>
      <c r="AB1977" s="82"/>
      <c r="AC1977" s="124">
        <f>SUM(E1977:AB1977)</f>
        <v>0</v>
      </c>
      <c r="AD1977" s="678"/>
    </row>
    <row r="1978" spans="1:30" x14ac:dyDescent="0.2">
      <c r="A1978" s="2777"/>
      <c r="B1978" s="2775"/>
      <c r="C1978" s="11" t="s">
        <v>8</v>
      </c>
      <c r="D1978" s="1275" t="s">
        <v>468</v>
      </c>
      <c r="E1978" s="1968">
        <v>6</v>
      </c>
      <c r="F1978" s="1967">
        <v>6</v>
      </c>
      <c r="G1978" s="1967">
        <v>6</v>
      </c>
      <c r="H1978" s="1967">
        <v>6</v>
      </c>
      <c r="I1978" s="1967">
        <v>6</v>
      </c>
      <c r="J1978" s="1967">
        <v>6</v>
      </c>
      <c r="K1978" s="1967">
        <v>6</v>
      </c>
      <c r="L1978" s="1967">
        <v>6</v>
      </c>
      <c r="M1978" s="1967">
        <v>6</v>
      </c>
      <c r="N1978" s="1967">
        <v>6</v>
      </c>
      <c r="O1978" s="1967">
        <v>6</v>
      </c>
      <c r="P1978" s="1967">
        <v>4</v>
      </c>
      <c r="Q1978" s="1967">
        <v>4</v>
      </c>
      <c r="R1978" s="1967">
        <v>3</v>
      </c>
      <c r="S1978" s="1967">
        <v>4</v>
      </c>
      <c r="T1978" s="1967">
        <v>4</v>
      </c>
      <c r="U1978" s="1967">
        <v>4</v>
      </c>
      <c r="V1978" s="1967">
        <v>4</v>
      </c>
      <c r="W1978" s="1967">
        <v>4</v>
      </c>
      <c r="X1978" s="1967">
        <v>4</v>
      </c>
      <c r="Y1978" s="1967">
        <v>4</v>
      </c>
      <c r="Z1978" s="1967">
        <v>4</v>
      </c>
      <c r="AA1978" s="1967">
        <v>3</v>
      </c>
      <c r="AB1978" s="1969">
        <v>3</v>
      </c>
      <c r="AC1978" s="124"/>
    </row>
    <row r="1979" spans="1:30" ht="13.5" thickBot="1" x14ac:dyDescent="0.25">
      <c r="A1979" s="2778"/>
      <c r="B1979" s="2776"/>
      <c r="C1979" s="11" t="s">
        <v>16</v>
      </c>
      <c r="D1979" s="11"/>
      <c r="E1979" s="110">
        <f t="shared" ref="E1979:M1979" si="583">E1977/E1976</f>
        <v>0</v>
      </c>
      <c r="F1979" s="110">
        <f t="shared" si="583"/>
        <v>0</v>
      </c>
      <c r="G1979" s="110">
        <f t="shared" si="583"/>
        <v>0</v>
      </c>
      <c r="H1979" s="428">
        <f t="shared" si="583"/>
        <v>0</v>
      </c>
      <c r="I1979" s="110">
        <f t="shared" si="583"/>
        <v>0</v>
      </c>
      <c r="J1979" s="110">
        <f t="shared" si="583"/>
        <v>0</v>
      </c>
      <c r="K1979" s="110">
        <f t="shared" si="583"/>
        <v>0</v>
      </c>
      <c r="L1979" s="110">
        <f t="shared" si="583"/>
        <v>0</v>
      </c>
      <c r="M1979" s="110">
        <f t="shared" si="583"/>
        <v>0</v>
      </c>
      <c r="N1979" s="428">
        <f>N1977/N1976</f>
        <v>0</v>
      </c>
      <c r="O1979" s="110">
        <f t="shared" ref="O1979:AC1979" si="584">O1977/O1976</f>
        <v>0</v>
      </c>
      <c r="P1979" s="110">
        <f t="shared" si="584"/>
        <v>0</v>
      </c>
      <c r="Q1979" s="110">
        <f t="shared" si="584"/>
        <v>0</v>
      </c>
      <c r="R1979" s="110">
        <f t="shared" si="584"/>
        <v>0</v>
      </c>
      <c r="S1979" s="110">
        <f t="shared" si="584"/>
        <v>0</v>
      </c>
      <c r="T1979" s="110">
        <f t="shared" si="584"/>
        <v>0</v>
      </c>
      <c r="U1979" s="110">
        <f t="shared" si="584"/>
        <v>0</v>
      </c>
      <c r="V1979" s="428">
        <f t="shared" si="584"/>
        <v>0</v>
      </c>
      <c r="W1979" s="110">
        <f t="shared" si="584"/>
        <v>0</v>
      </c>
      <c r="X1979" s="110">
        <f t="shared" si="584"/>
        <v>0</v>
      </c>
      <c r="Y1979" s="110">
        <f t="shared" si="584"/>
        <v>0</v>
      </c>
      <c r="Z1979" s="110">
        <f t="shared" si="584"/>
        <v>0</v>
      </c>
      <c r="AA1979" s="110">
        <f t="shared" si="584"/>
        <v>0</v>
      </c>
      <c r="AB1979" s="110">
        <f t="shared" si="584"/>
        <v>0</v>
      </c>
      <c r="AC1979" s="122">
        <f t="shared" si="584"/>
        <v>0</v>
      </c>
    </row>
    <row r="1980" spans="1:30" x14ac:dyDescent="0.2">
      <c r="A1980" s="2728" t="s">
        <v>108</v>
      </c>
      <c r="B1980" s="2725" t="s">
        <v>448</v>
      </c>
      <c r="C1980" s="10" t="s">
        <v>486</v>
      </c>
      <c r="D1980" s="1153" t="s">
        <v>509</v>
      </c>
      <c r="E1980" s="80">
        <v>1.2000000000261935E-2</v>
      </c>
      <c r="F1980" s="80">
        <v>2.400000000052387E-2</v>
      </c>
      <c r="G1980" s="80">
        <v>2.3999999998341081E-2</v>
      </c>
      <c r="H1980" s="426">
        <v>1.2000000000261935E-2</v>
      </c>
      <c r="I1980" s="80">
        <v>1.2000000000261935E-2</v>
      </c>
      <c r="J1980" s="80">
        <v>1.2000000000261935E-2</v>
      </c>
      <c r="K1980" s="80">
        <v>1.2000000000261935E-2</v>
      </c>
      <c r="L1980" s="80">
        <v>2.400000000052387E-2</v>
      </c>
      <c r="M1980" s="80">
        <v>2.3999999998341081E-2</v>
      </c>
      <c r="N1980" s="426">
        <v>1.2000000000261935E-2</v>
      </c>
      <c r="O1980" s="80">
        <v>1.2000000000261935E-2</v>
      </c>
      <c r="P1980" s="80">
        <v>2.400000000052387E-2</v>
      </c>
      <c r="Q1980" s="80">
        <v>2.400000000052387E-2</v>
      </c>
      <c r="R1980" s="80">
        <v>2.3999999998341081E-2</v>
      </c>
      <c r="S1980" s="80">
        <v>1.2000000000261935E-2</v>
      </c>
      <c r="T1980" s="80">
        <v>2.400000000052387E-2</v>
      </c>
      <c r="U1980" s="80">
        <v>2.400000000052387E-2</v>
      </c>
      <c r="V1980" s="426">
        <v>1.2000000000261935E-2</v>
      </c>
      <c r="W1980" s="80">
        <v>2.400000000052387E-2</v>
      </c>
      <c r="X1980" s="80">
        <v>2.3999999998341081E-2</v>
      </c>
      <c r="Y1980" s="80">
        <v>2.400000000052387E-2</v>
      </c>
      <c r="Z1980" s="80">
        <v>3.6000000000785799E-2</v>
      </c>
      <c r="AA1980" s="80">
        <v>1.2000000000261935E-2</v>
      </c>
      <c r="AB1980" s="80">
        <v>2.3999999998341081E-2</v>
      </c>
      <c r="AC1980" s="124">
        <f>SUM(E1980:AB1980)</f>
        <v>0.46799999999930153</v>
      </c>
    </row>
    <row r="1981" spans="1:30" x14ac:dyDescent="0.2">
      <c r="A1981" s="2777"/>
      <c r="B1981" s="2775"/>
      <c r="C1981" s="11" t="s">
        <v>487</v>
      </c>
      <c r="D1981" s="1948" t="s">
        <v>469</v>
      </c>
      <c r="E1981" s="82"/>
      <c r="F1981" s="82"/>
      <c r="G1981" s="82"/>
      <c r="H1981" s="430"/>
      <c r="I1981" s="82"/>
      <c r="J1981" s="82"/>
      <c r="K1981" s="82"/>
      <c r="L1981" s="82"/>
      <c r="M1981" s="82"/>
      <c r="N1981" s="430"/>
      <c r="O1981" s="82"/>
      <c r="P1981" s="82"/>
      <c r="Q1981" s="82"/>
      <c r="R1981" s="82"/>
      <c r="S1981" s="82"/>
      <c r="T1981" s="82"/>
      <c r="U1981" s="82"/>
      <c r="V1981" s="430"/>
      <c r="W1981" s="82"/>
      <c r="X1981" s="82"/>
      <c r="Y1981" s="82"/>
      <c r="Z1981" s="82"/>
      <c r="AA1981" s="82"/>
      <c r="AB1981" s="82"/>
      <c r="AC1981" s="124">
        <f>SUM(E1981:AB1981)</f>
        <v>0</v>
      </c>
      <c r="AD1981" s="678"/>
    </row>
    <row r="1982" spans="1:30" x14ac:dyDescent="0.2">
      <c r="A1982" s="2777"/>
      <c r="B1982" s="2775"/>
      <c r="C1982" s="11" t="s">
        <v>8</v>
      </c>
      <c r="D1982" s="1275" t="s">
        <v>468</v>
      </c>
      <c r="E1982" s="2616">
        <v>0</v>
      </c>
      <c r="F1982" s="2615">
        <v>0</v>
      </c>
      <c r="G1982" s="2615">
        <v>0</v>
      </c>
      <c r="H1982" s="2615">
        <v>0</v>
      </c>
      <c r="I1982" s="2615">
        <v>0</v>
      </c>
      <c r="J1982" s="2615">
        <v>0</v>
      </c>
      <c r="K1982" s="2615">
        <v>0</v>
      </c>
      <c r="L1982" s="2615">
        <v>0</v>
      </c>
      <c r="M1982" s="2615">
        <v>0</v>
      </c>
      <c r="N1982" s="2615">
        <v>0</v>
      </c>
      <c r="O1982" s="2615">
        <v>0</v>
      </c>
      <c r="P1982" s="2615">
        <v>0</v>
      </c>
      <c r="Q1982" s="2615">
        <v>0</v>
      </c>
      <c r="R1982" s="2615">
        <v>0</v>
      </c>
      <c r="S1982" s="2615">
        <v>0</v>
      </c>
      <c r="T1982" s="2615">
        <v>0</v>
      </c>
      <c r="U1982" s="2615">
        <v>0</v>
      </c>
      <c r="V1982" s="2615">
        <v>0</v>
      </c>
      <c r="W1982" s="2615">
        <v>0</v>
      </c>
      <c r="X1982" s="2615">
        <v>0</v>
      </c>
      <c r="Y1982" s="2615">
        <v>0</v>
      </c>
      <c r="Z1982" s="2615">
        <v>0</v>
      </c>
      <c r="AA1982" s="2615">
        <v>0</v>
      </c>
      <c r="AB1982" s="2614">
        <v>0</v>
      </c>
      <c r="AC1982" s="124"/>
    </row>
    <row r="1983" spans="1:30" ht="13.5" thickBot="1" x14ac:dyDescent="0.25">
      <c r="A1983" s="2778"/>
      <c r="B1983" s="2776"/>
      <c r="C1983" s="45" t="s">
        <v>16</v>
      </c>
      <c r="D1983" s="1211"/>
      <c r="E1983" s="110">
        <f t="shared" ref="E1983:M1983" si="585">E1981/E1980</f>
        <v>0</v>
      </c>
      <c r="F1983" s="110">
        <f t="shared" si="585"/>
        <v>0</v>
      </c>
      <c r="G1983" s="110">
        <f t="shared" si="585"/>
        <v>0</v>
      </c>
      <c r="H1983" s="428">
        <f t="shared" si="585"/>
        <v>0</v>
      </c>
      <c r="I1983" s="110">
        <f t="shared" si="585"/>
        <v>0</v>
      </c>
      <c r="J1983" s="110">
        <f t="shared" si="585"/>
        <v>0</v>
      </c>
      <c r="K1983" s="110">
        <f t="shared" si="585"/>
        <v>0</v>
      </c>
      <c r="L1983" s="110">
        <f t="shared" si="585"/>
        <v>0</v>
      </c>
      <c r="M1983" s="110">
        <f t="shared" si="585"/>
        <v>0</v>
      </c>
      <c r="N1983" s="428">
        <f>N1981/N1980</f>
        <v>0</v>
      </c>
      <c r="O1983" s="110">
        <f t="shared" ref="O1983:AC1983" si="586">O1981/O1980</f>
        <v>0</v>
      </c>
      <c r="P1983" s="110">
        <f t="shared" si="586"/>
        <v>0</v>
      </c>
      <c r="Q1983" s="110">
        <f t="shared" si="586"/>
        <v>0</v>
      </c>
      <c r="R1983" s="110">
        <f t="shared" si="586"/>
        <v>0</v>
      </c>
      <c r="S1983" s="110">
        <f t="shared" si="586"/>
        <v>0</v>
      </c>
      <c r="T1983" s="110">
        <f t="shared" si="586"/>
        <v>0</v>
      </c>
      <c r="U1983" s="110">
        <f t="shared" si="586"/>
        <v>0</v>
      </c>
      <c r="V1983" s="428">
        <f t="shared" si="586"/>
        <v>0</v>
      </c>
      <c r="W1983" s="110">
        <f t="shared" si="586"/>
        <v>0</v>
      </c>
      <c r="X1983" s="110">
        <f t="shared" si="586"/>
        <v>0</v>
      </c>
      <c r="Y1983" s="110">
        <f t="shared" si="586"/>
        <v>0</v>
      </c>
      <c r="Z1983" s="110">
        <f t="shared" si="586"/>
        <v>0</v>
      </c>
      <c r="AA1983" s="110">
        <f t="shared" si="586"/>
        <v>0</v>
      </c>
      <c r="AB1983" s="110">
        <f t="shared" si="586"/>
        <v>0</v>
      </c>
      <c r="AC1983" s="122">
        <f t="shared" si="586"/>
        <v>0</v>
      </c>
    </row>
    <row r="1984" spans="1:30" x14ac:dyDescent="0.2">
      <c r="A1984" s="52"/>
      <c r="B1984" s="49" t="s">
        <v>18</v>
      </c>
      <c r="C1984" s="63" t="s">
        <v>486</v>
      </c>
      <c r="D1984" s="1201" t="s">
        <v>509</v>
      </c>
      <c r="E1984" s="322">
        <v>3.0000000000200087E-4</v>
      </c>
      <c r="F1984" s="322">
        <v>2.999999999974534E-4</v>
      </c>
      <c r="G1984" s="322">
        <v>3.0000000000200087E-4</v>
      </c>
      <c r="H1984" s="457">
        <v>2.999999999974534E-4</v>
      </c>
      <c r="I1984" s="322">
        <v>3.9999999999963622E-4</v>
      </c>
      <c r="J1984" s="322">
        <v>3.9999999999963622E-4</v>
      </c>
      <c r="K1984" s="322">
        <v>5.0000000000181898E-4</v>
      </c>
      <c r="L1984" s="322">
        <v>3.0000000000200087E-4</v>
      </c>
      <c r="M1984" s="322">
        <v>3.9999999999963622E-4</v>
      </c>
      <c r="N1984" s="457">
        <v>2.999999999974534E-4</v>
      </c>
      <c r="O1984" s="322">
        <v>3.0000000000200087E-4</v>
      </c>
      <c r="P1984" s="322">
        <v>3.9999999999963622E-4</v>
      </c>
      <c r="Q1984" s="322">
        <v>3.9999999999963622E-4</v>
      </c>
      <c r="R1984" s="322">
        <v>3.9999999999963622E-4</v>
      </c>
      <c r="S1984" s="322">
        <v>5.0000000000181898E-4</v>
      </c>
      <c r="T1984" s="322">
        <v>4.9999999999727151E-4</v>
      </c>
      <c r="U1984" s="322">
        <v>3.0000000000200087E-4</v>
      </c>
      <c r="V1984" s="457">
        <v>2.999999999974534E-4</v>
      </c>
      <c r="W1984" s="322">
        <v>1.9999999999981811E-4</v>
      </c>
      <c r="X1984" s="322">
        <v>3.0000000000200087E-4</v>
      </c>
      <c r="Y1984" s="322">
        <v>3.0000000000200087E-4</v>
      </c>
      <c r="Z1984" s="322">
        <v>4.9999999999727151E-4</v>
      </c>
      <c r="AA1984" s="322">
        <v>3.0000000000200087E-4</v>
      </c>
      <c r="AB1984" s="322">
        <v>1.9999999999981811E-4</v>
      </c>
      <c r="AC1984" s="127">
        <f>SUM(E1984:AB1984)</f>
        <v>8.4000000000014549E-3</v>
      </c>
      <c r="AD1984" s="588">
        <f>MAX(E1984:AB1984)</f>
        <v>5.0000000000181898E-4</v>
      </c>
    </row>
    <row r="1985" spans="1:31" ht="13.5" thickBot="1" x14ac:dyDescent="0.25">
      <c r="A1985" s="53"/>
      <c r="B1985" s="51" t="s">
        <v>19</v>
      </c>
      <c r="C1985" s="45" t="s">
        <v>486</v>
      </c>
      <c r="D1985" s="2613" t="s">
        <v>509</v>
      </c>
      <c r="E1985" s="278">
        <v>1.9999999999981811E-4</v>
      </c>
      <c r="F1985" s="278">
        <v>9.9999999999909054E-5</v>
      </c>
      <c r="G1985" s="278">
        <v>9.9999999999909054E-5</v>
      </c>
      <c r="H1985" s="468">
        <v>9.9999999999909054E-5</v>
      </c>
      <c r="I1985" s="278">
        <v>9.9999999999909054E-5</v>
      </c>
      <c r="J1985" s="278">
        <v>9.9999999999909054E-5</v>
      </c>
      <c r="K1985" s="278">
        <v>1.9999999999981811E-4</v>
      </c>
      <c r="L1985" s="278">
        <v>9.9999999999909054E-5</v>
      </c>
      <c r="M1985" s="278">
        <v>9.9999999999909054E-5</v>
      </c>
      <c r="N1985" s="468">
        <v>9.9999999999909054E-5</v>
      </c>
      <c r="O1985" s="278">
        <v>9.9999999999909054E-5</v>
      </c>
      <c r="P1985" s="278">
        <v>1.9999999999981811E-4</v>
      </c>
      <c r="Q1985" s="278">
        <v>1.9999999999981811E-4</v>
      </c>
      <c r="R1985" s="278">
        <v>2.9999999999972713E-4</v>
      </c>
      <c r="S1985" s="278">
        <v>2.0000000000209184E-4</v>
      </c>
      <c r="T1985" s="278">
        <v>1.9999999999981811E-4</v>
      </c>
      <c r="U1985" s="278">
        <v>2.9999999999972713E-4</v>
      </c>
      <c r="V1985" s="468">
        <v>2.9999999999972713E-4</v>
      </c>
      <c r="W1985" s="278">
        <v>1.9999999999981811E-4</v>
      </c>
      <c r="X1985" s="278">
        <v>9.9999999999909054E-5</v>
      </c>
      <c r="Y1985" s="278">
        <v>1.9999999999981811E-4</v>
      </c>
      <c r="Z1985" s="278">
        <v>2.9999999999972713E-4</v>
      </c>
      <c r="AA1985" s="278">
        <v>1.9999999999981811E-4</v>
      </c>
      <c r="AB1985" s="278">
        <v>9.9999999999909054E-5</v>
      </c>
      <c r="AC1985" s="213">
        <f>SUM(E1985:AB1985)</f>
        <v>4.0999999999985449E-3</v>
      </c>
      <c r="AD1985" s="588">
        <f>MAX(E1985:AB1985)</f>
        <v>2.9999999999972713E-4</v>
      </c>
      <c r="AE1985" s="678"/>
    </row>
    <row r="1986" spans="1:31" s="678" customFormat="1" ht="10.5" customHeight="1" x14ac:dyDescent="0.2">
      <c r="A1986" s="823" t="s">
        <v>152</v>
      </c>
      <c r="B1986" s="824"/>
      <c r="C1986" s="63" t="s">
        <v>486</v>
      </c>
      <c r="D1986" s="63"/>
      <c r="E1986" s="112">
        <f>E1968+E1972+E1976+E1980</f>
        <v>0.10800000000044749</v>
      </c>
      <c r="F1986" s="112">
        <f t="shared" ref="F1986:AC1987" si="587">F1968+F1972+F1976+F1980</f>
        <v>0.19199999999846115</v>
      </c>
      <c r="G1986" s="112">
        <f t="shared" si="587"/>
        <v>0.14399999999877763</v>
      </c>
      <c r="H1986" s="427">
        <f t="shared" si="587"/>
        <v>0.12000000000098225</v>
      </c>
      <c r="I1986" s="112">
        <f t="shared" si="587"/>
        <v>0.18000000000065483</v>
      </c>
      <c r="J1986" s="112">
        <f t="shared" si="587"/>
        <v>0.22799999999924694</v>
      </c>
      <c r="K1986" s="112">
        <f t="shared" si="587"/>
        <v>0.20400000000172439</v>
      </c>
      <c r="L1986" s="112">
        <f t="shared" si="587"/>
        <v>0.23999999999923605</v>
      </c>
      <c r="M1986" s="112">
        <f t="shared" si="587"/>
        <v>0.26400000000003271</v>
      </c>
      <c r="N1986" s="427">
        <f t="shared" si="587"/>
        <v>0.20399999999872306</v>
      </c>
      <c r="O1986" s="112">
        <f t="shared" si="587"/>
        <v>0.26400000000221546</v>
      </c>
      <c r="P1986" s="112">
        <f t="shared" si="587"/>
        <v>0.19199999999846115</v>
      </c>
      <c r="Q1986" s="112">
        <f t="shared" si="587"/>
        <v>0.20400000000117868</v>
      </c>
      <c r="R1986" s="112">
        <f t="shared" si="587"/>
        <v>0.19199999999927969</v>
      </c>
      <c r="S1986" s="112">
        <f t="shared" si="587"/>
        <v>0.16799999999875581</v>
      </c>
      <c r="T1986" s="112">
        <f t="shared" si="587"/>
        <v>0.19200000000228101</v>
      </c>
      <c r="U1986" s="112">
        <f t="shared" si="587"/>
        <v>0.17999999999929059</v>
      </c>
      <c r="V1986" s="427">
        <f t="shared" si="587"/>
        <v>0.19199999999927969</v>
      </c>
      <c r="W1986" s="112">
        <f t="shared" si="587"/>
        <v>0.22800000000197543</v>
      </c>
      <c r="X1986" s="112">
        <f t="shared" si="587"/>
        <v>0.20399999999845023</v>
      </c>
      <c r="Y1986" s="112">
        <f t="shared" si="587"/>
        <v>0.21599999999953071</v>
      </c>
      <c r="Z1986" s="112">
        <f t="shared" si="587"/>
        <v>0.18000000000201907</v>
      </c>
      <c r="AA1986" s="112">
        <f t="shared" si="587"/>
        <v>0.25200000000004363</v>
      </c>
      <c r="AB1986" s="112">
        <f t="shared" si="587"/>
        <v>0.19199999999818829</v>
      </c>
      <c r="AC1986" s="112">
        <f t="shared" si="587"/>
        <v>4.7399999999992355</v>
      </c>
    </row>
    <row r="1987" spans="1:31" s="678" customFormat="1" ht="10.5" customHeight="1" thickBot="1" x14ac:dyDescent="0.25">
      <c r="A1987" s="825"/>
      <c r="B1987" s="826"/>
      <c r="C1987" s="45" t="s">
        <v>487</v>
      </c>
      <c r="D1987" s="45"/>
      <c r="E1987" s="126">
        <f>E1969+E1973+E1977+E1981</f>
        <v>0</v>
      </c>
      <c r="F1987" s="126">
        <f t="shared" si="587"/>
        <v>0</v>
      </c>
      <c r="G1987" s="126">
        <f t="shared" si="587"/>
        <v>0</v>
      </c>
      <c r="H1987" s="486">
        <f t="shared" si="587"/>
        <v>0</v>
      </c>
      <c r="I1987" s="126">
        <f t="shared" si="587"/>
        <v>0</v>
      </c>
      <c r="J1987" s="126">
        <f t="shared" si="587"/>
        <v>0</v>
      </c>
      <c r="K1987" s="126">
        <f t="shared" si="587"/>
        <v>0</v>
      </c>
      <c r="L1987" s="126">
        <f t="shared" si="587"/>
        <v>0</v>
      </c>
      <c r="M1987" s="126">
        <f t="shared" si="587"/>
        <v>0</v>
      </c>
      <c r="N1987" s="486">
        <f t="shared" si="587"/>
        <v>0</v>
      </c>
      <c r="O1987" s="126">
        <f t="shared" si="587"/>
        <v>0</v>
      </c>
      <c r="P1987" s="126">
        <f t="shared" si="587"/>
        <v>0</v>
      </c>
      <c r="Q1987" s="126">
        <f t="shared" si="587"/>
        <v>0</v>
      </c>
      <c r="R1987" s="126">
        <f t="shared" si="587"/>
        <v>0</v>
      </c>
      <c r="S1987" s="126">
        <f t="shared" si="587"/>
        <v>0</v>
      </c>
      <c r="T1987" s="126">
        <f t="shared" si="587"/>
        <v>0</v>
      </c>
      <c r="U1987" s="126">
        <f t="shared" si="587"/>
        <v>0</v>
      </c>
      <c r="V1987" s="486">
        <f t="shared" si="587"/>
        <v>0</v>
      </c>
      <c r="W1987" s="126">
        <f t="shared" si="587"/>
        <v>0</v>
      </c>
      <c r="X1987" s="126">
        <f t="shared" si="587"/>
        <v>0</v>
      </c>
      <c r="Y1987" s="126">
        <f t="shared" si="587"/>
        <v>0</v>
      </c>
      <c r="Z1987" s="126">
        <f t="shared" si="587"/>
        <v>0</v>
      </c>
      <c r="AA1987" s="126">
        <f t="shared" si="587"/>
        <v>0</v>
      </c>
      <c r="AB1987" s="126">
        <f t="shared" si="587"/>
        <v>0</v>
      </c>
      <c r="AC1987" s="126">
        <f t="shared" si="587"/>
        <v>0</v>
      </c>
    </row>
    <row r="1988" spans="1:31" s="678" customFormat="1" ht="10.5" customHeight="1" x14ac:dyDescent="0.2">
      <c r="A1988" s="805" t="s">
        <v>153</v>
      </c>
      <c r="B1988" s="806"/>
      <c r="C1988" s="12" t="s">
        <v>486</v>
      </c>
      <c r="D1988" s="12"/>
      <c r="E1988" s="112">
        <f t="shared" ref="E1988:AC1989" si="588">E1954+E1958-E1986</f>
        <v>-4.1780467974206204E-13</v>
      </c>
      <c r="F1988" s="112">
        <f t="shared" si="588"/>
        <v>-0.10199999999851743</v>
      </c>
      <c r="G1988" s="112">
        <f t="shared" si="588"/>
        <v>-3.5999999998722387E-2</v>
      </c>
      <c r="H1988" s="448">
        <f t="shared" si="588"/>
        <v>-1.2000000001054903E-2</v>
      </c>
      <c r="I1988" s="112">
        <f t="shared" si="588"/>
        <v>-5.4000000000641535E-2</v>
      </c>
      <c r="J1988" s="112">
        <f t="shared" si="588"/>
        <v>-4.7999999999257165E-2</v>
      </c>
      <c r="K1988" s="112">
        <f t="shared" si="588"/>
        <v>1.1999999998309391E-2</v>
      </c>
      <c r="L1988" s="112">
        <f t="shared" si="588"/>
        <v>-5.9999999992698116E-3</v>
      </c>
      <c r="M1988" s="112">
        <f t="shared" si="588"/>
        <v>-6.6000000000033726E-2</v>
      </c>
      <c r="N1988" s="448">
        <f t="shared" si="588"/>
        <v>3.0000000001345506E-2</v>
      </c>
      <c r="O1988" s="112">
        <f t="shared" si="588"/>
        <v>-0.13800000000230447</v>
      </c>
      <c r="P1988" s="112">
        <f t="shared" si="588"/>
        <v>-8.3999999998405891E-2</v>
      </c>
      <c r="Q1988" s="112">
        <f t="shared" si="588"/>
        <v>-4.2000000001198107E-2</v>
      </c>
      <c r="R1988" s="112">
        <f t="shared" si="588"/>
        <v>-2.9999999999299115E-2</v>
      </c>
      <c r="S1988" s="112">
        <f t="shared" si="588"/>
        <v>1.2000000001336275E-2</v>
      </c>
      <c r="T1988" s="112">
        <f t="shared" si="588"/>
        <v>-4.800000000230964E-2</v>
      </c>
      <c r="U1988" s="112">
        <f t="shared" si="588"/>
        <v>-1.7999999999310012E-2</v>
      </c>
      <c r="V1988" s="448">
        <f t="shared" si="588"/>
        <v>-6.5999999999266395E-2</v>
      </c>
      <c r="W1988" s="112">
        <f t="shared" si="588"/>
        <v>-0.12000000000194574</v>
      </c>
      <c r="X1988" s="112">
        <f t="shared" si="588"/>
        <v>-9.5999999998548455E-2</v>
      </c>
      <c r="Y1988" s="112">
        <f t="shared" si="588"/>
        <v>-7.1999999999508207E-2</v>
      </c>
      <c r="Z1988" s="112">
        <f t="shared" si="588"/>
        <v>-1.8000000001961752E-2</v>
      </c>
      <c r="AA1988" s="112">
        <f t="shared" si="588"/>
        <v>-0.12600000000010708</v>
      </c>
      <c r="AB1988" s="112">
        <f t="shared" si="588"/>
        <v>-1.1999999998121763E-2</v>
      </c>
      <c r="AC1988" s="112">
        <f t="shared" si="588"/>
        <v>-1.1399999999992096</v>
      </c>
    </row>
    <row r="1989" spans="1:31" s="678" customFormat="1" ht="10.5" customHeight="1" thickBot="1" x14ac:dyDescent="0.25">
      <c r="A1989" s="807"/>
      <c r="B1989" s="808"/>
      <c r="C1989" s="9" t="s">
        <v>487</v>
      </c>
      <c r="D1989" s="240"/>
      <c r="E1989" s="112">
        <f t="shared" si="588"/>
        <v>0.10800000000005526</v>
      </c>
      <c r="F1989" s="112">
        <f t="shared" si="588"/>
        <v>7.1999999999960096E-2</v>
      </c>
      <c r="G1989" s="112">
        <f t="shared" si="588"/>
        <v>9.0000000000020466E-2</v>
      </c>
      <c r="H1989" s="448">
        <f t="shared" si="588"/>
        <v>0.16199999999995499</v>
      </c>
      <c r="I1989" s="112">
        <f t="shared" si="588"/>
        <v>0.10800000000005526</v>
      </c>
      <c r="J1989" s="112">
        <f t="shared" si="588"/>
        <v>0.19799999999997339</v>
      </c>
      <c r="K1989" s="112">
        <f t="shared" si="588"/>
        <v>0.18000000000001537</v>
      </c>
      <c r="L1989" s="112">
        <f t="shared" si="588"/>
        <v>0.14399999999997137</v>
      </c>
      <c r="M1989" s="112">
        <f t="shared" si="588"/>
        <v>0.18000000000004093</v>
      </c>
      <c r="N1989" s="448">
        <f t="shared" si="588"/>
        <v>0.14399999999999694</v>
      </c>
      <c r="O1989" s="112">
        <f t="shared" si="588"/>
        <v>0.1079999999999785</v>
      </c>
      <c r="P1989" s="112">
        <f t="shared" si="588"/>
        <v>0.10800000000000409</v>
      </c>
      <c r="Q1989" s="112">
        <f t="shared" si="588"/>
        <v>0.19799999999999898</v>
      </c>
      <c r="R1989" s="112">
        <f t="shared" si="588"/>
        <v>0.16200000000000614</v>
      </c>
      <c r="S1989" s="112">
        <f t="shared" si="588"/>
        <v>0.10800000000000409</v>
      </c>
      <c r="T1989" s="112">
        <f t="shared" si="588"/>
        <v>0.10800000000000409</v>
      </c>
      <c r="U1989" s="112">
        <f t="shared" si="588"/>
        <v>0.23399999999999183</v>
      </c>
      <c r="V1989" s="448">
        <f t="shared" si="588"/>
        <v>0.10800000000000409</v>
      </c>
      <c r="W1989" s="112">
        <f t="shared" si="588"/>
        <v>5.399999999997647E-2</v>
      </c>
      <c r="X1989" s="112">
        <f t="shared" si="588"/>
        <v>0.14399999999999694</v>
      </c>
      <c r="Y1989" s="112">
        <f t="shared" si="588"/>
        <v>0.1260000000000133</v>
      </c>
      <c r="Z1989" s="112">
        <f t="shared" si="588"/>
        <v>0.16200000000000614</v>
      </c>
      <c r="AA1989" s="112">
        <f t="shared" si="588"/>
        <v>8.9999999999969299E-2</v>
      </c>
      <c r="AB1989" s="112">
        <f t="shared" si="588"/>
        <v>9.0000000000046043E-2</v>
      </c>
      <c r="AC1989" s="112">
        <f t="shared" si="588"/>
        <v>3.1860000000000439</v>
      </c>
    </row>
    <row r="1990" spans="1:31" s="32" customFormat="1" ht="10.5" customHeight="1" x14ac:dyDescent="0.2">
      <c r="A1990" s="819" t="s">
        <v>9</v>
      </c>
      <c r="B1990" s="820"/>
      <c r="C1990" s="14" t="s">
        <v>486</v>
      </c>
      <c r="D1990" s="14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92"/>
    </row>
    <row r="1991" spans="1:31" s="32" customFormat="1" ht="12" customHeight="1" thickBot="1" x14ac:dyDescent="0.25">
      <c r="A1991" s="821"/>
      <c r="B1991" s="822"/>
      <c r="C1991" s="15" t="s">
        <v>487</v>
      </c>
      <c r="D1991" s="15"/>
      <c r="E1991" s="93"/>
      <c r="F1991" s="93"/>
      <c r="G1991" s="93"/>
      <c r="H1991" s="93"/>
      <c r="I1991" s="93"/>
      <c r="J1991" s="93"/>
      <c r="K1991" s="93"/>
      <c r="L1991" s="93"/>
      <c r="M1991" s="93"/>
      <c r="N1991" s="93"/>
      <c r="O1991" s="93"/>
      <c r="P1991" s="93"/>
      <c r="Q1991" s="93"/>
      <c r="R1991" s="93"/>
      <c r="S1991" s="93"/>
      <c r="T1991" s="93"/>
      <c r="U1991" s="93"/>
      <c r="V1991" s="93"/>
      <c r="W1991" s="93"/>
      <c r="X1991" s="93"/>
      <c r="Y1991" s="93"/>
      <c r="Z1991" s="93"/>
      <c r="AA1991" s="93"/>
      <c r="AB1991" s="93"/>
      <c r="AC1991" s="94"/>
    </row>
    <row r="1992" spans="1:31" ht="30" customHeight="1" thickBot="1" x14ac:dyDescent="0.25">
      <c r="E1992" s="308"/>
      <c r="F1992" s="308"/>
      <c r="G1992" s="308"/>
      <c r="I1992" s="308"/>
      <c r="J1992" s="308"/>
      <c r="K1992" s="308"/>
      <c r="L1992" s="308"/>
      <c r="M1992" s="308"/>
      <c r="O1992" s="308"/>
      <c r="P1992" s="308"/>
      <c r="Q1992" s="308"/>
      <c r="R1992" s="308"/>
      <c r="S1992" s="308"/>
      <c r="T1992" s="308"/>
      <c r="U1992" s="308"/>
      <c r="W1992" s="308"/>
      <c r="X1992" s="308"/>
      <c r="Y1992" s="308"/>
      <c r="Z1992" s="308"/>
      <c r="AA1992" s="308"/>
      <c r="AB1992" s="308"/>
      <c r="AC1992" s="308"/>
    </row>
    <row r="1993" spans="1:31" s="678" customFormat="1" ht="28.5" customHeight="1" x14ac:dyDescent="0.2">
      <c r="A1993" s="134" t="s">
        <v>17</v>
      </c>
      <c r="B1993" s="135" t="s">
        <v>5</v>
      </c>
      <c r="C1993" s="6" t="s">
        <v>14</v>
      </c>
      <c r="D1993" s="243" t="s">
        <v>501</v>
      </c>
      <c r="E1993" s="2743" t="s">
        <v>15</v>
      </c>
      <c r="F1993" s="2744"/>
      <c r="G1993" s="2744"/>
      <c r="H1993" s="2744"/>
      <c r="I1993" s="2744"/>
      <c r="J1993" s="2744"/>
      <c r="K1993" s="2744"/>
      <c r="L1993" s="2744"/>
      <c r="M1993" s="2744"/>
      <c r="N1993" s="2744"/>
      <c r="O1993" s="2744"/>
      <c r="P1993" s="2744"/>
      <c r="Q1993" s="2744"/>
      <c r="R1993" s="2744"/>
      <c r="S1993" s="2744"/>
      <c r="T1993" s="2744"/>
      <c r="U1993" s="2744"/>
      <c r="V1993" s="2744"/>
      <c r="W1993" s="2744"/>
      <c r="X1993" s="2744"/>
      <c r="Y1993" s="2744"/>
      <c r="Z1993" s="2744"/>
      <c r="AA1993" s="2744"/>
      <c r="AB1993" s="2745"/>
      <c r="AC1993" s="2733" t="s">
        <v>10</v>
      </c>
    </row>
    <row r="1994" spans="1:31" s="13" customFormat="1" ht="12.75" customHeight="1" thickBot="1" x14ac:dyDescent="0.25">
      <c r="A1994" s="2735" t="s">
        <v>449</v>
      </c>
      <c r="B1994" s="2736"/>
      <c r="C1994" s="17"/>
      <c r="D1994" s="17"/>
      <c r="E1994" s="18">
        <v>1</v>
      </c>
      <c r="F1994" s="18">
        <v>2</v>
      </c>
      <c r="G1994" s="18">
        <v>3</v>
      </c>
      <c r="H1994" s="18">
        <v>4</v>
      </c>
      <c r="I1994" s="18">
        <v>5</v>
      </c>
      <c r="J1994" s="18">
        <v>6</v>
      </c>
      <c r="K1994" s="18">
        <v>7</v>
      </c>
      <c r="L1994" s="18">
        <v>8</v>
      </c>
      <c r="M1994" s="18">
        <v>9</v>
      </c>
      <c r="N1994" s="18">
        <v>10</v>
      </c>
      <c r="O1994" s="18">
        <v>11</v>
      </c>
      <c r="P1994" s="18">
        <v>12</v>
      </c>
      <c r="Q1994" s="18">
        <v>13</v>
      </c>
      <c r="R1994" s="18">
        <v>14</v>
      </c>
      <c r="S1994" s="18">
        <v>15</v>
      </c>
      <c r="T1994" s="18">
        <v>16</v>
      </c>
      <c r="U1994" s="18">
        <v>17</v>
      </c>
      <c r="V1994" s="18">
        <v>18</v>
      </c>
      <c r="W1994" s="18">
        <v>19</v>
      </c>
      <c r="X1994" s="18">
        <v>20</v>
      </c>
      <c r="Y1994" s="18">
        <v>21</v>
      </c>
      <c r="Z1994" s="18">
        <v>22</v>
      </c>
      <c r="AA1994" s="18">
        <v>23</v>
      </c>
      <c r="AB1994" s="18">
        <v>24</v>
      </c>
      <c r="AC1994" s="2734"/>
    </row>
    <row r="1995" spans="1:31" s="13" customFormat="1" ht="12.75" customHeight="1" x14ac:dyDescent="0.2">
      <c r="A1995" s="19" t="s">
        <v>295</v>
      </c>
      <c r="B1995" s="20"/>
      <c r="C1995" s="21"/>
      <c r="D1995" s="21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2"/>
    </row>
    <row r="1996" spans="1:31" s="13" customFormat="1" ht="12.75" customHeight="1" thickBot="1" x14ac:dyDescent="0.25">
      <c r="A1996" s="36" t="s">
        <v>296</v>
      </c>
      <c r="B1996" s="37"/>
      <c r="C1996" s="38"/>
      <c r="D1996" s="38"/>
      <c r="E1996" s="37"/>
      <c r="F1996" s="37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9"/>
    </row>
    <row r="1997" spans="1:31" s="678" customFormat="1" ht="12" thickBot="1" x14ac:dyDescent="0.25">
      <c r="A1997" s="2728"/>
      <c r="B1997" s="2725" t="s">
        <v>524</v>
      </c>
      <c r="C1997" s="10" t="s">
        <v>486</v>
      </c>
      <c r="D1997" s="1153" t="s">
        <v>482</v>
      </c>
      <c r="E1997" s="231">
        <v>0.64367999999999992</v>
      </c>
      <c r="F1997" s="231">
        <v>0.65879999999999994</v>
      </c>
      <c r="G1997" s="231">
        <v>0.65664</v>
      </c>
      <c r="H1997" s="231">
        <v>0.67932000000000003</v>
      </c>
      <c r="I1997" s="231">
        <v>0.70667999999999997</v>
      </c>
      <c r="J1997" s="231">
        <v>0.70344000000000007</v>
      </c>
      <c r="K1997" s="231">
        <v>0.70199999999999996</v>
      </c>
      <c r="L1997" s="231">
        <v>0.71532000000000007</v>
      </c>
      <c r="M1997" s="231">
        <v>0.69011999999999996</v>
      </c>
      <c r="N1997" s="231">
        <v>0.52703999999999995</v>
      </c>
      <c r="O1997" s="231">
        <v>0.4824</v>
      </c>
      <c r="P1997" s="231">
        <v>0.44027999999999995</v>
      </c>
      <c r="Q1997" s="231">
        <v>0.43631999999999999</v>
      </c>
      <c r="R1997" s="231">
        <v>0.41292000000000001</v>
      </c>
      <c r="S1997" s="231">
        <v>0.38592000000000004</v>
      </c>
      <c r="T1997" s="231">
        <v>0.39168000000000003</v>
      </c>
      <c r="U1997" s="231">
        <v>0.40139999999999998</v>
      </c>
      <c r="V1997" s="231">
        <v>0.55691999999999997</v>
      </c>
      <c r="W1997" s="231">
        <v>0.49536000000000002</v>
      </c>
      <c r="X1997" s="231">
        <v>0.57455999999999996</v>
      </c>
      <c r="Y1997" s="231">
        <v>0.65700000000000003</v>
      </c>
      <c r="Z1997" s="231">
        <v>0.69264000000000003</v>
      </c>
      <c r="AA1997" s="231">
        <v>0.76248000000000005</v>
      </c>
      <c r="AB1997" s="231">
        <v>0.72323999999999999</v>
      </c>
      <c r="AC1997" s="224">
        <f>SUM(E1997:AB1997)</f>
        <v>14.096160000000001</v>
      </c>
    </row>
    <row r="1998" spans="1:31" s="678" customFormat="1" ht="12" thickBot="1" x14ac:dyDescent="0.25">
      <c r="A1998" s="2729"/>
      <c r="B1998" s="2726"/>
      <c r="C1998" s="11" t="s">
        <v>487</v>
      </c>
      <c r="D1998" s="1156" t="s">
        <v>482</v>
      </c>
      <c r="E1998" s="333">
        <v>0.21024000000000001</v>
      </c>
      <c r="F1998" s="333">
        <v>0.21240000000000001</v>
      </c>
      <c r="G1998" s="333">
        <v>0.21131999999999998</v>
      </c>
      <c r="H1998" s="231">
        <v>0.22752</v>
      </c>
      <c r="I1998" s="333">
        <v>0.25956000000000001</v>
      </c>
      <c r="J1998" s="333">
        <v>0.26207999999999998</v>
      </c>
      <c r="K1998" s="333">
        <v>0.26207999999999998</v>
      </c>
      <c r="L1998" s="333">
        <v>0.26676</v>
      </c>
      <c r="M1998" s="333">
        <v>0.25956000000000001</v>
      </c>
      <c r="N1998" s="231">
        <v>0.24731999999999998</v>
      </c>
      <c r="O1998" s="333">
        <v>0.24731999999999998</v>
      </c>
      <c r="P1998" s="333">
        <v>0.26063999999999998</v>
      </c>
      <c r="Q1998" s="333">
        <v>0.28620000000000001</v>
      </c>
      <c r="R1998" s="333">
        <v>0.23544000000000001</v>
      </c>
      <c r="S1998" s="333">
        <v>0.23688000000000001</v>
      </c>
      <c r="T1998" s="333">
        <v>0.24659999999999999</v>
      </c>
      <c r="U1998" s="333">
        <v>0.24875999999999998</v>
      </c>
      <c r="V1998" s="333">
        <v>0.21240000000000001</v>
      </c>
      <c r="W1998" s="333">
        <v>0.23724000000000001</v>
      </c>
      <c r="X1998" s="333">
        <v>0.2286</v>
      </c>
      <c r="Y1998" s="333">
        <v>0.24624000000000001</v>
      </c>
      <c r="Z1998" s="333">
        <v>0.24299999999999999</v>
      </c>
      <c r="AA1998" s="333">
        <v>0.24984000000000001</v>
      </c>
      <c r="AB1998" s="333">
        <v>0.23760000000000001</v>
      </c>
      <c r="AC1998" s="855">
        <f>SUM(E1998:AB1998)</f>
        <v>5.8356000000000003</v>
      </c>
    </row>
    <row r="1999" spans="1:31" s="678" customFormat="1" ht="11.25" x14ac:dyDescent="0.2">
      <c r="A1999" s="2729"/>
      <c r="B1999" s="2726"/>
      <c r="C1999" s="11" t="s">
        <v>8</v>
      </c>
      <c r="D1999" s="1156" t="s">
        <v>508</v>
      </c>
      <c r="E1999" s="113">
        <f>SQRT(E1997*E1997+E1998*E1998)*1000/(1.732*6.5)</f>
        <v>60.147858689479961</v>
      </c>
      <c r="F1999" s="113">
        <f t="shared" ref="F1999:AB1999" si="589">SQRT(F1997*F1997+F1998*F1998)*1000/(1.732*6.5)</f>
        <v>61.484547580349279</v>
      </c>
      <c r="G1999" s="113">
        <f t="shared" si="589"/>
        <v>61.272511807378976</v>
      </c>
      <c r="H1999" s="429">
        <f t="shared" si="589"/>
        <v>63.635495826160451</v>
      </c>
      <c r="I1999" s="113">
        <f t="shared" si="589"/>
        <v>66.871555077107189</v>
      </c>
      <c r="J1999" s="113">
        <f t="shared" si="589"/>
        <v>66.679297900836545</v>
      </c>
      <c r="K1999" s="113">
        <f t="shared" si="589"/>
        <v>66.559452392287824</v>
      </c>
      <c r="L1999" s="113">
        <f t="shared" si="589"/>
        <v>67.813283245942074</v>
      </c>
      <c r="M1999" s="113">
        <f t="shared" si="589"/>
        <v>65.49275541442546</v>
      </c>
      <c r="N1999" s="429">
        <f t="shared" si="589"/>
        <v>51.712925493653557</v>
      </c>
      <c r="O1999" s="113">
        <f t="shared" si="589"/>
        <v>48.152796268733354</v>
      </c>
      <c r="P1999" s="113">
        <f t="shared" si="589"/>
        <v>45.447157831621105</v>
      </c>
      <c r="Q1999" s="113">
        <f t="shared" si="589"/>
        <v>46.35014302863339</v>
      </c>
      <c r="R1999" s="113">
        <f t="shared" si="589"/>
        <v>42.221186678571371</v>
      </c>
      <c r="S1999" s="113">
        <f t="shared" si="589"/>
        <v>40.222106327535641</v>
      </c>
      <c r="T1999" s="113">
        <f t="shared" si="589"/>
        <v>41.112473907308924</v>
      </c>
      <c r="U1999" s="113">
        <f t="shared" si="589"/>
        <v>41.946390246944681</v>
      </c>
      <c r="V1999" s="429">
        <f t="shared" si="589"/>
        <v>52.944426995195393</v>
      </c>
      <c r="W1999" s="113">
        <f t="shared" si="589"/>
        <v>48.786621980421565</v>
      </c>
      <c r="X1999" s="113">
        <f t="shared" si="589"/>
        <v>54.926853831864669</v>
      </c>
      <c r="Y1999" s="113">
        <f t="shared" si="589"/>
        <v>62.322696509682658</v>
      </c>
      <c r="Z1999" s="113">
        <f t="shared" si="589"/>
        <v>65.200693417605919</v>
      </c>
      <c r="AA1999" s="113">
        <f t="shared" si="589"/>
        <v>71.270994211685334</v>
      </c>
      <c r="AB1999" s="113">
        <f t="shared" si="589"/>
        <v>67.620233114557763</v>
      </c>
      <c r="AC1999" s="117"/>
    </row>
    <row r="2000" spans="1:31" s="678" customFormat="1" ht="11.25" x14ac:dyDescent="0.2">
      <c r="A2000" s="2729"/>
      <c r="B2000" s="2726"/>
      <c r="C2000" s="11" t="s">
        <v>16</v>
      </c>
      <c r="D2000" s="1156"/>
      <c r="E2000" s="110">
        <f t="shared" ref="E2000:AC2000" si="590">E1998/E1997</f>
        <v>0.32662192393736023</v>
      </c>
      <c r="F2000" s="110">
        <f t="shared" si="590"/>
        <v>0.32240437158469948</v>
      </c>
      <c r="G2000" s="110">
        <f t="shared" si="590"/>
        <v>0.32182017543859648</v>
      </c>
      <c r="H2000" s="428">
        <f t="shared" si="590"/>
        <v>0.3349231584525702</v>
      </c>
      <c r="I2000" s="110">
        <f t="shared" si="590"/>
        <v>0.36729495669893025</v>
      </c>
      <c r="J2000" s="110">
        <f t="shared" si="590"/>
        <v>0.37256908904810637</v>
      </c>
      <c r="K2000" s="110">
        <f t="shared" si="590"/>
        <v>0.37333333333333335</v>
      </c>
      <c r="L2000" s="110">
        <f t="shared" si="590"/>
        <v>0.37292400603925513</v>
      </c>
      <c r="M2000" s="110">
        <f t="shared" si="590"/>
        <v>0.37610850286906627</v>
      </c>
      <c r="N2000" s="428">
        <f t="shared" si="590"/>
        <v>0.46926229508196721</v>
      </c>
      <c r="O2000" s="110">
        <f t="shared" si="590"/>
        <v>0.51268656716417904</v>
      </c>
      <c r="P2000" s="110">
        <f t="shared" si="590"/>
        <v>0.5919869174161897</v>
      </c>
      <c r="Q2000" s="110">
        <f t="shared" si="590"/>
        <v>0.65594059405940597</v>
      </c>
      <c r="R2000" s="110">
        <f t="shared" si="590"/>
        <v>0.57018308631211856</v>
      </c>
      <c r="S2000" s="110">
        <f t="shared" si="590"/>
        <v>0.61380597014925364</v>
      </c>
      <c r="T2000" s="110">
        <f t="shared" si="590"/>
        <v>0.62959558823529405</v>
      </c>
      <c r="U2000" s="110">
        <f t="shared" si="590"/>
        <v>0.61973094170403586</v>
      </c>
      <c r="V2000" s="428">
        <f t="shared" si="590"/>
        <v>0.38138332255979318</v>
      </c>
      <c r="W2000" s="110">
        <f t="shared" si="590"/>
        <v>0.47892441860465118</v>
      </c>
      <c r="X2000" s="110">
        <f t="shared" si="590"/>
        <v>0.39786967418546371</v>
      </c>
      <c r="Y2000" s="110">
        <f t="shared" si="590"/>
        <v>0.37479452054794521</v>
      </c>
      <c r="Z2000" s="110">
        <f t="shared" si="590"/>
        <v>0.35083160083160081</v>
      </c>
      <c r="AA2000" s="110">
        <f t="shared" si="590"/>
        <v>0.32766761095372993</v>
      </c>
      <c r="AB2000" s="110">
        <f t="shared" si="590"/>
        <v>0.32852165256346444</v>
      </c>
      <c r="AC2000" s="117">
        <f t="shared" si="590"/>
        <v>0.41398508529982631</v>
      </c>
    </row>
    <row r="2001" spans="1:30" s="678" customFormat="1" ht="12" thickBot="1" x14ac:dyDescent="0.25">
      <c r="A2001" s="2730"/>
      <c r="B2001" s="2727"/>
      <c r="C2001" s="46" t="s">
        <v>13</v>
      </c>
      <c r="D2001" s="1157" t="s">
        <v>469</v>
      </c>
      <c r="E2001" s="90"/>
      <c r="F2001" s="90"/>
      <c r="G2001" s="90"/>
      <c r="H2001" s="451"/>
      <c r="I2001" s="90"/>
      <c r="J2001" s="90"/>
      <c r="K2001" s="90"/>
      <c r="L2001" s="90"/>
      <c r="M2001" s="90"/>
      <c r="N2001" s="451"/>
      <c r="O2001" s="90"/>
      <c r="P2001" s="90"/>
      <c r="Q2001" s="90"/>
      <c r="R2001" s="90"/>
      <c r="S2001" s="90"/>
      <c r="T2001" s="90"/>
      <c r="U2001" s="90"/>
      <c r="V2001" s="451"/>
      <c r="W2001" s="90"/>
      <c r="X2001" s="90"/>
      <c r="Y2001" s="90"/>
      <c r="Z2001" s="90"/>
      <c r="AA2001" s="90"/>
      <c r="AB2001" s="90"/>
      <c r="AC2001" s="184"/>
    </row>
    <row r="2002" spans="1:30" s="678" customFormat="1" ht="12" thickBot="1" x14ac:dyDescent="0.25">
      <c r="A2002" s="2728"/>
      <c r="B2002" s="2725" t="s">
        <v>525</v>
      </c>
      <c r="C2002" s="10" t="s">
        <v>486</v>
      </c>
      <c r="D2002" s="1153" t="s">
        <v>482</v>
      </c>
      <c r="E2002" s="231">
        <v>0.50472000000000006</v>
      </c>
      <c r="F2002" s="231">
        <v>0.54252</v>
      </c>
      <c r="G2002" s="231">
        <v>0.56772</v>
      </c>
      <c r="H2002" s="231">
        <v>0.56052000000000002</v>
      </c>
      <c r="I2002" s="231">
        <v>0.54576000000000002</v>
      </c>
      <c r="J2002" s="231">
        <v>0.49643999999999999</v>
      </c>
      <c r="K2002" s="231">
        <v>0.49463999999999997</v>
      </c>
      <c r="L2002" s="231">
        <v>0.49680000000000002</v>
      </c>
      <c r="M2002" s="231">
        <v>0.51444000000000001</v>
      </c>
      <c r="N2002" s="231">
        <v>0.57203999999999999</v>
      </c>
      <c r="O2002" s="231">
        <v>0.57455999999999996</v>
      </c>
      <c r="P2002" s="231">
        <v>0.57491999999999999</v>
      </c>
      <c r="Q2002" s="231">
        <v>0.56052000000000002</v>
      </c>
      <c r="R2002" s="231">
        <v>0.55332000000000003</v>
      </c>
      <c r="S2002" s="231">
        <v>0.52091999999999994</v>
      </c>
      <c r="T2002" s="231">
        <v>0.52991999999999995</v>
      </c>
      <c r="U2002" s="231">
        <v>0.52632000000000001</v>
      </c>
      <c r="V2002" s="231">
        <v>0.57132000000000005</v>
      </c>
      <c r="W2002" s="231">
        <v>0.57852000000000003</v>
      </c>
      <c r="X2002" s="231">
        <v>0.54359999999999997</v>
      </c>
      <c r="Y2002" s="231">
        <v>0.56376000000000004</v>
      </c>
      <c r="Z2002" s="231">
        <v>0.50183999999999995</v>
      </c>
      <c r="AA2002" s="231">
        <v>0.49968000000000001</v>
      </c>
      <c r="AB2002" s="231">
        <v>0.50292000000000003</v>
      </c>
      <c r="AC2002" s="121">
        <f>SUM(E2002:AB2002)</f>
        <v>12.897719999999998</v>
      </c>
    </row>
    <row r="2003" spans="1:30" s="678" customFormat="1" ht="12" thickBot="1" x14ac:dyDescent="0.25">
      <c r="A2003" s="2785"/>
      <c r="B2003" s="2787"/>
      <c r="C2003" s="11" t="s">
        <v>487</v>
      </c>
      <c r="D2003" s="1156" t="s">
        <v>482</v>
      </c>
      <c r="E2003" s="333">
        <v>0.15552000000000002</v>
      </c>
      <c r="F2003" s="333">
        <v>0.18108000000000002</v>
      </c>
      <c r="G2003" s="333">
        <v>0.2016</v>
      </c>
      <c r="H2003" s="231">
        <v>0.20124</v>
      </c>
      <c r="I2003" s="333">
        <v>0.19296000000000002</v>
      </c>
      <c r="J2003" s="333">
        <v>0.15264</v>
      </c>
      <c r="K2003" s="333">
        <v>0.15228</v>
      </c>
      <c r="L2003" s="333">
        <v>0.15336000000000002</v>
      </c>
      <c r="M2003" s="333">
        <v>0.15696000000000002</v>
      </c>
      <c r="N2003" s="231">
        <v>0.20376</v>
      </c>
      <c r="O2003" s="333">
        <v>0.20232</v>
      </c>
      <c r="P2003" s="333">
        <v>0.2034</v>
      </c>
      <c r="Q2003" s="333">
        <v>0.19800000000000001</v>
      </c>
      <c r="R2003" s="333">
        <v>0.19763999999999998</v>
      </c>
      <c r="S2003" s="333">
        <v>0.16344</v>
      </c>
      <c r="T2003" s="333">
        <v>0.153</v>
      </c>
      <c r="U2003" s="333">
        <v>0.15587999999999999</v>
      </c>
      <c r="V2003" s="333">
        <v>0.18791999999999998</v>
      </c>
      <c r="W2003" s="333">
        <v>0.2016</v>
      </c>
      <c r="X2003" s="333">
        <v>0.17892</v>
      </c>
      <c r="Y2003" s="333">
        <v>0.19584000000000001</v>
      </c>
      <c r="Z2003" s="333">
        <v>0.153</v>
      </c>
      <c r="AA2003" s="333">
        <v>0.15336000000000002</v>
      </c>
      <c r="AB2003" s="333">
        <v>0.15696000000000002</v>
      </c>
      <c r="AC2003" s="117">
        <f>SUM(E2003:AB2003)</f>
        <v>4.2526799999999998</v>
      </c>
    </row>
    <row r="2004" spans="1:30" s="678" customFormat="1" ht="11.25" x14ac:dyDescent="0.2">
      <c r="A2004" s="2785"/>
      <c r="B2004" s="2787"/>
      <c r="C2004" s="11" t="s">
        <v>8</v>
      </c>
      <c r="D2004" s="11" t="s">
        <v>508</v>
      </c>
      <c r="E2004" s="113">
        <f>SQRT(E2002*E2002+E2003*E2003)*1000/(1.732*6.5)</f>
        <v>46.91215623906028</v>
      </c>
      <c r="F2004" s="113">
        <f t="shared" ref="F2004:AB2004" si="591">SQRT(F2002*F2002+F2003*F2003)*1000/(1.732*6.5)</f>
        <v>50.803182807599732</v>
      </c>
      <c r="G2004" s="113">
        <f t="shared" si="591"/>
        <v>53.513245803085937</v>
      </c>
      <c r="H2004" s="429">
        <f t="shared" si="591"/>
        <v>52.900190126266779</v>
      </c>
      <c r="I2004" s="113">
        <f t="shared" si="591"/>
        <v>51.41832142039425</v>
      </c>
      <c r="J2004" s="113">
        <f t="shared" si="591"/>
        <v>46.133967476192545</v>
      </c>
      <c r="K2004" s="113">
        <f t="shared" si="591"/>
        <v>45.971747026671935</v>
      </c>
      <c r="L2004" s="113">
        <f t="shared" si="591"/>
        <v>46.183357220163444</v>
      </c>
      <c r="M2004" s="113">
        <f t="shared" si="591"/>
        <v>47.775108237435013</v>
      </c>
      <c r="N2004" s="429">
        <f t="shared" si="591"/>
        <v>53.93907979221413</v>
      </c>
      <c r="O2004" s="113">
        <f t="shared" si="591"/>
        <v>54.107377039168675</v>
      </c>
      <c r="P2004" s="113">
        <f t="shared" si="591"/>
        <v>54.169460604477273</v>
      </c>
      <c r="Q2004" s="113">
        <f t="shared" si="591"/>
        <v>52.803637107586802</v>
      </c>
      <c r="R2004" s="113">
        <f t="shared" si="591"/>
        <v>52.190278959442807</v>
      </c>
      <c r="S2004" s="113">
        <f t="shared" si="591"/>
        <v>48.495126155867112</v>
      </c>
      <c r="T2004" s="113">
        <f t="shared" si="591"/>
        <v>48.993181127379515</v>
      </c>
      <c r="U2004" s="113">
        <f t="shared" si="591"/>
        <v>48.758066728957864</v>
      </c>
      <c r="V2004" s="429">
        <f t="shared" si="591"/>
        <v>53.422634136667483</v>
      </c>
      <c r="W2004" s="113">
        <f t="shared" si="591"/>
        <v>54.418204615215096</v>
      </c>
      <c r="X2004" s="113">
        <f t="shared" si="591"/>
        <v>50.833878159910952</v>
      </c>
      <c r="Y2004" s="113">
        <f t="shared" si="591"/>
        <v>53.011817389674228</v>
      </c>
      <c r="Z2004" s="113">
        <f t="shared" si="591"/>
        <v>46.601972741625332</v>
      </c>
      <c r="AA2004" s="113">
        <f t="shared" si="591"/>
        <v>46.427855054425251</v>
      </c>
      <c r="AB2004" s="113">
        <f t="shared" si="591"/>
        <v>46.797330691996606</v>
      </c>
      <c r="AC2004" s="117"/>
    </row>
    <row r="2005" spans="1:30" s="678" customFormat="1" ht="11.25" x14ac:dyDescent="0.2">
      <c r="A2005" s="2785"/>
      <c r="B2005" s="2787"/>
      <c r="C2005" s="11" t="s">
        <v>16</v>
      </c>
      <c r="D2005" s="11"/>
      <c r="E2005" s="110">
        <f t="shared" ref="E2005:AC2005" si="592">E2003/E2002</f>
        <v>0.30813124108416551</v>
      </c>
      <c r="F2005" s="110">
        <f t="shared" si="592"/>
        <v>0.33377571333775718</v>
      </c>
      <c r="G2005" s="110">
        <f t="shared" si="592"/>
        <v>0.35510462904248574</v>
      </c>
      <c r="H2005" s="428">
        <f t="shared" si="592"/>
        <v>0.35902376364804112</v>
      </c>
      <c r="I2005" s="110">
        <f t="shared" si="592"/>
        <v>0.3535620052770449</v>
      </c>
      <c r="J2005" s="110">
        <f t="shared" si="592"/>
        <v>0.30746918056562728</v>
      </c>
      <c r="K2005" s="110">
        <f t="shared" si="592"/>
        <v>0.30786026200873362</v>
      </c>
      <c r="L2005" s="110">
        <f t="shared" si="592"/>
        <v>0.30869565217391309</v>
      </c>
      <c r="M2005" s="110">
        <f t="shared" si="592"/>
        <v>0.30510846745976211</v>
      </c>
      <c r="N2005" s="428">
        <f t="shared" si="592"/>
        <v>0.35619886721208305</v>
      </c>
      <c r="O2005" s="110">
        <f t="shared" si="592"/>
        <v>0.35213032581453635</v>
      </c>
      <c r="P2005" s="110">
        <f t="shared" si="592"/>
        <v>0.3537883531621791</v>
      </c>
      <c r="Q2005" s="110">
        <f t="shared" si="592"/>
        <v>0.35324341682723187</v>
      </c>
      <c r="R2005" s="110">
        <f t="shared" si="592"/>
        <v>0.35718932986337015</v>
      </c>
      <c r="S2005" s="110">
        <f t="shared" si="592"/>
        <v>0.31375259156876301</v>
      </c>
      <c r="T2005" s="110">
        <f t="shared" si="592"/>
        <v>0.28872282608695654</v>
      </c>
      <c r="U2005" s="110">
        <f t="shared" si="592"/>
        <v>0.29616963064295482</v>
      </c>
      <c r="V2005" s="428">
        <f t="shared" si="592"/>
        <v>0.328922495274102</v>
      </c>
      <c r="W2005" s="110">
        <f t="shared" si="592"/>
        <v>0.34847542003733661</v>
      </c>
      <c r="X2005" s="110">
        <f t="shared" si="592"/>
        <v>0.32913907284768212</v>
      </c>
      <c r="Y2005" s="110">
        <f t="shared" si="592"/>
        <v>0.34738186462324394</v>
      </c>
      <c r="Z2005" s="110">
        <f t="shared" si="592"/>
        <v>0.30487804878048785</v>
      </c>
      <c r="AA2005" s="110">
        <f t="shared" si="592"/>
        <v>0.30691642651296835</v>
      </c>
      <c r="AB2005" s="110">
        <f t="shared" si="592"/>
        <v>0.31209735146743023</v>
      </c>
      <c r="AC2005" s="117">
        <f t="shared" si="592"/>
        <v>0.3297233929717811</v>
      </c>
    </row>
    <row r="2006" spans="1:30" s="678" customFormat="1" ht="12.75" customHeight="1" thickBot="1" x14ac:dyDescent="0.25">
      <c r="A2006" s="2786"/>
      <c r="B2006" s="2788"/>
      <c r="C2006" s="45" t="s">
        <v>13</v>
      </c>
      <c r="D2006" s="45" t="s">
        <v>469</v>
      </c>
      <c r="E2006" s="84"/>
      <c r="F2006" s="84"/>
      <c r="G2006" s="84"/>
      <c r="H2006" s="449"/>
      <c r="I2006" s="84"/>
      <c r="J2006" s="84"/>
      <c r="K2006" s="84"/>
      <c r="L2006" s="84"/>
      <c r="M2006" s="84"/>
      <c r="N2006" s="449"/>
      <c r="O2006" s="84"/>
      <c r="P2006" s="84"/>
      <c r="Q2006" s="84"/>
      <c r="R2006" s="84"/>
      <c r="S2006" s="84"/>
      <c r="T2006" s="84"/>
      <c r="U2006" s="84"/>
      <c r="V2006" s="449"/>
      <c r="W2006" s="84"/>
      <c r="X2006" s="84"/>
      <c r="Y2006" s="84"/>
      <c r="Z2006" s="84"/>
      <c r="AA2006" s="84"/>
      <c r="AB2006" s="84"/>
      <c r="AC2006" s="85"/>
    </row>
    <row r="2007" spans="1:30" s="678" customFormat="1" ht="12.75" customHeight="1" x14ac:dyDescent="0.2">
      <c r="A2007" s="330" t="s">
        <v>521</v>
      </c>
      <c r="B2007" s="331"/>
      <c r="C2007" s="558"/>
      <c r="D2007" s="268"/>
      <c r="E2007" s="268">
        <f>E1997+E2002</f>
        <v>1.1484000000000001</v>
      </c>
      <c r="F2007" s="268">
        <f t="shared" ref="F2007:AB2008" si="593">F1997+F2002</f>
        <v>1.2013199999999999</v>
      </c>
      <c r="G2007" s="268">
        <f t="shared" si="593"/>
        <v>1.2243599999999999</v>
      </c>
      <c r="H2007" s="268">
        <f t="shared" si="593"/>
        <v>1.2398400000000001</v>
      </c>
      <c r="I2007" s="268">
        <f>I1997+I2002</f>
        <v>1.25244</v>
      </c>
      <c r="J2007" s="268">
        <f t="shared" si="593"/>
        <v>1.1998800000000001</v>
      </c>
      <c r="K2007" s="268">
        <f t="shared" si="593"/>
        <v>1.1966399999999999</v>
      </c>
      <c r="L2007" s="268">
        <f t="shared" si="593"/>
        <v>1.2121200000000001</v>
      </c>
      <c r="M2007" s="268">
        <f t="shared" si="593"/>
        <v>1.2045599999999999</v>
      </c>
      <c r="N2007" s="268">
        <f t="shared" si="593"/>
        <v>1.0990799999999998</v>
      </c>
      <c r="O2007" s="268">
        <f t="shared" si="593"/>
        <v>1.0569599999999999</v>
      </c>
      <c r="P2007" s="268">
        <f t="shared" si="593"/>
        <v>1.0151999999999999</v>
      </c>
      <c r="Q2007" s="268">
        <f t="shared" si="593"/>
        <v>0.99683999999999995</v>
      </c>
      <c r="R2007" s="268">
        <f t="shared" si="593"/>
        <v>0.96623999999999999</v>
      </c>
      <c r="S2007" s="268">
        <f t="shared" si="593"/>
        <v>0.90683999999999998</v>
      </c>
      <c r="T2007" s="268">
        <f t="shared" si="593"/>
        <v>0.92159999999999997</v>
      </c>
      <c r="U2007" s="268">
        <f t="shared" si="593"/>
        <v>0.92771999999999999</v>
      </c>
      <c r="V2007" s="268">
        <f t="shared" si="593"/>
        <v>1.1282399999999999</v>
      </c>
      <c r="W2007" s="268">
        <f t="shared" si="593"/>
        <v>1.0738799999999999</v>
      </c>
      <c r="X2007" s="268">
        <f t="shared" si="593"/>
        <v>1.11816</v>
      </c>
      <c r="Y2007" s="268">
        <f t="shared" si="593"/>
        <v>1.2207600000000001</v>
      </c>
      <c r="Z2007" s="268">
        <f t="shared" si="593"/>
        <v>1.19448</v>
      </c>
      <c r="AA2007" s="268">
        <f t="shared" si="593"/>
        <v>1.2621600000000002</v>
      </c>
      <c r="AB2007" s="268">
        <f t="shared" si="593"/>
        <v>1.2261600000000001</v>
      </c>
      <c r="AC2007" s="268"/>
    </row>
    <row r="2008" spans="1:30" s="678" customFormat="1" ht="12.75" customHeight="1" x14ac:dyDescent="0.2">
      <c r="A2008" s="258" t="s">
        <v>522</v>
      </c>
      <c r="B2008" s="259"/>
      <c r="C2008" s="260"/>
      <c r="D2008" s="261"/>
      <c r="E2008" s="268">
        <f>E1998+E2003</f>
        <v>0.36576000000000003</v>
      </c>
      <c r="F2008" s="268">
        <f t="shared" si="593"/>
        <v>0.39348000000000005</v>
      </c>
      <c r="G2008" s="268">
        <f t="shared" si="593"/>
        <v>0.41291999999999995</v>
      </c>
      <c r="H2008" s="268">
        <f t="shared" si="593"/>
        <v>0.42876000000000003</v>
      </c>
      <c r="I2008" s="268">
        <f>I1998+I2003</f>
        <v>0.45252000000000003</v>
      </c>
      <c r="J2008" s="268">
        <f t="shared" si="593"/>
        <v>0.41471999999999998</v>
      </c>
      <c r="K2008" s="268">
        <f t="shared" si="593"/>
        <v>0.41435999999999995</v>
      </c>
      <c r="L2008" s="268">
        <f t="shared" si="593"/>
        <v>0.42012000000000005</v>
      </c>
      <c r="M2008" s="268">
        <f t="shared" si="593"/>
        <v>0.41652</v>
      </c>
      <c r="N2008" s="268">
        <f t="shared" si="593"/>
        <v>0.45107999999999998</v>
      </c>
      <c r="O2008" s="268">
        <f t="shared" si="593"/>
        <v>0.44963999999999998</v>
      </c>
      <c r="P2008" s="268">
        <f t="shared" si="593"/>
        <v>0.46404000000000001</v>
      </c>
      <c r="Q2008" s="268">
        <f t="shared" si="593"/>
        <v>0.48420000000000002</v>
      </c>
      <c r="R2008" s="268">
        <f t="shared" si="593"/>
        <v>0.43308000000000002</v>
      </c>
      <c r="S2008" s="268">
        <f t="shared" si="593"/>
        <v>0.40032000000000001</v>
      </c>
      <c r="T2008" s="268">
        <f t="shared" si="593"/>
        <v>0.39959999999999996</v>
      </c>
      <c r="U2008" s="268">
        <f t="shared" si="593"/>
        <v>0.40464</v>
      </c>
      <c r="V2008" s="268">
        <f t="shared" si="593"/>
        <v>0.40032000000000001</v>
      </c>
      <c r="W2008" s="268">
        <f t="shared" si="593"/>
        <v>0.43884000000000001</v>
      </c>
      <c r="X2008" s="268">
        <f t="shared" si="593"/>
        <v>0.40751999999999999</v>
      </c>
      <c r="Y2008" s="268">
        <f t="shared" si="593"/>
        <v>0.44208000000000003</v>
      </c>
      <c r="Z2008" s="268">
        <f t="shared" si="593"/>
        <v>0.39600000000000002</v>
      </c>
      <c r="AA2008" s="268">
        <f t="shared" si="593"/>
        <v>0.4032</v>
      </c>
      <c r="AB2008" s="268">
        <f t="shared" si="593"/>
        <v>0.39456000000000002</v>
      </c>
      <c r="AC2008" s="268"/>
    </row>
    <row r="2009" spans="1:30" s="678" customFormat="1" ht="12.75" customHeight="1" thickBot="1" x14ac:dyDescent="0.25">
      <c r="A2009" s="263" t="s">
        <v>523</v>
      </c>
      <c r="B2009" s="264"/>
      <c r="C2009" s="265"/>
      <c r="D2009" s="266"/>
      <c r="E2009" s="266">
        <f t="shared" ref="E2009:AB2009" si="594">SQRT(E2007*E2007+E2008*E2008)</f>
        <v>1.2052397842753118</v>
      </c>
      <c r="F2009" s="266">
        <f t="shared" si="594"/>
        <v>1.264118765306488</v>
      </c>
      <c r="G2009" s="266">
        <f t="shared" si="594"/>
        <v>1.292114676025313</v>
      </c>
      <c r="H2009" s="266">
        <f t="shared" si="594"/>
        <v>1.3118835173901684</v>
      </c>
      <c r="I2009" s="657">
        <f>SQRT(I2007*I2007+I2008*I2008)</f>
        <v>1.3316832596379666</v>
      </c>
      <c r="J2009" s="266">
        <f t="shared" si="594"/>
        <v>1.269529319393609</v>
      </c>
      <c r="K2009" s="266">
        <f t="shared" si="594"/>
        <v>1.266349674931849</v>
      </c>
      <c r="L2009" s="266">
        <f t="shared" si="594"/>
        <v>1.2828623109281838</v>
      </c>
      <c r="M2009" s="266">
        <f t="shared" si="594"/>
        <v>1.2745405854659944</v>
      </c>
      <c r="N2009" s="266">
        <f t="shared" si="594"/>
        <v>1.1880446173439783</v>
      </c>
      <c r="O2009" s="266">
        <f t="shared" si="594"/>
        <v>1.1486255139078183</v>
      </c>
      <c r="P2009" s="266">
        <f t="shared" si="594"/>
        <v>1.1162276477493289</v>
      </c>
      <c r="Q2009" s="266">
        <f t="shared" si="594"/>
        <v>1.1082146117065954</v>
      </c>
      <c r="R2009" s="266">
        <f t="shared" si="594"/>
        <v>1.0588569421786873</v>
      </c>
      <c r="S2009" s="266">
        <f t="shared" si="594"/>
        <v>0.99126933171565434</v>
      </c>
      <c r="T2009" s="266">
        <f t="shared" si="594"/>
        <v>1.0045032205025528</v>
      </c>
      <c r="U2009" s="266">
        <f t="shared" si="594"/>
        <v>1.0121254507223894</v>
      </c>
      <c r="V2009" s="266">
        <f t="shared" si="594"/>
        <v>1.1971556289806267</v>
      </c>
      <c r="W2009" s="266">
        <f t="shared" si="594"/>
        <v>1.1600856864904419</v>
      </c>
      <c r="X2009" s="266">
        <f t="shared" si="594"/>
        <v>1.1901068590677057</v>
      </c>
      <c r="Y2009" s="266">
        <f t="shared" si="594"/>
        <v>1.2983411354493857</v>
      </c>
      <c r="Z2009" s="266">
        <f t="shared" si="594"/>
        <v>1.2584110895887719</v>
      </c>
      <c r="AA2009" s="266">
        <f t="shared" si="594"/>
        <v>1.3249973983370686</v>
      </c>
      <c r="AB2009" s="266">
        <f t="shared" si="594"/>
        <v>1.2880783901610959</v>
      </c>
      <c r="AC2009" s="267"/>
      <c r="AD2009" s="120">
        <f>MAX(E2009:AB2009)</f>
        <v>1.3316832596379666</v>
      </c>
    </row>
    <row r="2010" spans="1:30" ht="30" customHeight="1" thickBot="1" x14ac:dyDescent="0.25">
      <c r="E2010" s="308"/>
      <c r="F2010" s="308"/>
      <c r="G2010" s="308"/>
      <c r="I2010" s="308"/>
      <c r="J2010" s="308"/>
      <c r="K2010" s="308"/>
      <c r="L2010" s="308"/>
      <c r="M2010" s="308"/>
      <c r="O2010" s="308"/>
      <c r="P2010" s="308"/>
      <c r="Q2010" s="308"/>
      <c r="R2010" s="308"/>
      <c r="S2010" s="308"/>
      <c r="T2010" s="308"/>
      <c r="U2010" s="308"/>
      <c r="W2010" s="308"/>
      <c r="X2010" s="308"/>
      <c r="Y2010" s="308"/>
      <c r="Z2010" s="308"/>
      <c r="AA2010" s="308"/>
      <c r="AB2010" s="308"/>
      <c r="AC2010" s="308"/>
    </row>
    <row r="2011" spans="1:30" s="678" customFormat="1" ht="28.5" customHeight="1" x14ac:dyDescent="0.2">
      <c r="A2011" s="134" t="s">
        <v>17</v>
      </c>
      <c r="B2011" s="135" t="s">
        <v>5</v>
      </c>
      <c r="C2011" s="6" t="s">
        <v>14</v>
      </c>
      <c r="D2011" s="243" t="s">
        <v>501</v>
      </c>
      <c r="E2011" s="2732" t="s">
        <v>15</v>
      </c>
      <c r="F2011" s="2732"/>
      <c r="G2011" s="2732"/>
      <c r="H2011" s="2732"/>
      <c r="I2011" s="2732"/>
      <c r="J2011" s="2732"/>
      <c r="K2011" s="2732"/>
      <c r="L2011" s="2732"/>
      <c r="M2011" s="2732"/>
      <c r="N2011" s="2732"/>
      <c r="O2011" s="2732"/>
      <c r="P2011" s="2732"/>
      <c r="Q2011" s="2732"/>
      <c r="R2011" s="2732"/>
      <c r="S2011" s="2732"/>
      <c r="T2011" s="2732"/>
      <c r="U2011" s="2732"/>
      <c r="V2011" s="2732"/>
      <c r="W2011" s="2732"/>
      <c r="X2011" s="2732"/>
      <c r="Y2011" s="2732"/>
      <c r="Z2011" s="2732"/>
      <c r="AA2011" s="2732"/>
      <c r="AB2011" s="2732"/>
      <c r="AC2011" s="2733" t="s">
        <v>10</v>
      </c>
    </row>
    <row r="2012" spans="1:30" s="13" customFormat="1" ht="12.75" customHeight="1" thickBot="1" x14ac:dyDescent="0.25">
      <c r="A2012" s="2735" t="s">
        <v>458</v>
      </c>
      <c r="B2012" s="2736"/>
      <c r="C2012" s="17"/>
      <c r="D2012" s="17"/>
      <c r="E2012" s="18">
        <v>1</v>
      </c>
      <c r="F2012" s="18">
        <v>2</v>
      </c>
      <c r="G2012" s="18">
        <v>3</v>
      </c>
      <c r="H2012" s="18">
        <v>4</v>
      </c>
      <c r="I2012" s="18">
        <v>5</v>
      </c>
      <c r="J2012" s="18">
        <v>6</v>
      </c>
      <c r="K2012" s="18">
        <v>7</v>
      </c>
      <c r="L2012" s="18">
        <v>8</v>
      </c>
      <c r="M2012" s="18">
        <v>9</v>
      </c>
      <c r="N2012" s="18">
        <v>10</v>
      </c>
      <c r="O2012" s="18">
        <v>11</v>
      </c>
      <c r="P2012" s="18">
        <v>12</v>
      </c>
      <c r="Q2012" s="18">
        <v>13</v>
      </c>
      <c r="R2012" s="18">
        <v>14</v>
      </c>
      <c r="S2012" s="18">
        <v>15</v>
      </c>
      <c r="T2012" s="18">
        <v>16</v>
      </c>
      <c r="U2012" s="18">
        <v>17</v>
      </c>
      <c r="V2012" s="18">
        <v>18</v>
      </c>
      <c r="W2012" s="18">
        <v>19</v>
      </c>
      <c r="X2012" s="18">
        <v>20</v>
      </c>
      <c r="Y2012" s="18">
        <v>21</v>
      </c>
      <c r="Z2012" s="18">
        <v>22</v>
      </c>
      <c r="AA2012" s="18">
        <v>23</v>
      </c>
      <c r="AB2012" s="18">
        <v>24</v>
      </c>
      <c r="AC2012" s="2734"/>
    </row>
    <row r="2013" spans="1:30" s="13" customFormat="1" ht="12.75" customHeight="1" x14ac:dyDescent="0.2">
      <c r="A2013" s="19" t="s">
        <v>295</v>
      </c>
      <c r="B2013" s="20"/>
      <c r="C2013" s="21"/>
      <c r="D2013" s="21"/>
      <c r="E2013" s="20"/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2"/>
    </row>
    <row r="2014" spans="1:30" s="13" customFormat="1" ht="12.75" customHeight="1" thickBot="1" x14ac:dyDescent="0.25">
      <c r="A2014" s="36" t="s">
        <v>296</v>
      </c>
      <c r="B2014" s="37"/>
      <c r="C2014" s="38"/>
      <c r="D2014" s="38"/>
      <c r="E2014" s="37"/>
      <c r="F2014" s="37"/>
      <c r="G2014" s="37"/>
      <c r="H2014" s="37"/>
      <c r="I2014" s="37"/>
      <c r="J2014" s="37"/>
      <c r="K2014" s="37"/>
      <c r="L2014" s="37"/>
      <c r="M2014" s="37"/>
      <c r="N2014" s="37"/>
      <c r="O2014" s="37"/>
      <c r="P2014" s="37"/>
      <c r="Q2014" s="37"/>
      <c r="R2014" s="37"/>
      <c r="S2014" s="37"/>
      <c r="T2014" s="37"/>
      <c r="U2014" s="37"/>
      <c r="V2014" s="37"/>
      <c r="W2014" s="37"/>
      <c r="X2014" s="37"/>
      <c r="Y2014" s="37"/>
      <c r="Z2014" s="37"/>
      <c r="AA2014" s="37"/>
      <c r="AB2014" s="37"/>
      <c r="AC2014" s="39"/>
    </row>
    <row r="2015" spans="1:30" s="678" customFormat="1" ht="11.25" x14ac:dyDescent="0.2">
      <c r="A2015" s="2728"/>
      <c r="B2015" s="2725" t="s">
        <v>526</v>
      </c>
      <c r="C2015" s="10" t="s">
        <v>486</v>
      </c>
      <c r="D2015" s="1153" t="s">
        <v>482</v>
      </c>
      <c r="E2015" s="769">
        <v>0</v>
      </c>
      <c r="F2015" s="769">
        <v>0</v>
      </c>
      <c r="G2015" s="769">
        <v>0</v>
      </c>
      <c r="H2015" s="452">
        <v>0</v>
      </c>
      <c r="I2015" s="769">
        <v>0</v>
      </c>
      <c r="J2015" s="769">
        <v>0</v>
      </c>
      <c r="K2015" s="769">
        <v>0</v>
      </c>
      <c r="L2015" s="769">
        <v>0</v>
      </c>
      <c r="M2015" s="769">
        <v>0</v>
      </c>
      <c r="N2015" s="452">
        <v>0</v>
      </c>
      <c r="O2015" s="769">
        <v>0</v>
      </c>
      <c r="P2015" s="769">
        <v>0</v>
      </c>
      <c r="Q2015" s="769">
        <v>0</v>
      </c>
      <c r="R2015" s="769">
        <v>0</v>
      </c>
      <c r="S2015" s="769">
        <v>0</v>
      </c>
      <c r="T2015" s="769">
        <v>0</v>
      </c>
      <c r="U2015" s="769">
        <v>0</v>
      </c>
      <c r="V2015" s="452">
        <v>0</v>
      </c>
      <c r="W2015" s="769">
        <v>0</v>
      </c>
      <c r="X2015" s="769">
        <v>0</v>
      </c>
      <c r="Y2015" s="769">
        <v>0</v>
      </c>
      <c r="Z2015" s="769">
        <v>0</v>
      </c>
      <c r="AA2015" s="769">
        <v>0</v>
      </c>
      <c r="AB2015" s="769">
        <v>0</v>
      </c>
      <c r="AC2015" s="121">
        <f>SUM(E2015:AB2015)</f>
        <v>0</v>
      </c>
    </row>
    <row r="2016" spans="1:30" s="678" customFormat="1" ht="11.25" x14ac:dyDescent="0.2">
      <c r="A2016" s="2729"/>
      <c r="B2016" s="2726"/>
      <c r="C2016" s="11" t="s">
        <v>487</v>
      </c>
      <c r="D2016" s="1156" t="s">
        <v>482</v>
      </c>
      <c r="E2016" s="770">
        <v>0</v>
      </c>
      <c r="F2016" s="770">
        <v>0</v>
      </c>
      <c r="G2016" s="770">
        <v>0</v>
      </c>
      <c r="H2016" s="455">
        <v>0</v>
      </c>
      <c r="I2016" s="770">
        <v>0</v>
      </c>
      <c r="J2016" s="770">
        <v>0</v>
      </c>
      <c r="K2016" s="770">
        <v>0</v>
      </c>
      <c r="L2016" s="770">
        <v>0</v>
      </c>
      <c r="M2016" s="770">
        <v>0</v>
      </c>
      <c r="N2016" s="455">
        <v>0</v>
      </c>
      <c r="O2016" s="770">
        <v>0</v>
      </c>
      <c r="P2016" s="770">
        <v>0</v>
      </c>
      <c r="Q2016" s="770">
        <v>0</v>
      </c>
      <c r="R2016" s="770">
        <v>0</v>
      </c>
      <c r="S2016" s="770">
        <v>0</v>
      </c>
      <c r="T2016" s="770">
        <v>0</v>
      </c>
      <c r="U2016" s="770">
        <v>0</v>
      </c>
      <c r="V2016" s="455">
        <v>0</v>
      </c>
      <c r="W2016" s="770">
        <v>0</v>
      </c>
      <c r="X2016" s="770">
        <v>0</v>
      </c>
      <c r="Y2016" s="770">
        <v>0</v>
      </c>
      <c r="Z2016" s="770">
        <v>0</v>
      </c>
      <c r="AA2016" s="770">
        <v>0</v>
      </c>
      <c r="AB2016" s="770">
        <v>0</v>
      </c>
      <c r="AC2016" s="117">
        <f>SUM(E2016:AB2016)</f>
        <v>0</v>
      </c>
    </row>
    <row r="2017" spans="1:30" s="678" customFormat="1" ht="11.25" x14ac:dyDescent="0.2">
      <c r="A2017" s="2729"/>
      <c r="B2017" s="2726"/>
      <c r="C2017" s="11" t="s">
        <v>8</v>
      </c>
      <c r="D2017" s="1156" t="s">
        <v>508</v>
      </c>
      <c r="E2017" s="113">
        <f>SQRT(E2015*E2015+E2016*E2016)*1000/(1.732*6.5)</f>
        <v>0</v>
      </c>
      <c r="F2017" s="113">
        <f t="shared" ref="F2017:AB2017" si="595">SQRT(F2015*F2015+F2016*F2016)*1000/(1.732*6.5)</f>
        <v>0</v>
      </c>
      <c r="G2017" s="113">
        <f t="shared" si="595"/>
        <v>0</v>
      </c>
      <c r="H2017" s="429">
        <f t="shared" si="595"/>
        <v>0</v>
      </c>
      <c r="I2017" s="113">
        <f t="shared" si="595"/>
        <v>0</v>
      </c>
      <c r="J2017" s="113">
        <f t="shared" si="595"/>
        <v>0</v>
      </c>
      <c r="K2017" s="113">
        <f t="shared" si="595"/>
        <v>0</v>
      </c>
      <c r="L2017" s="113">
        <f t="shared" si="595"/>
        <v>0</v>
      </c>
      <c r="M2017" s="113">
        <f t="shared" si="595"/>
        <v>0</v>
      </c>
      <c r="N2017" s="429">
        <f t="shared" si="595"/>
        <v>0</v>
      </c>
      <c r="O2017" s="113">
        <f t="shared" si="595"/>
        <v>0</v>
      </c>
      <c r="P2017" s="113">
        <f t="shared" si="595"/>
        <v>0</v>
      </c>
      <c r="Q2017" s="113">
        <f t="shared" si="595"/>
        <v>0</v>
      </c>
      <c r="R2017" s="113">
        <f t="shared" si="595"/>
        <v>0</v>
      </c>
      <c r="S2017" s="113">
        <f t="shared" si="595"/>
        <v>0</v>
      </c>
      <c r="T2017" s="113">
        <f t="shared" si="595"/>
        <v>0</v>
      </c>
      <c r="U2017" s="113">
        <f t="shared" si="595"/>
        <v>0</v>
      </c>
      <c r="V2017" s="429">
        <f t="shared" si="595"/>
        <v>0</v>
      </c>
      <c r="W2017" s="113">
        <f t="shared" si="595"/>
        <v>0</v>
      </c>
      <c r="X2017" s="113">
        <f t="shared" si="595"/>
        <v>0</v>
      </c>
      <c r="Y2017" s="113">
        <f t="shared" si="595"/>
        <v>0</v>
      </c>
      <c r="Z2017" s="113">
        <f t="shared" si="595"/>
        <v>0</v>
      </c>
      <c r="AA2017" s="113">
        <f t="shared" si="595"/>
        <v>0</v>
      </c>
      <c r="AB2017" s="113">
        <f t="shared" si="595"/>
        <v>0</v>
      </c>
      <c r="AC2017" s="117"/>
    </row>
    <row r="2018" spans="1:30" s="678" customFormat="1" ht="11.25" x14ac:dyDescent="0.2">
      <c r="A2018" s="2729"/>
      <c r="B2018" s="2726"/>
      <c r="C2018" s="11" t="s">
        <v>16</v>
      </c>
      <c r="D2018" s="1156"/>
      <c r="E2018" s="110" t="e">
        <f t="shared" ref="E2018:AC2018" si="596">E2016/E2015</f>
        <v>#DIV/0!</v>
      </c>
      <c r="F2018" s="110" t="e">
        <f t="shared" si="596"/>
        <v>#DIV/0!</v>
      </c>
      <c r="G2018" s="110" t="e">
        <f t="shared" si="596"/>
        <v>#DIV/0!</v>
      </c>
      <c r="H2018" s="428" t="e">
        <f t="shared" si="596"/>
        <v>#DIV/0!</v>
      </c>
      <c r="I2018" s="110" t="e">
        <f t="shared" si="596"/>
        <v>#DIV/0!</v>
      </c>
      <c r="J2018" s="110" t="e">
        <f t="shared" si="596"/>
        <v>#DIV/0!</v>
      </c>
      <c r="K2018" s="110" t="e">
        <f t="shared" si="596"/>
        <v>#DIV/0!</v>
      </c>
      <c r="L2018" s="110" t="e">
        <f t="shared" si="596"/>
        <v>#DIV/0!</v>
      </c>
      <c r="M2018" s="110" t="e">
        <f t="shared" si="596"/>
        <v>#DIV/0!</v>
      </c>
      <c r="N2018" s="428" t="e">
        <f t="shared" si="596"/>
        <v>#DIV/0!</v>
      </c>
      <c r="O2018" s="110" t="e">
        <f t="shared" si="596"/>
        <v>#DIV/0!</v>
      </c>
      <c r="P2018" s="110" t="e">
        <f t="shared" si="596"/>
        <v>#DIV/0!</v>
      </c>
      <c r="Q2018" s="110" t="e">
        <f t="shared" si="596"/>
        <v>#DIV/0!</v>
      </c>
      <c r="R2018" s="110" t="e">
        <f t="shared" si="596"/>
        <v>#DIV/0!</v>
      </c>
      <c r="S2018" s="110" t="e">
        <f t="shared" si="596"/>
        <v>#DIV/0!</v>
      </c>
      <c r="T2018" s="110" t="e">
        <f t="shared" si="596"/>
        <v>#DIV/0!</v>
      </c>
      <c r="U2018" s="110" t="e">
        <f t="shared" si="596"/>
        <v>#DIV/0!</v>
      </c>
      <c r="V2018" s="428" t="e">
        <f t="shared" si="596"/>
        <v>#DIV/0!</v>
      </c>
      <c r="W2018" s="110" t="e">
        <f t="shared" si="596"/>
        <v>#DIV/0!</v>
      </c>
      <c r="X2018" s="110" t="e">
        <f t="shared" si="596"/>
        <v>#DIV/0!</v>
      </c>
      <c r="Y2018" s="110" t="e">
        <f t="shared" si="596"/>
        <v>#DIV/0!</v>
      </c>
      <c r="Z2018" s="110" t="e">
        <f t="shared" si="596"/>
        <v>#DIV/0!</v>
      </c>
      <c r="AA2018" s="110" t="e">
        <f t="shared" si="596"/>
        <v>#DIV/0!</v>
      </c>
      <c r="AB2018" s="110" t="e">
        <f t="shared" si="596"/>
        <v>#DIV/0!</v>
      </c>
      <c r="AC2018" s="117" t="e">
        <f t="shared" si="596"/>
        <v>#DIV/0!</v>
      </c>
    </row>
    <row r="2019" spans="1:30" s="678" customFormat="1" ht="12" thickBot="1" x14ac:dyDescent="0.25">
      <c r="A2019" s="2741"/>
      <c r="B2019" s="2754"/>
      <c r="C2019" s="45" t="s">
        <v>13</v>
      </c>
      <c r="D2019" s="1211" t="s">
        <v>469</v>
      </c>
      <c r="E2019" s="84"/>
      <c r="F2019" s="84"/>
      <c r="G2019" s="84"/>
      <c r="H2019" s="449"/>
      <c r="I2019" s="84"/>
      <c r="J2019" s="84"/>
      <c r="K2019" s="84"/>
      <c r="L2019" s="84"/>
      <c r="M2019" s="84"/>
      <c r="N2019" s="449"/>
      <c r="O2019" s="84"/>
      <c r="P2019" s="84"/>
      <c r="Q2019" s="84"/>
      <c r="R2019" s="84"/>
      <c r="S2019" s="84"/>
      <c r="T2019" s="84"/>
      <c r="U2019" s="84"/>
      <c r="V2019" s="449"/>
      <c r="W2019" s="84"/>
      <c r="X2019" s="84"/>
      <c r="Y2019" s="84"/>
      <c r="Z2019" s="84"/>
      <c r="AA2019" s="84"/>
      <c r="AB2019" s="84"/>
      <c r="AC2019" s="85"/>
    </row>
    <row r="2020" spans="1:30" s="678" customFormat="1" ht="12" thickBot="1" x14ac:dyDescent="0.25">
      <c r="A2020" s="2739"/>
      <c r="B2020" s="2740" t="s">
        <v>527</v>
      </c>
      <c r="C2020" s="63" t="s">
        <v>486</v>
      </c>
      <c r="D2020" s="1201" t="s">
        <v>482</v>
      </c>
      <c r="E2020" s="231">
        <v>9.3599999999999989E-2</v>
      </c>
      <c r="F2020" s="231">
        <v>8.4239999999999995E-2</v>
      </c>
      <c r="G2020" s="231">
        <v>8.7840000000000001E-2</v>
      </c>
      <c r="H2020" s="231">
        <v>7.9920000000000005E-2</v>
      </c>
      <c r="I2020" s="231">
        <v>8.7840000000000001E-2</v>
      </c>
      <c r="J2020" s="231">
        <v>9.0719999999999995E-2</v>
      </c>
      <c r="K2020" s="231">
        <v>8.6400000000000005E-2</v>
      </c>
      <c r="L2020" s="231">
        <v>0.1008</v>
      </c>
      <c r="M2020" s="231">
        <v>0.50472000000000006</v>
      </c>
      <c r="N2020" s="231">
        <v>0.52200000000000002</v>
      </c>
      <c r="O2020" s="231">
        <v>0.53279999999999994</v>
      </c>
      <c r="P2020" s="231">
        <v>0.51624000000000003</v>
      </c>
      <c r="Q2020" s="231">
        <v>0.12528</v>
      </c>
      <c r="R2020" s="231">
        <v>0.44856000000000001</v>
      </c>
      <c r="S2020" s="231">
        <v>0.51479999999999992</v>
      </c>
      <c r="T2020" s="231">
        <v>0.51263999999999998</v>
      </c>
      <c r="U2020" s="231">
        <v>0.37944</v>
      </c>
      <c r="V2020" s="231">
        <v>8.3519999999999997E-2</v>
      </c>
      <c r="W2020" s="231">
        <v>7.3439999999999991E-2</v>
      </c>
      <c r="X2020" s="231">
        <v>7.415999999999999E-2</v>
      </c>
      <c r="Y2020" s="231">
        <v>7.415999999999999E-2</v>
      </c>
      <c r="Z2020" s="231">
        <v>7.3439999999999991E-2</v>
      </c>
      <c r="AA2020" s="231">
        <v>7.415999999999999E-2</v>
      </c>
      <c r="AB2020" s="231">
        <v>7.2719999999999993E-2</v>
      </c>
      <c r="AC2020" s="124">
        <f>SUM(E2020:AB2020)</f>
        <v>5.2934399999999995</v>
      </c>
      <c r="AD2020" s="329">
        <f>MAX(E2020:AB2020)</f>
        <v>0.53279999999999994</v>
      </c>
    </row>
    <row r="2021" spans="1:30" s="678" customFormat="1" ht="12" thickBot="1" x14ac:dyDescent="0.25">
      <c r="A2021" s="2785"/>
      <c r="B2021" s="2787"/>
      <c r="C2021" s="11" t="s">
        <v>487</v>
      </c>
      <c r="D2021" s="1156" t="s">
        <v>482</v>
      </c>
      <c r="E2021" s="333">
        <v>8.208E-2</v>
      </c>
      <c r="F2021" s="333">
        <v>8.0640000000000003E-2</v>
      </c>
      <c r="G2021" s="333">
        <v>8.0640000000000003E-2</v>
      </c>
      <c r="H2021" s="231">
        <v>8.1360000000000002E-2</v>
      </c>
      <c r="I2021" s="333">
        <v>8.4239999999999995E-2</v>
      </c>
      <c r="J2021" s="333">
        <v>8.7840000000000001E-2</v>
      </c>
      <c r="K2021" s="333">
        <v>8.9279999999999998E-2</v>
      </c>
      <c r="L2021" s="333">
        <v>9.9360000000000004E-2</v>
      </c>
      <c r="M2021" s="333">
        <v>0.59184000000000003</v>
      </c>
      <c r="N2021" s="231">
        <v>0.63648000000000005</v>
      </c>
      <c r="O2021" s="333">
        <v>0.62927999999999995</v>
      </c>
      <c r="P2021" s="333">
        <v>0.60696000000000006</v>
      </c>
      <c r="Q2021" s="333">
        <v>0.15480000000000002</v>
      </c>
      <c r="R2021" s="333">
        <v>0.54503999999999997</v>
      </c>
      <c r="S2021" s="333">
        <v>0.61920000000000008</v>
      </c>
      <c r="T2021" s="333">
        <v>0.61920000000000008</v>
      </c>
      <c r="U2021" s="333">
        <v>0.47664000000000001</v>
      </c>
      <c r="V2021" s="333">
        <v>0.10440000000000001</v>
      </c>
      <c r="W2021" s="333">
        <v>0.09</v>
      </c>
      <c r="X2021" s="333">
        <v>8.4959999999999994E-2</v>
      </c>
      <c r="Y2021" s="333">
        <v>8.5680000000000006E-2</v>
      </c>
      <c r="Z2021" s="333">
        <v>8.5680000000000006E-2</v>
      </c>
      <c r="AA2021" s="333">
        <v>8.4959999999999994E-2</v>
      </c>
      <c r="AB2021" s="333">
        <v>8.1360000000000002E-2</v>
      </c>
      <c r="AC2021" s="117">
        <f>SUM(E2021:AB2021)</f>
        <v>6.1819199999999999</v>
      </c>
      <c r="AD2021" s="329">
        <f>MAX(E2021:AB2021)</f>
        <v>0.63648000000000005</v>
      </c>
    </row>
    <row r="2022" spans="1:30" s="678" customFormat="1" ht="11.25" x14ac:dyDescent="0.2">
      <c r="A2022" s="2785"/>
      <c r="B2022" s="2787"/>
      <c r="C2022" s="11" t="s">
        <v>8</v>
      </c>
      <c r="D2022" s="11" t="s">
        <v>508</v>
      </c>
      <c r="E2022" s="113">
        <f>SQRT(E2020*E2020+E2021*E2021)*1000/(1.732*6.5)</f>
        <v>11.058030781678246</v>
      </c>
      <c r="F2022" s="113">
        <f t="shared" ref="F2022:AB2022" si="597">SQRT(F2020*F2020+F2021*F2021)*1000/(1.732*6.5)</f>
        <v>10.358460916111795</v>
      </c>
      <c r="G2022" s="113">
        <f t="shared" si="597"/>
        <v>10.591764658898789</v>
      </c>
      <c r="H2022" s="429">
        <f t="shared" si="597"/>
        <v>10.130283111176555</v>
      </c>
      <c r="I2022" s="113">
        <f t="shared" si="597"/>
        <v>10.81058442403071</v>
      </c>
      <c r="J2022" s="113">
        <f t="shared" si="597"/>
        <v>11.21668226203127</v>
      </c>
      <c r="K2022" s="113">
        <f t="shared" si="597"/>
        <v>11.035815469382522</v>
      </c>
      <c r="L2022" s="113">
        <f t="shared" si="597"/>
        <v>12.572229169150141</v>
      </c>
      <c r="M2022" s="113">
        <f t="shared" si="597"/>
        <v>69.091161824430614</v>
      </c>
      <c r="N2022" s="429">
        <f t="shared" si="597"/>
        <v>73.117696842290044</v>
      </c>
      <c r="O2022" s="113">
        <f t="shared" si="597"/>
        <v>73.240521134642876</v>
      </c>
      <c r="P2022" s="113">
        <f t="shared" si="597"/>
        <v>70.77711378041765</v>
      </c>
      <c r="Q2022" s="113">
        <f t="shared" si="597"/>
        <v>17.689062165217603</v>
      </c>
      <c r="R2022" s="113">
        <f t="shared" si="597"/>
        <v>62.700811695014345</v>
      </c>
      <c r="S2022" s="113">
        <f t="shared" si="597"/>
        <v>71.526920674960493</v>
      </c>
      <c r="T2022" s="113">
        <f t="shared" si="597"/>
        <v>71.404413850255892</v>
      </c>
      <c r="U2022" s="113">
        <f t="shared" si="597"/>
        <v>54.11523822050659</v>
      </c>
      <c r="V2022" s="429">
        <f t="shared" si="597"/>
        <v>11.875753604334509</v>
      </c>
      <c r="W2022" s="113">
        <f t="shared" si="597"/>
        <v>10.318106205614376</v>
      </c>
      <c r="X2022" s="113">
        <f t="shared" si="597"/>
        <v>10.017205459356811</v>
      </c>
      <c r="Y2022" s="113">
        <f t="shared" si="597"/>
        <v>10.065474557176769</v>
      </c>
      <c r="Z2022" s="113">
        <f t="shared" si="597"/>
        <v>10.02373637922055</v>
      </c>
      <c r="AA2022" s="113">
        <f t="shared" si="597"/>
        <v>10.017205459356811</v>
      </c>
      <c r="AB2022" s="113">
        <f t="shared" si="597"/>
        <v>9.6928557529222346</v>
      </c>
      <c r="AC2022" s="117"/>
    </row>
    <row r="2023" spans="1:30" s="678" customFormat="1" ht="11.25" x14ac:dyDescent="0.2">
      <c r="A2023" s="2785"/>
      <c r="B2023" s="2787"/>
      <c r="C2023" s="11" t="s">
        <v>16</v>
      </c>
      <c r="D2023" s="11"/>
      <c r="E2023" s="110">
        <f t="shared" ref="E2023:AC2023" si="598">E2021/E2020</f>
        <v>0.87692307692307703</v>
      </c>
      <c r="F2023" s="110">
        <f t="shared" si="598"/>
        <v>0.95726495726495731</v>
      </c>
      <c r="G2023" s="110">
        <f t="shared" si="598"/>
        <v>0.91803278688524592</v>
      </c>
      <c r="H2023" s="428">
        <f t="shared" si="598"/>
        <v>1.0180180180180181</v>
      </c>
      <c r="I2023" s="110">
        <f t="shared" si="598"/>
        <v>0.95901639344262291</v>
      </c>
      <c r="J2023" s="110">
        <f t="shared" si="598"/>
        <v>0.96825396825396837</v>
      </c>
      <c r="K2023" s="110">
        <f t="shared" si="598"/>
        <v>1.0333333333333332</v>
      </c>
      <c r="L2023" s="110">
        <f t="shared" si="598"/>
        <v>0.98571428571428577</v>
      </c>
      <c r="M2023" s="110">
        <f t="shared" si="598"/>
        <v>1.1726105563480742</v>
      </c>
      <c r="N2023" s="428">
        <f t="shared" si="598"/>
        <v>1.2193103448275862</v>
      </c>
      <c r="O2023" s="110">
        <f t="shared" si="598"/>
        <v>1.1810810810810812</v>
      </c>
      <c r="P2023" s="110">
        <f t="shared" si="598"/>
        <v>1.1757322175732219</v>
      </c>
      <c r="Q2023" s="110">
        <f t="shared" si="598"/>
        <v>1.2356321839080462</v>
      </c>
      <c r="R2023" s="110">
        <f t="shared" si="598"/>
        <v>1.2150882825040128</v>
      </c>
      <c r="S2023" s="110">
        <f t="shared" si="598"/>
        <v>1.2027972027972031</v>
      </c>
      <c r="T2023" s="110">
        <f t="shared" si="598"/>
        <v>1.207865168539326</v>
      </c>
      <c r="U2023" s="110">
        <f t="shared" si="598"/>
        <v>1.2561669829222011</v>
      </c>
      <c r="V2023" s="428">
        <f t="shared" si="598"/>
        <v>1.2500000000000002</v>
      </c>
      <c r="W2023" s="110">
        <f t="shared" si="598"/>
        <v>1.2254901960784315</v>
      </c>
      <c r="X2023" s="110">
        <f t="shared" si="598"/>
        <v>1.1456310679611652</v>
      </c>
      <c r="Y2023" s="110">
        <f t="shared" si="598"/>
        <v>1.1553398058252429</v>
      </c>
      <c r="Z2023" s="110">
        <f t="shared" si="598"/>
        <v>1.166666666666667</v>
      </c>
      <c r="AA2023" s="110">
        <f t="shared" si="598"/>
        <v>1.1456310679611652</v>
      </c>
      <c r="AB2023" s="110">
        <f t="shared" si="598"/>
        <v>1.1188118811881189</v>
      </c>
      <c r="AC2023" s="117">
        <f t="shared" si="598"/>
        <v>1.1678454842219805</v>
      </c>
    </row>
    <row r="2024" spans="1:30" s="678" customFormat="1" ht="12" thickBot="1" x14ac:dyDescent="0.25">
      <c r="A2024" s="2786"/>
      <c r="B2024" s="2788"/>
      <c r="C2024" s="45" t="s">
        <v>13</v>
      </c>
      <c r="D2024" s="45" t="s">
        <v>469</v>
      </c>
      <c r="E2024" s="84"/>
      <c r="F2024" s="84"/>
      <c r="G2024" s="84"/>
      <c r="H2024" s="449"/>
      <c r="I2024" s="84"/>
      <c r="J2024" s="84"/>
      <c r="K2024" s="84"/>
      <c r="L2024" s="84"/>
      <c r="M2024" s="84"/>
      <c r="N2024" s="449"/>
      <c r="O2024" s="84"/>
      <c r="P2024" s="84"/>
      <c r="Q2024" s="84"/>
      <c r="R2024" s="84"/>
      <c r="S2024" s="84"/>
      <c r="T2024" s="84"/>
      <c r="U2024" s="84"/>
      <c r="V2024" s="449"/>
      <c r="W2024" s="84"/>
      <c r="X2024" s="84"/>
      <c r="Y2024" s="84"/>
      <c r="Z2024" s="84"/>
      <c r="AA2024" s="84"/>
      <c r="AB2024" s="84"/>
      <c r="AC2024" s="85"/>
    </row>
    <row r="2025" spans="1:30" s="678" customFormat="1" ht="11.25" x14ac:dyDescent="0.2">
      <c r="A2025" s="330" t="s">
        <v>521</v>
      </c>
      <c r="B2025" s="331"/>
      <c r="C2025" s="558"/>
      <c r="D2025" s="268"/>
      <c r="E2025" s="268">
        <f>E2015+E2020</f>
        <v>9.3599999999999989E-2</v>
      </c>
      <c r="F2025" s="268">
        <f t="shared" ref="F2025:AB2026" si="599">F2015+F2020</f>
        <v>8.4239999999999995E-2</v>
      </c>
      <c r="G2025" s="268">
        <f t="shared" si="599"/>
        <v>8.7840000000000001E-2</v>
      </c>
      <c r="H2025" s="268">
        <f t="shared" si="599"/>
        <v>7.9920000000000005E-2</v>
      </c>
      <c r="I2025" s="268">
        <f t="shared" si="599"/>
        <v>8.7840000000000001E-2</v>
      </c>
      <c r="J2025" s="268">
        <f t="shared" si="599"/>
        <v>9.0719999999999995E-2</v>
      </c>
      <c r="K2025" s="268">
        <f t="shared" si="599"/>
        <v>8.6400000000000005E-2</v>
      </c>
      <c r="L2025" s="268">
        <f t="shared" si="599"/>
        <v>0.1008</v>
      </c>
      <c r="M2025" s="268">
        <f t="shared" si="599"/>
        <v>0.50472000000000006</v>
      </c>
      <c r="N2025" s="268">
        <f t="shared" si="599"/>
        <v>0.52200000000000002</v>
      </c>
      <c r="O2025" s="268">
        <f t="shared" si="599"/>
        <v>0.53279999999999994</v>
      </c>
      <c r="P2025" s="268">
        <f t="shared" si="599"/>
        <v>0.51624000000000003</v>
      </c>
      <c r="Q2025" s="268">
        <f t="shared" si="599"/>
        <v>0.12528</v>
      </c>
      <c r="R2025" s="268">
        <f t="shared" si="599"/>
        <v>0.44856000000000001</v>
      </c>
      <c r="S2025" s="268">
        <f t="shared" si="599"/>
        <v>0.51479999999999992</v>
      </c>
      <c r="T2025" s="268">
        <f t="shared" si="599"/>
        <v>0.51263999999999998</v>
      </c>
      <c r="U2025" s="268">
        <f t="shared" si="599"/>
        <v>0.37944</v>
      </c>
      <c r="V2025" s="268">
        <f t="shared" si="599"/>
        <v>8.3519999999999997E-2</v>
      </c>
      <c r="W2025" s="268">
        <f t="shared" si="599"/>
        <v>7.3439999999999991E-2</v>
      </c>
      <c r="X2025" s="268">
        <f t="shared" si="599"/>
        <v>7.415999999999999E-2</v>
      </c>
      <c r="Y2025" s="268">
        <f t="shared" si="599"/>
        <v>7.415999999999999E-2</v>
      </c>
      <c r="Z2025" s="268">
        <f t="shared" si="599"/>
        <v>7.3439999999999991E-2</v>
      </c>
      <c r="AA2025" s="268">
        <f t="shared" si="599"/>
        <v>7.415999999999999E-2</v>
      </c>
      <c r="AB2025" s="268">
        <f t="shared" si="599"/>
        <v>7.2719999999999993E-2</v>
      </c>
      <c r="AC2025" s="268"/>
    </row>
    <row r="2026" spans="1:30" s="678" customFormat="1" ht="11.25" x14ac:dyDescent="0.2">
      <c r="A2026" s="258" t="s">
        <v>522</v>
      </c>
      <c r="B2026" s="259"/>
      <c r="C2026" s="260"/>
      <c r="D2026" s="261"/>
      <c r="E2026" s="268">
        <f>E2016+E2021</f>
        <v>8.208E-2</v>
      </c>
      <c r="F2026" s="268">
        <f t="shared" si="599"/>
        <v>8.0640000000000003E-2</v>
      </c>
      <c r="G2026" s="268">
        <f t="shared" si="599"/>
        <v>8.0640000000000003E-2</v>
      </c>
      <c r="H2026" s="268">
        <f t="shared" si="599"/>
        <v>8.1360000000000002E-2</v>
      </c>
      <c r="I2026" s="268">
        <f t="shared" si="599"/>
        <v>8.4239999999999995E-2</v>
      </c>
      <c r="J2026" s="268">
        <f t="shared" si="599"/>
        <v>8.7840000000000001E-2</v>
      </c>
      <c r="K2026" s="268">
        <f t="shared" si="599"/>
        <v>8.9279999999999998E-2</v>
      </c>
      <c r="L2026" s="268">
        <f t="shared" si="599"/>
        <v>9.9360000000000004E-2</v>
      </c>
      <c r="M2026" s="268">
        <f t="shared" si="599"/>
        <v>0.59184000000000003</v>
      </c>
      <c r="N2026" s="268">
        <f t="shared" si="599"/>
        <v>0.63648000000000005</v>
      </c>
      <c r="O2026" s="268">
        <f t="shared" si="599"/>
        <v>0.62927999999999995</v>
      </c>
      <c r="P2026" s="268">
        <f t="shared" si="599"/>
        <v>0.60696000000000006</v>
      </c>
      <c r="Q2026" s="268">
        <f t="shared" si="599"/>
        <v>0.15480000000000002</v>
      </c>
      <c r="R2026" s="268">
        <f t="shared" si="599"/>
        <v>0.54503999999999997</v>
      </c>
      <c r="S2026" s="268">
        <f t="shared" si="599"/>
        <v>0.61920000000000008</v>
      </c>
      <c r="T2026" s="268">
        <f t="shared" si="599"/>
        <v>0.61920000000000008</v>
      </c>
      <c r="U2026" s="268">
        <f t="shared" si="599"/>
        <v>0.47664000000000001</v>
      </c>
      <c r="V2026" s="268">
        <f t="shared" si="599"/>
        <v>0.10440000000000001</v>
      </c>
      <c r="W2026" s="268">
        <f t="shared" si="599"/>
        <v>0.09</v>
      </c>
      <c r="X2026" s="268">
        <f t="shared" si="599"/>
        <v>8.4959999999999994E-2</v>
      </c>
      <c r="Y2026" s="268">
        <f t="shared" si="599"/>
        <v>8.5680000000000006E-2</v>
      </c>
      <c r="Z2026" s="268">
        <f t="shared" si="599"/>
        <v>8.5680000000000006E-2</v>
      </c>
      <c r="AA2026" s="268">
        <f t="shared" si="599"/>
        <v>8.4959999999999994E-2</v>
      </c>
      <c r="AB2026" s="268">
        <f t="shared" si="599"/>
        <v>8.1360000000000002E-2</v>
      </c>
      <c r="AC2026" s="268"/>
    </row>
    <row r="2027" spans="1:30" s="678" customFormat="1" ht="12" thickBot="1" x14ac:dyDescent="0.25">
      <c r="A2027" s="263" t="s">
        <v>523</v>
      </c>
      <c r="B2027" s="264"/>
      <c r="C2027" s="265"/>
      <c r="D2027" s="266"/>
      <c r="E2027" s="266">
        <f t="shared" ref="E2027:AB2027" si="600">SQRT(E2025*E2025+E2026*E2026)</f>
        <v>0.12449131054013368</v>
      </c>
      <c r="F2027" s="266">
        <f t="shared" si="600"/>
        <v>0.11661555299358659</v>
      </c>
      <c r="G2027" s="266">
        <f t="shared" si="600"/>
        <v>0.11924208652988255</v>
      </c>
      <c r="H2027" s="266">
        <f t="shared" si="600"/>
        <v>0.11404672726562565</v>
      </c>
      <c r="I2027" s="266">
        <f t="shared" si="600"/>
        <v>0.12170555944573772</v>
      </c>
      <c r="J2027" s="266">
        <f t="shared" si="600"/>
        <v>0.12627740890594802</v>
      </c>
      <c r="K2027" s="266">
        <f t="shared" si="600"/>
        <v>0.12424121055430842</v>
      </c>
      <c r="L2027" s="266">
        <f t="shared" si="600"/>
        <v>0.14153815598629227</v>
      </c>
      <c r="M2027" s="266">
        <f t="shared" si="600"/>
        <v>0.77782829981943968</v>
      </c>
      <c r="N2027" s="266">
        <f t="shared" si="600"/>
        <v>0.82315903105050126</v>
      </c>
      <c r="O2027" s="266">
        <f t="shared" si="600"/>
        <v>0.82454178693380953</v>
      </c>
      <c r="P2027" s="266">
        <f t="shared" si="600"/>
        <v>0.79680874693994175</v>
      </c>
      <c r="Q2027" s="266">
        <f t="shared" si="600"/>
        <v>0.19914346185601978</v>
      </c>
      <c r="R2027" s="266">
        <f t="shared" si="600"/>
        <v>0.70588573806247146</v>
      </c>
      <c r="S2027" s="266">
        <f t="shared" si="600"/>
        <v>0.8052500729587051</v>
      </c>
      <c r="T2027" s="657">
        <f t="shared" si="600"/>
        <v>0.80387089112618082</v>
      </c>
      <c r="U2027" s="266">
        <f t="shared" si="600"/>
        <v>0.60922935188646321</v>
      </c>
      <c r="V2027" s="266">
        <f t="shared" si="600"/>
        <v>0.1336972340775979</v>
      </c>
      <c r="W2027" s="266">
        <f t="shared" si="600"/>
        <v>0.11616123966280663</v>
      </c>
      <c r="X2027" s="266">
        <f t="shared" si="600"/>
        <v>0.11277369906143896</v>
      </c>
      <c r="Y2027" s="266">
        <f t="shared" si="600"/>
        <v>0.11331711256469607</v>
      </c>
      <c r="Z2027" s="266">
        <f t="shared" si="600"/>
        <v>0.11284722415726493</v>
      </c>
      <c r="AA2027" s="266">
        <f t="shared" si="600"/>
        <v>0.11277369906143896</v>
      </c>
      <c r="AB2027" s="266">
        <f t="shared" si="600"/>
        <v>0.10912217006639852</v>
      </c>
      <c r="AC2027" s="267"/>
      <c r="AD2027" s="120">
        <f>MAX(E2027:AB2027)</f>
        <v>0.82454178693380953</v>
      </c>
    </row>
    <row r="2028" spans="1:30" ht="30" customHeight="1" thickBot="1" x14ac:dyDescent="0.25">
      <c r="E2028" s="308"/>
      <c r="F2028" s="308"/>
      <c r="G2028" s="308"/>
      <c r="I2028" s="308"/>
      <c r="J2028" s="308"/>
      <c r="K2028" s="308"/>
      <c r="L2028" s="308"/>
      <c r="M2028" s="308"/>
      <c r="O2028" s="308"/>
      <c r="P2028" s="308"/>
      <c r="Q2028" s="308"/>
      <c r="R2028" s="308"/>
      <c r="S2028" s="308"/>
      <c r="T2028" s="308"/>
      <c r="U2028" s="308"/>
      <c r="W2028" s="308"/>
      <c r="X2028" s="308"/>
      <c r="Y2028" s="308"/>
      <c r="Z2028" s="308"/>
      <c r="AA2028" s="308"/>
      <c r="AB2028" s="308"/>
      <c r="AC2028" s="308"/>
    </row>
    <row r="2029" spans="1:30" s="678" customFormat="1" ht="28.5" customHeight="1" x14ac:dyDescent="0.2">
      <c r="A2029" s="134" t="s">
        <v>17</v>
      </c>
      <c r="B2029" s="135" t="s">
        <v>5</v>
      </c>
      <c r="C2029" s="6" t="s">
        <v>14</v>
      </c>
      <c r="D2029" s="243" t="s">
        <v>501</v>
      </c>
      <c r="E2029" s="2732" t="s">
        <v>15</v>
      </c>
      <c r="F2029" s="2732"/>
      <c r="G2029" s="2732"/>
      <c r="H2029" s="2732"/>
      <c r="I2029" s="2732"/>
      <c r="J2029" s="2732"/>
      <c r="K2029" s="2732"/>
      <c r="L2029" s="2732"/>
      <c r="M2029" s="2732"/>
      <c r="N2029" s="2732"/>
      <c r="O2029" s="2732"/>
      <c r="P2029" s="2732"/>
      <c r="Q2029" s="2732"/>
      <c r="R2029" s="2732"/>
      <c r="S2029" s="2732"/>
      <c r="T2029" s="2732"/>
      <c r="U2029" s="2732"/>
      <c r="V2029" s="2732"/>
      <c r="W2029" s="2732"/>
      <c r="X2029" s="2732"/>
      <c r="Y2029" s="2732"/>
      <c r="Z2029" s="2732"/>
      <c r="AA2029" s="2732"/>
      <c r="AB2029" s="2732"/>
      <c r="AC2029" s="2733" t="s">
        <v>10</v>
      </c>
    </row>
    <row r="2030" spans="1:30" s="13" customFormat="1" ht="12.75" customHeight="1" thickBot="1" x14ac:dyDescent="0.25">
      <c r="A2030" s="2735" t="s">
        <v>459</v>
      </c>
      <c r="B2030" s="2736"/>
      <c r="C2030" s="17"/>
      <c r="D2030" s="17"/>
      <c r="E2030" s="18">
        <v>1</v>
      </c>
      <c r="F2030" s="18">
        <v>2</v>
      </c>
      <c r="G2030" s="18">
        <v>3</v>
      </c>
      <c r="H2030" s="18">
        <v>4</v>
      </c>
      <c r="I2030" s="18">
        <v>5</v>
      </c>
      <c r="J2030" s="18">
        <v>6</v>
      </c>
      <c r="K2030" s="18">
        <v>7</v>
      </c>
      <c r="L2030" s="18">
        <v>8</v>
      </c>
      <c r="M2030" s="18">
        <v>9</v>
      </c>
      <c r="N2030" s="18">
        <v>10</v>
      </c>
      <c r="O2030" s="18">
        <v>11</v>
      </c>
      <c r="P2030" s="18">
        <v>12</v>
      </c>
      <c r="Q2030" s="18">
        <v>13</v>
      </c>
      <c r="R2030" s="18">
        <v>14</v>
      </c>
      <c r="S2030" s="18">
        <v>15</v>
      </c>
      <c r="T2030" s="18">
        <v>16</v>
      </c>
      <c r="U2030" s="18">
        <v>17</v>
      </c>
      <c r="V2030" s="18">
        <v>18</v>
      </c>
      <c r="W2030" s="18">
        <v>19</v>
      </c>
      <c r="X2030" s="18">
        <v>20</v>
      </c>
      <c r="Y2030" s="18">
        <v>21</v>
      </c>
      <c r="Z2030" s="18">
        <v>22</v>
      </c>
      <c r="AA2030" s="18">
        <v>23</v>
      </c>
      <c r="AB2030" s="18">
        <v>24</v>
      </c>
      <c r="AC2030" s="2734"/>
    </row>
    <row r="2031" spans="1:30" s="13" customFormat="1" ht="12.75" customHeight="1" x14ac:dyDescent="0.2">
      <c r="A2031" s="19" t="s">
        <v>295</v>
      </c>
      <c r="B2031" s="20"/>
      <c r="C2031" s="21"/>
      <c r="D2031" s="21"/>
      <c r="E2031" s="20"/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2"/>
    </row>
    <row r="2032" spans="1:30" s="13" customFormat="1" ht="12.75" customHeight="1" thickBot="1" x14ac:dyDescent="0.25">
      <c r="A2032" s="36" t="s">
        <v>296</v>
      </c>
      <c r="B2032" s="37"/>
      <c r="C2032" s="38"/>
      <c r="D2032" s="38"/>
      <c r="E2032" s="37"/>
      <c r="F2032" s="37"/>
      <c r="G2032" s="37"/>
      <c r="H2032" s="37"/>
      <c r="I2032" s="37"/>
      <c r="J2032" s="37"/>
      <c r="K2032" s="37"/>
      <c r="L2032" s="37"/>
      <c r="M2032" s="37"/>
      <c r="N2032" s="37"/>
      <c r="O2032" s="37"/>
      <c r="P2032" s="37"/>
      <c r="Q2032" s="37"/>
      <c r="R2032" s="37"/>
      <c r="S2032" s="37"/>
      <c r="T2032" s="37"/>
      <c r="U2032" s="37"/>
      <c r="V2032" s="37"/>
      <c r="W2032" s="37"/>
      <c r="X2032" s="37"/>
      <c r="Y2032" s="37"/>
      <c r="Z2032" s="37"/>
      <c r="AA2032" s="37"/>
      <c r="AB2032" s="37"/>
      <c r="AC2032" s="39"/>
    </row>
    <row r="2033" spans="1:30" s="678" customFormat="1" ht="12" thickBot="1" x14ac:dyDescent="0.25">
      <c r="A2033" s="2728"/>
      <c r="B2033" s="2725" t="s">
        <v>297</v>
      </c>
      <c r="C2033" s="10" t="s">
        <v>486</v>
      </c>
      <c r="D2033" s="1153" t="s">
        <v>482</v>
      </c>
      <c r="E2033" s="231">
        <v>0.36</v>
      </c>
      <c r="F2033" s="231">
        <v>0.216</v>
      </c>
      <c r="G2033" s="231">
        <v>0.28799999999999998</v>
      </c>
      <c r="H2033" s="231">
        <v>0.216</v>
      </c>
      <c r="I2033" s="231">
        <v>0.28799999999999998</v>
      </c>
      <c r="J2033" s="231">
        <v>0.28799999999999998</v>
      </c>
      <c r="K2033" s="231">
        <v>0.36</v>
      </c>
      <c r="L2033" s="231">
        <v>0.36</v>
      </c>
      <c r="M2033" s="231">
        <v>0.504</v>
      </c>
      <c r="N2033" s="231">
        <v>0.432</v>
      </c>
      <c r="O2033" s="231">
        <v>0.36</v>
      </c>
      <c r="P2033" s="231">
        <v>0.432</v>
      </c>
      <c r="Q2033" s="231">
        <v>0.36</v>
      </c>
      <c r="R2033" s="231">
        <v>0.36</v>
      </c>
      <c r="S2033" s="231">
        <v>0.28799999999999998</v>
      </c>
      <c r="T2033" s="231">
        <v>0.432</v>
      </c>
      <c r="U2033" s="231">
        <v>0.504</v>
      </c>
      <c r="V2033" s="231">
        <v>0.504</v>
      </c>
      <c r="W2033" s="231">
        <v>0.432</v>
      </c>
      <c r="X2033" s="231">
        <v>0.432</v>
      </c>
      <c r="Y2033" s="231">
        <v>0.432</v>
      </c>
      <c r="Z2033" s="231">
        <v>0.432</v>
      </c>
      <c r="AA2033" s="231">
        <v>0.36</v>
      </c>
      <c r="AB2033" s="231">
        <v>0.36</v>
      </c>
      <c r="AC2033" s="121">
        <f>SUM(E2033:AB2033)</f>
        <v>9.0000000000000018</v>
      </c>
    </row>
    <row r="2034" spans="1:30" s="678" customFormat="1" ht="12" thickBot="1" x14ac:dyDescent="0.25">
      <c r="A2034" s="2729"/>
      <c r="B2034" s="2726"/>
      <c r="C2034" s="11" t="s">
        <v>487</v>
      </c>
      <c r="D2034" s="1156" t="s">
        <v>482</v>
      </c>
      <c r="E2034" s="333">
        <v>0.216</v>
      </c>
      <c r="F2034" s="333">
        <v>0.14399999999999999</v>
      </c>
      <c r="G2034" s="333">
        <v>0.216</v>
      </c>
      <c r="H2034" s="231">
        <v>0.216</v>
      </c>
      <c r="I2034" s="333">
        <v>0.14399999999999999</v>
      </c>
      <c r="J2034" s="333">
        <v>0.14399999999999999</v>
      </c>
      <c r="K2034" s="333">
        <v>0.14399999999999999</v>
      </c>
      <c r="L2034" s="333">
        <v>0.14399999999999999</v>
      </c>
      <c r="M2034" s="333">
        <v>0.36</v>
      </c>
      <c r="N2034" s="231">
        <v>0.216</v>
      </c>
      <c r="O2034" s="333">
        <v>7.1999999999999995E-2</v>
      </c>
      <c r="P2034" s="333">
        <v>0.14399999999999999</v>
      </c>
      <c r="Q2034" s="333">
        <v>0.14399999999999999</v>
      </c>
      <c r="R2034" s="333">
        <v>0.14399999999999999</v>
      </c>
      <c r="S2034" s="333">
        <v>0.14399999999999999</v>
      </c>
      <c r="T2034" s="333">
        <v>0.36</v>
      </c>
      <c r="U2034" s="333">
        <v>0.36</v>
      </c>
      <c r="V2034" s="333">
        <v>0.432</v>
      </c>
      <c r="W2034" s="333">
        <v>0.28799999999999998</v>
      </c>
      <c r="X2034" s="333">
        <v>0.216</v>
      </c>
      <c r="Y2034" s="333">
        <v>0.216</v>
      </c>
      <c r="Z2034" s="333">
        <v>0.216</v>
      </c>
      <c r="AA2034" s="333">
        <v>0.216</v>
      </c>
      <c r="AB2034" s="333">
        <v>0.216</v>
      </c>
      <c r="AC2034" s="117">
        <f>SUM(E2034:AB2034)</f>
        <v>5.112000000000001</v>
      </c>
    </row>
    <row r="2035" spans="1:30" s="678" customFormat="1" ht="11.25" x14ac:dyDescent="0.2">
      <c r="A2035" s="2729"/>
      <c r="B2035" s="2726"/>
      <c r="C2035" s="11" t="s">
        <v>8</v>
      </c>
      <c r="D2035" s="1156" t="s">
        <v>508</v>
      </c>
      <c r="E2035" s="113">
        <f>SQRT(E2033*E2033+E2034*E2034)*1000/(1.732*E2037)</f>
        <v>39.096004658874847</v>
      </c>
      <c r="F2035" s="113">
        <f t="shared" ref="F2035:AB2035" si="601">SQRT(F2033*F2033+F2034*F2034)*1000/(1.732*F2037)</f>
        <v>24.174894940904341</v>
      </c>
      <c r="G2035" s="113">
        <f t="shared" si="601"/>
        <v>33.524547418609849</v>
      </c>
      <c r="H2035" s="429">
        <f t="shared" si="601"/>
        <v>28.446521779090784</v>
      </c>
      <c r="I2035" s="113">
        <f t="shared" si="601"/>
        <v>29.985266777170683</v>
      </c>
      <c r="J2035" s="113">
        <f t="shared" si="601"/>
        <v>29.985266777170683</v>
      </c>
      <c r="K2035" s="113">
        <f t="shared" si="601"/>
        <v>36.107042586761921</v>
      </c>
      <c r="L2035" s="113">
        <f t="shared" si="601"/>
        <v>36.107042586761921</v>
      </c>
      <c r="M2035" s="113">
        <f t="shared" si="601"/>
        <v>57.677812265055238</v>
      </c>
      <c r="N2035" s="429">
        <f t="shared" si="601"/>
        <v>44.977900165756033</v>
      </c>
      <c r="O2035" s="113">
        <f t="shared" si="601"/>
        <v>34.188464294371641</v>
      </c>
      <c r="P2035" s="113">
        <f t="shared" si="601"/>
        <v>42.405570947650169</v>
      </c>
      <c r="Q2035" s="113">
        <f t="shared" si="601"/>
        <v>36.107042586761921</v>
      </c>
      <c r="R2035" s="113">
        <f t="shared" si="601"/>
        <v>36.107042586761921</v>
      </c>
      <c r="S2035" s="113">
        <f t="shared" si="601"/>
        <v>29.985266777170683</v>
      </c>
      <c r="T2035" s="113">
        <f t="shared" si="601"/>
        <v>52.367017122222961</v>
      </c>
      <c r="U2035" s="113">
        <f t="shared" si="601"/>
        <v>57.677812265055238</v>
      </c>
      <c r="V2035" s="429">
        <f t="shared" si="601"/>
        <v>61.816211067299406</v>
      </c>
      <c r="W2035" s="113">
        <f t="shared" si="601"/>
        <v>48.349789881808682</v>
      </c>
      <c r="X2035" s="113">
        <f t="shared" si="601"/>
        <v>44.977900165756033</v>
      </c>
      <c r="Y2035" s="113">
        <f t="shared" si="601"/>
        <v>44.977900165756033</v>
      </c>
      <c r="Z2035" s="113">
        <f t="shared" si="601"/>
        <v>44.977900165756033</v>
      </c>
      <c r="AA2035" s="113">
        <f t="shared" si="601"/>
        <v>39.096004658874847</v>
      </c>
      <c r="AB2035" s="113">
        <f t="shared" si="601"/>
        <v>39.096004658874847</v>
      </c>
      <c r="AC2035" s="117"/>
    </row>
    <row r="2036" spans="1:30" s="678" customFormat="1" ht="11.25" x14ac:dyDescent="0.2">
      <c r="A2036" s="2729"/>
      <c r="B2036" s="2726"/>
      <c r="C2036" s="11" t="s">
        <v>16</v>
      </c>
      <c r="D2036" s="1156"/>
      <c r="E2036" s="110">
        <f t="shared" ref="E2036:AC2036" si="602">E2034/E2033</f>
        <v>0.6</v>
      </c>
      <c r="F2036" s="110">
        <f t="shared" si="602"/>
        <v>0.66666666666666663</v>
      </c>
      <c r="G2036" s="110">
        <f t="shared" si="602"/>
        <v>0.75</v>
      </c>
      <c r="H2036" s="428">
        <f t="shared" si="602"/>
        <v>1</v>
      </c>
      <c r="I2036" s="110">
        <f t="shared" si="602"/>
        <v>0.5</v>
      </c>
      <c r="J2036" s="110">
        <f t="shared" si="602"/>
        <v>0.5</v>
      </c>
      <c r="K2036" s="110">
        <f t="shared" si="602"/>
        <v>0.39999999999999997</v>
      </c>
      <c r="L2036" s="110">
        <f t="shared" si="602"/>
        <v>0.39999999999999997</v>
      </c>
      <c r="M2036" s="110">
        <f t="shared" si="602"/>
        <v>0.7142857142857143</v>
      </c>
      <c r="N2036" s="428">
        <f t="shared" si="602"/>
        <v>0.5</v>
      </c>
      <c r="O2036" s="110">
        <f t="shared" si="602"/>
        <v>0.19999999999999998</v>
      </c>
      <c r="P2036" s="110">
        <f t="shared" si="602"/>
        <v>0.33333333333333331</v>
      </c>
      <c r="Q2036" s="110">
        <f t="shared" si="602"/>
        <v>0.39999999999999997</v>
      </c>
      <c r="R2036" s="110">
        <f t="shared" si="602"/>
        <v>0.39999999999999997</v>
      </c>
      <c r="S2036" s="110">
        <f t="shared" si="602"/>
        <v>0.5</v>
      </c>
      <c r="T2036" s="110">
        <f t="shared" si="602"/>
        <v>0.83333333333333326</v>
      </c>
      <c r="U2036" s="110">
        <f t="shared" si="602"/>
        <v>0.7142857142857143</v>
      </c>
      <c r="V2036" s="428">
        <f t="shared" si="602"/>
        <v>0.8571428571428571</v>
      </c>
      <c r="W2036" s="110">
        <f t="shared" si="602"/>
        <v>0.66666666666666663</v>
      </c>
      <c r="X2036" s="110">
        <f t="shared" si="602"/>
        <v>0.5</v>
      </c>
      <c r="Y2036" s="110">
        <f t="shared" si="602"/>
        <v>0.5</v>
      </c>
      <c r="Z2036" s="110">
        <f t="shared" si="602"/>
        <v>0.5</v>
      </c>
      <c r="AA2036" s="110">
        <f t="shared" si="602"/>
        <v>0.6</v>
      </c>
      <c r="AB2036" s="110">
        <f t="shared" si="602"/>
        <v>0.6</v>
      </c>
      <c r="AC2036" s="117">
        <f t="shared" si="602"/>
        <v>0.56799999999999995</v>
      </c>
    </row>
    <row r="2037" spans="1:30" s="678" customFormat="1" ht="12" thickBot="1" x14ac:dyDescent="0.25">
      <c r="A2037" s="2730"/>
      <c r="B2037" s="2727"/>
      <c r="C2037" s="46" t="s">
        <v>13</v>
      </c>
      <c r="D2037" s="1157" t="s">
        <v>533</v>
      </c>
      <c r="E2037" s="90">
        <v>6.2</v>
      </c>
      <c r="F2037" s="90">
        <v>6.2</v>
      </c>
      <c r="G2037" s="90">
        <v>6.2</v>
      </c>
      <c r="H2037" s="451">
        <v>6.2</v>
      </c>
      <c r="I2037" s="90">
        <v>6.2</v>
      </c>
      <c r="J2037" s="90">
        <v>6.2</v>
      </c>
      <c r="K2037" s="90">
        <v>6.2</v>
      </c>
      <c r="L2037" s="90">
        <v>6.2</v>
      </c>
      <c r="M2037" s="90">
        <v>6.2</v>
      </c>
      <c r="N2037" s="451">
        <v>6.2</v>
      </c>
      <c r="O2037" s="90">
        <v>6.2</v>
      </c>
      <c r="P2037" s="90">
        <v>6.2</v>
      </c>
      <c r="Q2037" s="90">
        <v>6.2</v>
      </c>
      <c r="R2037" s="90">
        <v>6.2</v>
      </c>
      <c r="S2037" s="90">
        <v>6.2</v>
      </c>
      <c r="T2037" s="90">
        <v>6.2</v>
      </c>
      <c r="U2037" s="90">
        <v>6.2</v>
      </c>
      <c r="V2037" s="451">
        <v>6.2</v>
      </c>
      <c r="W2037" s="90">
        <v>6.2</v>
      </c>
      <c r="X2037" s="90">
        <v>6.2</v>
      </c>
      <c r="Y2037" s="90">
        <v>6.2</v>
      </c>
      <c r="Z2037" s="90">
        <v>6.2</v>
      </c>
      <c r="AA2037" s="90">
        <v>6.2</v>
      </c>
      <c r="AB2037" s="90">
        <v>6.2</v>
      </c>
      <c r="AC2037" s="184"/>
    </row>
    <row r="2038" spans="1:30" s="678" customFormat="1" ht="12" thickBot="1" x14ac:dyDescent="0.25">
      <c r="A2038" s="2728"/>
      <c r="B2038" s="2725" t="s">
        <v>460</v>
      </c>
      <c r="C2038" s="10" t="s">
        <v>486</v>
      </c>
      <c r="D2038" s="1153" t="s">
        <v>482</v>
      </c>
      <c r="E2038" s="231">
        <v>0.04</v>
      </c>
      <c r="F2038" s="231">
        <v>0.08</v>
      </c>
      <c r="G2038" s="231">
        <v>0.04</v>
      </c>
      <c r="H2038" s="231">
        <v>0.08</v>
      </c>
      <c r="I2038" s="231">
        <v>0.08</v>
      </c>
      <c r="J2038" s="231">
        <v>0.04</v>
      </c>
      <c r="K2038" s="231">
        <v>0.04</v>
      </c>
      <c r="L2038" s="231">
        <v>0.12</v>
      </c>
      <c r="M2038" s="231">
        <v>0.08</v>
      </c>
      <c r="N2038" s="231">
        <v>0.16</v>
      </c>
      <c r="O2038" s="231">
        <v>0.12</v>
      </c>
      <c r="P2038" s="231">
        <v>0.12</v>
      </c>
      <c r="Q2038" s="231">
        <v>0.08</v>
      </c>
      <c r="R2038" s="231">
        <v>0.12</v>
      </c>
      <c r="S2038" s="231">
        <v>0.12</v>
      </c>
      <c r="T2038" s="231">
        <v>0.12</v>
      </c>
      <c r="U2038" s="231">
        <v>0.08</v>
      </c>
      <c r="V2038" s="231">
        <v>0.08</v>
      </c>
      <c r="W2038" s="231">
        <v>0.08</v>
      </c>
      <c r="X2038" s="231">
        <v>0.08</v>
      </c>
      <c r="Y2038" s="231">
        <v>0.08</v>
      </c>
      <c r="Z2038" s="231">
        <v>0.08</v>
      </c>
      <c r="AA2038" s="231">
        <v>0.08</v>
      </c>
      <c r="AB2038" s="231">
        <v>0.08</v>
      </c>
      <c r="AC2038" s="121">
        <f>SUM(E2038:AB2038)</f>
        <v>2.080000000000001</v>
      </c>
    </row>
    <row r="2039" spans="1:30" s="678" customFormat="1" ht="12" thickBot="1" x14ac:dyDescent="0.25">
      <c r="A2039" s="2785"/>
      <c r="B2039" s="2787"/>
      <c r="C2039" s="11" t="s">
        <v>487</v>
      </c>
      <c r="D2039" s="1156" t="s">
        <v>482</v>
      </c>
      <c r="E2039" s="333">
        <v>0.12</v>
      </c>
      <c r="F2039" s="333">
        <v>0.08</v>
      </c>
      <c r="G2039" s="333">
        <v>0.12</v>
      </c>
      <c r="H2039" s="231">
        <v>0.12</v>
      </c>
      <c r="I2039" s="333">
        <v>0.12</v>
      </c>
      <c r="J2039" s="333">
        <v>0.08</v>
      </c>
      <c r="K2039" s="333">
        <v>0.12</v>
      </c>
      <c r="L2039" s="333">
        <v>0.12</v>
      </c>
      <c r="M2039" s="333">
        <v>0.16</v>
      </c>
      <c r="N2039" s="231">
        <v>0.2</v>
      </c>
      <c r="O2039" s="333">
        <v>0.16</v>
      </c>
      <c r="P2039" s="333">
        <v>0.16</v>
      </c>
      <c r="Q2039" s="333">
        <v>0.16</v>
      </c>
      <c r="R2039" s="333">
        <v>0.16</v>
      </c>
      <c r="S2039" s="333">
        <v>0.16</v>
      </c>
      <c r="T2039" s="333">
        <v>0.12</v>
      </c>
      <c r="U2039" s="333">
        <v>0.16</v>
      </c>
      <c r="V2039" s="333">
        <v>0.12</v>
      </c>
      <c r="W2039" s="333">
        <v>0.12</v>
      </c>
      <c r="X2039" s="333">
        <v>0.12</v>
      </c>
      <c r="Y2039" s="333">
        <v>0.16</v>
      </c>
      <c r="Z2039" s="333">
        <v>0.12</v>
      </c>
      <c r="AA2039" s="333">
        <v>0.12</v>
      </c>
      <c r="AB2039" s="333">
        <v>0.12</v>
      </c>
      <c r="AC2039" s="117">
        <f>SUM(E2039:AB2039)</f>
        <v>3.2000000000000006</v>
      </c>
    </row>
    <row r="2040" spans="1:30" s="678" customFormat="1" ht="11.25" x14ac:dyDescent="0.2">
      <c r="A2040" s="2785"/>
      <c r="B2040" s="2787"/>
      <c r="C2040" s="11" t="s">
        <v>8</v>
      </c>
      <c r="D2040" s="11" t="s">
        <v>508</v>
      </c>
      <c r="E2040" s="113">
        <f t="shared" ref="E2040:AB2040" si="603">SQRT(E2038*E2038+E2039*E2039)*1000/(1.732*E2042)</f>
        <v>7.1599820227513913</v>
      </c>
      <c r="F2040" s="113">
        <f t="shared" si="603"/>
        <v>6.4040826082194231</v>
      </c>
      <c r="G2040" s="113">
        <f t="shared" si="603"/>
        <v>7.1599820227513913</v>
      </c>
      <c r="H2040" s="429">
        <f t="shared" si="603"/>
        <v>8.1636355464927526</v>
      </c>
      <c r="I2040" s="113">
        <f t="shared" si="603"/>
        <v>8.1636355464927526</v>
      </c>
      <c r="J2040" s="113">
        <f t="shared" si="603"/>
        <v>5.0628718414612823</v>
      </c>
      <c r="K2040" s="113">
        <f t="shared" si="603"/>
        <v>7.1599820227513913</v>
      </c>
      <c r="L2040" s="113">
        <f t="shared" si="603"/>
        <v>9.6061239123291351</v>
      </c>
      <c r="M2040" s="113">
        <f t="shared" si="603"/>
        <v>10.125743682922565</v>
      </c>
      <c r="N2040" s="429">
        <f t="shared" si="603"/>
        <v>14.497858618468616</v>
      </c>
      <c r="O2040" s="113">
        <f t="shared" si="603"/>
        <v>11.320925598876965</v>
      </c>
      <c r="P2040" s="113">
        <f t="shared" si="603"/>
        <v>11.320925598876965</v>
      </c>
      <c r="Q2040" s="113">
        <f t="shared" si="603"/>
        <v>10.125743682922565</v>
      </c>
      <c r="R2040" s="113">
        <f t="shared" si="603"/>
        <v>11.320925598876965</v>
      </c>
      <c r="S2040" s="113">
        <f t="shared" si="603"/>
        <v>11.320925598876965</v>
      </c>
      <c r="T2040" s="113">
        <f t="shared" si="603"/>
        <v>9.6061239123291351</v>
      </c>
      <c r="U2040" s="113">
        <f t="shared" si="603"/>
        <v>10.125743682922565</v>
      </c>
      <c r="V2040" s="429">
        <f t="shared" si="603"/>
        <v>8.1636355464927526</v>
      </c>
      <c r="W2040" s="113">
        <f t="shared" si="603"/>
        <v>8.1636355464927526</v>
      </c>
      <c r="X2040" s="113">
        <f t="shared" si="603"/>
        <v>8.1636355464927526</v>
      </c>
      <c r="Y2040" s="113">
        <f t="shared" si="603"/>
        <v>10.125743682922565</v>
      </c>
      <c r="Z2040" s="113">
        <f t="shared" si="603"/>
        <v>8.1636355464927526</v>
      </c>
      <c r="AA2040" s="113">
        <f t="shared" si="603"/>
        <v>8.1636355464927526</v>
      </c>
      <c r="AB2040" s="113">
        <f t="shared" si="603"/>
        <v>8.1636355464927526</v>
      </c>
      <c r="AC2040" s="117"/>
    </row>
    <row r="2041" spans="1:30" s="678" customFormat="1" ht="11.25" x14ac:dyDescent="0.2">
      <c r="A2041" s="2785"/>
      <c r="B2041" s="2787"/>
      <c r="C2041" s="11" t="s">
        <v>16</v>
      </c>
      <c r="D2041" s="11"/>
      <c r="E2041" s="110">
        <f t="shared" ref="E2041:AC2041" si="604">E2039/E2038</f>
        <v>3</v>
      </c>
      <c r="F2041" s="110">
        <f t="shared" si="604"/>
        <v>1</v>
      </c>
      <c r="G2041" s="110">
        <f t="shared" si="604"/>
        <v>3</v>
      </c>
      <c r="H2041" s="428">
        <f t="shared" si="604"/>
        <v>1.5</v>
      </c>
      <c r="I2041" s="110">
        <f t="shared" si="604"/>
        <v>1.5</v>
      </c>
      <c r="J2041" s="110">
        <f t="shared" si="604"/>
        <v>2</v>
      </c>
      <c r="K2041" s="110">
        <f t="shared" si="604"/>
        <v>3</v>
      </c>
      <c r="L2041" s="110">
        <f t="shared" si="604"/>
        <v>1</v>
      </c>
      <c r="M2041" s="110">
        <f t="shared" si="604"/>
        <v>2</v>
      </c>
      <c r="N2041" s="428">
        <f t="shared" si="604"/>
        <v>1.25</v>
      </c>
      <c r="O2041" s="110">
        <f t="shared" si="604"/>
        <v>1.3333333333333335</v>
      </c>
      <c r="P2041" s="110">
        <f t="shared" si="604"/>
        <v>1.3333333333333335</v>
      </c>
      <c r="Q2041" s="110">
        <f t="shared" si="604"/>
        <v>2</v>
      </c>
      <c r="R2041" s="110">
        <f t="shared" si="604"/>
        <v>1.3333333333333335</v>
      </c>
      <c r="S2041" s="110">
        <f t="shared" si="604"/>
        <v>1.3333333333333335</v>
      </c>
      <c r="T2041" s="110">
        <f t="shared" si="604"/>
        <v>1</v>
      </c>
      <c r="U2041" s="110">
        <f t="shared" si="604"/>
        <v>2</v>
      </c>
      <c r="V2041" s="428">
        <f t="shared" si="604"/>
        <v>1.5</v>
      </c>
      <c r="W2041" s="110">
        <f t="shared" si="604"/>
        <v>1.5</v>
      </c>
      <c r="X2041" s="110">
        <f t="shared" si="604"/>
        <v>1.5</v>
      </c>
      <c r="Y2041" s="110">
        <f t="shared" si="604"/>
        <v>2</v>
      </c>
      <c r="Z2041" s="110">
        <f t="shared" si="604"/>
        <v>1.5</v>
      </c>
      <c r="AA2041" s="110">
        <f t="shared" si="604"/>
        <v>1.5</v>
      </c>
      <c r="AB2041" s="110">
        <f t="shared" si="604"/>
        <v>1.5</v>
      </c>
      <c r="AC2041" s="117">
        <f t="shared" si="604"/>
        <v>1.5384615384615381</v>
      </c>
    </row>
    <row r="2042" spans="1:30" s="678" customFormat="1" ht="12" thickBot="1" x14ac:dyDescent="0.25">
      <c r="A2042" s="2786"/>
      <c r="B2042" s="2788"/>
      <c r="C2042" s="45" t="s">
        <v>13</v>
      </c>
      <c r="D2042" s="45" t="s">
        <v>533</v>
      </c>
      <c r="E2042" s="84">
        <v>10.199999999999999</v>
      </c>
      <c r="F2042" s="84">
        <v>10.199999999999999</v>
      </c>
      <c r="G2042" s="84">
        <v>10.199999999999999</v>
      </c>
      <c r="H2042" s="449">
        <v>10.199999999999999</v>
      </c>
      <c r="I2042" s="84">
        <v>10.199999999999999</v>
      </c>
      <c r="J2042" s="84">
        <v>10.199999999999999</v>
      </c>
      <c r="K2042" s="84">
        <v>10.199999999999999</v>
      </c>
      <c r="L2042" s="84">
        <v>10.199999999999999</v>
      </c>
      <c r="M2042" s="84">
        <v>10.199999999999999</v>
      </c>
      <c r="N2042" s="449">
        <v>10.199999999999999</v>
      </c>
      <c r="O2042" s="84">
        <v>10.199999999999999</v>
      </c>
      <c r="P2042" s="84">
        <v>10.199999999999999</v>
      </c>
      <c r="Q2042" s="84">
        <v>10.199999999999999</v>
      </c>
      <c r="R2042" s="84">
        <v>10.199999999999999</v>
      </c>
      <c r="S2042" s="84">
        <v>10.199999999999999</v>
      </c>
      <c r="T2042" s="84">
        <v>10.199999999999999</v>
      </c>
      <c r="U2042" s="84">
        <v>10.199999999999999</v>
      </c>
      <c r="V2042" s="449">
        <v>10.199999999999999</v>
      </c>
      <c r="W2042" s="84">
        <v>10.199999999999999</v>
      </c>
      <c r="X2042" s="84">
        <v>10.199999999999999</v>
      </c>
      <c r="Y2042" s="84">
        <v>10.199999999999999</v>
      </c>
      <c r="Z2042" s="84">
        <v>10.199999999999999</v>
      </c>
      <c r="AA2042" s="84">
        <v>10.199999999999999</v>
      </c>
      <c r="AB2042" s="84">
        <v>10.199999999999999</v>
      </c>
      <c r="AC2042" s="85"/>
    </row>
    <row r="2043" spans="1:30" s="678" customFormat="1" ht="11.25" x14ac:dyDescent="0.2">
      <c r="A2043" s="330" t="s">
        <v>521</v>
      </c>
      <c r="B2043" s="331"/>
      <c r="C2043" s="558"/>
      <c r="D2043" s="268"/>
      <c r="E2043" s="268">
        <f>E2033+E2038</f>
        <v>0.39999999999999997</v>
      </c>
      <c r="F2043" s="268">
        <f t="shared" ref="F2043:AB2044" si="605">F2033+F2038</f>
        <v>0.29599999999999999</v>
      </c>
      <c r="G2043" s="268">
        <f t="shared" si="605"/>
        <v>0.32799999999999996</v>
      </c>
      <c r="H2043" s="268">
        <f t="shared" si="605"/>
        <v>0.29599999999999999</v>
      </c>
      <c r="I2043" s="268">
        <f t="shared" si="605"/>
        <v>0.36799999999999999</v>
      </c>
      <c r="J2043" s="268">
        <f t="shared" si="605"/>
        <v>0.32799999999999996</v>
      </c>
      <c r="K2043" s="268">
        <f t="shared" si="605"/>
        <v>0.39999999999999997</v>
      </c>
      <c r="L2043" s="268">
        <f t="shared" si="605"/>
        <v>0.48</v>
      </c>
      <c r="M2043" s="268">
        <f t="shared" si="605"/>
        <v>0.58399999999999996</v>
      </c>
      <c r="N2043" s="268">
        <f t="shared" si="605"/>
        <v>0.59199999999999997</v>
      </c>
      <c r="O2043" s="268">
        <f t="shared" si="605"/>
        <v>0.48</v>
      </c>
      <c r="P2043" s="268">
        <f t="shared" si="605"/>
        <v>0.55200000000000005</v>
      </c>
      <c r="Q2043" s="268">
        <f t="shared" si="605"/>
        <v>0.44</v>
      </c>
      <c r="R2043" s="268">
        <f t="shared" si="605"/>
        <v>0.48</v>
      </c>
      <c r="S2043" s="268">
        <f t="shared" si="605"/>
        <v>0.40799999999999997</v>
      </c>
      <c r="T2043" s="268">
        <f t="shared" si="605"/>
        <v>0.55200000000000005</v>
      </c>
      <c r="U2043" s="268">
        <f t="shared" si="605"/>
        <v>0.58399999999999996</v>
      </c>
      <c r="V2043" s="268">
        <f t="shared" si="605"/>
        <v>0.58399999999999996</v>
      </c>
      <c r="W2043" s="268">
        <f t="shared" si="605"/>
        <v>0.51200000000000001</v>
      </c>
      <c r="X2043" s="268">
        <f t="shared" si="605"/>
        <v>0.51200000000000001</v>
      </c>
      <c r="Y2043" s="268">
        <f t="shared" si="605"/>
        <v>0.51200000000000001</v>
      </c>
      <c r="Z2043" s="268">
        <f t="shared" si="605"/>
        <v>0.51200000000000001</v>
      </c>
      <c r="AA2043" s="268">
        <f t="shared" si="605"/>
        <v>0.44</v>
      </c>
      <c r="AB2043" s="268">
        <f t="shared" si="605"/>
        <v>0.44</v>
      </c>
      <c r="AC2043" s="268"/>
    </row>
    <row r="2044" spans="1:30" s="678" customFormat="1" ht="11.25" x14ac:dyDescent="0.2">
      <c r="A2044" s="258" t="s">
        <v>522</v>
      </c>
      <c r="B2044" s="259"/>
      <c r="C2044" s="260"/>
      <c r="D2044" s="261"/>
      <c r="E2044" s="268">
        <f>E2034+E2039</f>
        <v>0.33599999999999997</v>
      </c>
      <c r="F2044" s="268">
        <f t="shared" si="605"/>
        <v>0.22399999999999998</v>
      </c>
      <c r="G2044" s="268">
        <f t="shared" si="605"/>
        <v>0.33599999999999997</v>
      </c>
      <c r="H2044" s="268">
        <f t="shared" si="605"/>
        <v>0.33599999999999997</v>
      </c>
      <c r="I2044" s="268">
        <f t="shared" si="605"/>
        <v>0.26400000000000001</v>
      </c>
      <c r="J2044" s="268">
        <f t="shared" si="605"/>
        <v>0.22399999999999998</v>
      </c>
      <c r="K2044" s="268">
        <f t="shared" si="605"/>
        <v>0.26400000000000001</v>
      </c>
      <c r="L2044" s="268">
        <f t="shared" si="605"/>
        <v>0.26400000000000001</v>
      </c>
      <c r="M2044" s="268">
        <f t="shared" si="605"/>
        <v>0.52</v>
      </c>
      <c r="N2044" s="268">
        <f t="shared" si="605"/>
        <v>0.41600000000000004</v>
      </c>
      <c r="O2044" s="268">
        <f t="shared" si="605"/>
        <v>0.23199999999999998</v>
      </c>
      <c r="P2044" s="268">
        <f t="shared" si="605"/>
        <v>0.30399999999999999</v>
      </c>
      <c r="Q2044" s="268">
        <f t="shared" si="605"/>
        <v>0.30399999999999999</v>
      </c>
      <c r="R2044" s="268">
        <f t="shared" si="605"/>
        <v>0.30399999999999999</v>
      </c>
      <c r="S2044" s="268">
        <f t="shared" si="605"/>
        <v>0.30399999999999999</v>
      </c>
      <c r="T2044" s="268">
        <f t="shared" si="605"/>
        <v>0.48</v>
      </c>
      <c r="U2044" s="268">
        <f t="shared" si="605"/>
        <v>0.52</v>
      </c>
      <c r="V2044" s="268">
        <f t="shared" si="605"/>
        <v>0.55200000000000005</v>
      </c>
      <c r="W2044" s="268">
        <f t="shared" si="605"/>
        <v>0.40799999999999997</v>
      </c>
      <c r="X2044" s="268">
        <f t="shared" si="605"/>
        <v>0.33599999999999997</v>
      </c>
      <c r="Y2044" s="268">
        <f t="shared" si="605"/>
        <v>0.376</v>
      </c>
      <c r="Z2044" s="268">
        <f t="shared" si="605"/>
        <v>0.33599999999999997</v>
      </c>
      <c r="AA2044" s="268">
        <f t="shared" si="605"/>
        <v>0.33599999999999997</v>
      </c>
      <c r="AB2044" s="268">
        <f t="shared" si="605"/>
        <v>0.33599999999999997</v>
      </c>
      <c r="AC2044" s="268"/>
    </row>
    <row r="2045" spans="1:30" s="678" customFormat="1" ht="12" thickBot="1" x14ac:dyDescent="0.25">
      <c r="A2045" s="263" t="s">
        <v>523</v>
      </c>
      <c r="B2045" s="264"/>
      <c r="C2045" s="265"/>
      <c r="D2045" s="266"/>
      <c r="E2045" s="266">
        <f t="shared" ref="E2045:AB2045" si="606">SQRT(E2043*E2043+E2044*E2044)</f>
        <v>0.52239448695406421</v>
      </c>
      <c r="F2045" s="266">
        <f t="shared" si="606"/>
        <v>0.37120344825984575</v>
      </c>
      <c r="G2045" s="266">
        <f t="shared" si="606"/>
        <v>0.46955297890653397</v>
      </c>
      <c r="H2045" s="266">
        <f t="shared" si="606"/>
        <v>0.44778566301300893</v>
      </c>
      <c r="I2045" s="266">
        <f t="shared" si="606"/>
        <v>0.45290175535098115</v>
      </c>
      <c r="J2045" s="266">
        <f t="shared" si="606"/>
        <v>0.39719013079380505</v>
      </c>
      <c r="K2045" s="266">
        <f t="shared" si="606"/>
        <v>0.47926610562400507</v>
      </c>
      <c r="L2045" s="266">
        <f t="shared" si="606"/>
        <v>0.54781018610463972</v>
      </c>
      <c r="M2045" s="266">
        <f t="shared" si="606"/>
        <v>0.78195652053039366</v>
      </c>
      <c r="N2045" s="266">
        <f t="shared" si="606"/>
        <v>0.72354681949408084</v>
      </c>
      <c r="O2045" s="266">
        <f t="shared" si="606"/>
        <v>0.5331266266094763</v>
      </c>
      <c r="P2045" s="266">
        <f t="shared" si="606"/>
        <v>0.63017457898585538</v>
      </c>
      <c r="Q2045" s="266">
        <f t="shared" si="606"/>
        <v>0.53480463722746463</v>
      </c>
      <c r="R2045" s="266">
        <f t="shared" si="606"/>
        <v>0.56816898894607049</v>
      </c>
      <c r="S2045" s="266">
        <f t="shared" si="606"/>
        <v>0.50880251571705104</v>
      </c>
      <c r="T2045" s="266">
        <f t="shared" si="606"/>
        <v>0.73150803139815224</v>
      </c>
      <c r="U2045" s="266">
        <f t="shared" si="606"/>
        <v>0.78195652053039366</v>
      </c>
      <c r="V2045" s="266">
        <f t="shared" si="606"/>
        <v>0.8035919362462518</v>
      </c>
      <c r="W2045" s="266">
        <f t="shared" si="606"/>
        <v>0.65468160200207248</v>
      </c>
      <c r="X2045" s="266">
        <f t="shared" si="606"/>
        <v>0.61240509468814841</v>
      </c>
      <c r="Y2045" s="266">
        <f t="shared" si="606"/>
        <v>0.63523224099537012</v>
      </c>
      <c r="Z2045" s="266">
        <f t="shared" si="606"/>
        <v>0.61240509468814841</v>
      </c>
      <c r="AA2045" s="266">
        <f t="shared" si="606"/>
        <v>0.55362080885747056</v>
      </c>
      <c r="AB2045" s="266">
        <f t="shared" si="606"/>
        <v>0.55362080885747056</v>
      </c>
      <c r="AC2045" s="267"/>
      <c r="AD2045" s="120">
        <f>MAX(E2045:AB2045)</f>
        <v>0.8035919362462518</v>
      </c>
    </row>
    <row r="2046" spans="1:30" s="678" customFormat="1" ht="30" customHeight="1" thickBot="1" x14ac:dyDescent="0.25">
      <c r="A2046" s="104"/>
      <c r="B2046" s="104"/>
      <c r="C2046" s="142"/>
      <c r="D2046" s="142"/>
      <c r="E2046" s="98"/>
      <c r="F2046" s="98"/>
      <c r="G2046" s="98"/>
      <c r="H2046" s="100"/>
      <c r="I2046" s="98"/>
      <c r="J2046" s="98"/>
      <c r="K2046" s="98"/>
      <c r="L2046" s="98"/>
      <c r="M2046" s="98"/>
      <c r="N2046" s="100"/>
      <c r="O2046" s="98"/>
      <c r="P2046" s="98"/>
      <c r="Q2046" s="98"/>
      <c r="R2046" s="98"/>
      <c r="S2046" s="98"/>
      <c r="T2046" s="98"/>
      <c r="U2046" s="98"/>
      <c r="V2046" s="100"/>
      <c r="W2046" s="98"/>
      <c r="X2046" s="98"/>
      <c r="Y2046" s="98"/>
      <c r="Z2046" s="98"/>
      <c r="AA2046" s="98"/>
      <c r="AB2046" s="98"/>
      <c r="AC2046" s="98"/>
    </row>
    <row r="2047" spans="1:30" s="678" customFormat="1" ht="28.5" customHeight="1" x14ac:dyDescent="0.2">
      <c r="A2047" s="134" t="s">
        <v>17</v>
      </c>
      <c r="B2047" s="135" t="s">
        <v>5</v>
      </c>
      <c r="C2047" s="6" t="s">
        <v>14</v>
      </c>
      <c r="D2047" s="243" t="s">
        <v>501</v>
      </c>
      <c r="E2047" s="2743" t="s">
        <v>15</v>
      </c>
      <c r="F2047" s="2744"/>
      <c r="G2047" s="2744"/>
      <c r="H2047" s="2744"/>
      <c r="I2047" s="2744"/>
      <c r="J2047" s="2744"/>
      <c r="K2047" s="2744"/>
      <c r="L2047" s="2744"/>
      <c r="M2047" s="2744"/>
      <c r="N2047" s="2744"/>
      <c r="O2047" s="2744"/>
      <c r="P2047" s="2744"/>
      <c r="Q2047" s="2744"/>
      <c r="R2047" s="2744"/>
      <c r="S2047" s="2744"/>
      <c r="T2047" s="2744"/>
      <c r="U2047" s="2744"/>
      <c r="V2047" s="2744"/>
      <c r="W2047" s="2744"/>
      <c r="X2047" s="2744"/>
      <c r="Y2047" s="2744"/>
      <c r="Z2047" s="2744"/>
      <c r="AA2047" s="2744"/>
      <c r="AB2047" s="2745"/>
      <c r="AC2047" s="2733" t="s">
        <v>10</v>
      </c>
    </row>
    <row r="2048" spans="1:30" s="13" customFormat="1" ht="12.75" customHeight="1" thickBot="1" x14ac:dyDescent="0.25">
      <c r="A2048" s="2735" t="s">
        <v>496</v>
      </c>
      <c r="B2048" s="2736"/>
      <c r="C2048" s="17"/>
      <c r="D2048" s="17"/>
      <c r="E2048" s="18">
        <v>1</v>
      </c>
      <c r="F2048" s="18">
        <v>2</v>
      </c>
      <c r="G2048" s="18">
        <v>3</v>
      </c>
      <c r="H2048" s="18">
        <v>4</v>
      </c>
      <c r="I2048" s="18">
        <v>5</v>
      </c>
      <c r="J2048" s="18">
        <v>6</v>
      </c>
      <c r="K2048" s="18">
        <v>7</v>
      </c>
      <c r="L2048" s="18">
        <v>8</v>
      </c>
      <c r="M2048" s="18">
        <v>9</v>
      </c>
      <c r="N2048" s="18">
        <v>10</v>
      </c>
      <c r="O2048" s="18">
        <v>11</v>
      </c>
      <c r="P2048" s="18">
        <v>12</v>
      </c>
      <c r="Q2048" s="18">
        <v>13</v>
      </c>
      <c r="R2048" s="18">
        <v>14</v>
      </c>
      <c r="S2048" s="18">
        <v>15</v>
      </c>
      <c r="T2048" s="18">
        <v>16</v>
      </c>
      <c r="U2048" s="18">
        <v>17</v>
      </c>
      <c r="V2048" s="18">
        <v>18</v>
      </c>
      <c r="W2048" s="18">
        <v>19</v>
      </c>
      <c r="X2048" s="18">
        <v>20</v>
      </c>
      <c r="Y2048" s="18">
        <v>21</v>
      </c>
      <c r="Z2048" s="18">
        <v>22</v>
      </c>
      <c r="AA2048" s="18">
        <v>23</v>
      </c>
      <c r="AB2048" s="18">
        <v>24</v>
      </c>
      <c r="AC2048" s="2763"/>
    </row>
    <row r="2049" spans="1:30" s="13" customFormat="1" ht="12.75" customHeight="1" thickBot="1" x14ac:dyDescent="0.25">
      <c r="A2049" s="19" t="s">
        <v>295</v>
      </c>
      <c r="B2049" s="20"/>
      <c r="C2049" s="21"/>
      <c r="D2049" s="1153"/>
      <c r="E2049" s="20">
        <v>2</v>
      </c>
      <c r="F2049" s="20">
        <v>2</v>
      </c>
      <c r="G2049" s="20">
        <v>2</v>
      </c>
      <c r="H2049" s="20">
        <v>2</v>
      </c>
      <c r="I2049" s="20">
        <v>2</v>
      </c>
      <c r="J2049" s="20">
        <v>2</v>
      </c>
      <c r="K2049" s="20">
        <v>2</v>
      </c>
      <c r="L2049" s="20">
        <v>2</v>
      </c>
      <c r="M2049" s="20">
        <v>2</v>
      </c>
      <c r="N2049" s="20">
        <v>2</v>
      </c>
      <c r="O2049" s="20">
        <v>2</v>
      </c>
      <c r="P2049" s="20">
        <v>2</v>
      </c>
      <c r="Q2049" s="20">
        <v>2</v>
      </c>
      <c r="R2049" s="20">
        <v>2</v>
      </c>
      <c r="S2049" s="20">
        <v>2</v>
      </c>
      <c r="T2049" s="20">
        <v>2</v>
      </c>
      <c r="U2049" s="20">
        <v>2</v>
      </c>
      <c r="V2049" s="20">
        <v>2</v>
      </c>
      <c r="W2049" s="20">
        <v>2</v>
      </c>
      <c r="X2049" s="20">
        <v>2</v>
      </c>
      <c r="Y2049" s="20">
        <v>2</v>
      </c>
      <c r="Z2049" s="20">
        <v>2</v>
      </c>
      <c r="AA2049" s="20">
        <v>2</v>
      </c>
      <c r="AB2049" s="20">
        <v>2</v>
      </c>
      <c r="AC2049" s="22"/>
    </row>
    <row r="2050" spans="1:30" s="678" customFormat="1" ht="11.25" x14ac:dyDescent="0.2">
      <c r="A2050" s="2858" t="s">
        <v>124</v>
      </c>
      <c r="B2050" s="2827" t="s">
        <v>497</v>
      </c>
      <c r="C2050" s="10" t="s">
        <v>486</v>
      </c>
      <c r="D2050" s="1153" t="s">
        <v>509</v>
      </c>
      <c r="E2050" s="109">
        <v>7.2000000001571612E-2</v>
      </c>
      <c r="F2050" s="109">
        <v>7.1999999998297426E-2</v>
      </c>
      <c r="G2050" s="109">
        <v>7.2000000001571612E-2</v>
      </c>
      <c r="H2050" s="427">
        <v>7.1999999998297426E-2</v>
      </c>
      <c r="I2050" s="109">
        <v>7.2000000001571612E-2</v>
      </c>
      <c r="J2050" s="109">
        <v>0.21599999999816646</v>
      </c>
      <c r="K2050" s="109">
        <v>0.21600000000144065</v>
      </c>
      <c r="L2050" s="109">
        <v>0.21599999999816646</v>
      </c>
      <c r="M2050" s="109">
        <v>0.21600000000144065</v>
      </c>
      <c r="N2050" s="427">
        <v>0.14399999999986904</v>
      </c>
      <c r="O2050" s="109">
        <v>0.14399999999986904</v>
      </c>
      <c r="P2050" s="109">
        <v>0.21599999999816646</v>
      </c>
      <c r="Q2050" s="109">
        <v>0.21600000000144065</v>
      </c>
      <c r="R2050" s="109">
        <v>0.21600000000144065</v>
      </c>
      <c r="S2050" s="109">
        <v>0.14399999999986904</v>
      </c>
      <c r="T2050" s="109">
        <v>0.14399999999986904</v>
      </c>
      <c r="U2050" s="109">
        <v>0.21599999999816646</v>
      </c>
      <c r="V2050" s="427">
        <v>0.21600000000144065</v>
      </c>
      <c r="W2050" s="109">
        <v>0.14399999999986904</v>
      </c>
      <c r="X2050" s="109">
        <v>0.14399999999986904</v>
      </c>
      <c r="Y2050" s="109">
        <v>0.14399999999986904</v>
      </c>
      <c r="Z2050" s="109">
        <v>0.14399999999986904</v>
      </c>
      <c r="AA2050" s="109">
        <v>0.14399999999986904</v>
      </c>
      <c r="AB2050" s="109">
        <v>0.14399999999986904</v>
      </c>
      <c r="AC2050" s="124">
        <f>SUM(E2050:AB2050)</f>
        <v>3.7439999999998705</v>
      </c>
    </row>
    <row r="2051" spans="1:30" s="678" customFormat="1" ht="11.25" x14ac:dyDescent="0.2">
      <c r="A2051" s="2859"/>
      <c r="B2051" s="2828"/>
      <c r="C2051" s="11" t="s">
        <v>487</v>
      </c>
      <c r="D2051" s="1156" t="s">
        <v>509</v>
      </c>
      <c r="E2051" s="115">
        <v>0</v>
      </c>
      <c r="F2051" s="115">
        <v>0</v>
      </c>
      <c r="G2051" s="115">
        <v>0</v>
      </c>
      <c r="H2051" s="428">
        <v>0</v>
      </c>
      <c r="I2051" s="115">
        <v>0</v>
      </c>
      <c r="J2051" s="115">
        <v>0</v>
      </c>
      <c r="K2051" s="115">
        <v>0</v>
      </c>
      <c r="L2051" s="115">
        <v>0</v>
      </c>
      <c r="M2051" s="115">
        <v>0</v>
      </c>
      <c r="N2051" s="428">
        <v>0</v>
      </c>
      <c r="O2051" s="115">
        <v>0</v>
      </c>
      <c r="P2051" s="115">
        <v>0</v>
      </c>
      <c r="Q2051" s="115">
        <v>0</v>
      </c>
      <c r="R2051" s="115">
        <v>0</v>
      </c>
      <c r="S2051" s="115">
        <v>0</v>
      </c>
      <c r="T2051" s="115">
        <v>0</v>
      </c>
      <c r="U2051" s="115">
        <v>0</v>
      </c>
      <c r="V2051" s="428">
        <v>0</v>
      </c>
      <c r="W2051" s="115">
        <v>0</v>
      </c>
      <c r="X2051" s="115">
        <v>0</v>
      </c>
      <c r="Y2051" s="115">
        <v>0</v>
      </c>
      <c r="Z2051" s="115">
        <v>0</v>
      </c>
      <c r="AA2051" s="115">
        <v>0</v>
      </c>
      <c r="AB2051" s="115">
        <v>0</v>
      </c>
      <c r="AC2051" s="124">
        <f>SUM(E2051:AB2051)</f>
        <v>0</v>
      </c>
      <c r="AD2051" s="678" t="s">
        <v>474</v>
      </c>
    </row>
    <row r="2052" spans="1:30" s="678" customFormat="1" ht="11.25" x14ac:dyDescent="0.2">
      <c r="A2052" s="2859"/>
      <c r="B2052" s="2828"/>
      <c r="C2052" s="11" t="s">
        <v>8</v>
      </c>
      <c r="D2052" s="1156" t="s">
        <v>508</v>
      </c>
      <c r="E2052" s="113">
        <f>SQRT(E2050*E2050+E2051*E2051)*1000/(1.732*E2057)</f>
        <v>6.7049094838683239</v>
      </c>
      <c r="F2052" s="113">
        <f t="shared" ref="F2052:AB2052" si="607">SQRT(F2050*F2050+F2051*F2051)*1000/(1.732*F2057)</f>
        <v>6.7049094835634193</v>
      </c>
      <c r="G2052" s="113">
        <f t="shared" si="607"/>
        <v>6.7049094838683239</v>
      </c>
      <c r="H2052" s="429">
        <f t="shared" si="607"/>
        <v>6.7049094835634193</v>
      </c>
      <c r="I2052" s="113">
        <f t="shared" si="607"/>
        <v>6.7049094838683239</v>
      </c>
      <c r="J2052" s="113">
        <f t="shared" si="607"/>
        <v>20.114728450995162</v>
      </c>
      <c r="K2052" s="113">
        <f t="shared" si="607"/>
        <v>20.114728451300067</v>
      </c>
      <c r="L2052" s="113">
        <f t="shared" si="607"/>
        <v>20.114728450995162</v>
      </c>
      <c r="M2052" s="113">
        <f t="shared" si="607"/>
        <v>20.114728451300067</v>
      </c>
      <c r="N2052" s="429">
        <f t="shared" si="607"/>
        <v>13.409818967431743</v>
      </c>
      <c r="O2052" s="113">
        <f t="shared" si="607"/>
        <v>13.409818967431743</v>
      </c>
      <c r="P2052" s="113">
        <f t="shared" si="607"/>
        <v>20.114728450995162</v>
      </c>
      <c r="Q2052" s="113">
        <f t="shared" si="607"/>
        <v>20.114728451300067</v>
      </c>
      <c r="R2052" s="113">
        <f t="shared" si="607"/>
        <v>20.114728451300067</v>
      </c>
      <c r="S2052" s="113">
        <f t="shared" si="607"/>
        <v>13.409818967431743</v>
      </c>
      <c r="T2052" s="113">
        <f t="shared" si="607"/>
        <v>13.409818967431743</v>
      </c>
      <c r="U2052" s="113">
        <f t="shared" si="607"/>
        <v>20.114728450995162</v>
      </c>
      <c r="V2052" s="429">
        <f t="shared" si="607"/>
        <v>20.114728451300067</v>
      </c>
      <c r="W2052" s="113">
        <f t="shared" si="607"/>
        <v>13.409818967431743</v>
      </c>
      <c r="X2052" s="113">
        <f t="shared" si="607"/>
        <v>13.409818967431743</v>
      </c>
      <c r="Y2052" s="113">
        <f t="shared" si="607"/>
        <v>13.409818967431743</v>
      </c>
      <c r="Z2052" s="113">
        <f t="shared" si="607"/>
        <v>13.409818967431743</v>
      </c>
      <c r="AA2052" s="113">
        <f t="shared" si="607"/>
        <v>13.409818967431743</v>
      </c>
      <c r="AB2052" s="113">
        <f t="shared" si="607"/>
        <v>13.409818967431743</v>
      </c>
      <c r="AC2052" s="124"/>
    </row>
    <row r="2053" spans="1:30" s="678" customFormat="1" ht="11.25" x14ac:dyDescent="0.2">
      <c r="A2053" s="2859"/>
      <c r="B2053" s="2828"/>
      <c r="C2053" s="11" t="s">
        <v>16</v>
      </c>
      <c r="D2053" s="11"/>
      <c r="E2053" s="110">
        <f t="shared" ref="E2053:AC2053" si="608">E2051/E2050</f>
        <v>0</v>
      </c>
      <c r="F2053" s="110">
        <f t="shared" si="608"/>
        <v>0</v>
      </c>
      <c r="G2053" s="110">
        <f t="shared" si="608"/>
        <v>0</v>
      </c>
      <c r="H2053" s="428">
        <f t="shared" si="608"/>
        <v>0</v>
      </c>
      <c r="I2053" s="110">
        <f t="shared" si="608"/>
        <v>0</v>
      </c>
      <c r="J2053" s="110">
        <f t="shared" si="608"/>
        <v>0</v>
      </c>
      <c r="K2053" s="110">
        <f t="shared" si="608"/>
        <v>0</v>
      </c>
      <c r="L2053" s="110">
        <f t="shared" si="608"/>
        <v>0</v>
      </c>
      <c r="M2053" s="110">
        <f t="shared" si="608"/>
        <v>0</v>
      </c>
      <c r="N2053" s="428">
        <f t="shared" si="608"/>
        <v>0</v>
      </c>
      <c r="O2053" s="110">
        <f t="shared" si="608"/>
        <v>0</v>
      </c>
      <c r="P2053" s="110">
        <f t="shared" si="608"/>
        <v>0</v>
      </c>
      <c r="Q2053" s="110">
        <f t="shared" si="608"/>
        <v>0</v>
      </c>
      <c r="R2053" s="110">
        <f t="shared" si="608"/>
        <v>0</v>
      </c>
      <c r="S2053" s="110">
        <f t="shared" si="608"/>
        <v>0</v>
      </c>
      <c r="T2053" s="110">
        <f t="shared" si="608"/>
        <v>0</v>
      </c>
      <c r="U2053" s="110">
        <f t="shared" si="608"/>
        <v>0</v>
      </c>
      <c r="V2053" s="428">
        <f t="shared" si="608"/>
        <v>0</v>
      </c>
      <c r="W2053" s="110">
        <f t="shared" si="608"/>
        <v>0</v>
      </c>
      <c r="X2053" s="110">
        <f t="shared" si="608"/>
        <v>0</v>
      </c>
      <c r="Y2053" s="110">
        <f t="shared" si="608"/>
        <v>0</v>
      </c>
      <c r="Z2053" s="110">
        <f t="shared" si="608"/>
        <v>0</v>
      </c>
      <c r="AA2053" s="110">
        <f t="shared" si="608"/>
        <v>0</v>
      </c>
      <c r="AB2053" s="110">
        <f t="shared" si="608"/>
        <v>0</v>
      </c>
      <c r="AC2053" s="117">
        <f t="shared" si="608"/>
        <v>0</v>
      </c>
    </row>
    <row r="2054" spans="1:30" s="678" customFormat="1" ht="12" thickBot="1" x14ac:dyDescent="0.25">
      <c r="A2054" s="2860"/>
      <c r="B2054" s="2829"/>
      <c r="C2054" s="46" t="s">
        <v>13</v>
      </c>
      <c r="D2054" s="46"/>
      <c r="E2054" s="205"/>
      <c r="F2054" s="205"/>
      <c r="G2054" s="205"/>
      <c r="H2054" s="494"/>
      <c r="I2054" s="205"/>
      <c r="J2054" s="205"/>
      <c r="K2054" s="205"/>
      <c r="L2054" s="205"/>
      <c r="M2054" s="205"/>
      <c r="N2054" s="494"/>
      <c r="O2054" s="205"/>
      <c r="P2054" s="205"/>
      <c r="Q2054" s="205"/>
      <c r="R2054" s="205"/>
      <c r="S2054" s="205"/>
      <c r="T2054" s="205"/>
      <c r="U2054" s="205"/>
      <c r="V2054" s="494"/>
      <c r="W2054" s="205"/>
      <c r="X2054" s="205"/>
      <c r="Y2054" s="205"/>
      <c r="Z2054" s="205"/>
      <c r="AA2054" s="205"/>
      <c r="AB2054" s="205"/>
      <c r="AC2054" s="207"/>
    </row>
    <row r="2055" spans="1:30" s="678" customFormat="1" ht="12" thickBot="1" x14ac:dyDescent="0.25">
      <c r="A2055" s="263" t="s">
        <v>517</v>
      </c>
      <c r="B2055" s="264"/>
      <c r="C2055" s="265"/>
      <c r="D2055" s="265"/>
      <c r="E2055" s="266">
        <f>SQRT(E2050*E2050+E2051*E2051)</f>
        <v>7.2000000001571612E-2</v>
      </c>
      <c r="F2055" s="266">
        <f t="shared" ref="F2055:AB2055" si="609">SQRT(F2050*F2050+F2051*F2051)</f>
        <v>7.1999999998297426E-2</v>
      </c>
      <c r="G2055" s="266">
        <f t="shared" si="609"/>
        <v>7.2000000001571612E-2</v>
      </c>
      <c r="H2055" s="266">
        <f t="shared" si="609"/>
        <v>7.1999999998297426E-2</v>
      </c>
      <c r="I2055" s="266">
        <f t="shared" si="609"/>
        <v>7.2000000001571612E-2</v>
      </c>
      <c r="J2055" s="266">
        <f t="shared" si="609"/>
        <v>0.21599999999816646</v>
      </c>
      <c r="K2055" s="266">
        <f t="shared" si="609"/>
        <v>0.21600000000144065</v>
      </c>
      <c r="L2055" s="266">
        <f t="shared" si="609"/>
        <v>0.21599999999816646</v>
      </c>
      <c r="M2055" s="478">
        <f t="shared" si="609"/>
        <v>0.21600000000144065</v>
      </c>
      <c r="N2055" s="266">
        <f t="shared" si="609"/>
        <v>0.14399999999986904</v>
      </c>
      <c r="O2055" s="266">
        <f t="shared" si="609"/>
        <v>0.14399999999986904</v>
      </c>
      <c r="P2055" s="266">
        <f t="shared" si="609"/>
        <v>0.21599999999816646</v>
      </c>
      <c r="Q2055" s="266">
        <f t="shared" si="609"/>
        <v>0.21600000000144065</v>
      </c>
      <c r="R2055" s="266">
        <f t="shared" si="609"/>
        <v>0.21600000000144065</v>
      </c>
      <c r="S2055" s="266">
        <f t="shared" si="609"/>
        <v>0.14399999999986904</v>
      </c>
      <c r="T2055" s="266">
        <f t="shared" si="609"/>
        <v>0.14399999999986904</v>
      </c>
      <c r="U2055" s="266">
        <f t="shared" si="609"/>
        <v>0.21599999999816646</v>
      </c>
      <c r="V2055" s="657">
        <f t="shared" si="609"/>
        <v>0.21600000000144065</v>
      </c>
      <c r="W2055" s="266">
        <f t="shared" si="609"/>
        <v>0.14399999999986904</v>
      </c>
      <c r="X2055" s="266">
        <f t="shared" si="609"/>
        <v>0.14399999999986904</v>
      </c>
      <c r="Y2055" s="266">
        <f t="shared" si="609"/>
        <v>0.14399999999986904</v>
      </c>
      <c r="Z2055" s="266">
        <f t="shared" si="609"/>
        <v>0.14399999999986904</v>
      </c>
      <c r="AA2055" s="266">
        <f t="shared" si="609"/>
        <v>0.14399999999986904</v>
      </c>
      <c r="AB2055" s="266">
        <f t="shared" si="609"/>
        <v>0.14399999999986904</v>
      </c>
      <c r="AC2055" s="267"/>
      <c r="AD2055" s="120">
        <f>MAX(E2055:AB2055)</f>
        <v>0.21600000000144065</v>
      </c>
    </row>
    <row r="2056" spans="1:30" s="13" customFormat="1" ht="14.25" customHeight="1" thickBot="1" x14ac:dyDescent="0.25">
      <c r="A2056" s="143" t="s">
        <v>299</v>
      </c>
      <c r="B2056" s="144"/>
      <c r="C2056" s="145"/>
      <c r="D2056" s="145"/>
      <c r="E2056" s="146">
        <v>1</v>
      </c>
      <c r="F2056" s="146">
        <v>2</v>
      </c>
      <c r="G2056" s="146">
        <v>3</v>
      </c>
      <c r="H2056" s="146">
        <v>4</v>
      </c>
      <c r="I2056" s="146">
        <v>5</v>
      </c>
      <c r="J2056" s="146">
        <v>6</v>
      </c>
      <c r="K2056" s="146">
        <v>7</v>
      </c>
      <c r="L2056" s="146">
        <v>8</v>
      </c>
      <c r="M2056" s="146">
        <v>9</v>
      </c>
      <c r="N2056" s="146">
        <v>10</v>
      </c>
      <c r="O2056" s="146">
        <v>11</v>
      </c>
      <c r="P2056" s="146">
        <v>12</v>
      </c>
      <c r="Q2056" s="146">
        <v>13</v>
      </c>
      <c r="R2056" s="146">
        <v>14</v>
      </c>
      <c r="S2056" s="146">
        <v>15</v>
      </c>
      <c r="T2056" s="146">
        <v>16</v>
      </c>
      <c r="U2056" s="146">
        <v>17</v>
      </c>
      <c r="V2056" s="146">
        <v>18</v>
      </c>
      <c r="W2056" s="146">
        <v>19</v>
      </c>
      <c r="X2056" s="146">
        <v>20</v>
      </c>
      <c r="Y2056" s="146">
        <v>21</v>
      </c>
      <c r="Z2056" s="146">
        <v>22</v>
      </c>
      <c r="AA2056" s="146">
        <v>23</v>
      </c>
      <c r="AB2056" s="146">
        <v>24</v>
      </c>
      <c r="AC2056" s="147"/>
    </row>
    <row r="2057" spans="1:30" s="32" customFormat="1" ht="14.25" customHeight="1" thickBot="1" x14ac:dyDescent="0.25">
      <c r="A2057" s="28" t="s">
        <v>498</v>
      </c>
      <c r="B2057" s="29"/>
      <c r="C2057" s="432" t="s">
        <v>13</v>
      </c>
      <c r="D2057" s="1150" t="s">
        <v>533</v>
      </c>
      <c r="E2057" s="303">
        <v>6.2</v>
      </c>
      <c r="F2057" s="303">
        <v>6.2</v>
      </c>
      <c r="G2057" s="303">
        <v>6.2</v>
      </c>
      <c r="H2057" s="303">
        <v>6.2</v>
      </c>
      <c r="I2057" s="303">
        <v>6.2</v>
      </c>
      <c r="J2057" s="303">
        <v>6.2</v>
      </c>
      <c r="K2057" s="303">
        <v>6.2</v>
      </c>
      <c r="L2057" s="303">
        <v>6.2</v>
      </c>
      <c r="M2057" s="303">
        <v>6.2</v>
      </c>
      <c r="N2057" s="303">
        <v>6.2</v>
      </c>
      <c r="O2057" s="303">
        <v>6.2</v>
      </c>
      <c r="P2057" s="303">
        <v>6.2</v>
      </c>
      <c r="Q2057" s="303">
        <v>6.2</v>
      </c>
      <c r="R2057" s="303">
        <v>6.2</v>
      </c>
      <c r="S2057" s="303">
        <v>6.2</v>
      </c>
      <c r="T2057" s="303">
        <v>6.2</v>
      </c>
      <c r="U2057" s="303">
        <v>6.2</v>
      </c>
      <c r="V2057" s="303">
        <v>6.2</v>
      </c>
      <c r="W2057" s="303">
        <v>6.2</v>
      </c>
      <c r="X2057" s="303">
        <v>6.2</v>
      </c>
      <c r="Y2057" s="303">
        <v>6.2</v>
      </c>
      <c r="Z2057" s="303">
        <v>6.2</v>
      </c>
      <c r="AA2057" s="303">
        <v>6.2</v>
      </c>
      <c r="AB2057" s="303">
        <v>6.2</v>
      </c>
      <c r="AC2057" s="31"/>
    </row>
    <row r="2058" spans="1:30" ht="11.25" customHeight="1" x14ac:dyDescent="0.2">
      <c r="A2058" s="2728" t="s">
        <v>123</v>
      </c>
      <c r="B2058" s="2722" t="s">
        <v>686</v>
      </c>
      <c r="C2058" s="10" t="s">
        <v>486</v>
      </c>
      <c r="D2058" s="1153" t="s">
        <v>509</v>
      </c>
      <c r="E2058" s="109">
        <v>0.14400000000314322</v>
      </c>
      <c r="F2058" s="109">
        <v>7.1999999998297426E-2</v>
      </c>
      <c r="G2058" s="109">
        <v>3.6000000000785806E-2</v>
      </c>
      <c r="H2058" s="427">
        <v>3.6000000000785806E-2</v>
      </c>
      <c r="I2058" s="109">
        <v>3.5999999997511627E-2</v>
      </c>
      <c r="J2058" s="109">
        <v>7.2000000001571612E-2</v>
      </c>
      <c r="K2058" s="109">
        <v>7.1999999998297426E-2</v>
      </c>
      <c r="L2058" s="109">
        <v>7.2000000001571612E-2</v>
      </c>
      <c r="M2058" s="109">
        <v>7.1999999998297426E-2</v>
      </c>
      <c r="N2058" s="427">
        <v>0.10800000000235742</v>
      </c>
      <c r="O2058" s="109">
        <v>7.1999999998297426E-2</v>
      </c>
      <c r="P2058" s="109">
        <v>7.2000000001571612E-2</v>
      </c>
      <c r="Q2058" s="109">
        <v>0.10799999999908323</v>
      </c>
      <c r="R2058" s="109">
        <v>7.2000000001571612E-2</v>
      </c>
      <c r="S2058" s="109">
        <v>7.1999999998297426E-2</v>
      </c>
      <c r="T2058" s="109">
        <v>0.10080000000089058</v>
      </c>
      <c r="U2058" s="109">
        <v>4.3199999998978458E-2</v>
      </c>
      <c r="V2058" s="427">
        <v>7.2000000001571612E-2</v>
      </c>
      <c r="W2058" s="109">
        <v>7.1999999998297426E-2</v>
      </c>
      <c r="X2058" s="109">
        <v>7.2000000001571612E-2</v>
      </c>
      <c r="Y2058" s="109">
        <v>7.1999999998297426E-2</v>
      </c>
      <c r="Z2058" s="109">
        <v>7.2000000001571612E-2</v>
      </c>
      <c r="AA2058" s="109">
        <v>7.1999999998297426E-2</v>
      </c>
      <c r="AB2058" s="109">
        <v>7.2000000001571612E-2</v>
      </c>
      <c r="AC2058" s="124">
        <f>SUM(E2058:AB2058)</f>
        <v>1.7640000000024889</v>
      </c>
    </row>
    <row r="2059" spans="1:30" ht="11.25" customHeight="1" thickBot="1" x14ac:dyDescent="0.25">
      <c r="A2059" s="2791"/>
      <c r="B2059" s="2793"/>
      <c r="C2059" s="11" t="s">
        <v>487</v>
      </c>
      <c r="D2059" s="1156" t="s">
        <v>509</v>
      </c>
      <c r="E2059" s="110">
        <v>0.72000000000016373</v>
      </c>
      <c r="F2059" s="110">
        <v>0.17999999999983629</v>
      </c>
      <c r="G2059" s="110">
        <v>0.18000000000065483</v>
      </c>
      <c r="H2059" s="110">
        <v>0.17999999999983629</v>
      </c>
      <c r="I2059" s="110">
        <v>0.17999999999983629</v>
      </c>
      <c r="J2059" s="110">
        <v>7.1999999999934519E-2</v>
      </c>
      <c r="K2059" s="110">
        <v>0.28799999999973808</v>
      </c>
      <c r="L2059" s="110">
        <v>0.36000000000049115</v>
      </c>
      <c r="M2059" s="110">
        <v>0.35999999999967258</v>
      </c>
      <c r="N2059" s="110">
        <v>0.36000000000049115</v>
      </c>
      <c r="O2059" s="110">
        <v>0.35999999999967258</v>
      </c>
      <c r="P2059" s="110">
        <v>0.35999999999967258</v>
      </c>
      <c r="Q2059" s="110">
        <v>0.36000000000049115</v>
      </c>
      <c r="R2059" s="110">
        <v>0.35999999999967258</v>
      </c>
      <c r="S2059" s="110">
        <v>0.36000000000049115</v>
      </c>
      <c r="T2059" s="110">
        <v>0.35999999999967258</v>
      </c>
      <c r="U2059" s="110">
        <v>0.35999999999967258</v>
      </c>
      <c r="V2059" s="110">
        <v>0.36000000000049115</v>
      </c>
      <c r="W2059" s="110">
        <v>0.17999999999983629</v>
      </c>
      <c r="X2059" s="110">
        <v>0.14399999999986904</v>
      </c>
      <c r="Y2059" s="110">
        <v>0.2519999999997708</v>
      </c>
      <c r="Z2059" s="110">
        <v>0.18000000000065483</v>
      </c>
      <c r="AA2059" s="110">
        <v>0.21599999999980354</v>
      </c>
      <c r="AB2059" s="126">
        <v>0.21599999999980354</v>
      </c>
      <c r="AC2059" s="124">
        <f>SUM(E2059:AB2059)</f>
        <v>6.9480000000002304</v>
      </c>
      <c r="AD2059" s="678"/>
    </row>
    <row r="2060" spans="1:30" ht="11.25" customHeight="1" x14ac:dyDescent="0.2">
      <c r="A2060" s="2791"/>
      <c r="B2060" s="2793"/>
      <c r="C2060" s="11" t="s">
        <v>8</v>
      </c>
      <c r="D2060" s="11" t="s">
        <v>508</v>
      </c>
      <c r="E2060" s="113">
        <f>SQRT(E2058*E2058+E2059*E2059)*1000/(1.732*E2057)</f>
        <v>68.376928588815645</v>
      </c>
      <c r="F2060" s="113">
        <f t="shared" ref="F2060:AB2060" si="610">SQRT(F2058*F2058+F2059*F2059)*1000/(1.732*F2057)</f>
        <v>18.053521293307924</v>
      </c>
      <c r="G2060" s="113">
        <f t="shared" si="610"/>
        <v>17.094232147259973</v>
      </c>
      <c r="H2060" s="429">
        <f t="shared" si="610"/>
        <v>17.094232147185227</v>
      </c>
      <c r="I2060" s="113">
        <f t="shared" si="610"/>
        <v>17.094232147125428</v>
      </c>
      <c r="J2060" s="113">
        <f t="shared" si="610"/>
        <v>9.4821739264627745</v>
      </c>
      <c r="K2060" s="113">
        <f t="shared" si="610"/>
        <v>27.645050011529143</v>
      </c>
      <c r="L2060" s="113">
        <f t="shared" si="610"/>
        <v>34.188464294445197</v>
      </c>
      <c r="M2060" s="113">
        <f t="shared" si="610"/>
        <v>34.188464294310656</v>
      </c>
      <c r="N2060" s="429">
        <f t="shared" si="610"/>
        <v>35.000655062386173</v>
      </c>
      <c r="O2060" s="113">
        <f t="shared" si="610"/>
        <v>34.188464294310656</v>
      </c>
      <c r="P2060" s="113">
        <f t="shared" si="610"/>
        <v>34.188464294370455</v>
      </c>
      <c r="Q2060" s="113">
        <f t="shared" si="610"/>
        <v>35.000655062298556</v>
      </c>
      <c r="R2060" s="113">
        <f t="shared" si="610"/>
        <v>34.188464294370455</v>
      </c>
      <c r="S2060" s="113">
        <f t="shared" si="610"/>
        <v>34.188464294385405</v>
      </c>
      <c r="T2060" s="113">
        <f t="shared" si="610"/>
        <v>34.813914883915977</v>
      </c>
      <c r="U2060" s="113">
        <f t="shared" si="610"/>
        <v>33.765061404451444</v>
      </c>
      <c r="V2060" s="429">
        <f t="shared" si="610"/>
        <v>34.188464294445197</v>
      </c>
      <c r="W2060" s="113">
        <f t="shared" si="610"/>
        <v>18.053521293307924</v>
      </c>
      <c r="X2060" s="113">
        <f t="shared" si="610"/>
        <v>14.992633388639888</v>
      </c>
      <c r="Y2060" s="113">
        <f t="shared" si="610"/>
        <v>24.406238919523442</v>
      </c>
      <c r="Z2060" s="113">
        <f t="shared" si="610"/>
        <v>18.053521293491936</v>
      </c>
      <c r="AA2060" s="113">
        <f t="shared" si="610"/>
        <v>21.202785473757594</v>
      </c>
      <c r="AB2060" s="113">
        <f t="shared" si="610"/>
        <v>21.202785473854014</v>
      </c>
      <c r="AC2060" s="87"/>
    </row>
    <row r="2061" spans="1:30" ht="11.25" customHeight="1" thickBot="1" x14ac:dyDescent="0.25">
      <c r="A2061" s="2792"/>
      <c r="B2061" s="2794"/>
      <c r="C2061" s="46" t="s">
        <v>16</v>
      </c>
      <c r="D2061" s="46"/>
      <c r="E2061" s="110">
        <f t="shared" ref="E2061:AC2061" si="611">E2059/E2058</f>
        <v>4.9999999998919975</v>
      </c>
      <c r="F2061" s="110">
        <f t="shared" si="611"/>
        <v>2.5000000000568434</v>
      </c>
      <c r="G2061" s="110">
        <f t="shared" si="611"/>
        <v>4.9999999999090496</v>
      </c>
      <c r="H2061" s="428">
        <f t="shared" si="611"/>
        <v>4.9999999998863132</v>
      </c>
      <c r="I2061" s="110">
        <f t="shared" si="611"/>
        <v>5.0000000003410596</v>
      </c>
      <c r="J2061" s="110">
        <f t="shared" si="611"/>
        <v>0.99999999997726263</v>
      </c>
      <c r="K2061" s="110">
        <f t="shared" si="611"/>
        <v>4.0000000000909495</v>
      </c>
      <c r="L2061" s="110">
        <f t="shared" si="611"/>
        <v>4.9999999998976818</v>
      </c>
      <c r="M2061" s="110">
        <f t="shared" si="611"/>
        <v>5.0000000001136868</v>
      </c>
      <c r="N2061" s="428">
        <f t="shared" si="611"/>
        <v>3.3333333332651214</v>
      </c>
      <c r="O2061" s="110">
        <f t="shared" si="611"/>
        <v>5.0000000001136868</v>
      </c>
      <c r="P2061" s="110">
        <f t="shared" si="611"/>
        <v>4.9999999998863132</v>
      </c>
      <c r="Q2061" s="110">
        <f t="shared" si="611"/>
        <v>3.3333333333661761</v>
      </c>
      <c r="R2061" s="110">
        <f t="shared" si="611"/>
        <v>4.9999999998863132</v>
      </c>
      <c r="S2061" s="110">
        <f t="shared" si="611"/>
        <v>5.0000000001250555</v>
      </c>
      <c r="T2061" s="110">
        <f t="shared" si="611"/>
        <v>3.5714285713937692</v>
      </c>
      <c r="U2061" s="110">
        <f t="shared" si="611"/>
        <v>8.3333333335228108</v>
      </c>
      <c r="V2061" s="428">
        <f t="shared" si="611"/>
        <v>4.9999999998976818</v>
      </c>
      <c r="W2061" s="110">
        <f t="shared" si="611"/>
        <v>2.5000000000568434</v>
      </c>
      <c r="X2061" s="110">
        <f t="shared" si="611"/>
        <v>1.9999999999545253</v>
      </c>
      <c r="Y2061" s="110">
        <f t="shared" si="611"/>
        <v>3.5000000000795808</v>
      </c>
      <c r="Z2061" s="110">
        <f t="shared" si="611"/>
        <v>2.4999999999545248</v>
      </c>
      <c r="AA2061" s="110">
        <f t="shared" si="611"/>
        <v>3.0000000000682121</v>
      </c>
      <c r="AB2061" s="110">
        <f t="shared" si="611"/>
        <v>2.9999999999317875</v>
      </c>
      <c r="AC2061" s="122">
        <f t="shared" si="611"/>
        <v>3.938775510198655</v>
      </c>
    </row>
    <row r="2062" spans="1:30" ht="11.25" customHeight="1" x14ac:dyDescent="0.2">
      <c r="A2062" s="2728" t="s">
        <v>100</v>
      </c>
      <c r="B2062" s="2725" t="s">
        <v>394</v>
      </c>
      <c r="C2062" s="10" t="s">
        <v>486</v>
      </c>
      <c r="D2062" s="10"/>
      <c r="E2062" s="80"/>
      <c r="F2062" s="80"/>
      <c r="G2062" s="80"/>
      <c r="H2062" s="426"/>
      <c r="I2062" s="80"/>
      <c r="J2062" s="80"/>
      <c r="K2062" s="80"/>
      <c r="L2062" s="80"/>
      <c r="M2062" s="80"/>
      <c r="N2062" s="426"/>
      <c r="O2062" s="80"/>
      <c r="P2062" s="80"/>
      <c r="Q2062" s="80"/>
      <c r="R2062" s="80"/>
      <c r="S2062" s="80"/>
      <c r="T2062" s="80"/>
      <c r="U2062" s="80"/>
      <c r="V2062" s="426"/>
      <c r="W2062" s="80"/>
      <c r="X2062" s="80"/>
      <c r="Y2062" s="80"/>
      <c r="Z2062" s="80"/>
      <c r="AA2062" s="80"/>
      <c r="AB2062" s="80"/>
      <c r="AC2062" s="124">
        <f>SUM(E2062:AB2062)</f>
        <v>0</v>
      </c>
    </row>
    <row r="2063" spans="1:30" ht="11.25" customHeight="1" x14ac:dyDescent="0.2">
      <c r="A2063" s="2791"/>
      <c r="B2063" s="2793"/>
      <c r="C2063" s="11" t="s">
        <v>487</v>
      </c>
      <c r="D2063" s="11"/>
      <c r="E2063" s="82"/>
      <c r="F2063" s="82"/>
      <c r="G2063" s="82"/>
      <c r="H2063" s="430"/>
      <c r="I2063" s="82"/>
      <c r="J2063" s="82"/>
      <c r="K2063" s="82"/>
      <c r="L2063" s="82"/>
      <c r="M2063" s="82"/>
      <c r="N2063" s="430"/>
      <c r="O2063" s="82"/>
      <c r="P2063" s="82"/>
      <c r="Q2063" s="82"/>
      <c r="R2063" s="82"/>
      <c r="S2063" s="82"/>
      <c r="T2063" s="82"/>
      <c r="U2063" s="82"/>
      <c r="V2063" s="430"/>
      <c r="W2063" s="82"/>
      <c r="X2063" s="82"/>
      <c r="Y2063" s="82"/>
      <c r="Z2063" s="82"/>
      <c r="AA2063" s="82"/>
      <c r="AB2063" s="82"/>
      <c r="AC2063" s="124">
        <f>SUM(E2063:AB2063)</f>
        <v>0</v>
      </c>
      <c r="AD2063" s="678"/>
    </row>
    <row r="2064" spans="1:30" ht="11.25" customHeight="1" x14ac:dyDescent="0.2">
      <c r="A2064" s="2791"/>
      <c r="B2064" s="2793"/>
      <c r="C2064" s="11" t="s">
        <v>8</v>
      </c>
      <c r="D2064" s="11"/>
      <c r="E2064" s="113"/>
      <c r="F2064" s="113"/>
      <c r="G2064" s="113"/>
      <c r="H2064" s="429"/>
      <c r="I2064" s="113"/>
      <c r="J2064" s="113"/>
      <c r="K2064" s="113"/>
      <c r="L2064" s="113"/>
      <c r="M2064" s="113"/>
      <c r="N2064" s="429"/>
      <c r="O2064" s="113"/>
      <c r="P2064" s="113"/>
      <c r="Q2064" s="113"/>
      <c r="R2064" s="113"/>
      <c r="S2064" s="113"/>
      <c r="T2064" s="113"/>
      <c r="U2064" s="113"/>
      <c r="V2064" s="429"/>
      <c r="W2064" s="113"/>
      <c r="X2064" s="113"/>
      <c r="Y2064" s="113"/>
      <c r="Z2064" s="113"/>
      <c r="AA2064" s="113"/>
      <c r="AB2064" s="113"/>
      <c r="AC2064" s="87"/>
    </row>
    <row r="2065" spans="1:30" ht="11.25" customHeight="1" thickBot="1" x14ac:dyDescent="0.25">
      <c r="A2065" s="2792"/>
      <c r="B2065" s="2794"/>
      <c r="C2065" s="46" t="s">
        <v>16</v>
      </c>
      <c r="D2065" s="46"/>
      <c r="E2065" s="110" t="e">
        <f t="shared" ref="E2065:AC2065" si="612">E2063/E2062</f>
        <v>#DIV/0!</v>
      </c>
      <c r="F2065" s="110" t="e">
        <f t="shared" si="612"/>
        <v>#DIV/0!</v>
      </c>
      <c r="G2065" s="110" t="e">
        <f t="shared" si="612"/>
        <v>#DIV/0!</v>
      </c>
      <c r="H2065" s="428" t="e">
        <f t="shared" si="612"/>
        <v>#DIV/0!</v>
      </c>
      <c r="I2065" s="110" t="e">
        <f t="shared" si="612"/>
        <v>#DIV/0!</v>
      </c>
      <c r="J2065" s="110" t="e">
        <f t="shared" si="612"/>
        <v>#DIV/0!</v>
      </c>
      <c r="K2065" s="110" t="e">
        <f t="shared" si="612"/>
        <v>#DIV/0!</v>
      </c>
      <c r="L2065" s="110" t="e">
        <f t="shared" si="612"/>
        <v>#DIV/0!</v>
      </c>
      <c r="M2065" s="110" t="e">
        <f t="shared" si="612"/>
        <v>#DIV/0!</v>
      </c>
      <c r="N2065" s="428" t="e">
        <f t="shared" si="612"/>
        <v>#DIV/0!</v>
      </c>
      <c r="O2065" s="110" t="e">
        <f t="shared" si="612"/>
        <v>#DIV/0!</v>
      </c>
      <c r="P2065" s="110" t="e">
        <f t="shared" si="612"/>
        <v>#DIV/0!</v>
      </c>
      <c r="Q2065" s="110" t="e">
        <f t="shared" si="612"/>
        <v>#DIV/0!</v>
      </c>
      <c r="R2065" s="110" t="e">
        <f t="shared" si="612"/>
        <v>#DIV/0!</v>
      </c>
      <c r="S2065" s="110" t="e">
        <f t="shared" si="612"/>
        <v>#DIV/0!</v>
      </c>
      <c r="T2065" s="110" t="e">
        <f t="shared" si="612"/>
        <v>#DIV/0!</v>
      </c>
      <c r="U2065" s="110" t="e">
        <f t="shared" si="612"/>
        <v>#DIV/0!</v>
      </c>
      <c r="V2065" s="428" t="e">
        <f t="shared" si="612"/>
        <v>#DIV/0!</v>
      </c>
      <c r="W2065" s="110" t="e">
        <f t="shared" si="612"/>
        <v>#DIV/0!</v>
      </c>
      <c r="X2065" s="110" t="e">
        <f t="shared" si="612"/>
        <v>#DIV/0!</v>
      </c>
      <c r="Y2065" s="110" t="e">
        <f t="shared" si="612"/>
        <v>#DIV/0!</v>
      </c>
      <c r="Z2065" s="110" t="e">
        <f t="shared" si="612"/>
        <v>#DIV/0!</v>
      </c>
      <c r="AA2065" s="110" t="e">
        <f t="shared" si="612"/>
        <v>#DIV/0!</v>
      </c>
      <c r="AB2065" s="110" t="e">
        <f t="shared" si="612"/>
        <v>#DIV/0!</v>
      </c>
      <c r="AC2065" s="122" t="e">
        <f t="shared" si="612"/>
        <v>#DIV/0!</v>
      </c>
    </row>
    <row r="2066" spans="1:30" ht="11.25" customHeight="1" x14ac:dyDescent="0.2">
      <c r="A2066" s="2728" t="s">
        <v>94</v>
      </c>
      <c r="B2066" s="2725" t="s">
        <v>394</v>
      </c>
      <c r="C2066" s="10" t="s">
        <v>486</v>
      </c>
      <c r="D2066" s="10"/>
      <c r="E2066" s="80"/>
      <c r="F2066" s="80"/>
      <c r="G2066" s="80"/>
      <c r="H2066" s="426"/>
      <c r="I2066" s="80"/>
      <c r="J2066" s="80"/>
      <c r="K2066" s="80"/>
      <c r="L2066" s="80"/>
      <c r="M2066" s="80"/>
      <c r="N2066" s="426"/>
      <c r="O2066" s="80"/>
      <c r="P2066" s="80"/>
      <c r="Q2066" s="80"/>
      <c r="R2066" s="80"/>
      <c r="S2066" s="80"/>
      <c r="T2066" s="80"/>
      <c r="U2066" s="80"/>
      <c r="V2066" s="426"/>
      <c r="W2066" s="80"/>
      <c r="X2066" s="80"/>
      <c r="Y2066" s="80"/>
      <c r="Z2066" s="80"/>
      <c r="AA2066" s="80"/>
      <c r="AB2066" s="80"/>
      <c r="AC2066" s="124">
        <f>SUM(E2066:AB2066)</f>
        <v>0</v>
      </c>
    </row>
    <row r="2067" spans="1:30" ht="11.25" customHeight="1" x14ac:dyDescent="0.2">
      <c r="A2067" s="2791"/>
      <c r="B2067" s="2793"/>
      <c r="C2067" s="11" t="s">
        <v>487</v>
      </c>
      <c r="D2067" s="11"/>
      <c r="E2067" s="82"/>
      <c r="F2067" s="82"/>
      <c r="G2067" s="82"/>
      <c r="H2067" s="430"/>
      <c r="I2067" s="82"/>
      <c r="J2067" s="82"/>
      <c r="K2067" s="82"/>
      <c r="L2067" s="82"/>
      <c r="M2067" s="82"/>
      <c r="N2067" s="430"/>
      <c r="O2067" s="82"/>
      <c r="P2067" s="82"/>
      <c r="Q2067" s="82"/>
      <c r="R2067" s="82"/>
      <c r="S2067" s="82"/>
      <c r="T2067" s="82"/>
      <c r="U2067" s="82"/>
      <c r="V2067" s="430"/>
      <c r="W2067" s="82"/>
      <c r="X2067" s="82"/>
      <c r="Y2067" s="82"/>
      <c r="Z2067" s="82"/>
      <c r="AA2067" s="82"/>
      <c r="AB2067" s="82"/>
      <c r="AC2067" s="124">
        <f>SUM(E2067:AB2067)</f>
        <v>0</v>
      </c>
      <c r="AD2067" s="678"/>
    </row>
    <row r="2068" spans="1:30" ht="11.25" customHeight="1" x14ac:dyDescent="0.2">
      <c r="A2068" s="2791"/>
      <c r="B2068" s="2793"/>
      <c r="C2068" s="11" t="s">
        <v>8</v>
      </c>
      <c r="D2068" s="11"/>
      <c r="E2068" s="113"/>
      <c r="F2068" s="113"/>
      <c r="G2068" s="113"/>
      <c r="H2068" s="429"/>
      <c r="I2068" s="113"/>
      <c r="J2068" s="113"/>
      <c r="K2068" s="113"/>
      <c r="L2068" s="113"/>
      <c r="M2068" s="113"/>
      <c r="N2068" s="429"/>
      <c r="O2068" s="113"/>
      <c r="P2068" s="113"/>
      <c r="Q2068" s="113"/>
      <c r="R2068" s="113"/>
      <c r="S2068" s="113"/>
      <c r="T2068" s="113"/>
      <c r="U2068" s="113"/>
      <c r="V2068" s="429"/>
      <c r="W2068" s="113"/>
      <c r="X2068" s="113"/>
      <c r="Y2068" s="113"/>
      <c r="Z2068" s="113"/>
      <c r="AA2068" s="113"/>
      <c r="AB2068" s="113"/>
      <c r="AC2068" s="87"/>
    </row>
    <row r="2069" spans="1:30" ht="11.25" customHeight="1" thickBot="1" x14ac:dyDescent="0.25">
      <c r="A2069" s="2792"/>
      <c r="B2069" s="2794"/>
      <c r="C2069" s="46" t="s">
        <v>16</v>
      </c>
      <c r="D2069" s="46"/>
      <c r="E2069" s="110" t="e">
        <f t="shared" ref="E2069:AC2069" si="613">E2067/E2066</f>
        <v>#DIV/0!</v>
      </c>
      <c r="F2069" s="110" t="e">
        <f t="shared" si="613"/>
        <v>#DIV/0!</v>
      </c>
      <c r="G2069" s="110" t="e">
        <f t="shared" si="613"/>
        <v>#DIV/0!</v>
      </c>
      <c r="H2069" s="428" t="e">
        <f t="shared" si="613"/>
        <v>#DIV/0!</v>
      </c>
      <c r="I2069" s="110" t="e">
        <f t="shared" si="613"/>
        <v>#DIV/0!</v>
      </c>
      <c r="J2069" s="110" t="e">
        <f t="shared" si="613"/>
        <v>#DIV/0!</v>
      </c>
      <c r="K2069" s="110" t="e">
        <f t="shared" si="613"/>
        <v>#DIV/0!</v>
      </c>
      <c r="L2069" s="110" t="e">
        <f t="shared" si="613"/>
        <v>#DIV/0!</v>
      </c>
      <c r="M2069" s="110" t="e">
        <f t="shared" si="613"/>
        <v>#DIV/0!</v>
      </c>
      <c r="N2069" s="428" t="e">
        <f t="shared" si="613"/>
        <v>#DIV/0!</v>
      </c>
      <c r="O2069" s="110" t="e">
        <f t="shared" si="613"/>
        <v>#DIV/0!</v>
      </c>
      <c r="P2069" s="110" t="e">
        <f t="shared" si="613"/>
        <v>#DIV/0!</v>
      </c>
      <c r="Q2069" s="110" t="e">
        <f t="shared" si="613"/>
        <v>#DIV/0!</v>
      </c>
      <c r="R2069" s="110" t="e">
        <f t="shared" si="613"/>
        <v>#DIV/0!</v>
      </c>
      <c r="S2069" s="110" t="e">
        <f t="shared" si="613"/>
        <v>#DIV/0!</v>
      </c>
      <c r="T2069" s="110" t="e">
        <f t="shared" si="613"/>
        <v>#DIV/0!</v>
      </c>
      <c r="U2069" s="110" t="e">
        <f t="shared" si="613"/>
        <v>#DIV/0!</v>
      </c>
      <c r="V2069" s="428" t="e">
        <f t="shared" si="613"/>
        <v>#DIV/0!</v>
      </c>
      <c r="W2069" s="110" t="e">
        <f t="shared" si="613"/>
        <v>#DIV/0!</v>
      </c>
      <c r="X2069" s="110" t="e">
        <f t="shared" si="613"/>
        <v>#DIV/0!</v>
      </c>
      <c r="Y2069" s="110" t="e">
        <f t="shared" si="613"/>
        <v>#DIV/0!</v>
      </c>
      <c r="Z2069" s="110" t="e">
        <f t="shared" si="613"/>
        <v>#DIV/0!</v>
      </c>
      <c r="AA2069" s="110" t="e">
        <f t="shared" si="613"/>
        <v>#DIV/0!</v>
      </c>
      <c r="AB2069" s="110" t="e">
        <f t="shared" si="613"/>
        <v>#DIV/0!</v>
      </c>
      <c r="AC2069" s="122" t="e">
        <f t="shared" si="613"/>
        <v>#DIV/0!</v>
      </c>
    </row>
    <row r="2070" spans="1:30" ht="11.25" customHeight="1" x14ac:dyDescent="0.2">
      <c r="A2070" s="2728" t="s">
        <v>108</v>
      </c>
      <c r="B2070" s="2725" t="s">
        <v>394</v>
      </c>
      <c r="C2070" s="10" t="s">
        <v>486</v>
      </c>
      <c r="D2070" s="10"/>
      <c r="E2070" s="80"/>
      <c r="F2070" s="80"/>
      <c r="G2070" s="80"/>
      <c r="H2070" s="426"/>
      <c r="I2070" s="80"/>
      <c r="J2070" s="80"/>
      <c r="K2070" s="80"/>
      <c r="L2070" s="80"/>
      <c r="M2070" s="80"/>
      <c r="N2070" s="426"/>
      <c r="O2070" s="80"/>
      <c r="P2070" s="80"/>
      <c r="Q2070" s="80"/>
      <c r="R2070" s="80"/>
      <c r="S2070" s="80"/>
      <c r="T2070" s="80"/>
      <c r="U2070" s="80"/>
      <c r="V2070" s="426"/>
      <c r="W2070" s="80"/>
      <c r="X2070" s="80"/>
      <c r="Y2070" s="80"/>
      <c r="Z2070" s="80"/>
      <c r="AA2070" s="80"/>
      <c r="AB2070" s="80"/>
      <c r="AC2070" s="124">
        <f>SUM(E2070:AB2070)</f>
        <v>0</v>
      </c>
    </row>
    <row r="2071" spans="1:30" ht="11.25" customHeight="1" x14ac:dyDescent="0.2">
      <c r="A2071" s="2791"/>
      <c r="B2071" s="2793"/>
      <c r="C2071" s="11" t="s">
        <v>487</v>
      </c>
      <c r="D2071" s="11"/>
      <c r="E2071" s="82"/>
      <c r="F2071" s="82"/>
      <c r="G2071" s="82"/>
      <c r="H2071" s="430"/>
      <c r="I2071" s="82"/>
      <c r="J2071" s="82"/>
      <c r="K2071" s="82"/>
      <c r="L2071" s="82"/>
      <c r="M2071" s="82"/>
      <c r="N2071" s="430"/>
      <c r="O2071" s="82"/>
      <c r="P2071" s="82"/>
      <c r="Q2071" s="82"/>
      <c r="R2071" s="82"/>
      <c r="S2071" s="82"/>
      <c r="T2071" s="82"/>
      <c r="U2071" s="82"/>
      <c r="V2071" s="430"/>
      <c r="W2071" s="82"/>
      <c r="X2071" s="82"/>
      <c r="Y2071" s="82"/>
      <c r="Z2071" s="82"/>
      <c r="AA2071" s="82"/>
      <c r="AB2071" s="82"/>
      <c r="AC2071" s="124">
        <f>SUM(E2071:AB2071)</f>
        <v>0</v>
      </c>
      <c r="AD2071" s="678"/>
    </row>
    <row r="2072" spans="1:30" ht="11.25" customHeight="1" x14ac:dyDescent="0.2">
      <c r="A2072" s="2791"/>
      <c r="B2072" s="2793"/>
      <c r="C2072" s="11" t="s">
        <v>8</v>
      </c>
      <c r="D2072" s="11"/>
      <c r="E2072" s="113"/>
      <c r="F2072" s="113"/>
      <c r="G2072" s="113"/>
      <c r="H2072" s="429"/>
      <c r="I2072" s="113"/>
      <c r="J2072" s="113"/>
      <c r="K2072" s="113"/>
      <c r="L2072" s="113"/>
      <c r="M2072" s="113"/>
      <c r="N2072" s="429"/>
      <c r="O2072" s="113"/>
      <c r="P2072" s="113"/>
      <c r="Q2072" s="113"/>
      <c r="R2072" s="113"/>
      <c r="S2072" s="113"/>
      <c r="T2072" s="113"/>
      <c r="U2072" s="113"/>
      <c r="V2072" s="429"/>
      <c r="W2072" s="113"/>
      <c r="X2072" s="113"/>
      <c r="Y2072" s="113"/>
      <c r="Z2072" s="113"/>
      <c r="AA2072" s="113"/>
      <c r="AB2072" s="113"/>
      <c r="AC2072" s="87"/>
    </row>
    <row r="2073" spans="1:30" ht="11.25" customHeight="1" thickBot="1" x14ac:dyDescent="0.25">
      <c r="A2073" s="2792"/>
      <c r="B2073" s="2794"/>
      <c r="C2073" s="46" t="s">
        <v>16</v>
      </c>
      <c r="D2073" s="46"/>
      <c r="E2073" s="110" t="e">
        <f t="shared" ref="E2073:AC2073" si="614">E2071/E2070</f>
        <v>#DIV/0!</v>
      </c>
      <c r="F2073" s="110" t="e">
        <f t="shared" si="614"/>
        <v>#DIV/0!</v>
      </c>
      <c r="G2073" s="110" t="e">
        <f t="shared" si="614"/>
        <v>#DIV/0!</v>
      </c>
      <c r="H2073" s="428" t="e">
        <f t="shared" si="614"/>
        <v>#DIV/0!</v>
      </c>
      <c r="I2073" s="110" t="e">
        <f t="shared" si="614"/>
        <v>#DIV/0!</v>
      </c>
      <c r="J2073" s="110" t="e">
        <f t="shared" si="614"/>
        <v>#DIV/0!</v>
      </c>
      <c r="K2073" s="110" t="e">
        <f t="shared" si="614"/>
        <v>#DIV/0!</v>
      </c>
      <c r="L2073" s="110" t="e">
        <f t="shared" si="614"/>
        <v>#DIV/0!</v>
      </c>
      <c r="M2073" s="110" t="e">
        <f t="shared" si="614"/>
        <v>#DIV/0!</v>
      </c>
      <c r="N2073" s="428" t="e">
        <f t="shared" si="614"/>
        <v>#DIV/0!</v>
      </c>
      <c r="O2073" s="110" t="e">
        <f t="shared" si="614"/>
        <v>#DIV/0!</v>
      </c>
      <c r="P2073" s="110" t="e">
        <f t="shared" si="614"/>
        <v>#DIV/0!</v>
      </c>
      <c r="Q2073" s="110" t="e">
        <f t="shared" si="614"/>
        <v>#DIV/0!</v>
      </c>
      <c r="R2073" s="110" t="e">
        <f t="shared" si="614"/>
        <v>#DIV/0!</v>
      </c>
      <c r="S2073" s="110" t="e">
        <f t="shared" si="614"/>
        <v>#DIV/0!</v>
      </c>
      <c r="T2073" s="110" t="e">
        <f t="shared" si="614"/>
        <v>#DIV/0!</v>
      </c>
      <c r="U2073" s="110" t="e">
        <f t="shared" si="614"/>
        <v>#DIV/0!</v>
      </c>
      <c r="V2073" s="428" t="e">
        <f t="shared" si="614"/>
        <v>#DIV/0!</v>
      </c>
      <c r="W2073" s="110" t="e">
        <f t="shared" si="614"/>
        <v>#DIV/0!</v>
      </c>
      <c r="X2073" s="110" t="e">
        <f t="shared" si="614"/>
        <v>#DIV/0!</v>
      </c>
      <c r="Y2073" s="110" t="e">
        <f t="shared" si="614"/>
        <v>#DIV/0!</v>
      </c>
      <c r="Z2073" s="110" t="e">
        <f t="shared" si="614"/>
        <v>#DIV/0!</v>
      </c>
      <c r="AA2073" s="110" t="e">
        <f t="shared" si="614"/>
        <v>#DIV/0!</v>
      </c>
      <c r="AB2073" s="110" t="e">
        <f t="shared" si="614"/>
        <v>#DIV/0!</v>
      </c>
      <c r="AC2073" s="122" t="e">
        <f t="shared" si="614"/>
        <v>#DIV/0!</v>
      </c>
    </row>
    <row r="2074" spans="1:30" ht="11.25" customHeight="1" x14ac:dyDescent="0.2">
      <c r="A2074" s="2728" t="s">
        <v>101</v>
      </c>
      <c r="B2074" s="2725" t="s">
        <v>500</v>
      </c>
      <c r="C2074" s="10" t="s">
        <v>486</v>
      </c>
      <c r="D2074" s="1153" t="s">
        <v>509</v>
      </c>
      <c r="E2074" s="109">
        <v>7.1999999999388817E-2</v>
      </c>
      <c r="F2074" s="109">
        <v>0.12000000000043655</v>
      </c>
      <c r="G2074" s="109">
        <v>4.7999999998864951E-2</v>
      </c>
      <c r="H2074" s="427">
        <v>7.1999999999388817E-2</v>
      </c>
      <c r="I2074" s="109">
        <v>4.8000000001047739E-2</v>
      </c>
      <c r="J2074" s="109">
        <v>9.5999999999912683E-2</v>
      </c>
      <c r="K2074" s="109">
        <v>7.1999999999388817E-2</v>
      </c>
      <c r="L2074" s="109">
        <v>0.12000000000043655</v>
      </c>
      <c r="M2074" s="109">
        <v>7.1999999999388817E-2</v>
      </c>
      <c r="N2074" s="427">
        <v>7.2000000001571599E-2</v>
      </c>
      <c r="O2074" s="109">
        <v>0.11999999999825377</v>
      </c>
      <c r="P2074" s="109">
        <v>0.12000000000043655</v>
      </c>
      <c r="Q2074" s="109">
        <v>0.1680000000014843</v>
      </c>
      <c r="R2074" s="109">
        <v>0.11999999999825377</v>
      </c>
      <c r="S2074" s="109">
        <v>0.12000000000043655</v>
      </c>
      <c r="T2074" s="109">
        <v>9.5999999999912683E-2</v>
      </c>
      <c r="U2074" s="109">
        <v>9.5999999999912683E-2</v>
      </c>
      <c r="V2074" s="427">
        <v>7.2000000001571599E-2</v>
      </c>
      <c r="W2074" s="109">
        <v>9.5999999999912683E-2</v>
      </c>
      <c r="X2074" s="109">
        <v>9.5999999999912683E-2</v>
      </c>
      <c r="Y2074" s="109">
        <v>9.5999999999912683E-2</v>
      </c>
      <c r="Z2074" s="109">
        <v>0.14399999999877763</v>
      </c>
      <c r="AA2074" s="109">
        <v>4.8000000001047739E-2</v>
      </c>
      <c r="AB2074" s="109">
        <v>9.5999999999912683E-2</v>
      </c>
      <c r="AC2074" s="124">
        <f>SUM(E2074:AB2074)</f>
        <v>2.2799999999995628</v>
      </c>
    </row>
    <row r="2075" spans="1:30" ht="11.25" customHeight="1" x14ac:dyDescent="0.2">
      <c r="A2075" s="2791"/>
      <c r="B2075" s="2793"/>
      <c r="C2075" s="11" t="s">
        <v>487</v>
      </c>
      <c r="D2075" s="1156" t="s">
        <v>509</v>
      </c>
      <c r="E2075" s="110">
        <v>7.1999999997206035E-2</v>
      </c>
      <c r="F2075" s="110">
        <v>4.8000000001047739E-2</v>
      </c>
      <c r="G2075" s="110">
        <v>4.8000000001047739E-2</v>
      </c>
      <c r="H2075" s="428">
        <v>2.3999999996158292E-2</v>
      </c>
      <c r="I2075" s="110">
        <v>4.8000000001047739E-2</v>
      </c>
      <c r="J2075" s="110">
        <v>9.6000000002095479E-2</v>
      </c>
      <c r="K2075" s="110">
        <v>4.8000000001047739E-2</v>
      </c>
      <c r="L2075" s="110">
        <v>0.1440000000031432</v>
      </c>
      <c r="M2075" s="110">
        <v>7.1999999997206035E-2</v>
      </c>
      <c r="N2075" s="428">
        <v>7.1999999997206035E-2</v>
      </c>
      <c r="O2075" s="110">
        <v>7.2000000005937176E-2</v>
      </c>
      <c r="P2075" s="110">
        <v>4.7999999992316585E-2</v>
      </c>
      <c r="Q2075" s="110">
        <v>4.8000000001047739E-2</v>
      </c>
      <c r="R2075" s="110">
        <v>4.8000000001047739E-2</v>
      </c>
      <c r="S2075" s="110">
        <v>4.8000000001047739E-2</v>
      </c>
      <c r="T2075" s="110">
        <v>4.8000000001047739E-2</v>
      </c>
      <c r="U2075" s="110">
        <v>4.8000000001047739E-2</v>
      </c>
      <c r="V2075" s="428">
        <v>4.8000000001047739E-2</v>
      </c>
      <c r="W2075" s="110">
        <v>2.3999999996158292E-2</v>
      </c>
      <c r="X2075" s="110">
        <v>2.4000000004889444E-2</v>
      </c>
      <c r="Y2075" s="110">
        <v>4.7999999992316585E-2</v>
      </c>
      <c r="Z2075" s="110">
        <v>4.8000000001047739E-2</v>
      </c>
      <c r="AA2075" s="110">
        <v>4.8000000001047739E-2</v>
      </c>
      <c r="AB2075" s="110">
        <v>4.8000000001047739E-2</v>
      </c>
      <c r="AC2075" s="124">
        <f>SUM(E2075:AB2075)</f>
        <v>1.3199999999982537</v>
      </c>
      <c r="AD2075" s="678"/>
    </row>
    <row r="2076" spans="1:30" ht="11.25" customHeight="1" x14ac:dyDescent="0.2">
      <c r="A2076" s="2791"/>
      <c r="B2076" s="2793"/>
      <c r="C2076" s="11" t="s">
        <v>8</v>
      </c>
      <c r="D2076" s="1156" t="s">
        <v>508</v>
      </c>
      <c r="E2076" s="113">
        <f>SQRT(E2074*E2074+E2075*E2075)*1000/(1.732*E2057)</f>
        <v>9.4821739261393727</v>
      </c>
      <c r="F2076" s="113">
        <f t="shared" ref="F2076:AB2076" si="615">SQRT(F2074*F2074+F2075*F2075)*1000/(1.732*F2057)</f>
        <v>12.035680862327959</v>
      </c>
      <c r="G2076" s="113">
        <f t="shared" si="615"/>
        <v>6.3214492842366479</v>
      </c>
      <c r="H2076" s="429">
        <f t="shared" si="615"/>
        <v>7.0675951577745684</v>
      </c>
      <c r="I2076" s="113">
        <f t="shared" si="615"/>
        <v>6.3214492843803818</v>
      </c>
      <c r="J2076" s="113">
        <f t="shared" si="615"/>
        <v>12.64289856861703</v>
      </c>
      <c r="K2076" s="113">
        <f t="shared" si="615"/>
        <v>8.0582983136415471</v>
      </c>
      <c r="L2076" s="113">
        <f t="shared" si="615"/>
        <v>17.455672374325211</v>
      </c>
      <c r="M2076" s="113">
        <f t="shared" si="615"/>
        <v>9.4821739261393727</v>
      </c>
      <c r="N2076" s="429">
        <f t="shared" si="615"/>
        <v>9.4821739262831066</v>
      </c>
      <c r="O2076" s="113">
        <f t="shared" si="615"/>
        <v>13.032001553103298</v>
      </c>
      <c r="P2076" s="113">
        <f t="shared" si="615"/>
        <v>12.035680862025988</v>
      </c>
      <c r="Q2076" s="113">
        <f t="shared" si="615"/>
        <v>16.27082594655139</v>
      </c>
      <c r="R2076" s="113">
        <f t="shared" si="615"/>
        <v>12.035680862139229</v>
      </c>
      <c r="S2076" s="113">
        <f t="shared" si="615"/>
        <v>12.035680862327959</v>
      </c>
      <c r="T2076" s="113">
        <f t="shared" si="615"/>
        <v>9.9950889257599247</v>
      </c>
      <c r="U2076" s="113">
        <f t="shared" si="615"/>
        <v>9.9950889257599247</v>
      </c>
      <c r="V2076" s="429">
        <f t="shared" si="615"/>
        <v>8.0582983138106759</v>
      </c>
      <c r="W2076" s="113">
        <f t="shared" si="615"/>
        <v>9.2150166704357623</v>
      </c>
      <c r="X2076" s="113">
        <f t="shared" si="615"/>
        <v>9.2150166706329628</v>
      </c>
      <c r="Y2076" s="113">
        <f t="shared" si="615"/>
        <v>9.9950889253963044</v>
      </c>
      <c r="Z2076" s="113">
        <f t="shared" si="615"/>
        <v>14.135190315806254</v>
      </c>
      <c r="AA2076" s="113">
        <f t="shared" si="615"/>
        <v>6.3214492843803818</v>
      </c>
      <c r="AB2076" s="113">
        <f t="shared" si="615"/>
        <v>9.9950889257599247</v>
      </c>
      <c r="AC2076" s="87"/>
    </row>
    <row r="2077" spans="1:30" ht="11.25" customHeight="1" thickBot="1" x14ac:dyDescent="0.25">
      <c r="A2077" s="2792"/>
      <c r="B2077" s="2794"/>
      <c r="C2077" s="46" t="s">
        <v>16</v>
      </c>
      <c r="D2077" s="46"/>
      <c r="E2077" s="110">
        <f t="shared" ref="E2077:AC2077" si="616">E2075/E2074</f>
        <v>0.99999999996968358</v>
      </c>
      <c r="F2077" s="110">
        <f t="shared" si="616"/>
        <v>0.40000000000727598</v>
      </c>
      <c r="G2077" s="110">
        <f t="shared" si="616"/>
        <v>1.0000000000454747</v>
      </c>
      <c r="H2077" s="428">
        <f t="shared" si="616"/>
        <v>0.33333333328280584</v>
      </c>
      <c r="I2077" s="110">
        <f t="shared" si="616"/>
        <v>1</v>
      </c>
      <c r="J2077" s="110">
        <f t="shared" si="616"/>
        <v>1.0000000000227374</v>
      </c>
      <c r="K2077" s="110">
        <f t="shared" si="616"/>
        <v>0.66666666668687768</v>
      </c>
      <c r="L2077" s="110">
        <f t="shared" si="616"/>
        <v>1.2000000000218278</v>
      </c>
      <c r="M2077" s="110">
        <f t="shared" si="616"/>
        <v>0.99999999996968358</v>
      </c>
      <c r="N2077" s="428">
        <f t="shared" si="616"/>
        <v>0.99999999993936717</v>
      </c>
      <c r="O2077" s="110">
        <f t="shared" si="616"/>
        <v>0.60000000005820764</v>
      </c>
      <c r="P2077" s="110">
        <f t="shared" si="616"/>
        <v>0.39999999993451635</v>
      </c>
      <c r="Q2077" s="110">
        <f t="shared" si="616"/>
        <v>0.28571428571799795</v>
      </c>
      <c r="R2077" s="110">
        <f t="shared" si="616"/>
        <v>0.40000000001455194</v>
      </c>
      <c r="S2077" s="110">
        <f t="shared" si="616"/>
        <v>0.40000000000727598</v>
      </c>
      <c r="T2077" s="110">
        <f t="shared" si="616"/>
        <v>0.50000000001136868</v>
      </c>
      <c r="U2077" s="110">
        <f t="shared" si="616"/>
        <v>0.50000000001136868</v>
      </c>
      <c r="V2077" s="428">
        <f t="shared" si="616"/>
        <v>0.66666666666666674</v>
      </c>
      <c r="W2077" s="110">
        <f t="shared" si="616"/>
        <v>0.24999999996020961</v>
      </c>
      <c r="X2077" s="110">
        <f t="shared" si="616"/>
        <v>0.25000000005115908</v>
      </c>
      <c r="Y2077" s="110">
        <f t="shared" si="616"/>
        <v>0.49999999992041921</v>
      </c>
      <c r="Z2077" s="110">
        <f t="shared" si="616"/>
        <v>0.33333333334343884</v>
      </c>
      <c r="AA2077" s="110">
        <f t="shared" si="616"/>
        <v>1</v>
      </c>
      <c r="AB2077" s="110">
        <f t="shared" si="616"/>
        <v>0.50000000001136868</v>
      </c>
      <c r="AC2077" s="122">
        <f t="shared" si="616"/>
        <v>0.57894736842039773</v>
      </c>
    </row>
    <row r="2078" spans="1:30" ht="11.25" customHeight="1" x14ac:dyDescent="0.2">
      <c r="A2078" s="2728" t="s">
        <v>109</v>
      </c>
      <c r="B2078" s="2725" t="s">
        <v>499</v>
      </c>
      <c r="C2078" s="10" t="s">
        <v>486</v>
      </c>
      <c r="D2078" s="10"/>
      <c r="E2078" s="80"/>
      <c r="F2078" s="80"/>
      <c r="G2078" s="80"/>
      <c r="H2078" s="426"/>
      <c r="I2078" s="80"/>
      <c r="J2078" s="80"/>
      <c r="K2078" s="80"/>
      <c r="L2078" s="80"/>
      <c r="M2078" s="80"/>
      <c r="N2078" s="426"/>
      <c r="O2078" s="80"/>
      <c r="P2078" s="80"/>
      <c r="Q2078" s="80"/>
      <c r="R2078" s="80"/>
      <c r="S2078" s="80"/>
      <c r="T2078" s="80"/>
      <c r="U2078" s="80"/>
      <c r="V2078" s="426"/>
      <c r="W2078" s="80"/>
      <c r="X2078" s="80"/>
      <c r="Y2078" s="80"/>
      <c r="Z2078" s="80"/>
      <c r="AA2078" s="80"/>
      <c r="AB2078" s="80"/>
      <c r="AC2078" s="124">
        <f>SUM(E2078:AB2078)</f>
        <v>0</v>
      </c>
    </row>
    <row r="2079" spans="1:30" ht="11.25" customHeight="1" x14ac:dyDescent="0.2">
      <c r="A2079" s="2791"/>
      <c r="B2079" s="2793"/>
      <c r="C2079" s="11" t="s">
        <v>487</v>
      </c>
      <c r="D2079" s="11"/>
      <c r="E2079" s="82"/>
      <c r="F2079" s="82"/>
      <c r="G2079" s="82"/>
      <c r="H2079" s="430"/>
      <c r="I2079" s="82"/>
      <c r="J2079" s="82"/>
      <c r="K2079" s="82"/>
      <c r="L2079" s="82"/>
      <c r="M2079" s="82"/>
      <c r="N2079" s="430"/>
      <c r="O2079" s="82"/>
      <c r="P2079" s="82"/>
      <c r="Q2079" s="82"/>
      <c r="R2079" s="82"/>
      <c r="S2079" s="82"/>
      <c r="T2079" s="82"/>
      <c r="U2079" s="82"/>
      <c r="V2079" s="430"/>
      <c r="W2079" s="82"/>
      <c r="X2079" s="82"/>
      <c r="Y2079" s="82"/>
      <c r="Z2079" s="82"/>
      <c r="AA2079" s="82"/>
      <c r="AB2079" s="82"/>
      <c r="AC2079" s="124">
        <f>SUM(E2079:AB2079)</f>
        <v>0</v>
      </c>
      <c r="AD2079" s="678"/>
    </row>
    <row r="2080" spans="1:30" ht="11.25" customHeight="1" x14ac:dyDescent="0.2">
      <c r="A2080" s="2791"/>
      <c r="B2080" s="2793"/>
      <c r="C2080" s="11" t="s">
        <v>8</v>
      </c>
      <c r="D2080" s="11"/>
      <c r="E2080" s="113" t="s">
        <v>245</v>
      </c>
      <c r="F2080" s="113"/>
      <c r="G2080" s="113"/>
      <c r="H2080" s="429"/>
      <c r="I2080" s="113"/>
      <c r="J2080" s="113"/>
      <c r="K2080" s="113"/>
      <c r="L2080" s="113"/>
      <c r="M2080" s="113"/>
      <c r="N2080" s="429"/>
      <c r="O2080" s="113"/>
      <c r="P2080" s="113"/>
      <c r="Q2080" s="113"/>
      <c r="R2080" s="113"/>
      <c r="S2080" s="113"/>
      <c r="T2080" s="113"/>
      <c r="U2080" s="113"/>
      <c r="V2080" s="429"/>
      <c r="W2080" s="113"/>
      <c r="X2080" s="113"/>
      <c r="Y2080" s="113"/>
      <c r="Z2080" s="113"/>
      <c r="AA2080" s="113"/>
      <c r="AB2080" s="113"/>
      <c r="AC2080" s="87"/>
    </row>
    <row r="2081" spans="1:30" ht="11.25" customHeight="1" thickBot="1" x14ac:dyDescent="0.25">
      <c r="A2081" s="2792"/>
      <c r="B2081" s="2794"/>
      <c r="C2081" s="46" t="s">
        <v>16</v>
      </c>
      <c r="D2081" s="46"/>
      <c r="E2081" s="110" t="e">
        <f t="shared" ref="E2081:AC2081" si="617">E2079/E2078</f>
        <v>#DIV/0!</v>
      </c>
      <c r="F2081" s="110" t="e">
        <f t="shared" si="617"/>
        <v>#DIV/0!</v>
      </c>
      <c r="G2081" s="110" t="e">
        <f t="shared" si="617"/>
        <v>#DIV/0!</v>
      </c>
      <c r="H2081" s="428" t="e">
        <f t="shared" si="617"/>
        <v>#DIV/0!</v>
      </c>
      <c r="I2081" s="110" t="e">
        <f t="shared" si="617"/>
        <v>#DIV/0!</v>
      </c>
      <c r="J2081" s="110" t="e">
        <f t="shared" si="617"/>
        <v>#DIV/0!</v>
      </c>
      <c r="K2081" s="110" t="e">
        <f t="shared" si="617"/>
        <v>#DIV/0!</v>
      </c>
      <c r="L2081" s="110" t="e">
        <f t="shared" si="617"/>
        <v>#DIV/0!</v>
      </c>
      <c r="M2081" s="110" t="e">
        <f t="shared" si="617"/>
        <v>#DIV/0!</v>
      </c>
      <c r="N2081" s="428" t="e">
        <f t="shared" si="617"/>
        <v>#DIV/0!</v>
      </c>
      <c r="O2081" s="110" t="e">
        <f t="shared" si="617"/>
        <v>#DIV/0!</v>
      </c>
      <c r="P2081" s="110" t="e">
        <f t="shared" si="617"/>
        <v>#DIV/0!</v>
      </c>
      <c r="Q2081" s="110" t="e">
        <f t="shared" si="617"/>
        <v>#DIV/0!</v>
      </c>
      <c r="R2081" s="110" t="e">
        <f t="shared" si="617"/>
        <v>#DIV/0!</v>
      </c>
      <c r="S2081" s="110" t="e">
        <f t="shared" si="617"/>
        <v>#DIV/0!</v>
      </c>
      <c r="T2081" s="110" t="e">
        <f t="shared" si="617"/>
        <v>#DIV/0!</v>
      </c>
      <c r="U2081" s="110" t="e">
        <f t="shared" si="617"/>
        <v>#DIV/0!</v>
      </c>
      <c r="V2081" s="428" t="e">
        <f t="shared" si="617"/>
        <v>#DIV/0!</v>
      </c>
      <c r="W2081" s="110" t="e">
        <f t="shared" si="617"/>
        <v>#DIV/0!</v>
      </c>
      <c r="X2081" s="110" t="e">
        <f t="shared" si="617"/>
        <v>#DIV/0!</v>
      </c>
      <c r="Y2081" s="110" t="e">
        <f t="shared" si="617"/>
        <v>#DIV/0!</v>
      </c>
      <c r="Z2081" s="110" t="e">
        <f t="shared" si="617"/>
        <v>#DIV/0!</v>
      </c>
      <c r="AA2081" s="110" t="e">
        <f t="shared" si="617"/>
        <v>#DIV/0!</v>
      </c>
      <c r="AB2081" s="110" t="e">
        <f t="shared" si="617"/>
        <v>#DIV/0!</v>
      </c>
      <c r="AC2081" s="122" t="e">
        <f t="shared" si="617"/>
        <v>#DIV/0!</v>
      </c>
    </row>
    <row r="2082" spans="1:30" ht="11.25" customHeight="1" x14ac:dyDescent="0.2">
      <c r="A2082" s="2728" t="s">
        <v>99</v>
      </c>
      <c r="B2082" s="2725" t="s">
        <v>394</v>
      </c>
      <c r="C2082" s="10" t="s">
        <v>486</v>
      </c>
      <c r="D2082" s="10"/>
      <c r="E2082" s="80"/>
      <c r="F2082" s="80"/>
      <c r="G2082" s="80"/>
      <c r="H2082" s="426"/>
      <c r="I2082" s="80"/>
      <c r="J2082" s="80"/>
      <c r="K2082" s="80"/>
      <c r="L2082" s="80"/>
      <c r="M2082" s="80"/>
      <c r="N2082" s="426"/>
      <c r="O2082" s="80"/>
      <c r="P2082" s="80"/>
      <c r="Q2082" s="80"/>
      <c r="R2082" s="80"/>
      <c r="S2082" s="80"/>
      <c r="T2082" s="80"/>
      <c r="U2082" s="80"/>
      <c r="V2082" s="426"/>
      <c r="W2082" s="80"/>
      <c r="X2082" s="80"/>
      <c r="Y2082" s="80"/>
      <c r="Z2082" s="80"/>
      <c r="AA2082" s="80"/>
      <c r="AB2082" s="80"/>
      <c r="AC2082" s="124">
        <f>SUM(E2082:AB2082)</f>
        <v>0</v>
      </c>
    </row>
    <row r="2083" spans="1:30" ht="11.25" customHeight="1" x14ac:dyDescent="0.2">
      <c r="A2083" s="2791"/>
      <c r="B2083" s="2793"/>
      <c r="C2083" s="11" t="s">
        <v>487</v>
      </c>
      <c r="D2083" s="11"/>
      <c r="E2083" s="82"/>
      <c r="F2083" s="82"/>
      <c r="G2083" s="82"/>
      <c r="H2083" s="430"/>
      <c r="I2083" s="82"/>
      <c r="J2083" s="82"/>
      <c r="K2083" s="82"/>
      <c r="L2083" s="82"/>
      <c r="M2083" s="82"/>
      <c r="N2083" s="430"/>
      <c r="O2083" s="82"/>
      <c r="P2083" s="82"/>
      <c r="Q2083" s="82"/>
      <c r="R2083" s="82"/>
      <c r="S2083" s="82"/>
      <c r="T2083" s="82"/>
      <c r="U2083" s="82"/>
      <c r="V2083" s="430"/>
      <c r="W2083" s="82"/>
      <c r="X2083" s="82"/>
      <c r="Y2083" s="82"/>
      <c r="Z2083" s="82"/>
      <c r="AA2083" s="82"/>
      <c r="AB2083" s="82"/>
      <c r="AC2083" s="124">
        <f>SUM(E2083:AB2083)</f>
        <v>0</v>
      </c>
      <c r="AD2083" s="678"/>
    </row>
    <row r="2084" spans="1:30" ht="11.25" customHeight="1" x14ac:dyDescent="0.2">
      <c r="A2084" s="2791"/>
      <c r="B2084" s="2793"/>
      <c r="C2084" s="11" t="s">
        <v>8</v>
      </c>
      <c r="D2084" s="11"/>
      <c r="E2084" s="113"/>
      <c r="F2084" s="113"/>
      <c r="G2084" s="113"/>
      <c r="H2084" s="429"/>
      <c r="I2084" s="113"/>
      <c r="J2084" s="113"/>
      <c r="K2084" s="113"/>
      <c r="L2084" s="113"/>
      <c r="M2084" s="113"/>
      <c r="N2084" s="429"/>
      <c r="O2084" s="113"/>
      <c r="P2084" s="113"/>
      <c r="Q2084" s="113"/>
      <c r="R2084" s="113"/>
      <c r="S2084" s="113"/>
      <c r="T2084" s="113"/>
      <c r="U2084" s="113"/>
      <c r="V2084" s="429"/>
      <c r="W2084" s="113"/>
      <c r="X2084" s="113"/>
      <c r="Y2084" s="113"/>
      <c r="Z2084" s="113"/>
      <c r="AA2084" s="113"/>
      <c r="AB2084" s="113"/>
      <c r="AC2084" s="87"/>
    </row>
    <row r="2085" spans="1:30" ht="11.25" customHeight="1" thickBot="1" x14ac:dyDescent="0.25">
      <c r="A2085" s="2792"/>
      <c r="B2085" s="2794"/>
      <c r="C2085" s="46" t="s">
        <v>16</v>
      </c>
      <c r="D2085" s="46"/>
      <c r="E2085" s="110" t="e">
        <f t="shared" ref="E2085:AC2085" si="618">E2083/E2082</f>
        <v>#DIV/0!</v>
      </c>
      <c r="F2085" s="110" t="e">
        <f t="shared" si="618"/>
        <v>#DIV/0!</v>
      </c>
      <c r="G2085" s="110" t="e">
        <f t="shared" si="618"/>
        <v>#DIV/0!</v>
      </c>
      <c r="H2085" s="428" t="e">
        <f t="shared" si="618"/>
        <v>#DIV/0!</v>
      </c>
      <c r="I2085" s="110" t="e">
        <f t="shared" si="618"/>
        <v>#DIV/0!</v>
      </c>
      <c r="J2085" s="110" t="e">
        <f t="shared" si="618"/>
        <v>#DIV/0!</v>
      </c>
      <c r="K2085" s="110" t="e">
        <f t="shared" si="618"/>
        <v>#DIV/0!</v>
      </c>
      <c r="L2085" s="110" t="e">
        <f t="shared" si="618"/>
        <v>#DIV/0!</v>
      </c>
      <c r="M2085" s="110" t="e">
        <f t="shared" si="618"/>
        <v>#DIV/0!</v>
      </c>
      <c r="N2085" s="428" t="e">
        <f t="shared" si="618"/>
        <v>#DIV/0!</v>
      </c>
      <c r="O2085" s="110" t="e">
        <f t="shared" si="618"/>
        <v>#DIV/0!</v>
      </c>
      <c r="P2085" s="110" t="e">
        <f t="shared" si="618"/>
        <v>#DIV/0!</v>
      </c>
      <c r="Q2085" s="110" t="e">
        <f t="shared" si="618"/>
        <v>#DIV/0!</v>
      </c>
      <c r="R2085" s="110" t="e">
        <f t="shared" si="618"/>
        <v>#DIV/0!</v>
      </c>
      <c r="S2085" s="110" t="e">
        <f t="shared" si="618"/>
        <v>#DIV/0!</v>
      </c>
      <c r="T2085" s="110" t="e">
        <f t="shared" si="618"/>
        <v>#DIV/0!</v>
      </c>
      <c r="U2085" s="110" t="e">
        <f t="shared" si="618"/>
        <v>#DIV/0!</v>
      </c>
      <c r="V2085" s="428" t="e">
        <f t="shared" si="618"/>
        <v>#DIV/0!</v>
      </c>
      <c r="W2085" s="110" t="e">
        <f t="shared" si="618"/>
        <v>#DIV/0!</v>
      </c>
      <c r="X2085" s="110" t="e">
        <f t="shared" si="618"/>
        <v>#DIV/0!</v>
      </c>
      <c r="Y2085" s="110" t="e">
        <f t="shared" si="618"/>
        <v>#DIV/0!</v>
      </c>
      <c r="Z2085" s="110" t="e">
        <f t="shared" si="618"/>
        <v>#DIV/0!</v>
      </c>
      <c r="AA2085" s="110" t="e">
        <f t="shared" si="618"/>
        <v>#DIV/0!</v>
      </c>
      <c r="AB2085" s="110" t="e">
        <f t="shared" si="618"/>
        <v>#DIV/0!</v>
      </c>
      <c r="AC2085" s="122" t="e">
        <f t="shared" si="618"/>
        <v>#DIV/0!</v>
      </c>
    </row>
    <row r="2086" spans="1:30" ht="13.5" thickBot="1" x14ac:dyDescent="0.25">
      <c r="A2086" s="166"/>
      <c r="B2086" s="76" t="s">
        <v>20</v>
      </c>
      <c r="C2086" s="77" t="s">
        <v>486</v>
      </c>
      <c r="D2086" s="2581" t="s">
        <v>509</v>
      </c>
      <c r="E2086" s="324">
        <v>1.0000000000005117E-4</v>
      </c>
      <c r="F2086" s="324">
        <v>9.9999999999909054E-5</v>
      </c>
      <c r="G2086" s="324">
        <v>1.0000000000005117E-4</v>
      </c>
      <c r="H2086" s="487">
        <v>1.0000000000005117E-4</v>
      </c>
      <c r="I2086" s="324">
        <v>9.9999999999909054E-5</v>
      </c>
      <c r="J2086" s="324">
        <v>1.0000000000005117E-4</v>
      </c>
      <c r="K2086" s="324">
        <v>9.9999999999909054E-5</v>
      </c>
      <c r="L2086" s="324">
        <v>5.0000000000096632E-5</v>
      </c>
      <c r="M2086" s="324">
        <v>4.9999999999954527E-5</v>
      </c>
      <c r="N2086" s="324">
        <v>4.9999999999954527E-5</v>
      </c>
      <c r="O2086" s="324">
        <v>5.0000000000096632E-5</v>
      </c>
      <c r="P2086" s="324">
        <v>9.9999999999909054E-5</v>
      </c>
      <c r="Q2086" s="324">
        <v>5.0000000000096632E-5</v>
      </c>
      <c r="R2086" s="324">
        <v>4.9999999999954527E-5</v>
      </c>
      <c r="S2086" s="324">
        <v>4.9999999999954527E-5</v>
      </c>
      <c r="T2086" s="324">
        <v>5.0000000000096632E-5</v>
      </c>
      <c r="U2086" s="324">
        <v>9.9999999999909054E-5</v>
      </c>
      <c r="V2086" s="487">
        <v>1.0000000000005117E-4</v>
      </c>
      <c r="W2086" s="324">
        <v>1.0000000000005117E-4</v>
      </c>
      <c r="X2086" s="324">
        <v>4.9999999999954527E-5</v>
      </c>
      <c r="Y2086" s="324">
        <v>4.9999999999954527E-5</v>
      </c>
      <c r="Z2086" s="324">
        <v>5.0000000000096632E-5</v>
      </c>
      <c r="AA2086" s="324">
        <v>4.9999999999954527E-5</v>
      </c>
      <c r="AB2086" s="324">
        <v>4.9999999999954527E-5</v>
      </c>
      <c r="AC2086" s="246">
        <f>SUM(E2086:AB2086)</f>
        <v>1.7499999999999721E-3</v>
      </c>
      <c r="AD2086" s="589">
        <f>MAX(E2086:AB2086)</f>
        <v>1.0000000000005117E-4</v>
      </c>
    </row>
    <row r="2087" spans="1:30" s="678" customFormat="1" ht="10.5" customHeight="1" x14ac:dyDescent="0.2">
      <c r="A2087" s="2845" t="s">
        <v>152</v>
      </c>
      <c r="B2087" s="2852"/>
      <c r="C2087" s="63" t="s">
        <v>486</v>
      </c>
      <c r="D2087" s="63"/>
      <c r="E2087" s="112">
        <f>E2058+E2066+E2070+E2074+E2078+E2082+E2062</f>
        <v>0.21600000000253206</v>
      </c>
      <c r="F2087" s="112">
        <f t="shared" ref="F2087:AB2088" si="619">F2058+F2066+F2070+F2074+F2078+F2082+F2062</f>
        <v>0.19199999999873396</v>
      </c>
      <c r="G2087" s="112">
        <f t="shared" si="619"/>
        <v>8.3999999999650757E-2</v>
      </c>
      <c r="H2087" s="448">
        <f t="shared" si="619"/>
        <v>0.10800000000017462</v>
      </c>
      <c r="I2087" s="112">
        <f t="shared" si="619"/>
        <v>8.3999999998559366E-2</v>
      </c>
      <c r="J2087" s="112">
        <f t="shared" si="619"/>
        <v>0.1680000000014843</v>
      </c>
      <c r="K2087" s="112">
        <f t="shared" si="619"/>
        <v>0.14399999999768626</v>
      </c>
      <c r="L2087" s="112">
        <f t="shared" si="619"/>
        <v>0.19200000000200818</v>
      </c>
      <c r="M2087" s="112">
        <f t="shared" si="619"/>
        <v>0.14399999999768626</v>
      </c>
      <c r="N2087" s="448">
        <f t="shared" si="619"/>
        <v>0.18000000000392902</v>
      </c>
      <c r="O2087" s="112">
        <f t="shared" si="619"/>
        <v>0.19199999999655121</v>
      </c>
      <c r="P2087" s="112">
        <f t="shared" si="619"/>
        <v>0.19200000000200818</v>
      </c>
      <c r="Q2087" s="112">
        <f t="shared" si="619"/>
        <v>0.27600000000056751</v>
      </c>
      <c r="R2087" s="112">
        <f t="shared" si="619"/>
        <v>0.19199999999982537</v>
      </c>
      <c r="S2087" s="112">
        <f t="shared" si="619"/>
        <v>0.19199999999873396</v>
      </c>
      <c r="T2087" s="112">
        <f t="shared" si="619"/>
        <v>0.19680000000080328</v>
      </c>
      <c r="U2087" s="112">
        <f t="shared" si="619"/>
        <v>0.13919999999889116</v>
      </c>
      <c r="V2087" s="448">
        <f t="shared" si="619"/>
        <v>0.14400000000314322</v>
      </c>
      <c r="W2087" s="112">
        <f t="shared" si="619"/>
        <v>0.16799999999821011</v>
      </c>
      <c r="X2087" s="112">
        <f t="shared" si="619"/>
        <v>0.1680000000014843</v>
      </c>
      <c r="Y2087" s="112">
        <f t="shared" si="619"/>
        <v>0.16799999999821011</v>
      </c>
      <c r="Z2087" s="112">
        <f t="shared" si="619"/>
        <v>0.21600000000034925</v>
      </c>
      <c r="AA2087" s="112">
        <f t="shared" si="619"/>
        <v>0.11999999999934516</v>
      </c>
      <c r="AB2087" s="112">
        <f t="shared" si="619"/>
        <v>0.1680000000014843</v>
      </c>
      <c r="AC2087" s="112">
        <f>AC2058+AC2066+AC2070+AC2074+AC2078+AC2082+AC2062</f>
        <v>4.0440000000020522</v>
      </c>
    </row>
    <row r="2088" spans="1:30" s="678" customFormat="1" ht="10.5" customHeight="1" thickBot="1" x14ac:dyDescent="0.25">
      <c r="A2088" s="2807"/>
      <c r="B2088" s="2808"/>
      <c r="C2088" s="45" t="s">
        <v>487</v>
      </c>
      <c r="D2088" s="45"/>
      <c r="E2088" s="126">
        <f>E2059+E2067+E2071+E2075+E2079+E2083+E2063</f>
        <v>0.79199999999736981</v>
      </c>
      <c r="F2088" s="126">
        <f t="shared" si="619"/>
        <v>0.22800000000088402</v>
      </c>
      <c r="G2088" s="126">
        <f t="shared" si="619"/>
        <v>0.22800000000170256</v>
      </c>
      <c r="H2088" s="450">
        <f t="shared" si="619"/>
        <v>0.20399999999599458</v>
      </c>
      <c r="I2088" s="126">
        <f t="shared" si="619"/>
        <v>0.22800000000088402</v>
      </c>
      <c r="J2088" s="126">
        <f t="shared" si="619"/>
        <v>0.16800000000203</v>
      </c>
      <c r="K2088" s="126">
        <f t="shared" si="619"/>
        <v>0.33600000000078584</v>
      </c>
      <c r="L2088" s="126">
        <f t="shared" si="619"/>
        <v>0.50400000000363432</v>
      </c>
      <c r="M2088" s="126">
        <f t="shared" si="619"/>
        <v>0.4319999999968786</v>
      </c>
      <c r="N2088" s="450">
        <f t="shared" si="619"/>
        <v>0.43199999999769717</v>
      </c>
      <c r="O2088" s="126">
        <f t="shared" si="619"/>
        <v>0.43200000000560979</v>
      </c>
      <c r="P2088" s="126">
        <f t="shared" si="619"/>
        <v>0.40799999999198916</v>
      </c>
      <c r="Q2088" s="126">
        <f t="shared" si="619"/>
        <v>0.40800000000153891</v>
      </c>
      <c r="R2088" s="126">
        <f t="shared" si="619"/>
        <v>0.40800000000072034</v>
      </c>
      <c r="S2088" s="126">
        <f t="shared" si="619"/>
        <v>0.40800000000153891</v>
      </c>
      <c r="T2088" s="126">
        <f t="shared" si="619"/>
        <v>0.40800000000072034</v>
      </c>
      <c r="U2088" s="126">
        <f t="shared" si="619"/>
        <v>0.40800000000072034</v>
      </c>
      <c r="V2088" s="450">
        <f t="shared" si="619"/>
        <v>0.40800000000153891</v>
      </c>
      <c r="W2088" s="126">
        <f t="shared" si="619"/>
        <v>0.20399999999599458</v>
      </c>
      <c r="X2088" s="126">
        <f t="shared" si="619"/>
        <v>0.16800000000475848</v>
      </c>
      <c r="Y2088" s="126">
        <f t="shared" si="619"/>
        <v>0.29999999999208737</v>
      </c>
      <c r="Z2088" s="126">
        <f t="shared" si="619"/>
        <v>0.22800000000170256</v>
      </c>
      <c r="AA2088" s="126">
        <f t="shared" si="619"/>
        <v>0.26400000000085128</v>
      </c>
      <c r="AB2088" s="126">
        <f t="shared" si="619"/>
        <v>0.26400000000085128</v>
      </c>
      <c r="AC2088" s="126">
        <f>AC2059+AC2067+AC2071+AC2075+AC2079+AC2083+AC2063</f>
        <v>8.2679999999984837</v>
      </c>
    </row>
    <row r="2089" spans="1:30" s="678" customFormat="1" ht="10.5" customHeight="1" x14ac:dyDescent="0.2">
      <c r="A2089" s="2746" t="s">
        <v>153</v>
      </c>
      <c r="B2089" s="2747"/>
      <c r="C2089" s="12" t="s">
        <v>486</v>
      </c>
      <c r="D2089" s="12"/>
      <c r="E2089" s="112">
        <f t="shared" ref="E2089:AC2090" si="620">E2050-E2087</f>
        <v>-0.14400000000096044</v>
      </c>
      <c r="F2089" s="112">
        <f t="shared" si="620"/>
        <v>-0.12000000000043654</v>
      </c>
      <c r="G2089" s="112">
        <f t="shared" si="620"/>
        <v>-1.1999999998079144E-2</v>
      </c>
      <c r="H2089" s="448">
        <f t="shared" si="620"/>
        <v>-3.6000000001877197E-2</v>
      </c>
      <c r="I2089" s="112">
        <f t="shared" si="620"/>
        <v>-1.1999999996987754E-2</v>
      </c>
      <c r="J2089" s="112">
        <f t="shared" si="620"/>
        <v>4.7999999996682169E-2</v>
      </c>
      <c r="K2089" s="112">
        <f t="shared" si="620"/>
        <v>7.2000000003754394E-2</v>
      </c>
      <c r="L2089" s="112">
        <f t="shared" si="620"/>
        <v>2.3999999996158289E-2</v>
      </c>
      <c r="M2089" s="112">
        <f t="shared" si="620"/>
        <v>7.2000000003754394E-2</v>
      </c>
      <c r="N2089" s="448">
        <f t="shared" si="620"/>
        <v>-3.6000000004059979E-2</v>
      </c>
      <c r="O2089" s="112">
        <f t="shared" si="620"/>
        <v>-4.7999999996682169E-2</v>
      </c>
      <c r="P2089" s="112">
        <f t="shared" si="620"/>
        <v>2.3999999996158289E-2</v>
      </c>
      <c r="Q2089" s="112">
        <f t="shared" si="620"/>
        <v>-5.9999999999126863E-2</v>
      </c>
      <c r="R2089" s="112">
        <f t="shared" si="620"/>
        <v>2.4000000001615285E-2</v>
      </c>
      <c r="S2089" s="112">
        <f t="shared" si="620"/>
        <v>-4.7999999998864923E-2</v>
      </c>
      <c r="T2089" s="112">
        <f t="shared" si="620"/>
        <v>-5.2800000000934239E-2</v>
      </c>
      <c r="U2089" s="112">
        <f t="shared" si="620"/>
        <v>7.6799999999275309E-2</v>
      </c>
      <c r="V2089" s="448">
        <f t="shared" si="620"/>
        <v>7.1999999998297426E-2</v>
      </c>
      <c r="W2089" s="112">
        <f t="shared" si="620"/>
        <v>-2.3999999998341071E-2</v>
      </c>
      <c r="X2089" s="112">
        <f t="shared" si="620"/>
        <v>-2.4000000001615257E-2</v>
      </c>
      <c r="Y2089" s="112">
        <f t="shared" si="620"/>
        <v>-2.3999999998341071E-2</v>
      </c>
      <c r="Z2089" s="112">
        <f t="shared" si="620"/>
        <v>-7.2000000000480208E-2</v>
      </c>
      <c r="AA2089" s="112">
        <f t="shared" si="620"/>
        <v>2.400000000052388E-2</v>
      </c>
      <c r="AB2089" s="112">
        <f t="shared" si="620"/>
        <v>-2.4000000001615257E-2</v>
      </c>
      <c r="AC2089" s="112">
        <f t="shared" si="620"/>
        <v>-0.30000000000218163</v>
      </c>
    </row>
    <row r="2090" spans="1:30" s="678" customFormat="1" ht="10.5" customHeight="1" thickBot="1" x14ac:dyDescent="0.25">
      <c r="A2090" s="2748"/>
      <c r="B2090" s="2749"/>
      <c r="C2090" s="9" t="s">
        <v>487</v>
      </c>
      <c r="D2090" s="240"/>
      <c r="E2090" s="112">
        <f t="shared" si="620"/>
        <v>-0.79199999999736981</v>
      </c>
      <c r="F2090" s="112">
        <f t="shared" si="620"/>
        <v>-0.22800000000088402</v>
      </c>
      <c r="G2090" s="112">
        <f t="shared" si="620"/>
        <v>-0.22800000000170256</v>
      </c>
      <c r="H2090" s="448">
        <f t="shared" si="620"/>
        <v>-0.20399999999599458</v>
      </c>
      <c r="I2090" s="112">
        <f t="shared" si="620"/>
        <v>-0.22800000000088402</v>
      </c>
      <c r="J2090" s="112">
        <f t="shared" si="620"/>
        <v>-0.16800000000203</v>
      </c>
      <c r="K2090" s="112">
        <f t="shared" si="620"/>
        <v>-0.33600000000078584</v>
      </c>
      <c r="L2090" s="112">
        <f t="shared" si="620"/>
        <v>-0.50400000000363432</v>
      </c>
      <c r="M2090" s="112">
        <f t="shared" si="620"/>
        <v>-0.4319999999968786</v>
      </c>
      <c r="N2090" s="448">
        <f t="shared" si="620"/>
        <v>-0.43199999999769717</v>
      </c>
      <c r="O2090" s="112">
        <f t="shared" si="620"/>
        <v>-0.43200000000560979</v>
      </c>
      <c r="P2090" s="112">
        <f t="shared" si="620"/>
        <v>-0.40799999999198916</v>
      </c>
      <c r="Q2090" s="112">
        <f t="shared" si="620"/>
        <v>-0.40800000000153891</v>
      </c>
      <c r="R2090" s="112">
        <f t="shared" si="620"/>
        <v>-0.40800000000072034</v>
      </c>
      <c r="S2090" s="112">
        <f t="shared" si="620"/>
        <v>-0.40800000000153891</v>
      </c>
      <c r="T2090" s="112">
        <f t="shared" si="620"/>
        <v>-0.40800000000072034</v>
      </c>
      <c r="U2090" s="112">
        <f t="shared" si="620"/>
        <v>-0.40800000000072034</v>
      </c>
      <c r="V2090" s="448">
        <f t="shared" si="620"/>
        <v>-0.40800000000153891</v>
      </c>
      <c r="W2090" s="112">
        <f t="shared" si="620"/>
        <v>-0.20399999999599458</v>
      </c>
      <c r="X2090" s="112">
        <f t="shared" si="620"/>
        <v>-0.16800000000475848</v>
      </c>
      <c r="Y2090" s="112">
        <f t="shared" si="620"/>
        <v>-0.29999999999208737</v>
      </c>
      <c r="Z2090" s="112">
        <f t="shared" si="620"/>
        <v>-0.22800000000170256</v>
      </c>
      <c r="AA2090" s="112">
        <f t="shared" si="620"/>
        <v>-0.26400000000085128</v>
      </c>
      <c r="AB2090" s="112">
        <f t="shared" si="620"/>
        <v>-0.26400000000085128</v>
      </c>
      <c r="AC2090" s="112">
        <f t="shared" si="620"/>
        <v>-8.2679999999984837</v>
      </c>
    </row>
    <row r="2091" spans="1:30" s="32" customFormat="1" ht="10.5" customHeight="1" x14ac:dyDescent="0.2">
      <c r="A2091" s="2779" t="s">
        <v>9</v>
      </c>
      <c r="B2091" s="2780"/>
      <c r="C2091" s="14" t="s">
        <v>486</v>
      </c>
      <c r="D2091" s="14"/>
      <c r="E2091" s="20"/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92"/>
    </row>
    <row r="2092" spans="1:30" s="32" customFormat="1" ht="12" customHeight="1" thickBot="1" x14ac:dyDescent="0.25">
      <c r="A2092" s="2781"/>
      <c r="B2092" s="2782"/>
      <c r="C2092" s="15" t="s">
        <v>487</v>
      </c>
      <c r="D2092" s="15"/>
      <c r="E2092" s="93"/>
      <c r="F2092" s="93"/>
      <c r="G2092" s="93"/>
      <c r="H2092" s="93"/>
      <c r="I2092" s="93"/>
      <c r="J2092" s="93"/>
      <c r="K2092" s="93"/>
      <c r="L2092" s="93"/>
      <c r="M2092" s="93"/>
      <c r="N2092" s="93"/>
      <c r="O2092" s="93"/>
      <c r="P2092" s="93"/>
      <c r="Q2092" s="93"/>
      <c r="R2092" s="93"/>
      <c r="S2092" s="93"/>
      <c r="T2092" s="93"/>
      <c r="U2092" s="93"/>
      <c r="V2092" s="93"/>
      <c r="W2092" s="93"/>
      <c r="X2092" s="93"/>
      <c r="Y2092" s="93"/>
      <c r="Z2092" s="93"/>
      <c r="AA2092" s="93"/>
      <c r="AB2092" s="93"/>
      <c r="AC2092" s="94"/>
    </row>
    <row r="2093" spans="1:30" s="678" customFormat="1" ht="30" customHeight="1" thickBot="1" x14ac:dyDescent="0.25">
      <c r="A2093" s="104"/>
      <c r="B2093" s="104"/>
      <c r="C2093" s="142"/>
      <c r="D2093" s="142"/>
      <c r="E2093" s="98"/>
      <c r="F2093" s="98"/>
      <c r="G2093" s="98"/>
      <c r="H2093" s="100"/>
      <c r="I2093" s="98"/>
      <c r="J2093" s="98"/>
      <c r="K2093" s="98"/>
      <c r="L2093" s="98"/>
      <c r="M2093" s="98"/>
      <c r="N2093" s="100"/>
      <c r="O2093" s="98"/>
      <c r="P2093" s="98"/>
      <c r="Q2093" s="98"/>
      <c r="R2093" s="98"/>
      <c r="S2093" s="98"/>
      <c r="T2093" s="98"/>
      <c r="U2093" s="98"/>
      <c r="V2093" s="100"/>
      <c r="W2093" s="98"/>
      <c r="X2093" s="98"/>
      <c r="Y2093" s="98"/>
      <c r="Z2093" s="98"/>
      <c r="AA2093" s="98"/>
      <c r="AB2093" s="98"/>
      <c r="AC2093" s="98"/>
    </row>
    <row r="2094" spans="1:30" s="678" customFormat="1" ht="28.5" customHeight="1" x14ac:dyDescent="0.2">
      <c r="A2094" s="134" t="s">
        <v>17</v>
      </c>
      <c r="B2094" s="135" t="s">
        <v>5</v>
      </c>
      <c r="C2094" s="6" t="s">
        <v>14</v>
      </c>
      <c r="D2094" s="243" t="s">
        <v>501</v>
      </c>
      <c r="E2094" s="2743" t="s">
        <v>15</v>
      </c>
      <c r="F2094" s="2744"/>
      <c r="G2094" s="2744"/>
      <c r="H2094" s="2744"/>
      <c r="I2094" s="2744"/>
      <c r="J2094" s="2744"/>
      <c r="K2094" s="2744"/>
      <c r="L2094" s="2744"/>
      <c r="M2094" s="2744"/>
      <c r="N2094" s="2744"/>
      <c r="O2094" s="2744"/>
      <c r="P2094" s="2744"/>
      <c r="Q2094" s="2744"/>
      <c r="R2094" s="2744"/>
      <c r="S2094" s="2744"/>
      <c r="T2094" s="2744"/>
      <c r="U2094" s="2744"/>
      <c r="V2094" s="2744"/>
      <c r="W2094" s="2744"/>
      <c r="X2094" s="2744"/>
      <c r="Y2094" s="2744"/>
      <c r="Z2094" s="2744"/>
      <c r="AA2094" s="2744"/>
      <c r="AB2094" s="2745"/>
      <c r="AC2094" s="2733" t="s">
        <v>10</v>
      </c>
    </row>
    <row r="2095" spans="1:30" s="13" customFormat="1" ht="12.75" customHeight="1" thickBot="1" x14ac:dyDescent="0.25">
      <c r="A2095" s="2735" t="s">
        <v>502</v>
      </c>
      <c r="B2095" s="2736"/>
      <c r="C2095" s="17"/>
      <c r="D2095" s="17"/>
      <c r="E2095" s="18">
        <v>1</v>
      </c>
      <c r="F2095" s="18">
        <v>2</v>
      </c>
      <c r="G2095" s="18">
        <v>3</v>
      </c>
      <c r="H2095" s="18">
        <v>4</v>
      </c>
      <c r="I2095" s="18">
        <v>5</v>
      </c>
      <c r="J2095" s="18">
        <v>6</v>
      </c>
      <c r="K2095" s="18">
        <v>7</v>
      </c>
      <c r="L2095" s="18">
        <v>8</v>
      </c>
      <c r="M2095" s="18">
        <v>9</v>
      </c>
      <c r="N2095" s="18">
        <v>10</v>
      </c>
      <c r="O2095" s="18">
        <v>11</v>
      </c>
      <c r="P2095" s="18">
        <v>12</v>
      </c>
      <c r="Q2095" s="18">
        <v>13</v>
      </c>
      <c r="R2095" s="18">
        <v>14</v>
      </c>
      <c r="S2095" s="18">
        <v>15</v>
      </c>
      <c r="T2095" s="18">
        <v>16</v>
      </c>
      <c r="U2095" s="18">
        <v>17</v>
      </c>
      <c r="V2095" s="18">
        <v>18</v>
      </c>
      <c r="W2095" s="18">
        <v>19</v>
      </c>
      <c r="X2095" s="18">
        <v>20</v>
      </c>
      <c r="Y2095" s="18">
        <v>21</v>
      </c>
      <c r="Z2095" s="18">
        <v>22</v>
      </c>
      <c r="AA2095" s="18">
        <v>23</v>
      </c>
      <c r="AB2095" s="18">
        <v>24</v>
      </c>
      <c r="AC2095" s="2763"/>
    </row>
    <row r="2096" spans="1:30" s="13" customFormat="1" ht="12.75" customHeight="1" thickBot="1" x14ac:dyDescent="0.25">
      <c r="A2096" s="19" t="s">
        <v>295</v>
      </c>
      <c r="B2096" s="20"/>
      <c r="C2096" s="21"/>
      <c r="D2096" s="1153"/>
      <c r="E2096" s="20">
        <v>2</v>
      </c>
      <c r="F2096" s="20">
        <v>2</v>
      </c>
      <c r="G2096" s="20">
        <v>2</v>
      </c>
      <c r="H2096" s="20">
        <v>2</v>
      </c>
      <c r="I2096" s="20">
        <v>2</v>
      </c>
      <c r="J2096" s="20">
        <v>2</v>
      </c>
      <c r="K2096" s="20">
        <v>2</v>
      </c>
      <c r="L2096" s="20">
        <v>2</v>
      </c>
      <c r="M2096" s="20">
        <v>2</v>
      </c>
      <c r="N2096" s="20">
        <v>2</v>
      </c>
      <c r="O2096" s="20">
        <v>2</v>
      </c>
      <c r="P2096" s="20">
        <v>2</v>
      </c>
      <c r="Q2096" s="20">
        <v>2</v>
      </c>
      <c r="R2096" s="20">
        <v>2</v>
      </c>
      <c r="S2096" s="20">
        <v>2</v>
      </c>
      <c r="T2096" s="20">
        <v>2</v>
      </c>
      <c r="U2096" s="20">
        <v>2</v>
      </c>
      <c r="V2096" s="20">
        <v>2</v>
      </c>
      <c r="W2096" s="20">
        <v>2</v>
      </c>
      <c r="X2096" s="20">
        <v>2</v>
      </c>
      <c r="Y2096" s="20">
        <v>2</v>
      </c>
      <c r="Z2096" s="20">
        <v>2</v>
      </c>
      <c r="AA2096" s="20">
        <v>2</v>
      </c>
      <c r="AB2096" s="20">
        <v>2</v>
      </c>
      <c r="AC2096" s="22"/>
    </row>
    <row r="2097" spans="1:30" s="678" customFormat="1" ht="11.25" x14ac:dyDescent="0.2">
      <c r="A2097" s="2858"/>
      <c r="B2097" s="2827" t="s">
        <v>503</v>
      </c>
      <c r="C2097" s="10" t="s">
        <v>486</v>
      </c>
      <c r="D2097" s="1153" t="s">
        <v>509</v>
      </c>
      <c r="E2097" s="109">
        <v>5.5999999999767174E-3</v>
      </c>
      <c r="F2097" s="109">
        <v>1.1199999999989814E-2</v>
      </c>
      <c r="G2097" s="109">
        <v>8.0000000000291036E-3</v>
      </c>
      <c r="H2097" s="427">
        <v>8.7999999999738062E-3</v>
      </c>
      <c r="I2097" s="109">
        <v>7.2000000000116415E-3</v>
      </c>
      <c r="J2097" s="109">
        <v>8.8000000000101868E-3</v>
      </c>
      <c r="K2097" s="109">
        <v>1.0400000000008732E-2</v>
      </c>
      <c r="L2097" s="109">
        <v>1.1999999999970897E-2</v>
      </c>
      <c r="M2097" s="109">
        <v>8.0000000000291036E-3</v>
      </c>
      <c r="N2097" s="427">
        <v>1.1199999999989814E-2</v>
      </c>
      <c r="O2097" s="109">
        <v>1.0400000000008732E-2</v>
      </c>
      <c r="P2097" s="109">
        <v>7.9999999999927247E-3</v>
      </c>
      <c r="Q2097" s="109">
        <v>6.3999999999941794E-3</v>
      </c>
      <c r="R2097" s="109">
        <v>9.5999999999912683E-3</v>
      </c>
      <c r="S2097" s="109">
        <v>7.2000000000116415E-3</v>
      </c>
      <c r="T2097" s="109">
        <v>8.8000000000101868E-3</v>
      </c>
      <c r="U2097" s="109">
        <v>7.9999999999927247E-3</v>
      </c>
      <c r="V2097" s="427">
        <v>8.7999999999738062E-3</v>
      </c>
      <c r="W2097" s="109">
        <v>1.0400000000008732E-2</v>
      </c>
      <c r="X2097" s="109">
        <v>1.0400000000008732E-2</v>
      </c>
      <c r="Y2097" s="109">
        <v>9.5999999999912683E-3</v>
      </c>
      <c r="Z2097" s="109">
        <v>1.0400000000008732E-2</v>
      </c>
      <c r="AA2097" s="109">
        <v>9.5999999999912683E-3</v>
      </c>
      <c r="AB2097" s="109">
        <v>7.9999999999927247E-3</v>
      </c>
      <c r="AC2097" s="124">
        <f>SUM(E2097:AB2097)</f>
        <v>0.21679999999996658</v>
      </c>
    </row>
    <row r="2098" spans="1:30" s="678" customFormat="1" ht="11.25" x14ac:dyDescent="0.2">
      <c r="A2098" s="2859"/>
      <c r="B2098" s="2828"/>
      <c r="C2098" s="11" t="s">
        <v>487</v>
      </c>
      <c r="D2098" s="1156" t="s">
        <v>469</v>
      </c>
      <c r="E2098" s="110"/>
      <c r="F2098" s="110"/>
      <c r="G2098" s="110"/>
      <c r="H2098" s="428"/>
      <c r="I2098" s="110"/>
      <c r="J2098" s="110"/>
      <c r="K2098" s="110"/>
      <c r="L2098" s="110"/>
      <c r="M2098" s="110"/>
      <c r="N2098" s="428"/>
      <c r="O2098" s="110"/>
      <c r="P2098" s="110"/>
      <c r="Q2098" s="110"/>
      <c r="R2098" s="110"/>
      <c r="S2098" s="110"/>
      <c r="T2098" s="110"/>
      <c r="U2098" s="110"/>
      <c r="V2098" s="428"/>
      <c r="W2098" s="110"/>
      <c r="X2098" s="110"/>
      <c r="Y2098" s="110"/>
      <c r="Z2098" s="110"/>
      <c r="AA2098" s="110"/>
      <c r="AB2098" s="110"/>
      <c r="AC2098" s="124">
        <f>SUM(E2098:AB2098)</f>
        <v>0</v>
      </c>
    </row>
    <row r="2099" spans="1:30" s="678" customFormat="1" ht="11.25" x14ac:dyDescent="0.2">
      <c r="A2099" s="2859"/>
      <c r="B2099" s="2828"/>
      <c r="C2099" s="11" t="s">
        <v>8</v>
      </c>
      <c r="D2099" s="1156" t="s">
        <v>508</v>
      </c>
      <c r="E2099" s="113">
        <f>SQRT(E2097*E2097+E2098*E2098)*1000/(1.732*E2104)</f>
        <v>8.0429262463328808</v>
      </c>
      <c r="F2099" s="113">
        <f t="shared" ref="F2099:AB2099" si="621">SQRT(F2097*F2097+F2098*F2098)*1000/(1.732*F2104)</f>
        <v>16.085852492718011</v>
      </c>
      <c r="G2099" s="113">
        <f t="shared" si="621"/>
        <v>11.489894637707973</v>
      </c>
      <c r="H2099" s="429">
        <f t="shared" si="621"/>
        <v>12.63888410139517</v>
      </c>
      <c r="I2099" s="113">
        <f t="shared" si="621"/>
        <v>10.340905173916276</v>
      </c>
      <c r="J2099" s="113">
        <f t="shared" si="621"/>
        <v>12.63888410144742</v>
      </c>
      <c r="K2099" s="113">
        <f t="shared" si="621"/>
        <v>14.936863028978568</v>
      </c>
      <c r="L2099" s="113">
        <f t="shared" si="621"/>
        <v>17.234841956457458</v>
      </c>
      <c r="M2099" s="113">
        <f t="shared" si="621"/>
        <v>11.489894637707973</v>
      </c>
      <c r="N2099" s="429">
        <f t="shared" si="621"/>
        <v>16.085852492718011</v>
      </c>
      <c r="O2099" s="113">
        <f t="shared" si="621"/>
        <v>14.936863028978568</v>
      </c>
      <c r="P2099" s="113">
        <f t="shared" si="621"/>
        <v>11.489894637655723</v>
      </c>
      <c r="Q2099" s="113">
        <f t="shared" si="621"/>
        <v>9.1919157101245776</v>
      </c>
      <c r="R2099" s="113">
        <f t="shared" si="621"/>
        <v>13.787873565186867</v>
      </c>
      <c r="S2099" s="113">
        <f t="shared" si="621"/>
        <v>10.340905173916276</v>
      </c>
      <c r="T2099" s="113">
        <f t="shared" si="621"/>
        <v>12.63888410144742</v>
      </c>
      <c r="U2099" s="113">
        <f t="shared" si="621"/>
        <v>11.489894637655723</v>
      </c>
      <c r="V2099" s="429">
        <f t="shared" si="621"/>
        <v>12.63888410139517</v>
      </c>
      <c r="W2099" s="113">
        <f t="shared" si="621"/>
        <v>14.936863028978568</v>
      </c>
      <c r="X2099" s="113">
        <f t="shared" si="621"/>
        <v>14.936863028978568</v>
      </c>
      <c r="Y2099" s="113">
        <f t="shared" si="621"/>
        <v>13.787873565186867</v>
      </c>
      <c r="Z2099" s="113">
        <f t="shared" si="621"/>
        <v>14.936863028978568</v>
      </c>
      <c r="AA2099" s="113">
        <f t="shared" si="621"/>
        <v>13.787873565186867</v>
      </c>
      <c r="AB2099" s="113">
        <f t="shared" si="621"/>
        <v>11.489894637655723</v>
      </c>
      <c r="AC2099" s="124"/>
    </row>
    <row r="2100" spans="1:30" s="678" customFormat="1" ht="11.25" x14ac:dyDescent="0.2">
      <c r="A2100" s="2859"/>
      <c r="B2100" s="2828"/>
      <c r="C2100" s="11" t="s">
        <v>16</v>
      </c>
      <c r="D2100" s="1156"/>
      <c r="E2100" s="110">
        <f t="shared" ref="E2100:AC2100" si="622">E2098/E2097</f>
        <v>0</v>
      </c>
      <c r="F2100" s="110">
        <f t="shared" si="622"/>
        <v>0</v>
      </c>
      <c r="G2100" s="110">
        <f t="shared" si="622"/>
        <v>0</v>
      </c>
      <c r="H2100" s="428">
        <f t="shared" si="622"/>
        <v>0</v>
      </c>
      <c r="I2100" s="110">
        <f t="shared" si="622"/>
        <v>0</v>
      </c>
      <c r="J2100" s="110">
        <f t="shared" si="622"/>
        <v>0</v>
      </c>
      <c r="K2100" s="110">
        <f t="shared" si="622"/>
        <v>0</v>
      </c>
      <c r="L2100" s="110">
        <f t="shared" si="622"/>
        <v>0</v>
      </c>
      <c r="M2100" s="110">
        <f t="shared" si="622"/>
        <v>0</v>
      </c>
      <c r="N2100" s="428">
        <f t="shared" si="622"/>
        <v>0</v>
      </c>
      <c r="O2100" s="110">
        <f t="shared" si="622"/>
        <v>0</v>
      </c>
      <c r="P2100" s="110">
        <f t="shared" si="622"/>
        <v>0</v>
      </c>
      <c r="Q2100" s="110">
        <f t="shared" si="622"/>
        <v>0</v>
      </c>
      <c r="R2100" s="110">
        <f t="shared" si="622"/>
        <v>0</v>
      </c>
      <c r="S2100" s="110">
        <f t="shared" si="622"/>
        <v>0</v>
      </c>
      <c r="T2100" s="110">
        <f t="shared" si="622"/>
        <v>0</v>
      </c>
      <c r="U2100" s="110">
        <f t="shared" si="622"/>
        <v>0</v>
      </c>
      <c r="V2100" s="428">
        <f t="shared" si="622"/>
        <v>0</v>
      </c>
      <c r="W2100" s="110">
        <f t="shared" si="622"/>
        <v>0</v>
      </c>
      <c r="X2100" s="110">
        <f t="shared" si="622"/>
        <v>0</v>
      </c>
      <c r="Y2100" s="110">
        <f t="shared" si="622"/>
        <v>0</v>
      </c>
      <c r="Z2100" s="110">
        <f t="shared" si="622"/>
        <v>0</v>
      </c>
      <c r="AA2100" s="110">
        <f t="shared" si="622"/>
        <v>0</v>
      </c>
      <c r="AB2100" s="110">
        <f t="shared" si="622"/>
        <v>0</v>
      </c>
      <c r="AC2100" s="117">
        <f t="shared" si="622"/>
        <v>0</v>
      </c>
    </row>
    <row r="2101" spans="1:30" s="678" customFormat="1" ht="12" thickBot="1" x14ac:dyDescent="0.25">
      <c r="A2101" s="2860"/>
      <c r="B2101" s="2829"/>
      <c r="C2101" s="46" t="s">
        <v>13</v>
      </c>
      <c r="D2101" s="1314"/>
      <c r="E2101" s="205"/>
      <c r="F2101" s="205"/>
      <c r="G2101" s="205"/>
      <c r="H2101" s="494"/>
      <c r="I2101" s="205"/>
      <c r="J2101" s="205"/>
      <c r="K2101" s="205"/>
      <c r="L2101" s="205"/>
      <c r="M2101" s="205"/>
      <c r="N2101" s="494"/>
      <c r="O2101" s="205"/>
      <c r="P2101" s="205"/>
      <c r="Q2101" s="205"/>
      <c r="R2101" s="205"/>
      <c r="S2101" s="205"/>
      <c r="T2101" s="205"/>
      <c r="U2101" s="205"/>
      <c r="V2101" s="494"/>
      <c r="W2101" s="205"/>
      <c r="X2101" s="205"/>
      <c r="Y2101" s="205"/>
      <c r="Z2101" s="205"/>
      <c r="AA2101" s="205"/>
      <c r="AB2101" s="205"/>
      <c r="AC2101" s="207"/>
    </row>
    <row r="2102" spans="1:30" s="678" customFormat="1" ht="12" thickBot="1" x14ac:dyDescent="0.25">
      <c r="A2102" s="263" t="s">
        <v>517</v>
      </c>
      <c r="B2102" s="264"/>
      <c r="C2102" s="265"/>
      <c r="D2102" s="2618"/>
      <c r="E2102" s="334">
        <f>SQRT(E2097*E2097+E2098*E2098)</f>
        <v>5.5999999999767174E-3</v>
      </c>
      <c r="F2102" s="334">
        <f t="shared" ref="F2102:AB2102" si="623">SQRT(F2097*F2097+F2098*F2098)</f>
        <v>1.1199999999989814E-2</v>
      </c>
      <c r="G2102" s="334">
        <f t="shared" si="623"/>
        <v>8.0000000000291036E-3</v>
      </c>
      <c r="H2102" s="334">
        <f t="shared" si="623"/>
        <v>8.7999999999738062E-3</v>
      </c>
      <c r="I2102" s="334">
        <f t="shared" si="623"/>
        <v>7.2000000000116415E-3</v>
      </c>
      <c r="J2102" s="334">
        <f t="shared" si="623"/>
        <v>8.8000000000101868E-3</v>
      </c>
      <c r="K2102" s="334">
        <f t="shared" si="623"/>
        <v>1.0400000000008732E-2</v>
      </c>
      <c r="L2102" s="334">
        <f t="shared" si="623"/>
        <v>1.1999999999970897E-2</v>
      </c>
      <c r="M2102" s="334">
        <f t="shared" si="623"/>
        <v>8.0000000000291036E-3</v>
      </c>
      <c r="N2102" s="334">
        <f t="shared" si="623"/>
        <v>1.1199999999989814E-2</v>
      </c>
      <c r="O2102" s="334">
        <f t="shared" si="623"/>
        <v>1.0400000000008732E-2</v>
      </c>
      <c r="P2102" s="334">
        <f t="shared" si="623"/>
        <v>7.9999999999927247E-3</v>
      </c>
      <c r="Q2102" s="334">
        <f t="shared" si="623"/>
        <v>6.3999999999941794E-3</v>
      </c>
      <c r="R2102" s="334">
        <f t="shared" si="623"/>
        <v>9.5999999999912683E-3</v>
      </c>
      <c r="S2102" s="334">
        <f t="shared" si="623"/>
        <v>7.2000000000116415E-3</v>
      </c>
      <c r="T2102" s="334">
        <f t="shared" si="623"/>
        <v>8.8000000000101868E-3</v>
      </c>
      <c r="U2102" s="478">
        <f t="shared" si="623"/>
        <v>7.9999999999927247E-3</v>
      </c>
      <c r="V2102" s="334">
        <f t="shared" si="623"/>
        <v>8.7999999999738062E-3</v>
      </c>
      <c r="W2102" s="334">
        <f t="shared" si="623"/>
        <v>1.0400000000008732E-2</v>
      </c>
      <c r="X2102" s="334">
        <f t="shared" si="623"/>
        <v>1.0400000000008732E-2</v>
      </c>
      <c r="Y2102" s="334">
        <f t="shared" si="623"/>
        <v>9.5999999999912683E-3</v>
      </c>
      <c r="Z2102" s="334">
        <f t="shared" si="623"/>
        <v>1.0400000000008732E-2</v>
      </c>
      <c r="AA2102" s="334">
        <f t="shared" si="623"/>
        <v>9.5999999999912683E-3</v>
      </c>
      <c r="AB2102" s="334">
        <f t="shared" si="623"/>
        <v>7.9999999999927247E-3</v>
      </c>
      <c r="AC2102" s="267"/>
      <c r="AD2102" s="363">
        <f>MAX(E2102:AB2102)</f>
        <v>1.1999999999970897E-2</v>
      </c>
    </row>
    <row r="2103" spans="1:30" s="13" customFormat="1" ht="14.25" customHeight="1" thickBot="1" x14ac:dyDescent="0.25">
      <c r="A2103" s="143" t="s">
        <v>409</v>
      </c>
      <c r="B2103" s="144"/>
      <c r="C2103" s="145"/>
      <c r="D2103" s="2619"/>
      <c r="E2103" s="146">
        <v>1</v>
      </c>
      <c r="F2103" s="146">
        <v>2</v>
      </c>
      <c r="G2103" s="146">
        <v>3</v>
      </c>
      <c r="H2103" s="146">
        <v>4</v>
      </c>
      <c r="I2103" s="146">
        <v>5</v>
      </c>
      <c r="J2103" s="146">
        <v>6</v>
      </c>
      <c r="K2103" s="146">
        <v>7</v>
      </c>
      <c r="L2103" s="146">
        <v>8</v>
      </c>
      <c r="M2103" s="146">
        <v>9</v>
      </c>
      <c r="N2103" s="146">
        <v>10</v>
      </c>
      <c r="O2103" s="146">
        <v>11</v>
      </c>
      <c r="P2103" s="146">
        <v>12</v>
      </c>
      <c r="Q2103" s="146">
        <v>13</v>
      </c>
      <c r="R2103" s="146">
        <v>14</v>
      </c>
      <c r="S2103" s="146">
        <v>15</v>
      </c>
      <c r="T2103" s="146">
        <v>16</v>
      </c>
      <c r="U2103" s="146">
        <v>17</v>
      </c>
      <c r="V2103" s="146">
        <v>18</v>
      </c>
      <c r="W2103" s="146">
        <v>19</v>
      </c>
      <c r="X2103" s="146">
        <v>20</v>
      </c>
      <c r="Y2103" s="146">
        <v>21</v>
      </c>
      <c r="Z2103" s="146">
        <v>22</v>
      </c>
      <c r="AA2103" s="146">
        <v>23</v>
      </c>
      <c r="AB2103" s="146">
        <v>24</v>
      </c>
      <c r="AC2103" s="147"/>
    </row>
    <row r="2104" spans="1:30" s="32" customFormat="1" ht="14.25" customHeight="1" thickBot="1" x14ac:dyDescent="0.25">
      <c r="A2104" s="28" t="s">
        <v>504</v>
      </c>
      <c r="B2104" s="29"/>
      <c r="C2104" s="432" t="s">
        <v>13</v>
      </c>
      <c r="D2104" s="1150" t="s">
        <v>533</v>
      </c>
      <c r="E2104" s="2620">
        <v>0.40200000000000002</v>
      </c>
      <c r="F2104" s="2620">
        <v>0.40200000000000002</v>
      </c>
      <c r="G2104" s="2620">
        <v>0.40200000000000002</v>
      </c>
      <c r="H2104" s="2620">
        <v>0.40200000000000002</v>
      </c>
      <c r="I2104" s="2620">
        <v>0.40200000000000002</v>
      </c>
      <c r="J2104" s="2620">
        <v>0.40200000000000002</v>
      </c>
      <c r="K2104" s="2620">
        <v>0.40200000000000002</v>
      </c>
      <c r="L2104" s="2620">
        <v>0.40200000000000002</v>
      </c>
      <c r="M2104" s="2620">
        <v>0.40200000000000002</v>
      </c>
      <c r="N2104" s="2620">
        <v>0.40200000000000002</v>
      </c>
      <c r="O2104" s="2620">
        <v>0.40200000000000002</v>
      </c>
      <c r="P2104" s="2620">
        <v>0.40200000000000002</v>
      </c>
      <c r="Q2104" s="2620">
        <v>0.40200000000000002</v>
      </c>
      <c r="R2104" s="2620">
        <v>0.40200000000000002</v>
      </c>
      <c r="S2104" s="2620">
        <v>0.40200000000000002</v>
      </c>
      <c r="T2104" s="2620">
        <v>0.40200000000000002</v>
      </c>
      <c r="U2104" s="2620">
        <v>0.40200000000000002</v>
      </c>
      <c r="V2104" s="2620">
        <v>0.40200000000000002</v>
      </c>
      <c r="W2104" s="2620">
        <v>0.40200000000000002</v>
      </c>
      <c r="X2104" s="2620">
        <v>0.40200000000000002</v>
      </c>
      <c r="Y2104" s="2620">
        <v>0.40200000000000002</v>
      </c>
      <c r="Z2104" s="2620">
        <v>0.40200000000000002</v>
      </c>
      <c r="AA2104" s="2620">
        <v>0.40200000000000002</v>
      </c>
      <c r="AB2104" s="2620">
        <v>0.40200000000000002</v>
      </c>
      <c r="AC2104" s="31"/>
    </row>
    <row r="2105" spans="1:30" ht="11.25" customHeight="1" x14ac:dyDescent="0.2">
      <c r="A2105" s="2728" t="s">
        <v>505</v>
      </c>
      <c r="B2105" s="2725" t="s">
        <v>394</v>
      </c>
      <c r="C2105" s="10" t="s">
        <v>486</v>
      </c>
      <c r="D2105" s="1153"/>
      <c r="E2105" s="80"/>
      <c r="F2105" s="80"/>
      <c r="G2105" s="80"/>
      <c r="H2105" s="426"/>
      <c r="I2105" s="80"/>
      <c r="J2105" s="80"/>
      <c r="K2105" s="80"/>
      <c r="L2105" s="80"/>
      <c r="M2105" s="80"/>
      <c r="N2105" s="426"/>
      <c r="O2105" s="80"/>
      <c r="P2105" s="80"/>
      <c r="Q2105" s="80"/>
      <c r="R2105" s="80"/>
      <c r="S2105" s="80"/>
      <c r="T2105" s="80"/>
      <c r="U2105" s="80"/>
      <c r="V2105" s="426"/>
      <c r="W2105" s="80"/>
      <c r="X2105" s="80"/>
      <c r="Y2105" s="80"/>
      <c r="Z2105" s="80"/>
      <c r="AA2105" s="80"/>
      <c r="AB2105" s="80"/>
      <c r="AC2105" s="124">
        <f>SUM(E2105:AB2105)</f>
        <v>0</v>
      </c>
    </row>
    <row r="2106" spans="1:30" ht="11.25" customHeight="1" x14ac:dyDescent="0.2">
      <c r="A2106" s="2791"/>
      <c r="B2106" s="2793"/>
      <c r="C2106" s="11" t="s">
        <v>487</v>
      </c>
      <c r="D2106" s="11"/>
      <c r="E2106" s="82"/>
      <c r="F2106" s="82"/>
      <c r="G2106" s="82"/>
      <c r="H2106" s="430"/>
      <c r="I2106" s="82"/>
      <c r="J2106" s="82"/>
      <c r="K2106" s="82"/>
      <c r="L2106" s="82"/>
      <c r="M2106" s="82"/>
      <c r="N2106" s="430"/>
      <c r="O2106" s="82"/>
      <c r="P2106" s="82"/>
      <c r="Q2106" s="82"/>
      <c r="R2106" s="82"/>
      <c r="S2106" s="82"/>
      <c r="T2106" s="82"/>
      <c r="U2106" s="82"/>
      <c r="V2106" s="430"/>
      <c r="W2106" s="82"/>
      <c r="X2106" s="82"/>
      <c r="Y2106" s="82"/>
      <c r="Z2106" s="82"/>
      <c r="AA2106" s="82"/>
      <c r="AB2106" s="82"/>
      <c r="AC2106" s="124">
        <f>SUM(E2106:AB2106)</f>
        <v>0</v>
      </c>
      <c r="AD2106" s="678"/>
    </row>
    <row r="2107" spans="1:30" ht="11.25" customHeight="1" x14ac:dyDescent="0.2">
      <c r="A2107" s="2791"/>
      <c r="B2107" s="2793"/>
      <c r="C2107" s="11" t="s">
        <v>8</v>
      </c>
      <c r="D2107" s="11"/>
      <c r="E2107" s="113"/>
      <c r="F2107" s="113"/>
      <c r="G2107" s="113"/>
      <c r="H2107" s="429"/>
      <c r="I2107" s="113"/>
      <c r="J2107" s="113"/>
      <c r="K2107" s="113"/>
      <c r="L2107" s="113"/>
      <c r="M2107" s="113"/>
      <c r="N2107" s="429"/>
      <c r="O2107" s="113"/>
      <c r="P2107" s="113"/>
      <c r="Q2107" s="113"/>
      <c r="R2107" s="113"/>
      <c r="S2107" s="113"/>
      <c r="T2107" s="113"/>
      <c r="U2107" s="113"/>
      <c r="V2107" s="429"/>
      <c r="W2107" s="113"/>
      <c r="X2107" s="113"/>
      <c r="Y2107" s="113"/>
      <c r="Z2107" s="113"/>
      <c r="AA2107" s="113"/>
      <c r="AB2107" s="113"/>
      <c r="AC2107" s="87"/>
    </row>
    <row r="2108" spans="1:30" ht="11.25" customHeight="1" thickBot="1" x14ac:dyDescent="0.25">
      <c r="A2108" s="2792"/>
      <c r="B2108" s="2794"/>
      <c r="C2108" s="46" t="s">
        <v>16</v>
      </c>
      <c r="D2108" s="46"/>
      <c r="E2108" s="110" t="e">
        <f t="shared" ref="E2108:AC2108" si="624">E2106/E2105</f>
        <v>#DIV/0!</v>
      </c>
      <c r="F2108" s="110" t="e">
        <f t="shared" si="624"/>
        <v>#DIV/0!</v>
      </c>
      <c r="G2108" s="110" t="e">
        <f t="shared" si="624"/>
        <v>#DIV/0!</v>
      </c>
      <c r="H2108" s="428" t="e">
        <f t="shared" si="624"/>
        <v>#DIV/0!</v>
      </c>
      <c r="I2108" s="110" t="e">
        <f t="shared" si="624"/>
        <v>#DIV/0!</v>
      </c>
      <c r="J2108" s="110" t="e">
        <f t="shared" si="624"/>
        <v>#DIV/0!</v>
      </c>
      <c r="K2108" s="110" t="e">
        <f t="shared" si="624"/>
        <v>#DIV/0!</v>
      </c>
      <c r="L2108" s="110" t="e">
        <f t="shared" si="624"/>
        <v>#DIV/0!</v>
      </c>
      <c r="M2108" s="110" t="e">
        <f t="shared" si="624"/>
        <v>#DIV/0!</v>
      </c>
      <c r="N2108" s="428" t="e">
        <f t="shared" si="624"/>
        <v>#DIV/0!</v>
      </c>
      <c r="O2108" s="110" t="e">
        <f t="shared" si="624"/>
        <v>#DIV/0!</v>
      </c>
      <c r="P2108" s="110" t="e">
        <f t="shared" si="624"/>
        <v>#DIV/0!</v>
      </c>
      <c r="Q2108" s="110" t="e">
        <f t="shared" si="624"/>
        <v>#DIV/0!</v>
      </c>
      <c r="R2108" s="110" t="e">
        <f t="shared" si="624"/>
        <v>#DIV/0!</v>
      </c>
      <c r="S2108" s="110" t="e">
        <f t="shared" si="624"/>
        <v>#DIV/0!</v>
      </c>
      <c r="T2108" s="110" t="e">
        <f t="shared" si="624"/>
        <v>#DIV/0!</v>
      </c>
      <c r="U2108" s="110" t="e">
        <f t="shared" si="624"/>
        <v>#DIV/0!</v>
      </c>
      <c r="V2108" s="428" t="e">
        <f t="shared" si="624"/>
        <v>#DIV/0!</v>
      </c>
      <c r="W2108" s="110" t="e">
        <f t="shared" si="624"/>
        <v>#DIV/0!</v>
      </c>
      <c r="X2108" s="110" t="e">
        <f t="shared" si="624"/>
        <v>#DIV/0!</v>
      </c>
      <c r="Y2108" s="110" t="e">
        <f t="shared" si="624"/>
        <v>#DIV/0!</v>
      </c>
      <c r="Z2108" s="110" t="e">
        <f t="shared" si="624"/>
        <v>#DIV/0!</v>
      </c>
      <c r="AA2108" s="110" t="e">
        <f t="shared" si="624"/>
        <v>#DIV/0!</v>
      </c>
      <c r="AB2108" s="110" t="e">
        <f t="shared" si="624"/>
        <v>#DIV/0!</v>
      </c>
      <c r="AC2108" s="122" t="e">
        <f t="shared" si="624"/>
        <v>#DIV/0!</v>
      </c>
    </row>
    <row r="2109" spans="1:30" ht="11.25" customHeight="1" x14ac:dyDescent="0.2">
      <c r="A2109" s="2728" t="s">
        <v>506</v>
      </c>
      <c r="B2109" s="2725" t="s">
        <v>22</v>
      </c>
      <c r="C2109" s="10" t="s">
        <v>486</v>
      </c>
      <c r="D2109" s="10" t="s">
        <v>469</v>
      </c>
      <c r="E2109" s="80"/>
      <c r="F2109" s="80"/>
      <c r="G2109" s="80"/>
      <c r="H2109" s="426"/>
      <c r="I2109" s="80"/>
      <c r="J2109" s="80"/>
      <c r="K2109" s="80"/>
      <c r="L2109" s="80"/>
      <c r="M2109" s="80"/>
      <c r="N2109" s="426"/>
      <c r="O2109" s="80"/>
      <c r="P2109" s="80"/>
      <c r="Q2109" s="80"/>
      <c r="R2109" s="80"/>
      <c r="S2109" s="80"/>
      <c r="T2109" s="80"/>
      <c r="U2109" s="80"/>
      <c r="V2109" s="426"/>
      <c r="W2109" s="80"/>
      <c r="X2109" s="80"/>
      <c r="Y2109" s="80"/>
      <c r="Z2109" s="80"/>
      <c r="AA2109" s="80"/>
      <c r="AB2109" s="80"/>
      <c r="AC2109" s="124">
        <f>SUM(E2109:AB2109)</f>
        <v>0</v>
      </c>
    </row>
    <row r="2110" spans="1:30" ht="11.25" customHeight="1" x14ac:dyDescent="0.2">
      <c r="A2110" s="2791"/>
      <c r="B2110" s="2793"/>
      <c r="C2110" s="11" t="s">
        <v>487</v>
      </c>
      <c r="D2110" s="11" t="s">
        <v>469</v>
      </c>
      <c r="E2110" s="82"/>
      <c r="F2110" s="82"/>
      <c r="G2110" s="82"/>
      <c r="H2110" s="430"/>
      <c r="I2110" s="82"/>
      <c r="J2110" s="82"/>
      <c r="K2110" s="82"/>
      <c r="L2110" s="82"/>
      <c r="M2110" s="82"/>
      <c r="N2110" s="430"/>
      <c r="O2110" s="82"/>
      <c r="P2110" s="82"/>
      <c r="Q2110" s="82"/>
      <c r="R2110" s="82"/>
      <c r="S2110" s="82"/>
      <c r="T2110" s="82"/>
      <c r="U2110" s="82"/>
      <c r="V2110" s="430"/>
      <c r="W2110" s="82"/>
      <c r="X2110" s="82"/>
      <c r="Y2110" s="82"/>
      <c r="Z2110" s="82"/>
      <c r="AA2110" s="82"/>
      <c r="AB2110" s="82"/>
      <c r="AC2110" s="124">
        <f>SUM(E2110:AB2110)</f>
        <v>0</v>
      </c>
      <c r="AD2110" s="678"/>
    </row>
    <row r="2111" spans="1:30" ht="11.25" customHeight="1" x14ac:dyDescent="0.2">
      <c r="A2111" s="2791"/>
      <c r="B2111" s="2793"/>
      <c r="C2111" s="11" t="s">
        <v>8</v>
      </c>
      <c r="D2111" s="11"/>
      <c r="E2111" s="113"/>
      <c r="F2111" s="113"/>
      <c r="G2111" s="113"/>
      <c r="H2111" s="429"/>
      <c r="I2111" s="113"/>
      <c r="J2111" s="113"/>
      <c r="K2111" s="113"/>
      <c r="L2111" s="113"/>
      <c r="M2111" s="113"/>
      <c r="N2111" s="429"/>
      <c r="O2111" s="113"/>
      <c r="P2111" s="113"/>
      <c r="Q2111" s="113"/>
      <c r="R2111" s="113"/>
      <c r="S2111" s="113"/>
      <c r="T2111" s="113"/>
      <c r="U2111" s="113"/>
      <c r="V2111" s="429"/>
      <c r="W2111" s="113"/>
      <c r="X2111" s="113"/>
      <c r="Y2111" s="113"/>
      <c r="Z2111" s="113"/>
      <c r="AA2111" s="113"/>
      <c r="AB2111" s="113"/>
      <c r="AC2111" s="87"/>
    </row>
    <row r="2112" spans="1:30" ht="11.25" customHeight="1" thickBot="1" x14ac:dyDescent="0.25">
      <c r="A2112" s="2797"/>
      <c r="B2112" s="2798"/>
      <c r="C2112" s="45" t="s">
        <v>16</v>
      </c>
      <c r="D2112" s="45"/>
      <c r="E2112" s="126" t="e">
        <f t="shared" ref="E2112:AC2112" si="625">E2110/E2109</f>
        <v>#DIV/0!</v>
      </c>
      <c r="F2112" s="126" t="e">
        <f t="shared" si="625"/>
        <v>#DIV/0!</v>
      </c>
      <c r="G2112" s="126" t="e">
        <f t="shared" si="625"/>
        <v>#DIV/0!</v>
      </c>
      <c r="H2112" s="450" t="e">
        <f t="shared" si="625"/>
        <v>#DIV/0!</v>
      </c>
      <c r="I2112" s="126" t="e">
        <f t="shared" si="625"/>
        <v>#DIV/0!</v>
      </c>
      <c r="J2112" s="126" t="e">
        <f t="shared" si="625"/>
        <v>#DIV/0!</v>
      </c>
      <c r="K2112" s="126" t="e">
        <f t="shared" si="625"/>
        <v>#DIV/0!</v>
      </c>
      <c r="L2112" s="126" t="e">
        <f t="shared" si="625"/>
        <v>#DIV/0!</v>
      </c>
      <c r="M2112" s="126" t="e">
        <f t="shared" si="625"/>
        <v>#DIV/0!</v>
      </c>
      <c r="N2112" s="450" t="e">
        <f t="shared" si="625"/>
        <v>#DIV/0!</v>
      </c>
      <c r="O2112" s="126" t="e">
        <f t="shared" si="625"/>
        <v>#DIV/0!</v>
      </c>
      <c r="P2112" s="126" t="e">
        <f t="shared" si="625"/>
        <v>#DIV/0!</v>
      </c>
      <c r="Q2112" s="126" t="e">
        <f t="shared" si="625"/>
        <v>#DIV/0!</v>
      </c>
      <c r="R2112" s="126" t="e">
        <f t="shared" si="625"/>
        <v>#DIV/0!</v>
      </c>
      <c r="S2112" s="126" t="e">
        <f t="shared" si="625"/>
        <v>#DIV/0!</v>
      </c>
      <c r="T2112" s="126" t="e">
        <f t="shared" si="625"/>
        <v>#DIV/0!</v>
      </c>
      <c r="U2112" s="126" t="e">
        <f t="shared" si="625"/>
        <v>#DIV/0!</v>
      </c>
      <c r="V2112" s="450" t="e">
        <f t="shared" si="625"/>
        <v>#DIV/0!</v>
      </c>
      <c r="W2112" s="126" t="e">
        <f t="shared" si="625"/>
        <v>#DIV/0!</v>
      </c>
      <c r="X2112" s="126" t="e">
        <f t="shared" si="625"/>
        <v>#DIV/0!</v>
      </c>
      <c r="Y2112" s="126" t="e">
        <f t="shared" si="625"/>
        <v>#DIV/0!</v>
      </c>
      <c r="Z2112" s="126" t="e">
        <f t="shared" si="625"/>
        <v>#DIV/0!</v>
      </c>
      <c r="AA2112" s="126" t="e">
        <f t="shared" si="625"/>
        <v>#DIV/0!</v>
      </c>
      <c r="AB2112" s="126" t="e">
        <f t="shared" si="625"/>
        <v>#DIV/0!</v>
      </c>
      <c r="AC2112" s="122" t="e">
        <f t="shared" si="625"/>
        <v>#DIV/0!</v>
      </c>
    </row>
    <row r="2113" spans="1:30" s="678" customFormat="1" ht="10.5" customHeight="1" x14ac:dyDescent="0.2">
      <c r="A2113" s="2845" t="s">
        <v>426</v>
      </c>
      <c r="B2113" s="2852"/>
      <c r="C2113" s="63" t="s">
        <v>486</v>
      </c>
      <c r="D2113" s="63"/>
      <c r="E2113" s="112">
        <f>E2105+E2109</f>
        <v>0</v>
      </c>
      <c r="F2113" s="112">
        <f t="shared" ref="F2113:AC2114" si="626">F2105+F2109</f>
        <v>0</v>
      </c>
      <c r="G2113" s="112">
        <f t="shared" si="626"/>
        <v>0</v>
      </c>
      <c r="H2113" s="448">
        <f t="shared" si="626"/>
        <v>0</v>
      </c>
      <c r="I2113" s="112">
        <f t="shared" si="626"/>
        <v>0</v>
      </c>
      <c r="J2113" s="112">
        <f t="shared" si="626"/>
        <v>0</v>
      </c>
      <c r="K2113" s="112">
        <f t="shared" si="626"/>
        <v>0</v>
      </c>
      <c r="L2113" s="112">
        <f t="shared" si="626"/>
        <v>0</v>
      </c>
      <c r="M2113" s="112">
        <f t="shared" si="626"/>
        <v>0</v>
      </c>
      <c r="N2113" s="448">
        <f t="shared" si="626"/>
        <v>0</v>
      </c>
      <c r="O2113" s="112">
        <f t="shared" si="626"/>
        <v>0</v>
      </c>
      <c r="P2113" s="112">
        <f t="shared" si="626"/>
        <v>0</v>
      </c>
      <c r="Q2113" s="112">
        <f t="shared" si="626"/>
        <v>0</v>
      </c>
      <c r="R2113" s="112">
        <f t="shared" si="626"/>
        <v>0</v>
      </c>
      <c r="S2113" s="112">
        <f t="shared" si="626"/>
        <v>0</v>
      </c>
      <c r="T2113" s="112">
        <f t="shared" si="626"/>
        <v>0</v>
      </c>
      <c r="U2113" s="112">
        <f t="shared" si="626"/>
        <v>0</v>
      </c>
      <c r="V2113" s="448">
        <f t="shared" si="626"/>
        <v>0</v>
      </c>
      <c r="W2113" s="112">
        <f t="shared" si="626"/>
        <v>0</v>
      </c>
      <c r="X2113" s="112">
        <f t="shared" si="626"/>
        <v>0</v>
      </c>
      <c r="Y2113" s="112">
        <f t="shared" si="626"/>
        <v>0</v>
      </c>
      <c r="Z2113" s="112">
        <f t="shared" si="626"/>
        <v>0</v>
      </c>
      <c r="AA2113" s="112">
        <f t="shared" si="626"/>
        <v>0</v>
      </c>
      <c r="AB2113" s="112">
        <f t="shared" si="626"/>
        <v>0</v>
      </c>
      <c r="AC2113" s="112">
        <f t="shared" si="626"/>
        <v>0</v>
      </c>
    </row>
    <row r="2114" spans="1:30" s="678" customFormat="1" ht="10.5" customHeight="1" thickBot="1" x14ac:dyDescent="0.25">
      <c r="A2114" s="2807"/>
      <c r="B2114" s="2808"/>
      <c r="C2114" s="45" t="s">
        <v>487</v>
      </c>
      <c r="D2114" s="45"/>
      <c r="E2114" s="126">
        <f>E2106+E2110</f>
        <v>0</v>
      </c>
      <c r="F2114" s="126">
        <f t="shared" si="626"/>
        <v>0</v>
      </c>
      <c r="G2114" s="126">
        <f t="shared" si="626"/>
        <v>0</v>
      </c>
      <c r="H2114" s="450">
        <f t="shared" si="626"/>
        <v>0</v>
      </c>
      <c r="I2114" s="126">
        <f t="shared" si="626"/>
        <v>0</v>
      </c>
      <c r="J2114" s="126">
        <f t="shared" si="626"/>
        <v>0</v>
      </c>
      <c r="K2114" s="126">
        <f t="shared" si="626"/>
        <v>0</v>
      </c>
      <c r="L2114" s="126">
        <f t="shared" si="626"/>
        <v>0</v>
      </c>
      <c r="M2114" s="126">
        <f t="shared" si="626"/>
        <v>0</v>
      </c>
      <c r="N2114" s="450">
        <f t="shared" si="626"/>
        <v>0</v>
      </c>
      <c r="O2114" s="126">
        <f t="shared" si="626"/>
        <v>0</v>
      </c>
      <c r="P2114" s="126">
        <f t="shared" si="626"/>
        <v>0</v>
      </c>
      <c r="Q2114" s="126">
        <f t="shared" si="626"/>
        <v>0</v>
      </c>
      <c r="R2114" s="126">
        <f t="shared" si="626"/>
        <v>0</v>
      </c>
      <c r="S2114" s="126">
        <f t="shared" si="626"/>
        <v>0</v>
      </c>
      <c r="T2114" s="126">
        <f t="shared" si="626"/>
        <v>0</v>
      </c>
      <c r="U2114" s="126">
        <f t="shared" si="626"/>
        <v>0</v>
      </c>
      <c r="V2114" s="450">
        <f t="shared" si="626"/>
        <v>0</v>
      </c>
      <c r="W2114" s="126">
        <f t="shared" si="626"/>
        <v>0</v>
      </c>
      <c r="X2114" s="126">
        <f t="shared" si="626"/>
        <v>0</v>
      </c>
      <c r="Y2114" s="126">
        <f t="shared" si="626"/>
        <v>0</v>
      </c>
      <c r="Z2114" s="126">
        <f t="shared" si="626"/>
        <v>0</v>
      </c>
      <c r="AA2114" s="126">
        <f t="shared" si="626"/>
        <v>0</v>
      </c>
      <c r="AB2114" s="126">
        <f t="shared" si="626"/>
        <v>0</v>
      </c>
      <c r="AC2114" s="126">
        <f t="shared" si="626"/>
        <v>0</v>
      </c>
    </row>
    <row r="2115" spans="1:30" s="678" customFormat="1" ht="10.5" customHeight="1" x14ac:dyDescent="0.2">
      <c r="A2115" s="2746" t="s">
        <v>427</v>
      </c>
      <c r="B2115" s="2747"/>
      <c r="C2115" s="12" t="s">
        <v>486</v>
      </c>
      <c r="D2115" s="12"/>
      <c r="E2115" s="112">
        <f>E2097-E2113</f>
        <v>5.5999999999767174E-3</v>
      </c>
      <c r="F2115" s="112">
        <f t="shared" ref="F2115:AC2116" si="627">F2097-F2113</f>
        <v>1.1199999999989814E-2</v>
      </c>
      <c r="G2115" s="112">
        <f t="shared" si="627"/>
        <v>8.0000000000291036E-3</v>
      </c>
      <c r="H2115" s="448">
        <f t="shared" si="627"/>
        <v>8.7999999999738062E-3</v>
      </c>
      <c r="I2115" s="112">
        <f t="shared" si="627"/>
        <v>7.2000000000116415E-3</v>
      </c>
      <c r="J2115" s="112">
        <f t="shared" si="627"/>
        <v>8.8000000000101868E-3</v>
      </c>
      <c r="K2115" s="112">
        <f t="shared" si="627"/>
        <v>1.0400000000008732E-2</v>
      </c>
      <c r="L2115" s="112">
        <f t="shared" si="627"/>
        <v>1.1999999999970897E-2</v>
      </c>
      <c r="M2115" s="112">
        <f t="shared" si="627"/>
        <v>8.0000000000291036E-3</v>
      </c>
      <c r="N2115" s="448">
        <f t="shared" si="627"/>
        <v>1.1199999999989814E-2</v>
      </c>
      <c r="O2115" s="112">
        <f t="shared" si="627"/>
        <v>1.0400000000008732E-2</v>
      </c>
      <c r="P2115" s="112">
        <f t="shared" si="627"/>
        <v>7.9999999999927247E-3</v>
      </c>
      <c r="Q2115" s="112">
        <f t="shared" si="627"/>
        <v>6.3999999999941794E-3</v>
      </c>
      <c r="R2115" s="112">
        <f t="shared" si="627"/>
        <v>9.5999999999912683E-3</v>
      </c>
      <c r="S2115" s="112">
        <f t="shared" si="627"/>
        <v>7.2000000000116415E-3</v>
      </c>
      <c r="T2115" s="112">
        <f t="shared" si="627"/>
        <v>8.8000000000101868E-3</v>
      </c>
      <c r="U2115" s="112">
        <f t="shared" si="627"/>
        <v>7.9999999999927247E-3</v>
      </c>
      <c r="V2115" s="448">
        <f t="shared" si="627"/>
        <v>8.7999999999738062E-3</v>
      </c>
      <c r="W2115" s="112">
        <f t="shared" si="627"/>
        <v>1.0400000000008732E-2</v>
      </c>
      <c r="X2115" s="112">
        <f t="shared" si="627"/>
        <v>1.0400000000008732E-2</v>
      </c>
      <c r="Y2115" s="112">
        <f t="shared" si="627"/>
        <v>9.5999999999912683E-3</v>
      </c>
      <c r="Z2115" s="112">
        <f t="shared" si="627"/>
        <v>1.0400000000008732E-2</v>
      </c>
      <c r="AA2115" s="112">
        <f t="shared" si="627"/>
        <v>9.5999999999912683E-3</v>
      </c>
      <c r="AB2115" s="112">
        <f t="shared" si="627"/>
        <v>7.9999999999927247E-3</v>
      </c>
      <c r="AC2115" s="112">
        <f t="shared" si="627"/>
        <v>0.21679999999996658</v>
      </c>
    </row>
    <row r="2116" spans="1:30" s="678" customFormat="1" ht="10.5" customHeight="1" thickBot="1" x14ac:dyDescent="0.25">
      <c r="A2116" s="2748"/>
      <c r="B2116" s="2749"/>
      <c r="C2116" s="9" t="s">
        <v>487</v>
      </c>
      <c r="D2116" s="240"/>
      <c r="E2116" s="112">
        <f>E2098-E2114</f>
        <v>0</v>
      </c>
      <c r="F2116" s="112">
        <f t="shared" si="627"/>
        <v>0</v>
      </c>
      <c r="G2116" s="112">
        <f t="shared" si="627"/>
        <v>0</v>
      </c>
      <c r="H2116" s="448">
        <f t="shared" si="627"/>
        <v>0</v>
      </c>
      <c r="I2116" s="112">
        <f t="shared" si="627"/>
        <v>0</v>
      </c>
      <c r="J2116" s="112">
        <f t="shared" si="627"/>
        <v>0</v>
      </c>
      <c r="K2116" s="112">
        <f t="shared" si="627"/>
        <v>0</v>
      </c>
      <c r="L2116" s="112">
        <f t="shared" si="627"/>
        <v>0</v>
      </c>
      <c r="M2116" s="112">
        <f t="shared" si="627"/>
        <v>0</v>
      </c>
      <c r="N2116" s="448">
        <f t="shared" si="627"/>
        <v>0</v>
      </c>
      <c r="O2116" s="112">
        <f t="shared" si="627"/>
        <v>0</v>
      </c>
      <c r="P2116" s="112">
        <f t="shared" si="627"/>
        <v>0</v>
      </c>
      <c r="Q2116" s="112">
        <f t="shared" si="627"/>
        <v>0</v>
      </c>
      <c r="R2116" s="112">
        <f t="shared" si="627"/>
        <v>0</v>
      </c>
      <c r="S2116" s="112">
        <f t="shared" si="627"/>
        <v>0</v>
      </c>
      <c r="T2116" s="112">
        <f t="shared" si="627"/>
        <v>0</v>
      </c>
      <c r="U2116" s="112">
        <f t="shared" si="627"/>
        <v>0</v>
      </c>
      <c r="V2116" s="448">
        <f t="shared" si="627"/>
        <v>0</v>
      </c>
      <c r="W2116" s="112">
        <f t="shared" si="627"/>
        <v>0</v>
      </c>
      <c r="X2116" s="112">
        <f t="shared" si="627"/>
        <v>0</v>
      </c>
      <c r="Y2116" s="112">
        <f t="shared" si="627"/>
        <v>0</v>
      </c>
      <c r="Z2116" s="112">
        <f t="shared" si="627"/>
        <v>0</v>
      </c>
      <c r="AA2116" s="112">
        <f t="shared" si="627"/>
        <v>0</v>
      </c>
      <c r="AB2116" s="112">
        <f t="shared" si="627"/>
        <v>0</v>
      </c>
      <c r="AC2116" s="112">
        <f t="shared" si="627"/>
        <v>0</v>
      </c>
    </row>
    <row r="2117" spans="1:30" s="32" customFormat="1" ht="10.5" customHeight="1" x14ac:dyDescent="0.2">
      <c r="A2117" s="2779" t="s">
        <v>9</v>
      </c>
      <c r="B2117" s="2780"/>
      <c r="C2117" s="14" t="s">
        <v>486</v>
      </c>
      <c r="D2117" s="14"/>
      <c r="E2117" s="20"/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92"/>
    </row>
    <row r="2118" spans="1:30" s="32" customFormat="1" ht="12" customHeight="1" thickBot="1" x14ac:dyDescent="0.25">
      <c r="A2118" s="2781"/>
      <c r="B2118" s="2782"/>
      <c r="C2118" s="15" t="s">
        <v>487</v>
      </c>
      <c r="D2118" s="15"/>
      <c r="E2118" s="93"/>
      <c r="F2118" s="93"/>
      <c r="G2118" s="93"/>
      <c r="H2118" s="93"/>
      <c r="I2118" s="93"/>
      <c r="J2118" s="93"/>
      <c r="K2118" s="93"/>
      <c r="L2118" s="93"/>
      <c r="M2118" s="93"/>
      <c r="N2118" s="93"/>
      <c r="O2118" s="93"/>
      <c r="P2118" s="93"/>
      <c r="Q2118" s="93"/>
      <c r="R2118" s="93"/>
      <c r="S2118" s="93"/>
      <c r="T2118" s="93"/>
      <c r="U2118" s="93"/>
      <c r="V2118" s="93"/>
      <c r="W2118" s="93"/>
      <c r="X2118" s="93"/>
      <c r="Y2118" s="93"/>
      <c r="Z2118" s="93"/>
      <c r="AA2118" s="93"/>
      <c r="AB2118" s="93"/>
      <c r="AC2118" s="94"/>
    </row>
    <row r="2119" spans="1:30" s="678" customFormat="1" ht="30" customHeight="1" thickBot="1" x14ac:dyDescent="0.25">
      <c r="A2119" s="104"/>
      <c r="B2119" s="104"/>
      <c r="C2119" s="142"/>
      <c r="D2119" s="142"/>
      <c r="E2119" s="98"/>
      <c r="F2119" s="98"/>
      <c r="G2119" s="98"/>
      <c r="H2119" s="100"/>
      <c r="I2119" s="98"/>
      <c r="J2119" s="98"/>
      <c r="K2119" s="98"/>
      <c r="L2119" s="98"/>
      <c r="M2119" s="98"/>
      <c r="N2119" s="100"/>
      <c r="O2119" s="98"/>
      <c r="P2119" s="98"/>
      <c r="Q2119" s="98"/>
      <c r="R2119" s="98"/>
      <c r="S2119" s="98"/>
      <c r="T2119" s="98"/>
      <c r="U2119" s="98"/>
      <c r="V2119" s="100"/>
      <c r="W2119" s="98"/>
      <c r="X2119" s="98"/>
      <c r="Y2119" s="98"/>
      <c r="Z2119" s="98"/>
      <c r="AA2119" s="98"/>
      <c r="AB2119" s="98"/>
      <c r="AC2119" s="98"/>
    </row>
    <row r="2120" spans="1:30" s="678" customFormat="1" ht="28.5" customHeight="1" x14ac:dyDescent="0.2">
      <c r="A2120" s="134" t="s">
        <v>17</v>
      </c>
      <c r="B2120" s="135" t="s">
        <v>5</v>
      </c>
      <c r="C2120" s="6" t="s">
        <v>14</v>
      </c>
      <c r="D2120" s="243" t="s">
        <v>501</v>
      </c>
      <c r="E2120" s="2743" t="s">
        <v>15</v>
      </c>
      <c r="F2120" s="2744"/>
      <c r="G2120" s="2744"/>
      <c r="H2120" s="2744"/>
      <c r="I2120" s="2744"/>
      <c r="J2120" s="2744"/>
      <c r="K2120" s="2744"/>
      <c r="L2120" s="2744"/>
      <c r="M2120" s="2744"/>
      <c r="N2120" s="2744"/>
      <c r="O2120" s="2744"/>
      <c r="P2120" s="2744"/>
      <c r="Q2120" s="2744"/>
      <c r="R2120" s="2744"/>
      <c r="S2120" s="2744"/>
      <c r="T2120" s="2744"/>
      <c r="U2120" s="2744"/>
      <c r="V2120" s="2744"/>
      <c r="W2120" s="2744"/>
      <c r="X2120" s="2744"/>
      <c r="Y2120" s="2744"/>
      <c r="Z2120" s="2744"/>
      <c r="AA2120" s="2744"/>
      <c r="AB2120" s="2745"/>
      <c r="AC2120" s="2733" t="s">
        <v>10</v>
      </c>
    </row>
    <row r="2121" spans="1:30" s="13" customFormat="1" ht="12.75" customHeight="1" thickBot="1" x14ac:dyDescent="0.25">
      <c r="A2121" s="2735" t="s">
        <v>507</v>
      </c>
      <c r="B2121" s="2736"/>
      <c r="C2121" s="17"/>
      <c r="D2121" s="17"/>
      <c r="E2121" s="18">
        <v>1</v>
      </c>
      <c r="F2121" s="18">
        <v>2</v>
      </c>
      <c r="G2121" s="18">
        <v>3</v>
      </c>
      <c r="H2121" s="18">
        <v>4</v>
      </c>
      <c r="I2121" s="18">
        <v>5</v>
      </c>
      <c r="J2121" s="18">
        <v>6</v>
      </c>
      <c r="K2121" s="18">
        <v>7</v>
      </c>
      <c r="L2121" s="18">
        <v>8</v>
      </c>
      <c r="M2121" s="18">
        <v>9</v>
      </c>
      <c r="N2121" s="18">
        <v>10</v>
      </c>
      <c r="O2121" s="18">
        <v>11</v>
      </c>
      <c r="P2121" s="18">
        <v>12</v>
      </c>
      <c r="Q2121" s="18">
        <v>13</v>
      </c>
      <c r="R2121" s="18">
        <v>14</v>
      </c>
      <c r="S2121" s="18">
        <v>15</v>
      </c>
      <c r="T2121" s="18">
        <v>16</v>
      </c>
      <c r="U2121" s="18">
        <v>17</v>
      </c>
      <c r="V2121" s="18">
        <v>18</v>
      </c>
      <c r="W2121" s="18">
        <v>19</v>
      </c>
      <c r="X2121" s="18">
        <v>20</v>
      </c>
      <c r="Y2121" s="18">
        <v>21</v>
      </c>
      <c r="Z2121" s="18">
        <v>22</v>
      </c>
      <c r="AA2121" s="18">
        <v>23</v>
      </c>
      <c r="AB2121" s="18">
        <v>24</v>
      </c>
      <c r="AC2121" s="2763"/>
    </row>
    <row r="2122" spans="1:30" s="13" customFormat="1" ht="12.75" customHeight="1" thickBot="1" x14ac:dyDescent="0.25">
      <c r="A2122" s="19" t="s">
        <v>295</v>
      </c>
      <c r="B2122" s="20"/>
      <c r="C2122" s="21"/>
      <c r="D2122" s="1153"/>
      <c r="E2122" s="20">
        <v>3</v>
      </c>
      <c r="F2122" s="20">
        <v>3</v>
      </c>
      <c r="G2122" s="20">
        <v>3</v>
      </c>
      <c r="H2122" s="20">
        <v>3</v>
      </c>
      <c r="I2122" s="20">
        <v>3</v>
      </c>
      <c r="J2122" s="20">
        <v>3</v>
      </c>
      <c r="K2122" s="20">
        <v>3</v>
      </c>
      <c r="L2122" s="20">
        <v>3</v>
      </c>
      <c r="M2122" s="20">
        <v>3</v>
      </c>
      <c r="N2122" s="20">
        <v>3</v>
      </c>
      <c r="O2122" s="20">
        <v>3</v>
      </c>
      <c r="P2122" s="20">
        <v>3</v>
      </c>
      <c r="Q2122" s="20">
        <v>3</v>
      </c>
      <c r="R2122" s="20">
        <v>3</v>
      </c>
      <c r="S2122" s="20">
        <v>3</v>
      </c>
      <c r="T2122" s="20">
        <v>3</v>
      </c>
      <c r="U2122" s="20">
        <v>3</v>
      </c>
      <c r="V2122" s="20">
        <v>3</v>
      </c>
      <c r="W2122" s="20">
        <v>3</v>
      </c>
      <c r="X2122" s="20">
        <v>3</v>
      </c>
      <c r="Y2122" s="20">
        <v>3</v>
      </c>
      <c r="Z2122" s="20">
        <v>3</v>
      </c>
      <c r="AA2122" s="20">
        <v>3</v>
      </c>
      <c r="AB2122" s="20">
        <v>3</v>
      </c>
      <c r="AC2122" s="22"/>
    </row>
    <row r="2123" spans="1:30" s="678" customFormat="1" ht="11.25" x14ac:dyDescent="0.2">
      <c r="A2123" s="2858" t="s">
        <v>122</v>
      </c>
      <c r="B2123" s="2827" t="s">
        <v>497</v>
      </c>
      <c r="C2123" s="10" t="s">
        <v>486</v>
      </c>
      <c r="D2123" s="1153" t="s">
        <v>509</v>
      </c>
      <c r="E2123" s="245">
        <v>0</v>
      </c>
      <c r="F2123" s="245">
        <v>0</v>
      </c>
      <c r="G2123" s="245">
        <v>0</v>
      </c>
      <c r="H2123" s="455">
        <v>0</v>
      </c>
      <c r="I2123" s="245">
        <v>0</v>
      </c>
      <c r="J2123" s="245">
        <v>1.2000000000261935E-2</v>
      </c>
      <c r="K2123" s="245">
        <v>1.2000000000261935E-2</v>
      </c>
      <c r="L2123" s="245">
        <v>1.199999999917054E-2</v>
      </c>
      <c r="M2123" s="245">
        <v>0</v>
      </c>
      <c r="N2123" s="455">
        <v>0</v>
      </c>
      <c r="O2123" s="245">
        <v>0</v>
      </c>
      <c r="P2123" s="245">
        <v>2.400000000052387E-2</v>
      </c>
      <c r="Q2123" s="245">
        <v>0</v>
      </c>
      <c r="R2123" s="245">
        <v>1.2000000000261935E-2</v>
      </c>
      <c r="S2123" s="245">
        <v>0</v>
      </c>
      <c r="T2123" s="245">
        <v>1.2000000000261935E-2</v>
      </c>
      <c r="U2123" s="245">
        <v>0</v>
      </c>
      <c r="V2123" s="455">
        <v>1.199999999917054E-2</v>
      </c>
      <c r="W2123" s="245">
        <v>0</v>
      </c>
      <c r="X2123" s="245">
        <v>0</v>
      </c>
      <c r="Y2123" s="245">
        <v>1.2000000000261935E-2</v>
      </c>
      <c r="Z2123" s="245">
        <v>0</v>
      </c>
      <c r="AA2123" s="245">
        <v>0</v>
      </c>
      <c r="AB2123" s="245">
        <v>1.2000000000261935E-2</v>
      </c>
      <c r="AC2123" s="127">
        <f>SUM(E2123:AB2123)</f>
        <v>0.12000000000043658</v>
      </c>
    </row>
    <row r="2124" spans="1:30" s="678" customFormat="1" ht="11.25" x14ac:dyDescent="0.2">
      <c r="A2124" s="2859"/>
      <c r="B2124" s="2828"/>
      <c r="C2124" s="11" t="s">
        <v>487</v>
      </c>
      <c r="D2124" s="1156" t="s">
        <v>509</v>
      </c>
      <c r="E2124" s="245">
        <v>2.3999999999432474E-3</v>
      </c>
      <c r="F2124" s="245">
        <v>0</v>
      </c>
      <c r="G2124" s="245">
        <v>0</v>
      </c>
      <c r="H2124" s="455">
        <v>1.2000000002444721E-3</v>
      </c>
      <c r="I2124" s="245">
        <v>0</v>
      </c>
      <c r="J2124" s="245">
        <v>1.1999999999716237E-3</v>
      </c>
      <c r="K2124" s="245">
        <v>2.3999999999432474E-3</v>
      </c>
      <c r="L2124" s="245">
        <v>0</v>
      </c>
      <c r="M2124" s="245">
        <v>3.5999999999148709E-3</v>
      </c>
      <c r="N2124" s="455">
        <v>2.3999999999432474E-3</v>
      </c>
      <c r="O2124" s="245">
        <v>1.2000000002444721E-3</v>
      </c>
      <c r="P2124" s="245">
        <v>1.1999999999716237E-3</v>
      </c>
      <c r="Q2124" s="245">
        <v>1.1999999999716237E-3</v>
      </c>
      <c r="R2124" s="245">
        <v>1.1999999999716237E-3</v>
      </c>
      <c r="S2124" s="245">
        <v>0</v>
      </c>
      <c r="T2124" s="245">
        <v>0</v>
      </c>
      <c r="U2124" s="245">
        <v>1.1999999999716237E-3</v>
      </c>
      <c r="V2124" s="455">
        <v>1.1999999999716237E-3</v>
      </c>
      <c r="W2124" s="245">
        <v>2.3999999999432474E-3</v>
      </c>
      <c r="X2124" s="245">
        <v>1.1999999999716237E-3</v>
      </c>
      <c r="Y2124" s="245">
        <v>1.1999999999716237E-3</v>
      </c>
      <c r="Z2124" s="245">
        <v>1.2000000002444721E-3</v>
      </c>
      <c r="AA2124" s="245">
        <v>1.1999999999716237E-3</v>
      </c>
      <c r="AB2124" s="245">
        <v>1.1999999999716237E-3</v>
      </c>
      <c r="AC2124" s="127">
        <f>SUM(E2124:AB2124)</f>
        <v>2.8800000000137507E-2</v>
      </c>
    </row>
    <row r="2125" spans="1:30" s="678" customFormat="1" ht="11.25" x14ac:dyDescent="0.2">
      <c r="A2125" s="2859"/>
      <c r="B2125" s="2828"/>
      <c r="C2125" s="11" t="s">
        <v>8</v>
      </c>
      <c r="D2125" s="1156" t="s">
        <v>508</v>
      </c>
      <c r="E2125" s="113">
        <f t="shared" ref="E2125:AB2125" si="628">SQRT(E2123*E2123+E2124*E2124)*1000/(1.732*E2129)</f>
        <v>0.21651270207340206</v>
      </c>
      <c r="F2125" s="113">
        <f t="shared" si="628"/>
        <v>0</v>
      </c>
      <c r="G2125" s="113">
        <f t="shared" si="628"/>
        <v>0</v>
      </c>
      <c r="H2125" s="429">
        <f t="shared" si="628"/>
        <v>0.10825635106131568</v>
      </c>
      <c r="I2125" s="113">
        <f t="shared" si="628"/>
        <v>0</v>
      </c>
      <c r="J2125" s="113">
        <f t="shared" si="628"/>
        <v>1.0879628631642317</v>
      </c>
      <c r="K2125" s="113">
        <f t="shared" si="628"/>
        <v>1.1040024928612515</v>
      </c>
      <c r="L2125" s="113">
        <f t="shared" si="628"/>
        <v>1.0825635103177811</v>
      </c>
      <c r="M2125" s="113">
        <f t="shared" si="628"/>
        <v>0.32476905311010307</v>
      </c>
      <c r="N2125" s="429">
        <f t="shared" si="628"/>
        <v>0.21651270207340206</v>
      </c>
      <c r="O2125" s="113">
        <f t="shared" si="628"/>
        <v>0.10825635106131568</v>
      </c>
      <c r="P2125" s="113">
        <f t="shared" si="628"/>
        <v>2.1678317402138729</v>
      </c>
      <c r="Q2125" s="113">
        <f t="shared" si="628"/>
        <v>0.10825635103670103</v>
      </c>
      <c r="R2125" s="113">
        <f t="shared" si="628"/>
        <v>1.0879628631642317</v>
      </c>
      <c r="S2125" s="113">
        <f t="shared" si="628"/>
        <v>0</v>
      </c>
      <c r="T2125" s="113">
        <f t="shared" si="628"/>
        <v>1.0825635104162397</v>
      </c>
      <c r="U2125" s="113">
        <f t="shared" si="628"/>
        <v>0.10825635103670103</v>
      </c>
      <c r="V2125" s="429">
        <f t="shared" si="628"/>
        <v>1.0879628630662619</v>
      </c>
      <c r="W2125" s="113">
        <f t="shared" si="628"/>
        <v>0.21651270207340206</v>
      </c>
      <c r="X2125" s="113">
        <f t="shared" si="628"/>
        <v>0.10825635103670103</v>
      </c>
      <c r="Y2125" s="113">
        <f t="shared" si="628"/>
        <v>1.0879628631642317</v>
      </c>
      <c r="Z2125" s="113">
        <f t="shared" si="628"/>
        <v>0.10825635106131568</v>
      </c>
      <c r="AA2125" s="113">
        <f t="shared" si="628"/>
        <v>0.10825635103670103</v>
      </c>
      <c r="AB2125" s="113">
        <f t="shared" si="628"/>
        <v>1.0879628631642317</v>
      </c>
      <c r="AC2125" s="124"/>
    </row>
    <row r="2126" spans="1:30" s="678" customFormat="1" ht="12" thickBot="1" x14ac:dyDescent="0.25">
      <c r="A2126" s="2859"/>
      <c r="B2126" s="2828"/>
      <c r="C2126" s="11" t="s">
        <v>16</v>
      </c>
      <c r="D2126" s="11"/>
      <c r="E2126" s="110" t="e">
        <f t="shared" ref="E2126:AC2126" si="629">E2124/E2123</f>
        <v>#DIV/0!</v>
      </c>
      <c r="F2126" s="110" t="e">
        <f t="shared" si="629"/>
        <v>#DIV/0!</v>
      </c>
      <c r="G2126" s="110" t="e">
        <f t="shared" si="629"/>
        <v>#DIV/0!</v>
      </c>
      <c r="H2126" s="428" t="e">
        <f t="shared" si="629"/>
        <v>#DIV/0!</v>
      </c>
      <c r="I2126" s="110" t="e">
        <f t="shared" si="629"/>
        <v>#DIV/0!</v>
      </c>
      <c r="J2126" s="110">
        <f t="shared" si="629"/>
        <v>9.9999999995452518E-2</v>
      </c>
      <c r="K2126" s="110">
        <f t="shared" si="629"/>
        <v>0.19999999999090504</v>
      </c>
      <c r="L2126" s="110">
        <f t="shared" si="629"/>
        <v>0</v>
      </c>
      <c r="M2126" s="110" t="e">
        <f t="shared" si="629"/>
        <v>#DIV/0!</v>
      </c>
      <c r="N2126" s="428" t="e">
        <f t="shared" si="629"/>
        <v>#DIV/0!</v>
      </c>
      <c r="O2126" s="110" t="e">
        <f t="shared" si="629"/>
        <v>#DIV/0!</v>
      </c>
      <c r="P2126" s="110">
        <f t="shared" si="629"/>
        <v>4.9999999997726259E-2</v>
      </c>
      <c r="Q2126" s="110" t="e">
        <f t="shared" si="629"/>
        <v>#DIV/0!</v>
      </c>
      <c r="R2126" s="110">
        <f t="shared" si="629"/>
        <v>9.9999999995452518E-2</v>
      </c>
      <c r="S2126" s="110" t="e">
        <f t="shared" si="629"/>
        <v>#DIV/0!</v>
      </c>
      <c r="T2126" s="110">
        <f t="shared" si="629"/>
        <v>0</v>
      </c>
      <c r="U2126" s="110" t="e">
        <f t="shared" si="629"/>
        <v>#DIV/0!</v>
      </c>
      <c r="V2126" s="428">
        <f t="shared" si="629"/>
        <v>0.10000000000454748</v>
      </c>
      <c r="W2126" s="110" t="e">
        <f t="shared" si="629"/>
        <v>#DIV/0!</v>
      </c>
      <c r="X2126" s="110" t="e">
        <f t="shared" si="629"/>
        <v>#DIV/0!</v>
      </c>
      <c r="Y2126" s="110">
        <f t="shared" si="629"/>
        <v>9.9999999995452518E-2</v>
      </c>
      <c r="Z2126" s="110" t="e">
        <f t="shared" si="629"/>
        <v>#DIV/0!</v>
      </c>
      <c r="AA2126" s="110" t="e">
        <f t="shared" si="629"/>
        <v>#DIV/0!</v>
      </c>
      <c r="AB2126" s="110">
        <f t="shared" si="629"/>
        <v>9.9999999995452518E-2</v>
      </c>
      <c r="AC2126" s="117">
        <f t="shared" si="629"/>
        <v>0.24000000000027275</v>
      </c>
    </row>
    <row r="2127" spans="1:30" s="678" customFormat="1" ht="12" thickBot="1" x14ac:dyDescent="0.25">
      <c r="A2127" s="263" t="s">
        <v>517</v>
      </c>
      <c r="B2127" s="264"/>
      <c r="C2127" s="265"/>
      <c r="D2127" s="265"/>
      <c r="E2127" s="334">
        <f>SQRT(E2123*E2123+E2124*E2124)</f>
        <v>2.3999999999432474E-3</v>
      </c>
      <c r="F2127" s="334">
        <f t="shared" ref="F2127:AB2127" si="630">SQRT(F2123*F2123+F2124*F2124)</f>
        <v>0</v>
      </c>
      <c r="G2127" s="334">
        <f t="shared" si="630"/>
        <v>0</v>
      </c>
      <c r="H2127" s="334">
        <f t="shared" si="630"/>
        <v>1.2000000002444721E-3</v>
      </c>
      <c r="I2127" s="334">
        <f t="shared" si="630"/>
        <v>0</v>
      </c>
      <c r="J2127" s="334">
        <f t="shared" si="630"/>
        <v>1.2059850745602878E-2</v>
      </c>
      <c r="K2127" s="334">
        <f t="shared" si="630"/>
        <v>1.2237646832868402E-2</v>
      </c>
      <c r="L2127" s="334">
        <f t="shared" si="630"/>
        <v>1.199999999917054E-2</v>
      </c>
      <c r="M2127" s="334">
        <f t="shared" si="630"/>
        <v>3.5999999999148709E-3</v>
      </c>
      <c r="N2127" s="334">
        <f t="shared" si="630"/>
        <v>2.3999999999432474E-3</v>
      </c>
      <c r="O2127" s="334">
        <f t="shared" si="630"/>
        <v>1.2000000002444721E-3</v>
      </c>
      <c r="P2127" s="334">
        <f t="shared" si="630"/>
        <v>2.4029981273922741E-2</v>
      </c>
      <c r="Q2127" s="334">
        <f t="shared" si="630"/>
        <v>1.1999999999716237E-3</v>
      </c>
      <c r="R2127" s="334">
        <f t="shared" si="630"/>
        <v>1.2059850745602878E-2</v>
      </c>
      <c r="S2127" s="334">
        <f t="shared" si="630"/>
        <v>0</v>
      </c>
      <c r="T2127" s="334">
        <f t="shared" si="630"/>
        <v>1.2000000000261935E-2</v>
      </c>
      <c r="U2127" s="478">
        <f t="shared" si="630"/>
        <v>1.1999999999716237E-3</v>
      </c>
      <c r="V2127" s="334">
        <f t="shared" si="630"/>
        <v>1.2059850744516902E-2</v>
      </c>
      <c r="W2127" s="334">
        <f t="shared" si="630"/>
        <v>2.3999999999432474E-3</v>
      </c>
      <c r="X2127" s="266">
        <f t="shared" si="630"/>
        <v>1.1999999999716237E-3</v>
      </c>
      <c r="Y2127" s="334">
        <f t="shared" si="630"/>
        <v>1.2059850745602878E-2</v>
      </c>
      <c r="Z2127" s="334">
        <f t="shared" si="630"/>
        <v>1.2000000002444721E-3</v>
      </c>
      <c r="AA2127" s="334">
        <f t="shared" si="630"/>
        <v>1.1999999999716237E-3</v>
      </c>
      <c r="AB2127" s="334">
        <f t="shared" si="630"/>
        <v>1.2059850745602878E-2</v>
      </c>
      <c r="AC2127" s="267"/>
      <c r="AD2127" s="363">
        <f>MAX(E2127:AB2127)</f>
        <v>2.4029981273922741E-2</v>
      </c>
    </row>
    <row r="2128" spans="1:30" s="13" customFormat="1" ht="14.25" customHeight="1" thickBot="1" x14ac:dyDescent="0.25">
      <c r="A2128" s="143" t="s">
        <v>299</v>
      </c>
      <c r="B2128" s="144"/>
      <c r="C2128" s="145"/>
      <c r="D2128" s="145"/>
      <c r="E2128" s="146">
        <v>1</v>
      </c>
      <c r="F2128" s="146">
        <v>2</v>
      </c>
      <c r="G2128" s="146">
        <v>3</v>
      </c>
      <c r="H2128" s="146">
        <v>4</v>
      </c>
      <c r="I2128" s="146">
        <v>5</v>
      </c>
      <c r="J2128" s="146">
        <v>6</v>
      </c>
      <c r="K2128" s="146">
        <v>7</v>
      </c>
      <c r="L2128" s="146">
        <v>8</v>
      </c>
      <c r="M2128" s="146">
        <v>9</v>
      </c>
      <c r="N2128" s="146">
        <v>10</v>
      </c>
      <c r="O2128" s="146">
        <v>11</v>
      </c>
      <c r="P2128" s="146">
        <v>12</v>
      </c>
      <c r="Q2128" s="146">
        <v>13</v>
      </c>
      <c r="R2128" s="146">
        <v>14</v>
      </c>
      <c r="S2128" s="146">
        <v>15</v>
      </c>
      <c r="T2128" s="146">
        <v>16</v>
      </c>
      <c r="U2128" s="146">
        <v>17</v>
      </c>
      <c r="V2128" s="146">
        <v>18</v>
      </c>
      <c r="W2128" s="146">
        <v>19</v>
      </c>
      <c r="X2128" s="146">
        <v>20</v>
      </c>
      <c r="Y2128" s="146">
        <v>21</v>
      </c>
      <c r="Z2128" s="146">
        <v>22</v>
      </c>
      <c r="AA2128" s="146">
        <v>23</v>
      </c>
      <c r="AB2128" s="146">
        <v>24</v>
      </c>
      <c r="AC2128" s="147"/>
    </row>
    <row r="2129" spans="1:30" s="32" customFormat="1" ht="14.25" customHeight="1" thickBot="1" x14ac:dyDescent="0.25">
      <c r="A2129" s="28" t="s">
        <v>498</v>
      </c>
      <c r="B2129" s="29"/>
      <c r="C2129" s="432" t="s">
        <v>13</v>
      </c>
      <c r="D2129" s="1150" t="s">
        <v>533</v>
      </c>
      <c r="E2129" s="303">
        <v>6.4</v>
      </c>
      <c r="F2129" s="303">
        <v>6.4</v>
      </c>
      <c r="G2129" s="303">
        <v>6.4</v>
      </c>
      <c r="H2129" s="303">
        <v>6.4</v>
      </c>
      <c r="I2129" s="303">
        <v>6.4</v>
      </c>
      <c r="J2129" s="303">
        <v>6.4</v>
      </c>
      <c r="K2129" s="303">
        <v>6.4</v>
      </c>
      <c r="L2129" s="303">
        <v>6.4</v>
      </c>
      <c r="M2129" s="303">
        <v>6.4</v>
      </c>
      <c r="N2129" s="303">
        <v>6.4</v>
      </c>
      <c r="O2129" s="303">
        <v>6.4</v>
      </c>
      <c r="P2129" s="303">
        <v>6.4</v>
      </c>
      <c r="Q2129" s="303">
        <v>6.4</v>
      </c>
      <c r="R2129" s="303">
        <v>6.4</v>
      </c>
      <c r="S2129" s="303">
        <v>6.4</v>
      </c>
      <c r="T2129" s="303">
        <v>6.4</v>
      </c>
      <c r="U2129" s="303">
        <v>6.4</v>
      </c>
      <c r="V2129" s="303">
        <v>6.4</v>
      </c>
      <c r="W2129" s="303">
        <v>6.4</v>
      </c>
      <c r="X2129" s="303">
        <v>6.4</v>
      </c>
      <c r="Y2129" s="303">
        <v>6.4</v>
      </c>
      <c r="Z2129" s="303">
        <v>6.4</v>
      </c>
      <c r="AA2129" s="303">
        <v>6.4</v>
      </c>
      <c r="AB2129" s="303">
        <v>6.4</v>
      </c>
      <c r="AC2129" s="31"/>
    </row>
    <row r="2130" spans="1:30" ht="11.25" customHeight="1" x14ac:dyDescent="0.2">
      <c r="A2130" s="2728" t="s">
        <v>124</v>
      </c>
      <c r="B2130" s="2722" t="s">
        <v>687</v>
      </c>
      <c r="C2130" s="10" t="s">
        <v>486</v>
      </c>
      <c r="D2130" s="1153" t="s">
        <v>509</v>
      </c>
      <c r="E2130" s="245">
        <v>0</v>
      </c>
      <c r="F2130" s="245">
        <v>6.0000000012223604E-4</v>
      </c>
      <c r="G2130" s="245">
        <v>5.999999995765392E-4</v>
      </c>
      <c r="H2130" s="455">
        <v>1.2000000002444721E-3</v>
      </c>
      <c r="I2130" s="245">
        <v>6.0000000012223604E-4</v>
      </c>
      <c r="J2130" s="245">
        <v>1.1999999996987754E-3</v>
      </c>
      <c r="K2130" s="245">
        <v>1.2000000002444721E-3</v>
      </c>
      <c r="L2130" s="245">
        <v>1.1999999996987754E-3</v>
      </c>
      <c r="M2130" s="245">
        <v>1.2000000002444721E-3</v>
      </c>
      <c r="N2130" s="455">
        <v>1.1999999996987754E-3</v>
      </c>
      <c r="O2130" s="245">
        <v>1.8000000003667081E-3</v>
      </c>
      <c r="P2130" s="245">
        <v>1.1999999996987754E-3</v>
      </c>
      <c r="Q2130" s="245">
        <v>6.0000000012223604E-4</v>
      </c>
      <c r="R2130" s="245">
        <v>1.2000000002444721E-3</v>
      </c>
      <c r="S2130" s="245">
        <v>0</v>
      </c>
      <c r="T2130" s="245">
        <v>1.1999999996987754E-3</v>
      </c>
      <c r="U2130" s="245">
        <v>1.2000000002444721E-3</v>
      </c>
      <c r="V2130" s="455">
        <v>1.7999999998210114E-3</v>
      </c>
      <c r="W2130" s="245">
        <v>6.0000000012223604E-4</v>
      </c>
      <c r="X2130" s="245">
        <v>1.1999999996987754E-3</v>
      </c>
      <c r="Y2130" s="245">
        <v>1.8000000003667081E-3</v>
      </c>
      <c r="Z2130" s="245">
        <v>1.1999999996987754E-3</v>
      </c>
      <c r="AA2130" s="245">
        <v>1.2000000002444721E-3</v>
      </c>
      <c r="AB2130" s="245">
        <v>0</v>
      </c>
      <c r="AC2130" s="124">
        <f>SUM(E2130:AB2130)</f>
        <v>2.3999999999978171E-2</v>
      </c>
      <c r="AD2130" s="678"/>
    </row>
    <row r="2131" spans="1:30" ht="11.25" customHeight="1" x14ac:dyDescent="0.2">
      <c r="A2131" s="2791"/>
      <c r="B2131" s="2793"/>
      <c r="C2131" s="11" t="s">
        <v>487</v>
      </c>
      <c r="D2131" s="1156" t="s">
        <v>509</v>
      </c>
      <c r="E2131" s="245">
        <v>0</v>
      </c>
      <c r="F2131" s="245">
        <v>0</v>
      </c>
      <c r="G2131" s="245">
        <v>0</v>
      </c>
      <c r="H2131" s="455">
        <v>0</v>
      </c>
      <c r="I2131" s="245">
        <v>0</v>
      </c>
      <c r="J2131" s="245">
        <v>0</v>
      </c>
      <c r="K2131" s="245">
        <v>0</v>
      </c>
      <c r="L2131" s="245">
        <v>0</v>
      </c>
      <c r="M2131" s="245">
        <v>0</v>
      </c>
      <c r="N2131" s="455">
        <v>0</v>
      </c>
      <c r="O2131" s="245">
        <v>0</v>
      </c>
      <c r="P2131" s="245">
        <v>0</v>
      </c>
      <c r="Q2131" s="245">
        <v>0</v>
      </c>
      <c r="R2131" s="245">
        <v>0</v>
      </c>
      <c r="S2131" s="245">
        <v>0</v>
      </c>
      <c r="T2131" s="245">
        <v>0</v>
      </c>
      <c r="U2131" s="245">
        <v>0</v>
      </c>
      <c r="V2131" s="455">
        <v>0</v>
      </c>
      <c r="W2131" s="245">
        <v>0</v>
      </c>
      <c r="X2131" s="245">
        <v>0</v>
      </c>
      <c r="Y2131" s="245">
        <v>0</v>
      </c>
      <c r="Z2131" s="245">
        <v>0</v>
      </c>
      <c r="AA2131" s="245">
        <v>0</v>
      </c>
      <c r="AB2131" s="245">
        <v>0</v>
      </c>
      <c r="AC2131" s="124">
        <f>SUM(E2131:AB2131)</f>
        <v>0</v>
      </c>
      <c r="AD2131" s="678" t="s">
        <v>474</v>
      </c>
    </row>
    <row r="2132" spans="1:30" ht="11.25" customHeight="1" x14ac:dyDescent="0.2">
      <c r="A2132" s="2791"/>
      <c r="B2132" s="2793"/>
      <c r="C2132" s="11" t="s">
        <v>8</v>
      </c>
      <c r="D2132" s="1156" t="s">
        <v>508</v>
      </c>
      <c r="E2132" s="113">
        <f>SQRT(E2130*E2130+E2131*E2131)*1000/(1.732*E2129)</f>
        <v>0</v>
      </c>
      <c r="F2132" s="113">
        <f t="shared" ref="F2132:AB2132" si="631">SQRT(F2130*F2130+F2131*F2131)*1000/(1.732*F2129)</f>
        <v>5.4128175530657838E-2</v>
      </c>
      <c r="G2132" s="113">
        <f t="shared" si="631"/>
        <v>5.4128175481428543E-2</v>
      </c>
      <c r="H2132" s="429">
        <f t="shared" si="631"/>
        <v>0.10825635106131568</v>
      </c>
      <c r="I2132" s="113">
        <f t="shared" si="631"/>
        <v>5.4128175530657838E-2</v>
      </c>
      <c r="J2132" s="113">
        <f t="shared" si="631"/>
        <v>0.10825635101208639</v>
      </c>
      <c r="K2132" s="113">
        <f t="shared" si="631"/>
        <v>0.10825635106131568</v>
      </c>
      <c r="L2132" s="113">
        <f t="shared" si="631"/>
        <v>0.10825635101208639</v>
      </c>
      <c r="M2132" s="113">
        <f t="shared" si="631"/>
        <v>0.10825635106131568</v>
      </c>
      <c r="N2132" s="429">
        <f t="shared" si="631"/>
        <v>0.10825635101208639</v>
      </c>
      <c r="O2132" s="113">
        <f t="shared" si="631"/>
        <v>0.1623845265919735</v>
      </c>
      <c r="P2132" s="113">
        <f t="shared" si="631"/>
        <v>0.10825635101208639</v>
      </c>
      <c r="Q2132" s="113">
        <f t="shared" si="631"/>
        <v>5.4128175530657838E-2</v>
      </c>
      <c r="R2132" s="113">
        <f t="shared" si="631"/>
        <v>0.10825635106131568</v>
      </c>
      <c r="S2132" s="113">
        <f t="shared" si="631"/>
        <v>0</v>
      </c>
      <c r="T2132" s="113">
        <f t="shared" si="631"/>
        <v>0.10825635101208639</v>
      </c>
      <c r="U2132" s="113">
        <f t="shared" si="631"/>
        <v>0.10825635106131568</v>
      </c>
      <c r="V2132" s="429">
        <f t="shared" si="631"/>
        <v>0.16238452654274424</v>
      </c>
      <c r="W2132" s="113">
        <f t="shared" si="631"/>
        <v>5.4128175530657838E-2</v>
      </c>
      <c r="X2132" s="113">
        <f t="shared" si="631"/>
        <v>0.10825635101208639</v>
      </c>
      <c r="Y2132" s="113">
        <f t="shared" si="631"/>
        <v>0.1623845265919735</v>
      </c>
      <c r="Z2132" s="113">
        <f t="shared" si="631"/>
        <v>0.10825635101208639</v>
      </c>
      <c r="AA2132" s="113">
        <f t="shared" si="631"/>
        <v>0.10825635106131568</v>
      </c>
      <c r="AB2132" s="113">
        <f t="shared" si="631"/>
        <v>0</v>
      </c>
      <c r="AC2132" s="87"/>
    </row>
    <row r="2133" spans="1:30" ht="11.25" customHeight="1" thickBot="1" x14ac:dyDescent="0.25">
      <c r="A2133" s="2792"/>
      <c r="B2133" s="2794"/>
      <c r="C2133" s="46" t="s">
        <v>16</v>
      </c>
      <c r="D2133" s="1157"/>
      <c r="E2133" s="110" t="e">
        <f t="shared" ref="E2133:AC2133" si="632">E2131/E2130</f>
        <v>#DIV/0!</v>
      </c>
      <c r="F2133" s="110">
        <f t="shared" si="632"/>
        <v>0</v>
      </c>
      <c r="G2133" s="110">
        <f t="shared" si="632"/>
        <v>0</v>
      </c>
      <c r="H2133" s="428">
        <f t="shared" si="632"/>
        <v>0</v>
      </c>
      <c r="I2133" s="110">
        <f t="shared" si="632"/>
        <v>0</v>
      </c>
      <c r="J2133" s="110">
        <f t="shared" si="632"/>
        <v>0</v>
      </c>
      <c r="K2133" s="110">
        <f t="shared" si="632"/>
        <v>0</v>
      </c>
      <c r="L2133" s="110">
        <f t="shared" si="632"/>
        <v>0</v>
      </c>
      <c r="M2133" s="110">
        <f t="shared" si="632"/>
        <v>0</v>
      </c>
      <c r="N2133" s="428">
        <f t="shared" si="632"/>
        <v>0</v>
      </c>
      <c r="O2133" s="110">
        <f t="shared" si="632"/>
        <v>0</v>
      </c>
      <c r="P2133" s="110">
        <f t="shared" si="632"/>
        <v>0</v>
      </c>
      <c r="Q2133" s="110">
        <f t="shared" si="632"/>
        <v>0</v>
      </c>
      <c r="R2133" s="110">
        <f t="shared" si="632"/>
        <v>0</v>
      </c>
      <c r="S2133" s="110" t="e">
        <f t="shared" si="632"/>
        <v>#DIV/0!</v>
      </c>
      <c r="T2133" s="110">
        <f t="shared" si="632"/>
        <v>0</v>
      </c>
      <c r="U2133" s="110">
        <f t="shared" si="632"/>
        <v>0</v>
      </c>
      <c r="V2133" s="428">
        <f t="shared" si="632"/>
        <v>0</v>
      </c>
      <c r="W2133" s="110">
        <f t="shared" si="632"/>
        <v>0</v>
      </c>
      <c r="X2133" s="110">
        <f t="shared" si="632"/>
        <v>0</v>
      </c>
      <c r="Y2133" s="110">
        <f t="shared" si="632"/>
        <v>0</v>
      </c>
      <c r="Z2133" s="110">
        <f t="shared" si="632"/>
        <v>0</v>
      </c>
      <c r="AA2133" s="110">
        <f t="shared" si="632"/>
        <v>0</v>
      </c>
      <c r="AB2133" s="110" t="e">
        <f t="shared" si="632"/>
        <v>#DIV/0!</v>
      </c>
      <c r="AC2133" s="122">
        <f t="shared" si="632"/>
        <v>0</v>
      </c>
    </row>
    <row r="2134" spans="1:30" ht="11.25" customHeight="1" x14ac:dyDescent="0.2">
      <c r="A2134" s="2728" t="s">
        <v>100</v>
      </c>
      <c r="B2134" s="2722" t="s">
        <v>688</v>
      </c>
      <c r="C2134" s="10" t="s">
        <v>486</v>
      </c>
      <c r="D2134" s="1153" t="s">
        <v>509</v>
      </c>
      <c r="E2134" s="245">
        <v>0</v>
      </c>
      <c r="F2134" s="245">
        <v>0</v>
      </c>
      <c r="G2134" s="245">
        <v>0</v>
      </c>
      <c r="H2134" s="455">
        <v>0</v>
      </c>
      <c r="I2134" s="245">
        <v>0</v>
      </c>
      <c r="J2134" s="245">
        <v>0</v>
      </c>
      <c r="K2134" s="245">
        <v>0</v>
      </c>
      <c r="L2134" s="245">
        <v>0</v>
      </c>
      <c r="M2134" s="245">
        <v>0</v>
      </c>
      <c r="N2134" s="455">
        <v>0</v>
      </c>
      <c r="O2134" s="245">
        <v>0</v>
      </c>
      <c r="P2134" s="245">
        <v>0</v>
      </c>
      <c r="Q2134" s="245">
        <v>0</v>
      </c>
      <c r="R2134" s="245">
        <v>0</v>
      </c>
      <c r="S2134" s="245">
        <v>0</v>
      </c>
      <c r="T2134" s="245">
        <v>0</v>
      </c>
      <c r="U2134" s="245">
        <v>0</v>
      </c>
      <c r="V2134" s="455">
        <v>0</v>
      </c>
      <c r="W2134" s="245">
        <v>0</v>
      </c>
      <c r="X2134" s="245">
        <v>0</v>
      </c>
      <c r="Y2134" s="245">
        <v>0</v>
      </c>
      <c r="Z2134" s="245">
        <v>0</v>
      </c>
      <c r="AA2134" s="245">
        <v>0</v>
      </c>
      <c r="AB2134" s="245">
        <v>0</v>
      </c>
      <c r="AC2134" s="124">
        <f>SUM(E2134:AB2134)</f>
        <v>0</v>
      </c>
      <c r="AD2134" s="678" t="s">
        <v>474</v>
      </c>
    </row>
    <row r="2135" spans="1:30" ht="11.25" customHeight="1" x14ac:dyDescent="0.2">
      <c r="A2135" s="2791"/>
      <c r="B2135" s="2793"/>
      <c r="C2135" s="11" t="s">
        <v>487</v>
      </c>
      <c r="D2135" s="1156" t="s">
        <v>509</v>
      </c>
      <c r="E2135" s="245">
        <v>0</v>
      </c>
      <c r="F2135" s="245">
        <v>0</v>
      </c>
      <c r="G2135" s="245">
        <v>0</v>
      </c>
      <c r="H2135" s="455">
        <v>0</v>
      </c>
      <c r="I2135" s="245">
        <v>0</v>
      </c>
      <c r="J2135" s="245">
        <v>0</v>
      </c>
      <c r="K2135" s="245">
        <v>0</v>
      </c>
      <c r="L2135" s="245">
        <v>0</v>
      </c>
      <c r="M2135" s="245">
        <v>0</v>
      </c>
      <c r="N2135" s="455">
        <v>0</v>
      </c>
      <c r="O2135" s="245">
        <v>0</v>
      </c>
      <c r="P2135" s="245">
        <v>0</v>
      </c>
      <c r="Q2135" s="245">
        <v>0</v>
      </c>
      <c r="R2135" s="245">
        <v>0</v>
      </c>
      <c r="S2135" s="245">
        <v>0</v>
      </c>
      <c r="T2135" s="245">
        <v>0</v>
      </c>
      <c r="U2135" s="245">
        <v>0</v>
      </c>
      <c r="V2135" s="455">
        <v>0</v>
      </c>
      <c r="W2135" s="245">
        <v>0</v>
      </c>
      <c r="X2135" s="245">
        <v>0</v>
      </c>
      <c r="Y2135" s="245">
        <v>0</v>
      </c>
      <c r="Z2135" s="245">
        <v>0</v>
      </c>
      <c r="AA2135" s="245">
        <v>0</v>
      </c>
      <c r="AB2135" s="245">
        <v>0</v>
      </c>
      <c r="AC2135" s="124">
        <f>SUM(E2135:AB2135)</f>
        <v>0</v>
      </c>
      <c r="AD2135" s="678" t="s">
        <v>474</v>
      </c>
    </row>
    <row r="2136" spans="1:30" ht="11.25" customHeight="1" x14ac:dyDescent="0.2">
      <c r="A2136" s="2791"/>
      <c r="B2136" s="2793"/>
      <c r="C2136" s="11" t="s">
        <v>8</v>
      </c>
      <c r="D2136" s="1156" t="s">
        <v>508</v>
      </c>
      <c r="E2136" s="113">
        <f>SQRT(E2134*E2134+E2135*E2135)*1000/(1.732*E2129)</f>
        <v>0</v>
      </c>
      <c r="F2136" s="113">
        <f t="shared" ref="F2136:AB2136" si="633">SQRT(F2134*F2134+F2135*F2135)*1000/(1.732*F2129)</f>
        <v>0</v>
      </c>
      <c r="G2136" s="113">
        <f t="shared" si="633"/>
        <v>0</v>
      </c>
      <c r="H2136" s="429">
        <f t="shared" si="633"/>
        <v>0</v>
      </c>
      <c r="I2136" s="113">
        <f t="shared" si="633"/>
        <v>0</v>
      </c>
      <c r="J2136" s="113">
        <f t="shared" si="633"/>
        <v>0</v>
      </c>
      <c r="K2136" s="113">
        <f t="shared" si="633"/>
        <v>0</v>
      </c>
      <c r="L2136" s="113">
        <f t="shared" si="633"/>
        <v>0</v>
      </c>
      <c r="M2136" s="113">
        <f t="shared" si="633"/>
        <v>0</v>
      </c>
      <c r="N2136" s="429">
        <f t="shared" si="633"/>
        <v>0</v>
      </c>
      <c r="O2136" s="113">
        <f t="shared" si="633"/>
        <v>0</v>
      </c>
      <c r="P2136" s="113">
        <f t="shared" si="633"/>
        <v>0</v>
      </c>
      <c r="Q2136" s="113">
        <f t="shared" si="633"/>
        <v>0</v>
      </c>
      <c r="R2136" s="113">
        <f t="shared" si="633"/>
        <v>0</v>
      </c>
      <c r="S2136" s="113">
        <f t="shared" si="633"/>
        <v>0</v>
      </c>
      <c r="T2136" s="113">
        <f t="shared" si="633"/>
        <v>0</v>
      </c>
      <c r="U2136" s="113">
        <f t="shared" si="633"/>
        <v>0</v>
      </c>
      <c r="V2136" s="429">
        <f t="shared" si="633"/>
        <v>0</v>
      </c>
      <c r="W2136" s="113">
        <f t="shared" si="633"/>
        <v>0</v>
      </c>
      <c r="X2136" s="113">
        <f t="shared" si="633"/>
        <v>0</v>
      </c>
      <c r="Y2136" s="113">
        <f t="shared" si="633"/>
        <v>0</v>
      </c>
      <c r="Z2136" s="113">
        <f t="shared" si="633"/>
        <v>0</v>
      </c>
      <c r="AA2136" s="113">
        <f t="shared" si="633"/>
        <v>0</v>
      </c>
      <c r="AB2136" s="113">
        <f t="shared" si="633"/>
        <v>0</v>
      </c>
      <c r="AC2136" s="87"/>
    </row>
    <row r="2137" spans="1:30" ht="11.25" customHeight="1" thickBot="1" x14ac:dyDescent="0.25">
      <c r="A2137" s="2792"/>
      <c r="B2137" s="2794"/>
      <c r="C2137" s="46" t="s">
        <v>16</v>
      </c>
      <c r="D2137" s="1157"/>
      <c r="E2137" s="110" t="e">
        <f t="shared" ref="E2137:AC2137" si="634">E2135/E2134</f>
        <v>#DIV/0!</v>
      </c>
      <c r="F2137" s="110" t="e">
        <f t="shared" si="634"/>
        <v>#DIV/0!</v>
      </c>
      <c r="G2137" s="110" t="e">
        <f t="shared" si="634"/>
        <v>#DIV/0!</v>
      </c>
      <c r="H2137" s="428" t="e">
        <f t="shared" si="634"/>
        <v>#DIV/0!</v>
      </c>
      <c r="I2137" s="110" t="e">
        <f t="shared" si="634"/>
        <v>#DIV/0!</v>
      </c>
      <c r="J2137" s="110" t="e">
        <f t="shared" si="634"/>
        <v>#DIV/0!</v>
      </c>
      <c r="K2137" s="110" t="e">
        <f t="shared" si="634"/>
        <v>#DIV/0!</v>
      </c>
      <c r="L2137" s="110" t="e">
        <f t="shared" si="634"/>
        <v>#DIV/0!</v>
      </c>
      <c r="M2137" s="110" t="e">
        <f t="shared" si="634"/>
        <v>#DIV/0!</v>
      </c>
      <c r="N2137" s="428" t="e">
        <f t="shared" si="634"/>
        <v>#DIV/0!</v>
      </c>
      <c r="O2137" s="110" t="e">
        <f t="shared" si="634"/>
        <v>#DIV/0!</v>
      </c>
      <c r="P2137" s="110" t="e">
        <f t="shared" si="634"/>
        <v>#DIV/0!</v>
      </c>
      <c r="Q2137" s="110" t="e">
        <f t="shared" si="634"/>
        <v>#DIV/0!</v>
      </c>
      <c r="R2137" s="110" t="e">
        <f t="shared" si="634"/>
        <v>#DIV/0!</v>
      </c>
      <c r="S2137" s="110" t="e">
        <f t="shared" si="634"/>
        <v>#DIV/0!</v>
      </c>
      <c r="T2137" s="110" t="e">
        <f t="shared" si="634"/>
        <v>#DIV/0!</v>
      </c>
      <c r="U2137" s="110" t="e">
        <f t="shared" si="634"/>
        <v>#DIV/0!</v>
      </c>
      <c r="V2137" s="428" t="e">
        <f t="shared" si="634"/>
        <v>#DIV/0!</v>
      </c>
      <c r="W2137" s="110" t="e">
        <f t="shared" si="634"/>
        <v>#DIV/0!</v>
      </c>
      <c r="X2137" s="110" t="e">
        <f t="shared" si="634"/>
        <v>#DIV/0!</v>
      </c>
      <c r="Y2137" s="110" t="e">
        <f t="shared" si="634"/>
        <v>#DIV/0!</v>
      </c>
      <c r="Z2137" s="110" t="e">
        <f t="shared" si="634"/>
        <v>#DIV/0!</v>
      </c>
      <c r="AA2137" s="110" t="e">
        <f t="shared" si="634"/>
        <v>#DIV/0!</v>
      </c>
      <c r="AB2137" s="110" t="e">
        <f t="shared" si="634"/>
        <v>#DIV/0!</v>
      </c>
      <c r="AC2137" s="122" t="e">
        <f t="shared" si="634"/>
        <v>#DIV/0!</v>
      </c>
    </row>
    <row r="2138" spans="1:30" ht="13.5" thickBot="1" x14ac:dyDescent="0.25">
      <c r="A2138" s="75" t="s">
        <v>123</v>
      </c>
      <c r="B2138" s="76" t="s">
        <v>20</v>
      </c>
      <c r="C2138" s="77" t="s">
        <v>486</v>
      </c>
      <c r="D2138" s="2581" t="s">
        <v>509</v>
      </c>
      <c r="E2138" s="324">
        <v>1.9999999999981811E-4</v>
      </c>
      <c r="F2138" s="324">
        <v>9.9999999999909054E-5</v>
      </c>
      <c r="G2138" s="324">
        <v>9.9999999999909054E-5</v>
      </c>
      <c r="H2138" s="487">
        <v>1.9999999999981811E-4</v>
      </c>
      <c r="I2138" s="324">
        <v>1.9999999999981811E-4</v>
      </c>
      <c r="J2138" s="324">
        <v>1.9999999999981811E-4</v>
      </c>
      <c r="K2138" s="324">
        <v>2.9999999999972713E-4</v>
      </c>
      <c r="L2138" s="324">
        <v>9.9999999999909054E-5</v>
      </c>
      <c r="M2138" s="324">
        <v>1.9999999999981811E-4</v>
      </c>
      <c r="N2138" s="487">
        <v>1.9999999999981811E-4</v>
      </c>
      <c r="O2138" s="324">
        <v>1.9999999999981811E-4</v>
      </c>
      <c r="P2138" s="324">
        <v>9.9999999999909054E-5</v>
      </c>
      <c r="Q2138" s="324">
        <v>1.9999999999981811E-4</v>
      </c>
      <c r="R2138" s="324">
        <v>1.0000000000218279E-4</v>
      </c>
      <c r="S2138" s="324">
        <v>1.9999999999981811E-4</v>
      </c>
      <c r="T2138" s="324">
        <v>1.9999999999981811E-4</v>
      </c>
      <c r="U2138" s="324">
        <v>9.9999999999909054E-5</v>
      </c>
      <c r="V2138" s="487">
        <v>1.9999999999981811E-4</v>
      </c>
      <c r="W2138" s="324">
        <v>1.9999999999981811E-4</v>
      </c>
      <c r="X2138" s="324">
        <v>1.9999999999981811E-4</v>
      </c>
      <c r="Y2138" s="324">
        <v>1.9999999999981811E-4</v>
      </c>
      <c r="Z2138" s="324">
        <v>1.9999999999981811E-4</v>
      </c>
      <c r="AA2138" s="324">
        <v>1.9999999999981811E-4</v>
      </c>
      <c r="AB2138" s="324">
        <v>1.9999999999981811E-4</v>
      </c>
      <c r="AC2138" s="246">
        <f>SUM(E2138:AB2138)</f>
        <v>4.2999999999983624E-3</v>
      </c>
      <c r="AD2138" s="589">
        <f>MAX(E2138:AB2138)</f>
        <v>2.9999999999972713E-4</v>
      </c>
    </row>
    <row r="2139" spans="1:30" s="678" customFormat="1" ht="10.5" customHeight="1" x14ac:dyDescent="0.2">
      <c r="A2139" s="2845" t="s">
        <v>152</v>
      </c>
      <c r="B2139" s="2852"/>
      <c r="C2139" s="63" t="s">
        <v>486</v>
      </c>
      <c r="D2139" s="63"/>
      <c r="E2139" s="112">
        <f>E2130+E2134</f>
        <v>0</v>
      </c>
      <c r="F2139" s="112">
        <f t="shared" ref="F2139:AB2140" si="635">F2130+F2134</f>
        <v>6.0000000012223604E-4</v>
      </c>
      <c r="G2139" s="112">
        <f t="shared" si="635"/>
        <v>5.999999995765392E-4</v>
      </c>
      <c r="H2139" s="448">
        <f t="shared" si="635"/>
        <v>1.2000000002444721E-3</v>
      </c>
      <c r="I2139" s="112">
        <f t="shared" si="635"/>
        <v>6.0000000012223604E-4</v>
      </c>
      <c r="J2139" s="112">
        <f t="shared" si="635"/>
        <v>1.1999999996987754E-3</v>
      </c>
      <c r="K2139" s="112">
        <f t="shared" si="635"/>
        <v>1.2000000002444721E-3</v>
      </c>
      <c r="L2139" s="112">
        <f t="shared" si="635"/>
        <v>1.1999999996987754E-3</v>
      </c>
      <c r="M2139" s="112">
        <f t="shared" si="635"/>
        <v>1.2000000002444721E-3</v>
      </c>
      <c r="N2139" s="448">
        <f t="shared" si="635"/>
        <v>1.1999999996987754E-3</v>
      </c>
      <c r="O2139" s="112">
        <f t="shared" si="635"/>
        <v>1.8000000003667081E-3</v>
      </c>
      <c r="P2139" s="112">
        <f t="shared" si="635"/>
        <v>1.1999999996987754E-3</v>
      </c>
      <c r="Q2139" s="112">
        <f t="shared" si="635"/>
        <v>6.0000000012223604E-4</v>
      </c>
      <c r="R2139" s="112">
        <f t="shared" si="635"/>
        <v>1.2000000002444721E-3</v>
      </c>
      <c r="S2139" s="112">
        <f t="shared" si="635"/>
        <v>0</v>
      </c>
      <c r="T2139" s="112">
        <f t="shared" si="635"/>
        <v>1.1999999996987754E-3</v>
      </c>
      <c r="U2139" s="112">
        <f t="shared" si="635"/>
        <v>1.2000000002444721E-3</v>
      </c>
      <c r="V2139" s="448">
        <f t="shared" si="635"/>
        <v>1.7999999998210114E-3</v>
      </c>
      <c r="W2139" s="112">
        <f t="shared" si="635"/>
        <v>6.0000000012223604E-4</v>
      </c>
      <c r="X2139" s="112">
        <f t="shared" si="635"/>
        <v>1.1999999996987754E-3</v>
      </c>
      <c r="Y2139" s="112">
        <f t="shared" si="635"/>
        <v>1.8000000003667081E-3</v>
      </c>
      <c r="Z2139" s="112">
        <f t="shared" si="635"/>
        <v>1.1999999996987754E-3</v>
      </c>
      <c r="AA2139" s="112">
        <f t="shared" si="635"/>
        <v>1.2000000002444721E-3</v>
      </c>
      <c r="AB2139" s="112">
        <f t="shared" si="635"/>
        <v>0</v>
      </c>
      <c r="AC2139" s="112">
        <f>AC2130+AC2134</f>
        <v>2.3999999999978171E-2</v>
      </c>
    </row>
    <row r="2140" spans="1:30" s="678" customFormat="1" ht="10.5" customHeight="1" thickBot="1" x14ac:dyDescent="0.25">
      <c r="A2140" s="2807"/>
      <c r="B2140" s="2808"/>
      <c r="C2140" s="45" t="s">
        <v>487</v>
      </c>
      <c r="D2140" s="45"/>
      <c r="E2140" s="126">
        <f>E2131+E2135</f>
        <v>0</v>
      </c>
      <c r="F2140" s="126">
        <f t="shared" si="635"/>
        <v>0</v>
      </c>
      <c r="G2140" s="126">
        <f t="shared" si="635"/>
        <v>0</v>
      </c>
      <c r="H2140" s="450">
        <f t="shared" si="635"/>
        <v>0</v>
      </c>
      <c r="I2140" s="126">
        <f t="shared" si="635"/>
        <v>0</v>
      </c>
      <c r="J2140" s="126">
        <f t="shared" si="635"/>
        <v>0</v>
      </c>
      <c r="K2140" s="126">
        <f t="shared" si="635"/>
        <v>0</v>
      </c>
      <c r="L2140" s="126">
        <f t="shared" si="635"/>
        <v>0</v>
      </c>
      <c r="M2140" s="126">
        <f t="shared" si="635"/>
        <v>0</v>
      </c>
      <c r="N2140" s="450">
        <f t="shared" si="635"/>
        <v>0</v>
      </c>
      <c r="O2140" s="126">
        <f t="shared" si="635"/>
        <v>0</v>
      </c>
      <c r="P2140" s="126">
        <f t="shared" si="635"/>
        <v>0</v>
      </c>
      <c r="Q2140" s="126">
        <f t="shared" si="635"/>
        <v>0</v>
      </c>
      <c r="R2140" s="126">
        <f t="shared" si="635"/>
        <v>0</v>
      </c>
      <c r="S2140" s="126">
        <f t="shared" si="635"/>
        <v>0</v>
      </c>
      <c r="T2140" s="126">
        <f t="shared" si="635"/>
        <v>0</v>
      </c>
      <c r="U2140" s="126">
        <f t="shared" si="635"/>
        <v>0</v>
      </c>
      <c r="V2140" s="450">
        <f t="shared" si="635"/>
        <v>0</v>
      </c>
      <c r="W2140" s="126">
        <f t="shared" si="635"/>
        <v>0</v>
      </c>
      <c r="X2140" s="126">
        <f t="shared" si="635"/>
        <v>0</v>
      </c>
      <c r="Y2140" s="126">
        <f t="shared" si="635"/>
        <v>0</v>
      </c>
      <c r="Z2140" s="126">
        <f t="shared" si="635"/>
        <v>0</v>
      </c>
      <c r="AA2140" s="126">
        <f t="shared" si="635"/>
        <v>0</v>
      </c>
      <c r="AB2140" s="126">
        <f t="shared" si="635"/>
        <v>0</v>
      </c>
      <c r="AC2140" s="126">
        <f>AC2131+AC2135</f>
        <v>0</v>
      </c>
    </row>
    <row r="2141" spans="1:30" s="678" customFormat="1" ht="10.5" customHeight="1" x14ac:dyDescent="0.2">
      <c r="A2141" s="2746" t="s">
        <v>153</v>
      </c>
      <c r="B2141" s="2747"/>
      <c r="C2141" s="12" t="s">
        <v>486</v>
      </c>
      <c r="D2141" s="12"/>
      <c r="E2141" s="112">
        <f t="shared" ref="E2141:AC2142" si="636">E2123-E2139</f>
        <v>0</v>
      </c>
      <c r="F2141" s="112">
        <f t="shared" si="636"/>
        <v>-6.0000000012223604E-4</v>
      </c>
      <c r="G2141" s="112">
        <f t="shared" si="636"/>
        <v>-5.999999995765392E-4</v>
      </c>
      <c r="H2141" s="448">
        <f t="shared" si="636"/>
        <v>-1.2000000002444721E-3</v>
      </c>
      <c r="I2141" s="112">
        <f t="shared" si="636"/>
        <v>-6.0000000012223604E-4</v>
      </c>
      <c r="J2141" s="112">
        <f t="shared" si="636"/>
        <v>1.0800000000563159E-2</v>
      </c>
      <c r="K2141" s="112">
        <f t="shared" si="636"/>
        <v>1.0800000000017462E-2</v>
      </c>
      <c r="L2141" s="112">
        <f t="shared" si="636"/>
        <v>1.0799999999471765E-2</v>
      </c>
      <c r="M2141" s="112">
        <f t="shared" si="636"/>
        <v>-1.2000000002444721E-3</v>
      </c>
      <c r="N2141" s="448">
        <f t="shared" si="636"/>
        <v>-1.1999999996987754E-3</v>
      </c>
      <c r="O2141" s="112">
        <f t="shared" si="636"/>
        <v>-1.8000000003667081E-3</v>
      </c>
      <c r="P2141" s="112">
        <f t="shared" si="636"/>
        <v>2.2800000000825094E-2</v>
      </c>
      <c r="Q2141" s="112">
        <f t="shared" si="636"/>
        <v>-6.0000000012223604E-4</v>
      </c>
      <c r="R2141" s="112">
        <f t="shared" si="636"/>
        <v>1.0800000000017462E-2</v>
      </c>
      <c r="S2141" s="112">
        <f t="shared" si="636"/>
        <v>0</v>
      </c>
      <c r="T2141" s="112">
        <f t="shared" si="636"/>
        <v>1.0800000000563159E-2</v>
      </c>
      <c r="U2141" s="112">
        <f t="shared" si="636"/>
        <v>-1.2000000002444721E-3</v>
      </c>
      <c r="V2141" s="448">
        <f t="shared" si="636"/>
        <v>1.019999999934953E-2</v>
      </c>
      <c r="W2141" s="112">
        <f t="shared" si="636"/>
        <v>-6.0000000012223604E-4</v>
      </c>
      <c r="X2141" s="112">
        <f t="shared" si="636"/>
        <v>-1.1999999996987754E-3</v>
      </c>
      <c r="Y2141" s="112">
        <f t="shared" si="636"/>
        <v>1.0199999999895227E-2</v>
      </c>
      <c r="Z2141" s="112">
        <f t="shared" si="636"/>
        <v>-1.1999999996987754E-3</v>
      </c>
      <c r="AA2141" s="112">
        <f t="shared" si="636"/>
        <v>-1.2000000002444721E-3</v>
      </c>
      <c r="AB2141" s="112">
        <f t="shared" si="636"/>
        <v>1.2000000000261935E-2</v>
      </c>
      <c r="AC2141" s="112">
        <f t="shared" si="636"/>
        <v>9.6000000000458413E-2</v>
      </c>
    </row>
    <row r="2142" spans="1:30" s="678" customFormat="1" ht="10.5" customHeight="1" thickBot="1" x14ac:dyDescent="0.25">
      <c r="A2142" s="2748"/>
      <c r="B2142" s="2749"/>
      <c r="C2142" s="9" t="s">
        <v>487</v>
      </c>
      <c r="D2142" s="240"/>
      <c r="E2142" s="112">
        <f t="shared" si="636"/>
        <v>2.3999999999432474E-3</v>
      </c>
      <c r="F2142" s="112">
        <f t="shared" si="636"/>
        <v>0</v>
      </c>
      <c r="G2142" s="112">
        <f t="shared" si="636"/>
        <v>0</v>
      </c>
      <c r="H2142" s="448">
        <f t="shared" si="636"/>
        <v>1.2000000002444721E-3</v>
      </c>
      <c r="I2142" s="112">
        <f t="shared" si="636"/>
        <v>0</v>
      </c>
      <c r="J2142" s="112">
        <f t="shared" si="636"/>
        <v>1.1999999999716237E-3</v>
      </c>
      <c r="K2142" s="112">
        <f t="shared" si="636"/>
        <v>2.3999999999432474E-3</v>
      </c>
      <c r="L2142" s="112">
        <f t="shared" si="636"/>
        <v>0</v>
      </c>
      <c r="M2142" s="112">
        <f t="shared" si="636"/>
        <v>3.5999999999148709E-3</v>
      </c>
      <c r="N2142" s="448">
        <f t="shared" si="636"/>
        <v>2.3999999999432474E-3</v>
      </c>
      <c r="O2142" s="112">
        <f t="shared" si="636"/>
        <v>1.2000000002444721E-3</v>
      </c>
      <c r="P2142" s="112">
        <f t="shared" si="636"/>
        <v>1.1999999999716237E-3</v>
      </c>
      <c r="Q2142" s="112">
        <f t="shared" si="636"/>
        <v>1.1999999999716237E-3</v>
      </c>
      <c r="R2142" s="112">
        <f t="shared" si="636"/>
        <v>1.1999999999716237E-3</v>
      </c>
      <c r="S2142" s="112">
        <f t="shared" si="636"/>
        <v>0</v>
      </c>
      <c r="T2142" s="112">
        <f t="shared" si="636"/>
        <v>0</v>
      </c>
      <c r="U2142" s="112">
        <f t="shared" si="636"/>
        <v>1.1999999999716237E-3</v>
      </c>
      <c r="V2142" s="448">
        <f t="shared" si="636"/>
        <v>1.1999999999716237E-3</v>
      </c>
      <c r="W2142" s="112">
        <f t="shared" si="636"/>
        <v>2.3999999999432474E-3</v>
      </c>
      <c r="X2142" s="112">
        <f t="shared" si="636"/>
        <v>1.1999999999716237E-3</v>
      </c>
      <c r="Y2142" s="112">
        <f t="shared" si="636"/>
        <v>1.1999999999716237E-3</v>
      </c>
      <c r="Z2142" s="112">
        <f t="shared" si="636"/>
        <v>1.2000000002444721E-3</v>
      </c>
      <c r="AA2142" s="112">
        <f t="shared" si="636"/>
        <v>1.1999999999716237E-3</v>
      </c>
      <c r="AB2142" s="112">
        <f t="shared" si="636"/>
        <v>1.1999999999716237E-3</v>
      </c>
      <c r="AC2142" s="112">
        <f t="shared" si="636"/>
        <v>2.8800000000137507E-2</v>
      </c>
    </row>
    <row r="2143" spans="1:30" s="32" customFormat="1" ht="10.5" customHeight="1" x14ac:dyDescent="0.2">
      <c r="A2143" s="2779" t="s">
        <v>9</v>
      </c>
      <c r="B2143" s="2780"/>
      <c r="C2143" s="14" t="s">
        <v>486</v>
      </c>
      <c r="D2143" s="14"/>
      <c r="E2143" s="20"/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92"/>
    </row>
    <row r="2144" spans="1:30" s="32" customFormat="1" ht="12" customHeight="1" thickBot="1" x14ac:dyDescent="0.25">
      <c r="A2144" s="2781"/>
      <c r="B2144" s="2782"/>
      <c r="C2144" s="15" t="s">
        <v>487</v>
      </c>
      <c r="D2144" s="15"/>
      <c r="E2144" s="93"/>
      <c r="F2144" s="93"/>
      <c r="G2144" s="93"/>
      <c r="H2144" s="93"/>
      <c r="I2144" s="93"/>
      <c r="J2144" s="93"/>
      <c r="K2144" s="93"/>
      <c r="L2144" s="93"/>
      <c r="M2144" s="93"/>
      <c r="N2144" s="93"/>
      <c r="O2144" s="93"/>
      <c r="P2144" s="93"/>
      <c r="Q2144" s="93"/>
      <c r="R2144" s="93"/>
      <c r="S2144" s="93"/>
      <c r="T2144" s="93"/>
      <c r="U2144" s="93"/>
      <c r="V2144" s="93"/>
      <c r="W2144" s="93"/>
      <c r="X2144" s="93"/>
      <c r="Y2144" s="93"/>
      <c r="Z2144" s="93"/>
      <c r="AA2144" s="93"/>
      <c r="AB2144" s="93"/>
      <c r="AC2144" s="94"/>
    </row>
    <row r="2145" spans="1:30" s="32" customFormat="1" ht="30" customHeight="1" thickBot="1" x14ac:dyDescent="0.25">
      <c r="A2145" s="54"/>
      <c r="B2145" s="54"/>
      <c r="C2145" s="55"/>
      <c r="D2145" s="55"/>
      <c r="E2145" s="99"/>
      <c r="F2145" s="99"/>
      <c r="G2145" s="99"/>
      <c r="H2145" s="99"/>
      <c r="I2145" s="99"/>
      <c r="J2145" s="99"/>
      <c r="K2145" s="99"/>
      <c r="L2145" s="99"/>
      <c r="M2145" s="99"/>
      <c r="N2145" s="99"/>
      <c r="O2145" s="99"/>
      <c r="P2145" s="99"/>
      <c r="Q2145" s="99"/>
      <c r="R2145" s="99"/>
      <c r="S2145" s="99"/>
      <c r="T2145" s="99"/>
      <c r="U2145" s="99"/>
      <c r="V2145" s="99"/>
      <c r="W2145" s="99"/>
      <c r="X2145" s="99"/>
      <c r="Y2145" s="99"/>
      <c r="Z2145" s="99"/>
      <c r="AA2145" s="99"/>
      <c r="AB2145" s="99"/>
      <c r="AC2145" s="99"/>
    </row>
    <row r="2146" spans="1:30" s="678" customFormat="1" ht="28.5" customHeight="1" x14ac:dyDescent="0.2">
      <c r="A2146" s="134" t="s">
        <v>17</v>
      </c>
      <c r="B2146" s="135" t="s">
        <v>5</v>
      </c>
      <c r="C2146" s="6" t="s">
        <v>14</v>
      </c>
      <c r="D2146" s="243" t="s">
        <v>501</v>
      </c>
      <c r="E2146" s="2732" t="s">
        <v>15</v>
      </c>
      <c r="F2146" s="2732"/>
      <c r="G2146" s="2732"/>
      <c r="H2146" s="2732"/>
      <c r="I2146" s="2732"/>
      <c r="J2146" s="2732"/>
      <c r="K2146" s="2732"/>
      <c r="L2146" s="2732"/>
      <c r="M2146" s="2732"/>
      <c r="N2146" s="2732"/>
      <c r="O2146" s="2732"/>
      <c r="P2146" s="2732"/>
      <c r="Q2146" s="2732"/>
      <c r="R2146" s="2732"/>
      <c r="S2146" s="2732"/>
      <c r="T2146" s="2732"/>
      <c r="U2146" s="2732"/>
      <c r="V2146" s="2732"/>
      <c r="W2146" s="2732"/>
      <c r="X2146" s="2732"/>
      <c r="Y2146" s="2732"/>
      <c r="Z2146" s="2732"/>
      <c r="AA2146" s="2732"/>
      <c r="AB2146" s="2732"/>
      <c r="AC2146" s="2733" t="s">
        <v>10</v>
      </c>
    </row>
    <row r="2147" spans="1:30" s="13" customFormat="1" ht="12.75" customHeight="1" thickBot="1" x14ac:dyDescent="0.25">
      <c r="A2147" s="2735" t="s">
        <v>528</v>
      </c>
      <c r="B2147" s="2736"/>
      <c r="C2147" s="17"/>
      <c r="D2147" s="17"/>
      <c r="E2147" s="18">
        <v>1</v>
      </c>
      <c r="F2147" s="18">
        <v>2</v>
      </c>
      <c r="G2147" s="18">
        <v>3</v>
      </c>
      <c r="H2147" s="247">
        <v>4</v>
      </c>
      <c r="I2147" s="18">
        <v>5</v>
      </c>
      <c r="J2147" s="18">
        <v>6</v>
      </c>
      <c r="K2147" s="18">
        <v>7</v>
      </c>
      <c r="L2147" s="18">
        <v>8</v>
      </c>
      <c r="M2147" s="18">
        <v>9</v>
      </c>
      <c r="N2147" s="247">
        <v>10</v>
      </c>
      <c r="O2147" s="18">
        <v>11</v>
      </c>
      <c r="P2147" s="18">
        <v>12</v>
      </c>
      <c r="Q2147" s="18">
        <v>13</v>
      </c>
      <c r="R2147" s="18">
        <v>14</v>
      </c>
      <c r="S2147" s="18">
        <v>15</v>
      </c>
      <c r="T2147" s="18">
        <v>16</v>
      </c>
      <c r="U2147" s="18">
        <v>17</v>
      </c>
      <c r="V2147" s="247">
        <v>18</v>
      </c>
      <c r="W2147" s="18">
        <v>19</v>
      </c>
      <c r="X2147" s="18">
        <v>20</v>
      </c>
      <c r="Y2147" s="18">
        <v>21</v>
      </c>
      <c r="Z2147" s="18">
        <v>22</v>
      </c>
      <c r="AA2147" s="18">
        <v>23</v>
      </c>
      <c r="AB2147" s="18">
        <v>24</v>
      </c>
      <c r="AC2147" s="2734"/>
    </row>
    <row r="2148" spans="1:30" s="13" customFormat="1" ht="12.75" customHeight="1" thickBot="1" x14ac:dyDescent="0.25">
      <c r="A2148" s="19" t="s">
        <v>295</v>
      </c>
      <c r="B2148" s="20"/>
      <c r="C2148" s="21"/>
      <c r="D2148" s="1153"/>
      <c r="E2148" s="20">
        <v>3</v>
      </c>
      <c r="F2148" s="20">
        <v>3</v>
      </c>
      <c r="G2148" s="20">
        <v>3</v>
      </c>
      <c r="H2148" s="20">
        <v>3</v>
      </c>
      <c r="I2148" s="20">
        <v>3</v>
      </c>
      <c r="J2148" s="20">
        <v>3</v>
      </c>
      <c r="K2148" s="20">
        <v>3</v>
      </c>
      <c r="L2148" s="20">
        <v>3</v>
      </c>
      <c r="M2148" s="20">
        <v>3</v>
      </c>
      <c r="N2148" s="20">
        <v>3</v>
      </c>
      <c r="O2148" s="20">
        <v>3</v>
      </c>
      <c r="P2148" s="20">
        <v>3</v>
      </c>
      <c r="Q2148" s="20">
        <v>3</v>
      </c>
      <c r="R2148" s="20">
        <v>3</v>
      </c>
      <c r="S2148" s="20">
        <v>3</v>
      </c>
      <c r="T2148" s="20">
        <v>3</v>
      </c>
      <c r="U2148" s="20">
        <v>3</v>
      </c>
      <c r="V2148" s="20">
        <v>3</v>
      </c>
      <c r="W2148" s="20">
        <v>3</v>
      </c>
      <c r="X2148" s="20">
        <v>3</v>
      </c>
      <c r="Y2148" s="20">
        <v>3</v>
      </c>
      <c r="Z2148" s="20">
        <v>3</v>
      </c>
      <c r="AA2148" s="20">
        <v>3</v>
      </c>
      <c r="AB2148" s="20">
        <v>3</v>
      </c>
      <c r="AC2148" s="177"/>
    </row>
    <row r="2149" spans="1:30" s="678" customFormat="1" ht="11.25" x14ac:dyDescent="0.2">
      <c r="A2149" s="2728" t="s">
        <v>123</v>
      </c>
      <c r="B2149" s="2725" t="s">
        <v>529</v>
      </c>
      <c r="C2149" s="10" t="s">
        <v>486</v>
      </c>
      <c r="D2149" s="1153" t="s">
        <v>509</v>
      </c>
      <c r="E2149" s="80">
        <v>0.1000000000003638</v>
      </c>
      <c r="F2149" s="80">
        <v>0.1000000000003638</v>
      </c>
      <c r="G2149" s="80">
        <v>0.1000000000003638</v>
      </c>
      <c r="H2149" s="522">
        <v>0.1000000000003638</v>
      </c>
      <c r="I2149" s="80">
        <v>9.9999999998544808E-2</v>
      </c>
      <c r="J2149" s="80">
        <v>0.2000000000007276</v>
      </c>
      <c r="K2149" s="80">
        <v>0.2000000000007276</v>
      </c>
      <c r="L2149" s="80">
        <v>0.19999999999890861</v>
      </c>
      <c r="M2149" s="80">
        <v>0.30000000000109139</v>
      </c>
      <c r="N2149" s="522">
        <v>0.3999999999996362</v>
      </c>
      <c r="O2149" s="80">
        <v>0.3999999999996362</v>
      </c>
      <c r="P2149" s="80">
        <v>0.2999999999992724</v>
      </c>
      <c r="Q2149" s="80">
        <v>0.30000000000109139</v>
      </c>
      <c r="R2149" s="80">
        <v>0.2999999999992724</v>
      </c>
      <c r="S2149" s="80">
        <v>0.30000000000109139</v>
      </c>
      <c r="T2149" s="80">
        <v>0.2999999999992724</v>
      </c>
      <c r="U2149" s="80">
        <v>0.2000000000007276</v>
      </c>
      <c r="V2149" s="522">
        <v>0.2999999999992724</v>
      </c>
      <c r="W2149" s="80">
        <v>0.2000000000007276</v>
      </c>
      <c r="X2149" s="80">
        <v>0.19999999999890861</v>
      </c>
      <c r="Y2149" s="80">
        <v>0.2000000000007276</v>
      </c>
      <c r="Z2149" s="80">
        <v>0.19999999999890861</v>
      </c>
      <c r="AA2149" s="80">
        <v>0.2000000000007276</v>
      </c>
      <c r="AB2149" s="80">
        <v>0.1000000000003638</v>
      </c>
      <c r="AC2149" s="124">
        <f>SUM(E2149:AB2149)</f>
        <v>5.3000000000010914</v>
      </c>
    </row>
    <row r="2150" spans="1:30" s="678" customFormat="1" ht="11.25" x14ac:dyDescent="0.2">
      <c r="A2150" s="2729"/>
      <c r="B2150" s="2726"/>
      <c r="C2150" s="11" t="s">
        <v>487</v>
      </c>
      <c r="D2150" s="1948" t="s">
        <v>509</v>
      </c>
      <c r="E2150" s="82"/>
      <c r="F2150" s="82"/>
      <c r="G2150" s="82"/>
      <c r="H2150" s="521"/>
      <c r="I2150" s="82"/>
      <c r="J2150" s="82"/>
      <c r="K2150" s="82"/>
      <c r="L2150" s="82"/>
      <c r="M2150" s="82"/>
      <c r="N2150" s="521"/>
      <c r="O2150" s="82"/>
      <c r="P2150" s="82"/>
      <c r="Q2150" s="82"/>
      <c r="R2150" s="82"/>
      <c r="S2150" s="82"/>
      <c r="T2150" s="82"/>
      <c r="U2150" s="82"/>
      <c r="V2150" s="521"/>
      <c r="W2150" s="82"/>
      <c r="X2150" s="82"/>
      <c r="Y2150" s="82"/>
      <c r="Z2150" s="82"/>
      <c r="AA2150" s="82"/>
      <c r="AB2150" s="82"/>
      <c r="AC2150" s="124">
        <f>SUM(E2150:AB2150)</f>
        <v>0</v>
      </c>
      <c r="AD2150" s="678" t="s">
        <v>474</v>
      </c>
    </row>
    <row r="2151" spans="1:30" s="678" customFormat="1" ht="11.25" x14ac:dyDescent="0.2">
      <c r="A2151" s="2729"/>
      <c r="B2151" s="2726"/>
      <c r="C2151" s="11" t="s">
        <v>8</v>
      </c>
      <c r="D2151" s="11" t="s">
        <v>508</v>
      </c>
      <c r="E2151" s="113">
        <f>SQRT(E2149*E2149+E2150*E2150)*1000/(1.732*E2156)</f>
        <v>5.248792777680233</v>
      </c>
      <c r="F2151" s="113">
        <f t="shared" ref="F2151:AB2151" si="637">SQRT(F2149*F2149+F2150*F2150)*1000/(1.732*F2156)</f>
        <v>5.248792777680233</v>
      </c>
      <c r="G2151" s="113">
        <f t="shared" si="637"/>
        <v>5.248792777680233</v>
      </c>
      <c r="H2151" s="249">
        <f t="shared" si="637"/>
        <v>5.248792777680233</v>
      </c>
      <c r="I2151" s="113">
        <f t="shared" si="637"/>
        <v>5.2487927775847583</v>
      </c>
      <c r="J2151" s="113">
        <f t="shared" si="637"/>
        <v>10.497585555360466</v>
      </c>
      <c r="K2151" s="113">
        <f t="shared" si="637"/>
        <v>10.497585555360466</v>
      </c>
      <c r="L2151" s="113">
        <f t="shared" si="637"/>
        <v>10.49758555526499</v>
      </c>
      <c r="M2151" s="113">
        <f t="shared" si="637"/>
        <v>15.746378333040699</v>
      </c>
      <c r="N2151" s="249">
        <f t="shared" si="637"/>
        <v>20.995171110625456</v>
      </c>
      <c r="O2151" s="113">
        <f t="shared" si="637"/>
        <v>20.995171110625456</v>
      </c>
      <c r="P2151" s="113">
        <f t="shared" si="637"/>
        <v>15.746378332945223</v>
      </c>
      <c r="Q2151" s="113">
        <f t="shared" si="637"/>
        <v>15.746378333040699</v>
      </c>
      <c r="R2151" s="113">
        <f t="shared" si="637"/>
        <v>15.746378332945223</v>
      </c>
      <c r="S2151" s="113">
        <f t="shared" si="637"/>
        <v>15.746378333040699</v>
      </c>
      <c r="T2151" s="113">
        <f t="shared" si="637"/>
        <v>15.746378332945223</v>
      </c>
      <c r="U2151" s="113">
        <f t="shared" si="637"/>
        <v>10.497585555360466</v>
      </c>
      <c r="V2151" s="249">
        <f t="shared" si="637"/>
        <v>15.746378332945223</v>
      </c>
      <c r="W2151" s="113">
        <f t="shared" si="637"/>
        <v>10.497585555360466</v>
      </c>
      <c r="X2151" s="113">
        <f t="shared" si="637"/>
        <v>10.49758555526499</v>
      </c>
      <c r="Y2151" s="113">
        <f t="shared" si="637"/>
        <v>10.497585555360466</v>
      </c>
      <c r="Z2151" s="113">
        <f t="shared" si="637"/>
        <v>10.49758555526499</v>
      </c>
      <c r="AA2151" s="113">
        <f t="shared" si="637"/>
        <v>10.403012712519381</v>
      </c>
      <c r="AB2151" s="113">
        <f t="shared" si="637"/>
        <v>5.2015063562596904</v>
      </c>
      <c r="AC2151" s="87"/>
    </row>
    <row r="2152" spans="1:30" s="678" customFormat="1" ht="11.25" x14ac:dyDescent="0.2">
      <c r="A2152" s="2729"/>
      <c r="B2152" s="2726"/>
      <c r="C2152" s="11" t="s">
        <v>16</v>
      </c>
      <c r="D2152" s="11"/>
      <c r="E2152" s="110">
        <f t="shared" ref="E2152:AC2152" si="638">E2150/E2149</f>
        <v>0</v>
      </c>
      <c r="F2152" s="110">
        <f t="shared" si="638"/>
        <v>0</v>
      </c>
      <c r="G2152" s="110">
        <f t="shared" si="638"/>
        <v>0</v>
      </c>
      <c r="H2152" s="522">
        <f t="shared" si="638"/>
        <v>0</v>
      </c>
      <c r="I2152" s="110">
        <f t="shared" si="638"/>
        <v>0</v>
      </c>
      <c r="J2152" s="110">
        <f t="shared" si="638"/>
        <v>0</v>
      </c>
      <c r="K2152" s="110">
        <f t="shared" si="638"/>
        <v>0</v>
      </c>
      <c r="L2152" s="110">
        <f t="shared" si="638"/>
        <v>0</v>
      </c>
      <c r="M2152" s="110">
        <f t="shared" si="638"/>
        <v>0</v>
      </c>
      <c r="N2152" s="522">
        <f t="shared" si="638"/>
        <v>0</v>
      </c>
      <c r="O2152" s="110">
        <f t="shared" si="638"/>
        <v>0</v>
      </c>
      <c r="P2152" s="110">
        <f t="shared" si="638"/>
        <v>0</v>
      </c>
      <c r="Q2152" s="110">
        <f t="shared" si="638"/>
        <v>0</v>
      </c>
      <c r="R2152" s="110">
        <f t="shared" si="638"/>
        <v>0</v>
      </c>
      <c r="S2152" s="110">
        <f t="shared" si="638"/>
        <v>0</v>
      </c>
      <c r="T2152" s="110">
        <f t="shared" si="638"/>
        <v>0</v>
      </c>
      <c r="U2152" s="110">
        <f t="shared" si="638"/>
        <v>0</v>
      </c>
      <c r="V2152" s="522">
        <f t="shared" si="638"/>
        <v>0</v>
      </c>
      <c r="W2152" s="110">
        <f t="shared" si="638"/>
        <v>0</v>
      </c>
      <c r="X2152" s="110">
        <f t="shared" si="638"/>
        <v>0</v>
      </c>
      <c r="Y2152" s="110">
        <f t="shared" si="638"/>
        <v>0</v>
      </c>
      <c r="Z2152" s="110">
        <f t="shared" si="638"/>
        <v>0</v>
      </c>
      <c r="AA2152" s="110">
        <f t="shared" si="638"/>
        <v>0</v>
      </c>
      <c r="AB2152" s="110">
        <f t="shared" si="638"/>
        <v>0</v>
      </c>
      <c r="AC2152" s="87">
        <f t="shared" si="638"/>
        <v>0</v>
      </c>
    </row>
    <row r="2153" spans="1:30" s="678" customFormat="1" ht="12" thickBot="1" x14ac:dyDescent="0.25">
      <c r="A2153" s="2730"/>
      <c r="B2153" s="2727"/>
      <c r="C2153" s="46" t="s">
        <v>13</v>
      </c>
      <c r="D2153" s="46"/>
      <c r="E2153" s="90"/>
      <c r="F2153" s="90"/>
      <c r="G2153" s="90"/>
      <c r="H2153" s="531"/>
      <c r="I2153" s="90"/>
      <c r="J2153" s="90"/>
      <c r="K2153" s="90"/>
      <c r="L2153" s="90"/>
      <c r="M2153" s="90"/>
      <c r="N2153" s="531"/>
      <c r="O2153" s="90"/>
      <c r="P2153" s="90"/>
      <c r="Q2153" s="90"/>
      <c r="R2153" s="90"/>
      <c r="S2153" s="90"/>
      <c r="T2153" s="90"/>
      <c r="U2153" s="90"/>
      <c r="V2153" s="531"/>
      <c r="W2153" s="90"/>
      <c r="X2153" s="90"/>
      <c r="Y2153" s="90"/>
      <c r="Z2153" s="90"/>
      <c r="AA2153" s="90"/>
      <c r="AB2153" s="90"/>
      <c r="AC2153" s="91"/>
    </row>
    <row r="2154" spans="1:30" s="678" customFormat="1" ht="12" thickBot="1" x14ac:dyDescent="0.25">
      <c r="A2154" s="263" t="s">
        <v>517</v>
      </c>
      <c r="B2154" s="264"/>
      <c r="C2154" s="265"/>
      <c r="D2154" s="266"/>
      <c r="E2154" s="266">
        <f>SQRT(E2149*E2149+E2150*E2150)</f>
        <v>0.1000000000003638</v>
      </c>
      <c r="F2154" s="266">
        <f t="shared" ref="F2154:AB2154" si="639">SQRT(F2149*F2149+F2150*F2150)</f>
        <v>0.1000000000003638</v>
      </c>
      <c r="G2154" s="266">
        <f t="shared" si="639"/>
        <v>0.1000000000003638</v>
      </c>
      <c r="H2154" s="266">
        <f t="shared" si="639"/>
        <v>0.1000000000003638</v>
      </c>
      <c r="I2154" s="266">
        <f t="shared" si="639"/>
        <v>9.9999999998544808E-2</v>
      </c>
      <c r="J2154" s="266">
        <f t="shared" si="639"/>
        <v>0.2000000000007276</v>
      </c>
      <c r="K2154" s="266">
        <f t="shared" si="639"/>
        <v>0.2000000000007276</v>
      </c>
      <c r="L2154" s="266">
        <f t="shared" si="639"/>
        <v>0.19999999999890861</v>
      </c>
      <c r="M2154" s="266">
        <f t="shared" si="639"/>
        <v>0.30000000000109139</v>
      </c>
      <c r="N2154" s="478">
        <f t="shared" si="639"/>
        <v>0.3999999999996362</v>
      </c>
      <c r="O2154" s="266">
        <f t="shared" si="639"/>
        <v>0.3999999999996362</v>
      </c>
      <c r="P2154" s="266">
        <f t="shared" si="639"/>
        <v>0.2999999999992724</v>
      </c>
      <c r="Q2154" s="658">
        <f t="shared" si="639"/>
        <v>0.30000000000109139</v>
      </c>
      <c r="R2154" s="266">
        <f t="shared" si="639"/>
        <v>0.2999999999992724</v>
      </c>
      <c r="S2154" s="266">
        <f t="shared" si="639"/>
        <v>0.30000000000109139</v>
      </c>
      <c r="T2154" s="266">
        <f t="shared" si="639"/>
        <v>0.2999999999992724</v>
      </c>
      <c r="U2154" s="266">
        <f t="shared" si="639"/>
        <v>0.2000000000007276</v>
      </c>
      <c r="V2154" s="266">
        <f t="shared" si="639"/>
        <v>0.2999999999992724</v>
      </c>
      <c r="W2154" s="266">
        <f t="shared" si="639"/>
        <v>0.2000000000007276</v>
      </c>
      <c r="X2154" s="266">
        <f t="shared" si="639"/>
        <v>0.19999999999890861</v>
      </c>
      <c r="Y2154" s="266">
        <f t="shared" si="639"/>
        <v>0.2000000000007276</v>
      </c>
      <c r="Z2154" s="266">
        <f t="shared" si="639"/>
        <v>0.19999999999890861</v>
      </c>
      <c r="AA2154" s="266">
        <f t="shared" si="639"/>
        <v>0.2000000000007276</v>
      </c>
      <c r="AB2154" s="266">
        <f t="shared" si="639"/>
        <v>0.1000000000003638</v>
      </c>
      <c r="AC2154" s="267"/>
      <c r="AD2154" s="363">
        <f>MAX(E2154:AB2154)</f>
        <v>0.3999999999996362</v>
      </c>
    </row>
    <row r="2155" spans="1:30" s="13" customFormat="1" ht="14.25" customHeight="1" thickBot="1" x14ac:dyDescent="0.25">
      <c r="A2155" s="143" t="s">
        <v>312</v>
      </c>
      <c r="B2155" s="144"/>
      <c r="C2155" s="145"/>
      <c r="D2155" s="145"/>
      <c r="E2155" s="146">
        <v>1</v>
      </c>
      <c r="F2155" s="146">
        <v>2</v>
      </c>
      <c r="G2155" s="146">
        <v>3</v>
      </c>
      <c r="H2155" s="146">
        <v>4</v>
      </c>
      <c r="I2155" s="146">
        <v>5</v>
      </c>
      <c r="J2155" s="146">
        <v>6</v>
      </c>
      <c r="K2155" s="146">
        <v>7</v>
      </c>
      <c r="L2155" s="146">
        <v>8</v>
      </c>
      <c r="M2155" s="146">
        <v>9</v>
      </c>
      <c r="N2155" s="146">
        <v>10</v>
      </c>
      <c r="O2155" s="146">
        <v>11</v>
      </c>
      <c r="P2155" s="146">
        <v>12</v>
      </c>
      <c r="Q2155" s="146">
        <v>13</v>
      </c>
      <c r="R2155" s="146">
        <v>14</v>
      </c>
      <c r="S2155" s="146">
        <v>15</v>
      </c>
      <c r="T2155" s="146">
        <v>16</v>
      </c>
      <c r="U2155" s="146">
        <v>17</v>
      </c>
      <c r="V2155" s="146">
        <v>18</v>
      </c>
      <c r="W2155" s="146">
        <v>19</v>
      </c>
      <c r="X2155" s="146">
        <v>20</v>
      </c>
      <c r="Y2155" s="146">
        <v>21</v>
      </c>
      <c r="Z2155" s="146">
        <v>22</v>
      </c>
      <c r="AA2155" s="146">
        <v>23</v>
      </c>
      <c r="AB2155" s="146">
        <v>24</v>
      </c>
      <c r="AC2155" s="147"/>
    </row>
    <row r="2156" spans="1:30" s="32" customFormat="1" ht="14.25" customHeight="1" thickBot="1" x14ac:dyDescent="0.25">
      <c r="A2156" s="573" t="s">
        <v>144</v>
      </c>
      <c r="B2156" s="574"/>
      <c r="C2156" s="575" t="s">
        <v>13</v>
      </c>
      <c r="D2156" s="1250" t="s">
        <v>533</v>
      </c>
      <c r="E2156" s="574">
        <v>11</v>
      </c>
      <c r="F2156" s="574">
        <v>11</v>
      </c>
      <c r="G2156" s="574">
        <v>11</v>
      </c>
      <c r="H2156" s="574">
        <v>11</v>
      </c>
      <c r="I2156" s="574">
        <v>11</v>
      </c>
      <c r="J2156" s="574">
        <v>11</v>
      </c>
      <c r="K2156" s="574">
        <v>11</v>
      </c>
      <c r="L2156" s="574">
        <v>11</v>
      </c>
      <c r="M2156" s="574">
        <v>11</v>
      </c>
      <c r="N2156" s="574">
        <v>11</v>
      </c>
      <c r="O2156" s="574">
        <v>11</v>
      </c>
      <c r="P2156" s="574">
        <v>11</v>
      </c>
      <c r="Q2156" s="574">
        <v>11</v>
      </c>
      <c r="R2156" s="574">
        <v>11</v>
      </c>
      <c r="S2156" s="574">
        <v>11</v>
      </c>
      <c r="T2156" s="574">
        <v>11</v>
      </c>
      <c r="U2156" s="574">
        <v>11</v>
      </c>
      <c r="V2156" s="574">
        <v>11</v>
      </c>
      <c r="W2156" s="574">
        <v>11</v>
      </c>
      <c r="X2156" s="574">
        <v>11</v>
      </c>
      <c r="Y2156" s="574">
        <v>11</v>
      </c>
      <c r="Z2156" s="574">
        <v>11</v>
      </c>
      <c r="AA2156" s="574">
        <v>11.1</v>
      </c>
      <c r="AB2156" s="574">
        <v>11.1</v>
      </c>
      <c r="AC2156" s="532"/>
    </row>
    <row r="2157" spans="1:30" x14ac:dyDescent="0.2">
      <c r="A2157" s="2739" t="s">
        <v>125</v>
      </c>
      <c r="B2157" s="2740" t="s">
        <v>530</v>
      </c>
      <c r="C2157" s="63" t="s">
        <v>486</v>
      </c>
      <c r="D2157" s="1201" t="s">
        <v>509</v>
      </c>
      <c r="E2157" s="112">
        <v>0.10000000000218279</v>
      </c>
      <c r="F2157" s="112">
        <v>9.9999999998544808E-2</v>
      </c>
      <c r="G2157" s="112">
        <v>0.10000000000218279</v>
      </c>
      <c r="H2157" s="520">
        <v>9.9999999998544808E-2</v>
      </c>
      <c r="I2157" s="112">
        <v>9.9999999998544808E-2</v>
      </c>
      <c r="J2157" s="112">
        <v>0.2000000000007276</v>
      </c>
      <c r="K2157" s="112">
        <v>0.2000000000007276</v>
      </c>
      <c r="L2157" s="112">
        <v>0.2000000000007276</v>
      </c>
      <c r="M2157" s="112">
        <v>0.2999999999992724</v>
      </c>
      <c r="N2157" s="520">
        <v>0.40000000000145519</v>
      </c>
      <c r="O2157" s="112">
        <v>0.39999999999781721</v>
      </c>
      <c r="P2157" s="112">
        <v>0.2999999999992724</v>
      </c>
      <c r="Q2157" s="112">
        <v>0.30000000000291038</v>
      </c>
      <c r="R2157" s="112">
        <v>0.2999999999992724</v>
      </c>
      <c r="S2157" s="112">
        <v>0.2999999999992724</v>
      </c>
      <c r="T2157" s="112">
        <v>0.2999999999992724</v>
      </c>
      <c r="U2157" s="112">
        <v>0.2000000000007276</v>
      </c>
      <c r="V2157" s="520">
        <v>0.2999999999992724</v>
      </c>
      <c r="W2157" s="112">
        <v>0.2000000000007276</v>
      </c>
      <c r="X2157" s="112">
        <v>0.2000000000007276</v>
      </c>
      <c r="Y2157" s="112">
        <v>0.2000000000007276</v>
      </c>
      <c r="Z2157" s="112">
        <v>0.19999999999708962</v>
      </c>
      <c r="AA2157" s="112">
        <v>0.2000000000007276</v>
      </c>
      <c r="AB2157" s="112">
        <v>0.10000000000218279</v>
      </c>
      <c r="AC2157" s="124">
        <f>SUM(E2157:AB2157)</f>
        <v>5.3000000000029104</v>
      </c>
    </row>
    <row r="2158" spans="1:30" x14ac:dyDescent="0.2">
      <c r="A2158" s="2777"/>
      <c r="B2158" s="2832"/>
      <c r="C2158" s="11" t="s">
        <v>487</v>
      </c>
      <c r="D2158" s="1948" t="s">
        <v>509</v>
      </c>
      <c r="E2158" s="82">
        <v>0</v>
      </c>
      <c r="F2158" s="82">
        <v>0</v>
      </c>
      <c r="G2158" s="82">
        <v>0</v>
      </c>
      <c r="H2158" s="430">
        <v>0</v>
      </c>
      <c r="I2158" s="82">
        <v>0</v>
      </c>
      <c r="J2158" s="82">
        <v>0</v>
      </c>
      <c r="K2158" s="82">
        <v>0</v>
      </c>
      <c r="L2158" s="82">
        <v>0</v>
      </c>
      <c r="M2158" s="82">
        <v>0</v>
      </c>
      <c r="N2158" s="430">
        <v>0</v>
      </c>
      <c r="O2158" s="82">
        <v>0</v>
      </c>
      <c r="P2158" s="82">
        <v>0</v>
      </c>
      <c r="Q2158" s="82">
        <v>0</v>
      </c>
      <c r="R2158" s="82">
        <v>0</v>
      </c>
      <c r="S2158" s="82">
        <v>0</v>
      </c>
      <c r="T2158" s="82">
        <v>0</v>
      </c>
      <c r="U2158" s="82">
        <v>0</v>
      </c>
      <c r="V2158" s="430">
        <v>0</v>
      </c>
      <c r="W2158" s="82">
        <v>0</v>
      </c>
      <c r="X2158" s="82">
        <v>0</v>
      </c>
      <c r="Y2158" s="82">
        <v>0</v>
      </c>
      <c r="Z2158" s="82">
        <v>0</v>
      </c>
      <c r="AA2158" s="82">
        <v>0</v>
      </c>
      <c r="AB2158" s="82">
        <v>0</v>
      </c>
      <c r="AC2158" s="124">
        <f>SUM(E2158:AB2158)</f>
        <v>0</v>
      </c>
      <c r="AD2158" s="678" t="s">
        <v>474</v>
      </c>
    </row>
    <row r="2159" spans="1:30" x14ac:dyDescent="0.2">
      <c r="A2159" s="2777"/>
      <c r="B2159" s="2832"/>
      <c r="C2159" s="11" t="s">
        <v>8</v>
      </c>
      <c r="D2159" s="1156" t="s">
        <v>508</v>
      </c>
      <c r="E2159" s="113">
        <f>SQRT(E2157*E2157+E2158*E2158)*1000/(1.732*E2156)</f>
        <v>5.2487927777757077</v>
      </c>
      <c r="F2159" s="113">
        <f t="shared" ref="F2159:AB2159" si="640">SQRT(F2157*F2157+F2158*F2158)*1000/(1.732*F2156)</f>
        <v>5.2487927775847583</v>
      </c>
      <c r="G2159" s="113">
        <f t="shared" si="640"/>
        <v>5.2487927777757077</v>
      </c>
      <c r="H2159" s="249">
        <f t="shared" si="640"/>
        <v>5.2487927775847583</v>
      </c>
      <c r="I2159" s="113">
        <f t="shared" si="640"/>
        <v>5.2487927775847583</v>
      </c>
      <c r="J2159" s="113">
        <f t="shared" si="640"/>
        <v>10.497585555360466</v>
      </c>
      <c r="K2159" s="113">
        <f t="shared" si="640"/>
        <v>10.497585555360466</v>
      </c>
      <c r="L2159" s="113">
        <f t="shared" si="640"/>
        <v>10.497585555360466</v>
      </c>
      <c r="M2159" s="113">
        <f t="shared" si="640"/>
        <v>15.746378332945223</v>
      </c>
      <c r="N2159" s="249">
        <f t="shared" si="640"/>
        <v>20.995171110720932</v>
      </c>
      <c r="O2159" s="113">
        <f t="shared" si="640"/>
        <v>20.995171110529981</v>
      </c>
      <c r="P2159" s="113">
        <f t="shared" si="640"/>
        <v>15.746378332945223</v>
      </c>
      <c r="Q2159" s="113">
        <f t="shared" si="640"/>
        <v>15.746378333136175</v>
      </c>
      <c r="R2159" s="113">
        <f t="shared" si="640"/>
        <v>15.746378332945223</v>
      </c>
      <c r="S2159" s="113">
        <f t="shared" si="640"/>
        <v>15.746378332945223</v>
      </c>
      <c r="T2159" s="113">
        <f t="shared" si="640"/>
        <v>15.746378332945223</v>
      </c>
      <c r="U2159" s="113">
        <f t="shared" si="640"/>
        <v>10.497585555360466</v>
      </c>
      <c r="V2159" s="249">
        <f t="shared" si="640"/>
        <v>15.746378332945223</v>
      </c>
      <c r="W2159" s="113">
        <f t="shared" si="640"/>
        <v>10.497585555360466</v>
      </c>
      <c r="X2159" s="113">
        <f t="shared" si="640"/>
        <v>10.497585555360466</v>
      </c>
      <c r="Y2159" s="113">
        <f t="shared" si="640"/>
        <v>10.497585555360466</v>
      </c>
      <c r="Z2159" s="113">
        <f t="shared" si="640"/>
        <v>10.497585555169517</v>
      </c>
      <c r="AA2159" s="113">
        <f t="shared" si="640"/>
        <v>10.403012712519381</v>
      </c>
      <c r="AB2159" s="113">
        <f t="shared" si="640"/>
        <v>5.2015063563543045</v>
      </c>
      <c r="AC2159" s="87"/>
    </row>
    <row r="2160" spans="1:30" ht="13.5" thickBot="1" x14ac:dyDescent="0.25">
      <c r="A2160" s="2853"/>
      <c r="B2160" s="2833"/>
      <c r="C2160" s="46" t="s">
        <v>16</v>
      </c>
      <c r="D2160" s="46"/>
      <c r="E2160" s="110">
        <f t="shared" ref="E2160:AC2160" si="641">E2158/E2157</f>
        <v>0</v>
      </c>
      <c r="F2160" s="110">
        <f t="shared" si="641"/>
        <v>0</v>
      </c>
      <c r="G2160" s="110">
        <f t="shared" si="641"/>
        <v>0</v>
      </c>
      <c r="H2160" s="522">
        <f t="shared" si="641"/>
        <v>0</v>
      </c>
      <c r="I2160" s="110">
        <f t="shared" si="641"/>
        <v>0</v>
      </c>
      <c r="J2160" s="110">
        <f t="shared" si="641"/>
        <v>0</v>
      </c>
      <c r="K2160" s="110">
        <f t="shared" si="641"/>
        <v>0</v>
      </c>
      <c r="L2160" s="110">
        <f t="shared" si="641"/>
        <v>0</v>
      </c>
      <c r="M2160" s="110">
        <f t="shared" si="641"/>
        <v>0</v>
      </c>
      <c r="N2160" s="522">
        <f t="shared" si="641"/>
        <v>0</v>
      </c>
      <c r="O2160" s="110">
        <f t="shared" si="641"/>
        <v>0</v>
      </c>
      <c r="P2160" s="110">
        <f t="shared" si="641"/>
        <v>0</v>
      </c>
      <c r="Q2160" s="110">
        <f t="shared" si="641"/>
        <v>0</v>
      </c>
      <c r="R2160" s="110">
        <f t="shared" si="641"/>
        <v>0</v>
      </c>
      <c r="S2160" s="110">
        <f t="shared" si="641"/>
        <v>0</v>
      </c>
      <c r="T2160" s="110">
        <f t="shared" si="641"/>
        <v>0</v>
      </c>
      <c r="U2160" s="110">
        <f t="shared" si="641"/>
        <v>0</v>
      </c>
      <c r="V2160" s="522">
        <f t="shared" si="641"/>
        <v>0</v>
      </c>
      <c r="W2160" s="110">
        <f t="shared" si="641"/>
        <v>0</v>
      </c>
      <c r="X2160" s="110">
        <f t="shared" si="641"/>
        <v>0</v>
      </c>
      <c r="Y2160" s="110">
        <f t="shared" si="641"/>
        <v>0</v>
      </c>
      <c r="Z2160" s="110">
        <f t="shared" si="641"/>
        <v>0</v>
      </c>
      <c r="AA2160" s="110">
        <f t="shared" si="641"/>
        <v>0</v>
      </c>
      <c r="AB2160" s="110">
        <f t="shared" si="641"/>
        <v>0</v>
      </c>
      <c r="AC2160" s="122">
        <f t="shared" si="641"/>
        <v>0</v>
      </c>
    </row>
    <row r="2161" spans="1:30" ht="12.75" customHeight="1" x14ac:dyDescent="0.2">
      <c r="A2161" s="2728" t="s">
        <v>124</v>
      </c>
      <c r="B2161" s="2725" t="s">
        <v>394</v>
      </c>
      <c r="C2161" s="10" t="s">
        <v>486</v>
      </c>
      <c r="D2161" s="10"/>
      <c r="E2161" s="80"/>
      <c r="F2161" s="80"/>
      <c r="G2161" s="80"/>
      <c r="H2161" s="531"/>
      <c r="I2161" s="80"/>
      <c r="J2161" s="80"/>
      <c r="K2161" s="80"/>
      <c r="L2161" s="80"/>
      <c r="M2161" s="80"/>
      <c r="N2161" s="531"/>
      <c r="O2161" s="80"/>
      <c r="P2161" s="80"/>
      <c r="Q2161" s="80"/>
      <c r="R2161" s="80"/>
      <c r="S2161" s="80"/>
      <c r="T2161" s="80"/>
      <c r="U2161" s="80"/>
      <c r="V2161" s="531"/>
      <c r="W2161" s="80"/>
      <c r="X2161" s="80"/>
      <c r="Y2161" s="80"/>
      <c r="Z2161" s="80"/>
      <c r="AA2161" s="80"/>
      <c r="AB2161" s="80"/>
      <c r="AC2161" s="124">
        <f>SUM(E2161:AB2161)</f>
        <v>0</v>
      </c>
    </row>
    <row r="2162" spans="1:30" ht="12.75" customHeight="1" x14ac:dyDescent="0.2">
      <c r="A2162" s="2777"/>
      <c r="B2162" s="2775"/>
      <c r="C2162" s="11" t="s">
        <v>487</v>
      </c>
      <c r="D2162" s="57"/>
      <c r="E2162" s="82"/>
      <c r="F2162" s="82"/>
      <c r="G2162" s="82"/>
      <c r="H2162" s="521"/>
      <c r="I2162" s="82"/>
      <c r="J2162" s="82"/>
      <c r="K2162" s="82"/>
      <c r="L2162" s="82"/>
      <c r="M2162" s="82"/>
      <c r="N2162" s="521"/>
      <c r="O2162" s="82"/>
      <c r="P2162" s="82"/>
      <c r="Q2162" s="82"/>
      <c r="R2162" s="82"/>
      <c r="S2162" s="82"/>
      <c r="T2162" s="82"/>
      <c r="U2162" s="82"/>
      <c r="V2162" s="521"/>
      <c r="W2162" s="82"/>
      <c r="X2162" s="82"/>
      <c r="Y2162" s="82"/>
      <c r="Z2162" s="82"/>
      <c r="AA2162" s="82"/>
      <c r="AB2162" s="82"/>
      <c r="AC2162" s="124">
        <f>SUM(E2162:AB2162)</f>
        <v>0</v>
      </c>
      <c r="AD2162" s="678"/>
    </row>
    <row r="2163" spans="1:30" ht="12.75" customHeight="1" x14ac:dyDescent="0.2">
      <c r="A2163" s="2777"/>
      <c r="B2163" s="2775"/>
      <c r="C2163" s="11" t="s">
        <v>8</v>
      </c>
      <c r="D2163" s="11"/>
      <c r="E2163" s="111"/>
      <c r="F2163" s="111"/>
      <c r="G2163" s="111"/>
      <c r="H2163" s="249"/>
      <c r="I2163" s="111"/>
      <c r="J2163" s="111"/>
      <c r="K2163" s="111"/>
      <c r="L2163" s="111"/>
      <c r="M2163" s="111"/>
      <c r="N2163" s="249"/>
      <c r="O2163" s="111"/>
      <c r="P2163" s="111"/>
      <c r="Q2163" s="111"/>
      <c r="R2163" s="111"/>
      <c r="S2163" s="111"/>
      <c r="T2163" s="111"/>
      <c r="U2163" s="111"/>
      <c r="V2163" s="249"/>
      <c r="W2163" s="111"/>
      <c r="X2163" s="111"/>
      <c r="Y2163" s="111"/>
      <c r="Z2163" s="111"/>
      <c r="AA2163" s="111"/>
      <c r="AB2163" s="111"/>
      <c r="AC2163" s="87"/>
    </row>
    <row r="2164" spans="1:30" ht="12.75" customHeight="1" thickBot="1" x14ac:dyDescent="0.25">
      <c r="A2164" s="2778"/>
      <c r="B2164" s="2776"/>
      <c r="C2164" s="45" t="s">
        <v>16</v>
      </c>
      <c r="D2164" s="45"/>
      <c r="E2164" s="126" t="e">
        <f t="shared" ref="E2164:AC2164" si="642">E2162/E2161</f>
        <v>#DIV/0!</v>
      </c>
      <c r="F2164" s="126" t="e">
        <f t="shared" si="642"/>
        <v>#DIV/0!</v>
      </c>
      <c r="G2164" s="126" t="e">
        <f t="shared" si="642"/>
        <v>#DIV/0!</v>
      </c>
      <c r="H2164" s="533" t="e">
        <f t="shared" si="642"/>
        <v>#DIV/0!</v>
      </c>
      <c r="I2164" s="126" t="e">
        <f t="shared" si="642"/>
        <v>#DIV/0!</v>
      </c>
      <c r="J2164" s="126" t="e">
        <f t="shared" si="642"/>
        <v>#DIV/0!</v>
      </c>
      <c r="K2164" s="126" t="e">
        <f t="shared" si="642"/>
        <v>#DIV/0!</v>
      </c>
      <c r="L2164" s="126" t="e">
        <f t="shared" si="642"/>
        <v>#DIV/0!</v>
      </c>
      <c r="M2164" s="126" t="e">
        <f t="shared" si="642"/>
        <v>#DIV/0!</v>
      </c>
      <c r="N2164" s="533" t="e">
        <f t="shared" si="642"/>
        <v>#DIV/0!</v>
      </c>
      <c r="O2164" s="126" t="e">
        <f t="shared" si="642"/>
        <v>#DIV/0!</v>
      </c>
      <c r="P2164" s="126" t="e">
        <f t="shared" si="642"/>
        <v>#DIV/0!</v>
      </c>
      <c r="Q2164" s="126" t="e">
        <f t="shared" si="642"/>
        <v>#DIV/0!</v>
      </c>
      <c r="R2164" s="126" t="e">
        <f t="shared" si="642"/>
        <v>#DIV/0!</v>
      </c>
      <c r="S2164" s="126" t="e">
        <f t="shared" si="642"/>
        <v>#DIV/0!</v>
      </c>
      <c r="T2164" s="126" t="e">
        <f t="shared" si="642"/>
        <v>#DIV/0!</v>
      </c>
      <c r="U2164" s="126" t="e">
        <f t="shared" si="642"/>
        <v>#DIV/0!</v>
      </c>
      <c r="V2164" s="533" t="e">
        <f t="shared" si="642"/>
        <v>#DIV/0!</v>
      </c>
      <c r="W2164" s="126" t="e">
        <f t="shared" si="642"/>
        <v>#DIV/0!</v>
      </c>
      <c r="X2164" s="126" t="e">
        <f t="shared" si="642"/>
        <v>#DIV/0!</v>
      </c>
      <c r="Y2164" s="126" t="e">
        <f t="shared" si="642"/>
        <v>#DIV/0!</v>
      </c>
      <c r="Z2164" s="126" t="e">
        <f t="shared" si="642"/>
        <v>#DIV/0!</v>
      </c>
      <c r="AA2164" s="126" t="e">
        <f t="shared" si="642"/>
        <v>#DIV/0!</v>
      </c>
      <c r="AB2164" s="126" t="e">
        <f t="shared" si="642"/>
        <v>#DIV/0!</v>
      </c>
      <c r="AC2164" s="122" t="e">
        <f t="shared" si="642"/>
        <v>#DIV/0!</v>
      </c>
    </row>
    <row r="2165" spans="1:30" ht="12.75" customHeight="1" thickBot="1" x14ac:dyDescent="0.25">
      <c r="A2165" s="236"/>
      <c r="B2165" s="76" t="s">
        <v>20</v>
      </c>
      <c r="C2165" s="77" t="s">
        <v>486</v>
      </c>
      <c r="D2165" s="77" t="s">
        <v>509</v>
      </c>
      <c r="E2165" s="237"/>
      <c r="F2165" s="237"/>
      <c r="G2165" s="237"/>
      <c r="H2165" s="534"/>
      <c r="I2165" s="237"/>
      <c r="J2165" s="237"/>
      <c r="K2165" s="237"/>
      <c r="L2165" s="237"/>
      <c r="M2165" s="237"/>
      <c r="N2165" s="534"/>
      <c r="O2165" s="237"/>
      <c r="P2165" s="237"/>
      <c r="Q2165" s="237"/>
      <c r="R2165" s="237"/>
      <c r="S2165" s="237"/>
      <c r="T2165" s="237"/>
      <c r="U2165" s="237"/>
      <c r="V2165" s="534"/>
      <c r="W2165" s="237"/>
      <c r="X2165" s="237"/>
      <c r="Y2165" s="237"/>
      <c r="Z2165" s="237"/>
      <c r="AA2165" s="237"/>
      <c r="AB2165" s="237"/>
      <c r="AC2165" s="127">
        <f>SUM(E2165:AB2165)</f>
        <v>0</v>
      </c>
    </row>
    <row r="2166" spans="1:30" s="678" customFormat="1" ht="10.5" customHeight="1" x14ac:dyDescent="0.2">
      <c r="A2166" s="2845" t="s">
        <v>154</v>
      </c>
      <c r="B2166" s="2852"/>
      <c r="C2166" s="63" t="s">
        <v>486</v>
      </c>
      <c r="D2166" s="63"/>
      <c r="E2166" s="109">
        <f>E2157+E2161</f>
        <v>0.10000000000218279</v>
      </c>
      <c r="F2166" s="109">
        <f t="shared" ref="F2166:AC2167" si="643">F2157+F2161</f>
        <v>9.9999999998544808E-2</v>
      </c>
      <c r="G2166" s="109">
        <f t="shared" si="643"/>
        <v>0.10000000000218279</v>
      </c>
      <c r="H2166" s="519">
        <f t="shared" si="643"/>
        <v>9.9999999998544808E-2</v>
      </c>
      <c r="I2166" s="109">
        <f t="shared" si="643"/>
        <v>9.9999999998544808E-2</v>
      </c>
      <c r="J2166" s="109">
        <f t="shared" si="643"/>
        <v>0.2000000000007276</v>
      </c>
      <c r="K2166" s="109">
        <f t="shared" si="643"/>
        <v>0.2000000000007276</v>
      </c>
      <c r="L2166" s="109">
        <f t="shared" si="643"/>
        <v>0.2000000000007276</v>
      </c>
      <c r="M2166" s="109">
        <f t="shared" si="643"/>
        <v>0.2999999999992724</v>
      </c>
      <c r="N2166" s="519">
        <f t="shared" si="643"/>
        <v>0.40000000000145519</v>
      </c>
      <c r="O2166" s="109">
        <f t="shared" si="643"/>
        <v>0.39999999999781721</v>
      </c>
      <c r="P2166" s="109">
        <f t="shared" si="643"/>
        <v>0.2999999999992724</v>
      </c>
      <c r="Q2166" s="109">
        <f t="shared" si="643"/>
        <v>0.30000000000291038</v>
      </c>
      <c r="R2166" s="109">
        <f t="shared" si="643"/>
        <v>0.2999999999992724</v>
      </c>
      <c r="S2166" s="109">
        <f t="shared" si="643"/>
        <v>0.2999999999992724</v>
      </c>
      <c r="T2166" s="109">
        <f t="shared" si="643"/>
        <v>0.2999999999992724</v>
      </c>
      <c r="U2166" s="109">
        <f t="shared" si="643"/>
        <v>0.2000000000007276</v>
      </c>
      <c r="V2166" s="519">
        <f t="shared" si="643"/>
        <v>0.2999999999992724</v>
      </c>
      <c r="W2166" s="109">
        <f t="shared" si="643"/>
        <v>0.2000000000007276</v>
      </c>
      <c r="X2166" s="109">
        <f t="shared" si="643"/>
        <v>0.2000000000007276</v>
      </c>
      <c r="Y2166" s="109">
        <f t="shared" si="643"/>
        <v>0.2000000000007276</v>
      </c>
      <c r="Z2166" s="109">
        <f t="shared" si="643"/>
        <v>0.19999999999708962</v>
      </c>
      <c r="AA2166" s="109">
        <f t="shared" si="643"/>
        <v>0.2000000000007276</v>
      </c>
      <c r="AB2166" s="109">
        <f t="shared" si="643"/>
        <v>0.10000000000218279</v>
      </c>
      <c r="AC2166" s="109">
        <f t="shared" si="643"/>
        <v>5.3000000000029104</v>
      </c>
    </row>
    <row r="2167" spans="1:30" s="678" customFormat="1" ht="10.5" customHeight="1" thickBot="1" x14ac:dyDescent="0.25">
      <c r="A2167" s="2807"/>
      <c r="B2167" s="2808"/>
      <c r="C2167" s="45" t="s">
        <v>487</v>
      </c>
      <c r="D2167" s="208"/>
      <c r="E2167" s="178">
        <f>E2158+E2162</f>
        <v>0</v>
      </c>
      <c r="F2167" s="178">
        <f t="shared" si="643"/>
        <v>0</v>
      </c>
      <c r="G2167" s="178">
        <f t="shared" si="643"/>
        <v>0</v>
      </c>
      <c r="H2167" s="535">
        <f t="shared" si="643"/>
        <v>0</v>
      </c>
      <c r="I2167" s="178">
        <f t="shared" si="643"/>
        <v>0</v>
      </c>
      <c r="J2167" s="178">
        <f t="shared" si="643"/>
        <v>0</v>
      </c>
      <c r="K2167" s="178">
        <f t="shared" si="643"/>
        <v>0</v>
      </c>
      <c r="L2167" s="178">
        <f t="shared" si="643"/>
        <v>0</v>
      </c>
      <c r="M2167" s="178">
        <f t="shared" si="643"/>
        <v>0</v>
      </c>
      <c r="N2167" s="535">
        <f t="shared" si="643"/>
        <v>0</v>
      </c>
      <c r="O2167" s="178">
        <f t="shared" si="643"/>
        <v>0</v>
      </c>
      <c r="P2167" s="178">
        <f t="shared" si="643"/>
        <v>0</v>
      </c>
      <c r="Q2167" s="178">
        <f t="shared" si="643"/>
        <v>0</v>
      </c>
      <c r="R2167" s="178">
        <f t="shared" si="643"/>
        <v>0</v>
      </c>
      <c r="S2167" s="178">
        <f t="shared" si="643"/>
        <v>0</v>
      </c>
      <c r="T2167" s="178">
        <f t="shared" si="643"/>
        <v>0</v>
      </c>
      <c r="U2167" s="178">
        <f t="shared" si="643"/>
        <v>0</v>
      </c>
      <c r="V2167" s="535">
        <f t="shared" si="643"/>
        <v>0</v>
      </c>
      <c r="W2167" s="178">
        <f t="shared" si="643"/>
        <v>0</v>
      </c>
      <c r="X2167" s="178">
        <f t="shared" si="643"/>
        <v>0</v>
      </c>
      <c r="Y2167" s="178">
        <f t="shared" si="643"/>
        <v>0</v>
      </c>
      <c r="Z2167" s="178">
        <f t="shared" si="643"/>
        <v>0</v>
      </c>
      <c r="AA2167" s="178">
        <f t="shared" si="643"/>
        <v>0</v>
      </c>
      <c r="AB2167" s="178">
        <f t="shared" si="643"/>
        <v>0</v>
      </c>
      <c r="AC2167" s="178">
        <f t="shared" si="643"/>
        <v>0</v>
      </c>
    </row>
    <row r="2168" spans="1:30" s="678" customFormat="1" ht="10.5" customHeight="1" x14ac:dyDescent="0.2">
      <c r="A2168" s="2746" t="s">
        <v>155</v>
      </c>
      <c r="B2168" s="2747"/>
      <c r="C2168" s="12" t="s">
        <v>486</v>
      </c>
      <c r="D2168" s="12"/>
      <c r="E2168" s="112">
        <f>E2149-E2166</f>
        <v>-1.8189894035458565E-12</v>
      </c>
      <c r="F2168" s="112">
        <f t="shared" ref="F2168:AC2169" si="644">F2149-F2166</f>
        <v>1.8189894035458565E-12</v>
      </c>
      <c r="G2168" s="112">
        <f t="shared" si="644"/>
        <v>-1.8189894035458565E-12</v>
      </c>
      <c r="H2168" s="520">
        <f t="shared" si="644"/>
        <v>1.8189894035458565E-12</v>
      </c>
      <c r="I2168" s="112">
        <f t="shared" si="644"/>
        <v>0</v>
      </c>
      <c r="J2168" s="112">
        <f t="shared" si="644"/>
        <v>0</v>
      </c>
      <c r="K2168" s="112">
        <f t="shared" si="644"/>
        <v>0</v>
      </c>
      <c r="L2168" s="112">
        <f t="shared" si="644"/>
        <v>-1.8189894035458565E-12</v>
      </c>
      <c r="M2168" s="112">
        <f t="shared" si="644"/>
        <v>1.8189894035458565E-12</v>
      </c>
      <c r="N2168" s="520">
        <f t="shared" si="644"/>
        <v>-1.8189894035458565E-12</v>
      </c>
      <c r="O2168" s="112">
        <f t="shared" si="644"/>
        <v>1.8189894035458565E-12</v>
      </c>
      <c r="P2168" s="112">
        <f t="shared" si="644"/>
        <v>0</v>
      </c>
      <c r="Q2168" s="112">
        <f t="shared" si="644"/>
        <v>-1.8189894035458565E-12</v>
      </c>
      <c r="R2168" s="112">
        <f t="shared" si="644"/>
        <v>0</v>
      </c>
      <c r="S2168" s="112">
        <f t="shared" si="644"/>
        <v>1.8189894035458565E-12</v>
      </c>
      <c r="T2168" s="112">
        <f t="shared" si="644"/>
        <v>0</v>
      </c>
      <c r="U2168" s="112">
        <f t="shared" si="644"/>
        <v>0</v>
      </c>
      <c r="V2168" s="520">
        <f t="shared" si="644"/>
        <v>0</v>
      </c>
      <c r="W2168" s="112">
        <f t="shared" si="644"/>
        <v>0</v>
      </c>
      <c r="X2168" s="112">
        <f t="shared" si="644"/>
        <v>-1.8189894035458565E-12</v>
      </c>
      <c r="Y2168" s="112">
        <f t="shared" si="644"/>
        <v>0</v>
      </c>
      <c r="Z2168" s="112">
        <f t="shared" si="644"/>
        <v>1.8189894035458565E-12</v>
      </c>
      <c r="AA2168" s="112">
        <f t="shared" si="644"/>
        <v>0</v>
      </c>
      <c r="AB2168" s="112">
        <f t="shared" si="644"/>
        <v>-1.8189894035458565E-12</v>
      </c>
      <c r="AC2168" s="112">
        <f t="shared" si="644"/>
        <v>-1.8189894035458565E-12</v>
      </c>
    </row>
    <row r="2169" spans="1:30" s="678" customFormat="1" ht="10.5" customHeight="1" thickBot="1" x14ac:dyDescent="0.25">
      <c r="A2169" s="2748"/>
      <c r="B2169" s="2749"/>
      <c r="C2169" s="9" t="s">
        <v>487</v>
      </c>
      <c r="D2169" s="240"/>
      <c r="E2169" s="112">
        <f>E2150-E2167</f>
        <v>0</v>
      </c>
      <c r="F2169" s="112">
        <f t="shared" si="644"/>
        <v>0</v>
      </c>
      <c r="G2169" s="112">
        <f t="shared" si="644"/>
        <v>0</v>
      </c>
      <c r="H2169" s="520">
        <f t="shared" si="644"/>
        <v>0</v>
      </c>
      <c r="I2169" s="112">
        <f t="shared" si="644"/>
        <v>0</v>
      </c>
      <c r="J2169" s="112">
        <f t="shared" si="644"/>
        <v>0</v>
      </c>
      <c r="K2169" s="112">
        <f t="shared" si="644"/>
        <v>0</v>
      </c>
      <c r="L2169" s="112">
        <f t="shared" si="644"/>
        <v>0</v>
      </c>
      <c r="M2169" s="112">
        <f t="shared" si="644"/>
        <v>0</v>
      </c>
      <c r="N2169" s="520">
        <f t="shared" si="644"/>
        <v>0</v>
      </c>
      <c r="O2169" s="112">
        <f t="shared" si="644"/>
        <v>0</v>
      </c>
      <c r="P2169" s="112">
        <f t="shared" si="644"/>
        <v>0</v>
      </c>
      <c r="Q2169" s="112">
        <f t="shared" si="644"/>
        <v>0</v>
      </c>
      <c r="R2169" s="112">
        <f t="shared" si="644"/>
        <v>0</v>
      </c>
      <c r="S2169" s="112">
        <f t="shared" si="644"/>
        <v>0</v>
      </c>
      <c r="T2169" s="112">
        <f t="shared" si="644"/>
        <v>0</v>
      </c>
      <c r="U2169" s="112">
        <f t="shared" si="644"/>
        <v>0</v>
      </c>
      <c r="V2169" s="520">
        <f t="shared" si="644"/>
        <v>0</v>
      </c>
      <c r="W2169" s="112">
        <f t="shared" si="644"/>
        <v>0</v>
      </c>
      <c r="X2169" s="112">
        <f t="shared" si="644"/>
        <v>0</v>
      </c>
      <c r="Y2169" s="112">
        <f t="shared" si="644"/>
        <v>0</v>
      </c>
      <c r="Z2169" s="112">
        <f t="shared" si="644"/>
        <v>0</v>
      </c>
      <c r="AA2169" s="112">
        <f t="shared" si="644"/>
        <v>0</v>
      </c>
      <c r="AB2169" s="112">
        <f t="shared" si="644"/>
        <v>0</v>
      </c>
      <c r="AC2169" s="112">
        <f t="shared" si="644"/>
        <v>0</v>
      </c>
    </row>
    <row r="2170" spans="1:30" s="32" customFormat="1" ht="10.5" customHeight="1" x14ac:dyDescent="0.2">
      <c r="A2170" s="2779" t="s">
        <v>9</v>
      </c>
      <c r="B2170" s="2780"/>
      <c r="C2170" s="14" t="s">
        <v>486</v>
      </c>
      <c r="D2170" s="14"/>
      <c r="E2170" s="20"/>
      <c r="F2170" s="20"/>
      <c r="G2170" s="20"/>
      <c r="H2170" s="536"/>
      <c r="I2170" s="20"/>
      <c r="J2170" s="20"/>
      <c r="K2170" s="20"/>
      <c r="L2170" s="20"/>
      <c r="M2170" s="20"/>
      <c r="N2170" s="536"/>
      <c r="O2170" s="20"/>
      <c r="P2170" s="20"/>
      <c r="Q2170" s="20"/>
      <c r="R2170" s="20"/>
      <c r="S2170" s="20"/>
      <c r="T2170" s="20"/>
      <c r="U2170" s="20"/>
      <c r="V2170" s="536"/>
      <c r="W2170" s="20"/>
      <c r="X2170" s="20"/>
      <c r="Y2170" s="20"/>
      <c r="Z2170" s="20"/>
      <c r="AA2170" s="20"/>
      <c r="AB2170" s="20"/>
      <c r="AC2170" s="92"/>
    </row>
    <row r="2171" spans="1:30" s="32" customFormat="1" ht="12" customHeight="1" thickBot="1" x14ac:dyDescent="0.25">
      <c r="A2171" s="2781"/>
      <c r="B2171" s="2782"/>
      <c r="C2171" s="15" t="s">
        <v>487</v>
      </c>
      <c r="D2171" s="15"/>
      <c r="E2171" s="93"/>
      <c r="F2171" s="93"/>
      <c r="G2171" s="93"/>
      <c r="H2171" s="250"/>
      <c r="I2171" s="93"/>
      <c r="J2171" s="93"/>
      <c r="K2171" s="93"/>
      <c r="L2171" s="93"/>
      <c r="M2171" s="93"/>
      <c r="N2171" s="250"/>
      <c r="O2171" s="93"/>
      <c r="P2171" s="93"/>
      <c r="Q2171" s="93"/>
      <c r="R2171" s="93"/>
      <c r="S2171" s="93"/>
      <c r="T2171" s="93"/>
      <c r="U2171" s="93"/>
      <c r="V2171" s="250"/>
      <c r="W2171" s="93"/>
      <c r="X2171" s="93"/>
      <c r="Y2171" s="93"/>
      <c r="Z2171" s="93"/>
      <c r="AA2171" s="93"/>
      <c r="AB2171" s="93"/>
      <c r="AC2171" s="94"/>
    </row>
    <row r="2172" spans="1:30" s="32" customFormat="1" ht="22.5" customHeight="1" thickBot="1" x14ac:dyDescent="0.25">
      <c r="A2172" s="54"/>
      <c r="B2172" s="54"/>
      <c r="C2172" s="55"/>
      <c r="D2172" s="55"/>
      <c r="E2172" s="99"/>
      <c r="F2172" s="99"/>
      <c r="G2172" s="99"/>
      <c r="H2172" s="99"/>
      <c r="I2172" s="99"/>
      <c r="J2172" s="99"/>
      <c r="K2172" s="99"/>
      <c r="L2172" s="99"/>
      <c r="M2172" s="99"/>
      <c r="N2172" s="99"/>
      <c r="O2172" s="99"/>
      <c r="P2172" s="99"/>
      <c r="Q2172" s="99"/>
      <c r="R2172" s="99"/>
      <c r="S2172" s="99"/>
      <c r="T2172" s="99"/>
      <c r="U2172" s="99"/>
      <c r="V2172" s="99"/>
      <c r="W2172" s="99"/>
      <c r="X2172" s="99"/>
      <c r="Y2172" s="99"/>
      <c r="Z2172" s="99"/>
      <c r="AA2172" s="99"/>
      <c r="AB2172" s="99"/>
      <c r="AC2172" s="99"/>
    </row>
    <row r="2173" spans="1:30" s="678" customFormat="1" ht="28.5" customHeight="1" x14ac:dyDescent="0.2">
      <c r="A2173" s="134" t="s">
        <v>17</v>
      </c>
      <c r="B2173" s="135" t="s">
        <v>5</v>
      </c>
      <c r="C2173" s="6" t="s">
        <v>14</v>
      </c>
      <c r="D2173" s="243" t="s">
        <v>501</v>
      </c>
      <c r="E2173" s="2732" t="s">
        <v>15</v>
      </c>
      <c r="F2173" s="2732"/>
      <c r="G2173" s="2732"/>
      <c r="H2173" s="2732"/>
      <c r="I2173" s="2732"/>
      <c r="J2173" s="2732"/>
      <c r="K2173" s="2732"/>
      <c r="L2173" s="2732"/>
      <c r="M2173" s="2732"/>
      <c r="N2173" s="2732"/>
      <c r="O2173" s="2732"/>
      <c r="P2173" s="2732"/>
      <c r="Q2173" s="2732"/>
      <c r="R2173" s="2732"/>
      <c r="S2173" s="2732"/>
      <c r="T2173" s="2732"/>
      <c r="U2173" s="2732"/>
      <c r="V2173" s="2732"/>
      <c r="W2173" s="2732"/>
      <c r="X2173" s="2732"/>
      <c r="Y2173" s="2732"/>
      <c r="Z2173" s="2732"/>
      <c r="AA2173" s="2732"/>
      <c r="AB2173" s="2732"/>
      <c r="AC2173" s="2733" t="s">
        <v>10</v>
      </c>
    </row>
    <row r="2174" spans="1:30" s="13" customFormat="1" ht="12.75" customHeight="1" thickBot="1" x14ac:dyDescent="0.25">
      <c r="A2174" s="2773" t="s">
        <v>731</v>
      </c>
      <c r="B2174" s="2774"/>
      <c r="C2174" s="17"/>
      <c r="D2174" s="17"/>
      <c r="E2174" s="18">
        <v>1</v>
      </c>
      <c r="F2174" s="18">
        <v>2</v>
      </c>
      <c r="G2174" s="18">
        <v>3</v>
      </c>
      <c r="H2174" s="18">
        <v>4</v>
      </c>
      <c r="I2174" s="18">
        <v>5</v>
      </c>
      <c r="J2174" s="18">
        <v>6</v>
      </c>
      <c r="K2174" s="18">
        <v>7</v>
      </c>
      <c r="L2174" s="18">
        <v>8</v>
      </c>
      <c r="M2174" s="18">
        <v>9</v>
      </c>
      <c r="N2174" s="18">
        <v>10</v>
      </c>
      <c r="O2174" s="18">
        <v>11</v>
      </c>
      <c r="P2174" s="18">
        <v>12</v>
      </c>
      <c r="Q2174" s="18">
        <v>13</v>
      </c>
      <c r="R2174" s="18">
        <v>14</v>
      </c>
      <c r="S2174" s="18">
        <v>15</v>
      </c>
      <c r="T2174" s="18">
        <v>16</v>
      </c>
      <c r="U2174" s="18">
        <v>17</v>
      </c>
      <c r="V2174" s="18">
        <v>18</v>
      </c>
      <c r="W2174" s="18">
        <v>19</v>
      </c>
      <c r="X2174" s="18">
        <v>20</v>
      </c>
      <c r="Y2174" s="18">
        <v>21</v>
      </c>
      <c r="Z2174" s="18">
        <v>22</v>
      </c>
      <c r="AA2174" s="18">
        <v>23</v>
      </c>
      <c r="AB2174" s="18">
        <v>24</v>
      </c>
      <c r="AC2174" s="2734"/>
    </row>
    <row r="2175" spans="1:30" s="13" customFormat="1" ht="12.75" customHeight="1" x14ac:dyDescent="0.2">
      <c r="A2175" s="19" t="s">
        <v>6</v>
      </c>
      <c r="B2175" s="20"/>
      <c r="C2175" s="21"/>
      <c r="D2175" s="1153"/>
      <c r="E2175" s="20">
        <v>2</v>
      </c>
      <c r="F2175" s="20">
        <v>2</v>
      </c>
      <c r="G2175" s="20">
        <v>2</v>
      </c>
      <c r="H2175" s="20">
        <v>2</v>
      </c>
      <c r="I2175" s="20">
        <v>2</v>
      </c>
      <c r="J2175" s="20">
        <v>2</v>
      </c>
      <c r="K2175" s="20">
        <v>2</v>
      </c>
      <c r="L2175" s="20">
        <v>2</v>
      </c>
      <c r="M2175" s="20">
        <v>2</v>
      </c>
      <c r="N2175" s="20">
        <v>2</v>
      </c>
      <c r="O2175" s="20">
        <v>2</v>
      </c>
      <c r="P2175" s="20">
        <v>2</v>
      </c>
      <c r="Q2175" s="20">
        <v>2</v>
      </c>
      <c r="R2175" s="20">
        <v>2</v>
      </c>
      <c r="S2175" s="20">
        <v>2</v>
      </c>
      <c r="T2175" s="20">
        <v>2</v>
      </c>
      <c r="U2175" s="20">
        <v>2</v>
      </c>
      <c r="V2175" s="20">
        <v>2</v>
      </c>
      <c r="W2175" s="20">
        <v>2</v>
      </c>
      <c r="X2175" s="20">
        <v>2</v>
      </c>
      <c r="Y2175" s="20">
        <v>2</v>
      </c>
      <c r="Z2175" s="20">
        <v>2</v>
      </c>
      <c r="AA2175" s="20">
        <v>2</v>
      </c>
      <c r="AB2175" s="20">
        <v>2</v>
      </c>
      <c r="AC2175" s="22"/>
    </row>
    <row r="2176" spans="1:30" s="13" customFormat="1" ht="12.75" customHeight="1" thickBot="1" x14ac:dyDescent="0.25">
      <c r="A2176" s="36" t="s">
        <v>7</v>
      </c>
      <c r="B2176" s="37"/>
      <c r="C2176" s="38"/>
      <c r="D2176" s="1157"/>
      <c r="E2176" s="37">
        <v>2</v>
      </c>
      <c r="F2176" s="37">
        <v>2</v>
      </c>
      <c r="G2176" s="37">
        <v>2</v>
      </c>
      <c r="H2176" s="37">
        <v>2</v>
      </c>
      <c r="I2176" s="37">
        <v>2</v>
      </c>
      <c r="J2176" s="37">
        <v>2</v>
      </c>
      <c r="K2176" s="37">
        <v>2</v>
      </c>
      <c r="L2176" s="37">
        <v>2</v>
      </c>
      <c r="M2176" s="37">
        <v>2</v>
      </c>
      <c r="N2176" s="37">
        <v>2</v>
      </c>
      <c r="O2176" s="37">
        <v>2</v>
      </c>
      <c r="P2176" s="37">
        <v>2</v>
      </c>
      <c r="Q2176" s="37">
        <v>2</v>
      </c>
      <c r="R2176" s="37">
        <v>2</v>
      </c>
      <c r="S2176" s="37">
        <v>2</v>
      </c>
      <c r="T2176" s="37">
        <v>2</v>
      </c>
      <c r="U2176" s="37">
        <v>2</v>
      </c>
      <c r="V2176" s="37">
        <v>2</v>
      </c>
      <c r="W2176" s="37">
        <v>2</v>
      </c>
      <c r="X2176" s="37">
        <v>2</v>
      </c>
      <c r="Y2176" s="37">
        <v>2</v>
      </c>
      <c r="Z2176" s="37">
        <v>2</v>
      </c>
      <c r="AA2176" s="37">
        <v>2</v>
      </c>
      <c r="AB2176" s="37">
        <v>2</v>
      </c>
      <c r="AC2176" s="176"/>
    </row>
    <row r="2177" spans="1:30" s="678" customFormat="1" ht="11.25" x14ac:dyDescent="0.2">
      <c r="A2177" s="2728" t="s">
        <v>736</v>
      </c>
      <c r="B2177" s="2725" t="s">
        <v>297</v>
      </c>
      <c r="C2177" s="10" t="s">
        <v>486</v>
      </c>
      <c r="D2177" s="1153" t="s">
        <v>509</v>
      </c>
      <c r="E2177" s="109"/>
      <c r="F2177" s="109"/>
      <c r="G2177" s="109"/>
      <c r="H2177" s="519"/>
      <c r="I2177" s="109"/>
      <c r="J2177" s="109"/>
      <c r="K2177" s="109"/>
      <c r="L2177" s="109"/>
      <c r="M2177" s="109"/>
      <c r="N2177" s="519"/>
      <c r="O2177" s="109"/>
      <c r="P2177" s="109"/>
      <c r="Q2177" s="109"/>
      <c r="R2177" s="109"/>
      <c r="S2177" s="109"/>
      <c r="T2177" s="109"/>
      <c r="U2177" s="109"/>
      <c r="V2177" s="519"/>
      <c r="W2177" s="109"/>
      <c r="X2177" s="109"/>
      <c r="Y2177" s="109"/>
      <c r="Z2177" s="109"/>
      <c r="AA2177" s="109"/>
      <c r="AB2177" s="109"/>
      <c r="AC2177" s="124">
        <f>SUM(E2177:AB2177)</f>
        <v>0</v>
      </c>
    </row>
    <row r="2178" spans="1:30" s="678" customFormat="1" ht="11.25" x14ac:dyDescent="0.2">
      <c r="A2178" s="2729"/>
      <c r="B2178" s="2726"/>
      <c r="C2178" s="11" t="s">
        <v>487</v>
      </c>
      <c r="D2178" s="1156" t="s">
        <v>509</v>
      </c>
      <c r="E2178" s="110"/>
      <c r="F2178" s="110"/>
      <c r="G2178" s="110"/>
      <c r="H2178" s="522"/>
      <c r="I2178" s="110"/>
      <c r="J2178" s="110"/>
      <c r="K2178" s="110"/>
      <c r="L2178" s="110"/>
      <c r="M2178" s="110"/>
      <c r="N2178" s="522"/>
      <c r="O2178" s="110"/>
      <c r="P2178" s="110"/>
      <c r="Q2178" s="110"/>
      <c r="R2178" s="110"/>
      <c r="S2178" s="110"/>
      <c r="T2178" s="110"/>
      <c r="U2178" s="110"/>
      <c r="V2178" s="522"/>
      <c r="W2178" s="110"/>
      <c r="X2178" s="110"/>
      <c r="Y2178" s="110"/>
      <c r="Z2178" s="110"/>
      <c r="AA2178" s="110"/>
      <c r="AB2178" s="110"/>
      <c r="AC2178" s="124">
        <f>SUM(E2178:AB2178)</f>
        <v>0</v>
      </c>
    </row>
    <row r="2179" spans="1:30" s="678" customFormat="1" ht="11.25" x14ac:dyDescent="0.2">
      <c r="A2179" s="2729"/>
      <c r="B2179" s="2726"/>
      <c r="C2179" s="11" t="s">
        <v>8</v>
      </c>
      <c r="D2179" s="1156" t="s">
        <v>508</v>
      </c>
      <c r="E2179" s="113" t="s">
        <v>245</v>
      </c>
      <c r="F2179" s="113"/>
      <c r="G2179" s="113"/>
      <c r="H2179" s="249"/>
      <c r="I2179" s="113"/>
      <c r="J2179" s="113"/>
      <c r="K2179" s="113"/>
      <c r="L2179" s="113"/>
      <c r="M2179" s="113"/>
      <c r="N2179" s="249"/>
      <c r="O2179" s="113"/>
      <c r="P2179" s="113"/>
      <c r="Q2179" s="113"/>
      <c r="R2179" s="113"/>
      <c r="S2179" s="113"/>
      <c r="T2179" s="113"/>
      <c r="U2179" s="113"/>
      <c r="V2179" s="249"/>
      <c r="W2179" s="113"/>
      <c r="X2179" s="113"/>
      <c r="Y2179" s="113"/>
      <c r="Z2179" s="113"/>
      <c r="AA2179" s="113"/>
      <c r="AB2179" s="113"/>
      <c r="AC2179" s="124"/>
    </row>
    <row r="2180" spans="1:30" s="678" customFormat="1" ht="12" thickBot="1" x14ac:dyDescent="0.25">
      <c r="A2180" s="2729"/>
      <c r="B2180" s="2726"/>
      <c r="C2180" s="11" t="s">
        <v>16</v>
      </c>
      <c r="D2180" s="1156"/>
      <c r="E2180" s="110" t="e">
        <f t="shared" ref="E2180:M2180" si="645">E2178/E2177</f>
        <v>#DIV/0!</v>
      </c>
      <c r="F2180" s="110" t="e">
        <f t="shared" si="645"/>
        <v>#DIV/0!</v>
      </c>
      <c r="G2180" s="110" t="e">
        <f t="shared" si="645"/>
        <v>#DIV/0!</v>
      </c>
      <c r="H2180" s="428" t="e">
        <f t="shared" si="645"/>
        <v>#DIV/0!</v>
      </c>
      <c r="I2180" s="110" t="e">
        <f t="shared" si="645"/>
        <v>#DIV/0!</v>
      </c>
      <c r="J2180" s="110" t="e">
        <f t="shared" si="645"/>
        <v>#DIV/0!</v>
      </c>
      <c r="K2180" s="110" t="e">
        <f t="shared" si="645"/>
        <v>#DIV/0!</v>
      </c>
      <c r="L2180" s="110" t="e">
        <f t="shared" si="645"/>
        <v>#DIV/0!</v>
      </c>
      <c r="M2180" s="110" t="e">
        <f t="shared" si="645"/>
        <v>#DIV/0!</v>
      </c>
      <c r="N2180" s="428" t="e">
        <f>N2178/N2177</f>
        <v>#DIV/0!</v>
      </c>
      <c r="O2180" s="110" t="e">
        <f t="shared" ref="O2180:AC2180" si="646">O2178/O2177</f>
        <v>#DIV/0!</v>
      </c>
      <c r="P2180" s="110" t="e">
        <f t="shared" si="646"/>
        <v>#DIV/0!</v>
      </c>
      <c r="Q2180" s="110" t="e">
        <f t="shared" si="646"/>
        <v>#DIV/0!</v>
      </c>
      <c r="R2180" s="110" t="e">
        <f t="shared" si="646"/>
        <v>#DIV/0!</v>
      </c>
      <c r="S2180" s="110" t="e">
        <f t="shared" si="646"/>
        <v>#DIV/0!</v>
      </c>
      <c r="T2180" s="110" t="e">
        <f t="shared" si="646"/>
        <v>#DIV/0!</v>
      </c>
      <c r="U2180" s="110" t="e">
        <f t="shared" si="646"/>
        <v>#DIV/0!</v>
      </c>
      <c r="V2180" s="428" t="e">
        <f t="shared" si="646"/>
        <v>#DIV/0!</v>
      </c>
      <c r="W2180" s="110" t="e">
        <f t="shared" si="646"/>
        <v>#DIV/0!</v>
      </c>
      <c r="X2180" s="110" t="e">
        <f t="shared" si="646"/>
        <v>#DIV/0!</v>
      </c>
      <c r="Y2180" s="110" t="e">
        <f t="shared" si="646"/>
        <v>#DIV/0!</v>
      </c>
      <c r="Z2180" s="110" t="e">
        <f t="shared" si="646"/>
        <v>#DIV/0!</v>
      </c>
      <c r="AA2180" s="110" t="e">
        <f t="shared" si="646"/>
        <v>#DIV/0!</v>
      </c>
      <c r="AB2180" s="110" t="e">
        <f t="shared" si="646"/>
        <v>#DIV/0!</v>
      </c>
      <c r="AC2180" s="124" t="e">
        <f t="shared" si="646"/>
        <v>#DIV/0!</v>
      </c>
    </row>
    <row r="2181" spans="1:30" s="678" customFormat="1" ht="11.25" x14ac:dyDescent="0.2">
      <c r="A2181" s="2728" t="s">
        <v>737</v>
      </c>
      <c r="B2181" s="2725" t="s">
        <v>298</v>
      </c>
      <c r="C2181" s="10" t="s">
        <v>486</v>
      </c>
      <c r="D2181" s="1153" t="s">
        <v>509</v>
      </c>
      <c r="E2181" s="80"/>
      <c r="F2181" s="80"/>
      <c r="G2181" s="80"/>
      <c r="H2181" s="426"/>
      <c r="I2181" s="80"/>
      <c r="J2181" s="80"/>
      <c r="K2181" s="80"/>
      <c r="L2181" s="80"/>
      <c r="M2181" s="80"/>
      <c r="N2181" s="426"/>
      <c r="O2181" s="80"/>
      <c r="P2181" s="80"/>
      <c r="Q2181" s="80"/>
      <c r="R2181" s="80"/>
      <c r="S2181" s="80"/>
      <c r="T2181" s="80"/>
      <c r="U2181" s="80"/>
      <c r="V2181" s="426"/>
      <c r="W2181" s="80"/>
      <c r="X2181" s="80"/>
      <c r="Y2181" s="80"/>
      <c r="Z2181" s="80"/>
      <c r="AA2181" s="80"/>
      <c r="AB2181" s="80"/>
      <c r="AC2181" s="124">
        <f>SUM(E2181:AB2181)</f>
        <v>0</v>
      </c>
    </row>
    <row r="2182" spans="1:30" s="678" customFormat="1" ht="11.25" customHeight="1" x14ac:dyDescent="0.2">
      <c r="A2182" s="2729"/>
      <c r="B2182" s="2726"/>
      <c r="C2182" s="11" t="s">
        <v>487</v>
      </c>
      <c r="D2182" s="1156" t="s">
        <v>509</v>
      </c>
      <c r="E2182" s="82"/>
      <c r="F2182" s="82"/>
      <c r="G2182" s="82"/>
      <c r="H2182" s="430"/>
      <c r="I2182" s="82"/>
      <c r="J2182" s="82"/>
      <c r="K2182" s="82"/>
      <c r="L2182" s="82"/>
      <c r="M2182" s="82"/>
      <c r="N2182" s="430"/>
      <c r="O2182" s="82"/>
      <c r="P2182" s="82"/>
      <c r="Q2182" s="82"/>
      <c r="R2182" s="82"/>
      <c r="S2182" s="82"/>
      <c r="T2182" s="82"/>
      <c r="U2182" s="82"/>
      <c r="V2182" s="430"/>
      <c r="W2182" s="82"/>
      <c r="X2182" s="82"/>
      <c r="Y2182" s="82"/>
      <c r="Z2182" s="82"/>
      <c r="AA2182" s="82"/>
      <c r="AB2182" s="82"/>
      <c r="AC2182" s="124">
        <f>SUM(E2182:AB2182)</f>
        <v>0</v>
      </c>
    </row>
    <row r="2183" spans="1:30" s="678" customFormat="1" ht="11.25" customHeight="1" x14ac:dyDescent="0.2">
      <c r="A2183" s="2729"/>
      <c r="B2183" s="2726"/>
      <c r="C2183" s="11" t="s">
        <v>8</v>
      </c>
      <c r="D2183" s="1156" t="s">
        <v>508</v>
      </c>
      <c r="E2183" s="113" t="s">
        <v>245</v>
      </c>
      <c r="F2183" s="113">
        <f t="shared" ref="F2183:AB2183" si="647">F2181*100</f>
        <v>0</v>
      </c>
      <c r="G2183" s="113">
        <f t="shared" si="647"/>
        <v>0</v>
      </c>
      <c r="H2183" s="429">
        <f t="shared" si="647"/>
        <v>0</v>
      </c>
      <c r="I2183" s="113">
        <f t="shared" si="647"/>
        <v>0</v>
      </c>
      <c r="J2183" s="113">
        <f t="shared" si="647"/>
        <v>0</v>
      </c>
      <c r="K2183" s="113">
        <f t="shared" si="647"/>
        <v>0</v>
      </c>
      <c r="L2183" s="113">
        <f t="shared" si="647"/>
        <v>0</v>
      </c>
      <c r="M2183" s="113">
        <f t="shared" si="647"/>
        <v>0</v>
      </c>
      <c r="N2183" s="429">
        <f t="shared" si="647"/>
        <v>0</v>
      </c>
      <c r="O2183" s="113">
        <f t="shared" si="647"/>
        <v>0</v>
      </c>
      <c r="P2183" s="113">
        <f t="shared" si="647"/>
        <v>0</v>
      </c>
      <c r="Q2183" s="113">
        <f t="shared" si="647"/>
        <v>0</v>
      </c>
      <c r="R2183" s="113">
        <f t="shared" si="647"/>
        <v>0</v>
      </c>
      <c r="S2183" s="113">
        <f t="shared" si="647"/>
        <v>0</v>
      </c>
      <c r="T2183" s="113">
        <f t="shared" si="647"/>
        <v>0</v>
      </c>
      <c r="U2183" s="113">
        <f t="shared" si="647"/>
        <v>0</v>
      </c>
      <c r="V2183" s="429">
        <f t="shared" si="647"/>
        <v>0</v>
      </c>
      <c r="W2183" s="113">
        <f t="shared" si="647"/>
        <v>0</v>
      </c>
      <c r="X2183" s="113">
        <f t="shared" si="647"/>
        <v>0</v>
      </c>
      <c r="Y2183" s="113">
        <f t="shared" si="647"/>
        <v>0</v>
      </c>
      <c r="Z2183" s="113">
        <f t="shared" si="647"/>
        <v>0</v>
      </c>
      <c r="AA2183" s="113">
        <f t="shared" si="647"/>
        <v>0</v>
      </c>
      <c r="AB2183" s="113">
        <f t="shared" si="647"/>
        <v>0</v>
      </c>
      <c r="AC2183" s="124"/>
    </row>
    <row r="2184" spans="1:30" s="678" customFormat="1" ht="11.25" customHeight="1" thickBot="1" x14ac:dyDescent="0.25">
      <c r="A2184" s="2729"/>
      <c r="B2184" s="2726"/>
      <c r="C2184" s="11" t="s">
        <v>16</v>
      </c>
      <c r="D2184" s="11"/>
      <c r="E2184" s="110" t="e">
        <f t="shared" ref="E2184:M2184" si="648">E2182/E2181</f>
        <v>#DIV/0!</v>
      </c>
      <c r="F2184" s="110" t="e">
        <f t="shared" si="648"/>
        <v>#DIV/0!</v>
      </c>
      <c r="G2184" s="110" t="e">
        <f t="shared" si="648"/>
        <v>#DIV/0!</v>
      </c>
      <c r="H2184" s="428" t="e">
        <f t="shared" si="648"/>
        <v>#DIV/0!</v>
      </c>
      <c r="I2184" s="110" t="e">
        <f t="shared" si="648"/>
        <v>#DIV/0!</v>
      </c>
      <c r="J2184" s="110" t="e">
        <f t="shared" si="648"/>
        <v>#DIV/0!</v>
      </c>
      <c r="K2184" s="110" t="e">
        <f t="shared" si="648"/>
        <v>#DIV/0!</v>
      </c>
      <c r="L2184" s="110" t="e">
        <f t="shared" si="648"/>
        <v>#DIV/0!</v>
      </c>
      <c r="M2184" s="110" t="e">
        <f t="shared" si="648"/>
        <v>#DIV/0!</v>
      </c>
      <c r="N2184" s="428" t="e">
        <f>N2182/N2181</f>
        <v>#DIV/0!</v>
      </c>
      <c r="O2184" s="110" t="e">
        <f t="shared" ref="O2184:AC2184" si="649">O2182/O2181</f>
        <v>#DIV/0!</v>
      </c>
      <c r="P2184" s="110" t="e">
        <f t="shared" si="649"/>
        <v>#DIV/0!</v>
      </c>
      <c r="Q2184" s="110" t="e">
        <f t="shared" si="649"/>
        <v>#DIV/0!</v>
      </c>
      <c r="R2184" s="110" t="e">
        <f t="shared" si="649"/>
        <v>#DIV/0!</v>
      </c>
      <c r="S2184" s="110" t="e">
        <f t="shared" si="649"/>
        <v>#DIV/0!</v>
      </c>
      <c r="T2184" s="110" t="e">
        <f t="shared" si="649"/>
        <v>#DIV/0!</v>
      </c>
      <c r="U2184" s="110" t="e">
        <f t="shared" si="649"/>
        <v>#DIV/0!</v>
      </c>
      <c r="V2184" s="428" t="e">
        <f t="shared" si="649"/>
        <v>#DIV/0!</v>
      </c>
      <c r="W2184" s="110" t="e">
        <f t="shared" si="649"/>
        <v>#DIV/0!</v>
      </c>
      <c r="X2184" s="110" t="e">
        <f t="shared" si="649"/>
        <v>#DIV/0!</v>
      </c>
      <c r="Y2184" s="110" t="e">
        <f t="shared" si="649"/>
        <v>#DIV/0!</v>
      </c>
      <c r="Z2184" s="110" t="e">
        <f t="shared" si="649"/>
        <v>#DIV/0!</v>
      </c>
      <c r="AA2184" s="110" t="e">
        <f t="shared" si="649"/>
        <v>#DIV/0!</v>
      </c>
      <c r="AB2184" s="110" t="e">
        <f t="shared" si="649"/>
        <v>#DIV/0!</v>
      </c>
      <c r="AC2184" s="124" t="e">
        <f t="shared" si="649"/>
        <v>#DIV/0!</v>
      </c>
    </row>
    <row r="2185" spans="1:30" s="678" customFormat="1" ht="12" customHeight="1" x14ac:dyDescent="0.2">
      <c r="A2185" s="253" t="s">
        <v>521</v>
      </c>
      <c r="B2185" s="254"/>
      <c r="C2185" s="255"/>
      <c r="D2185" s="256"/>
      <c r="E2185" s="256">
        <f t="shared" ref="E2185:AB2186" si="650">E2177+E2181</f>
        <v>0</v>
      </c>
      <c r="F2185" s="256">
        <f t="shared" si="650"/>
        <v>0</v>
      </c>
      <c r="G2185" s="256">
        <f t="shared" si="650"/>
        <v>0</v>
      </c>
      <c r="H2185" s="256">
        <f t="shared" si="650"/>
        <v>0</v>
      </c>
      <c r="I2185" s="256">
        <f t="shared" si="650"/>
        <v>0</v>
      </c>
      <c r="J2185" s="256">
        <f t="shared" si="650"/>
        <v>0</v>
      </c>
      <c r="K2185" s="256">
        <f t="shared" si="650"/>
        <v>0</v>
      </c>
      <c r="L2185" s="256">
        <f t="shared" si="650"/>
        <v>0</v>
      </c>
      <c r="M2185" s="256">
        <f t="shared" si="650"/>
        <v>0</v>
      </c>
      <c r="N2185" s="256">
        <f t="shared" si="650"/>
        <v>0</v>
      </c>
      <c r="O2185" s="256">
        <f t="shared" si="650"/>
        <v>0</v>
      </c>
      <c r="P2185" s="256">
        <f t="shared" si="650"/>
        <v>0</v>
      </c>
      <c r="Q2185" s="256">
        <f t="shared" si="650"/>
        <v>0</v>
      </c>
      <c r="R2185" s="256">
        <f t="shared" si="650"/>
        <v>0</v>
      </c>
      <c r="S2185" s="256">
        <f t="shared" si="650"/>
        <v>0</v>
      </c>
      <c r="T2185" s="256">
        <f t="shared" si="650"/>
        <v>0</v>
      </c>
      <c r="U2185" s="256">
        <f t="shared" si="650"/>
        <v>0</v>
      </c>
      <c r="V2185" s="256">
        <f t="shared" si="650"/>
        <v>0</v>
      </c>
      <c r="W2185" s="256">
        <f t="shared" si="650"/>
        <v>0</v>
      </c>
      <c r="X2185" s="256">
        <f t="shared" si="650"/>
        <v>0</v>
      </c>
      <c r="Y2185" s="256">
        <f t="shared" si="650"/>
        <v>0</v>
      </c>
      <c r="Z2185" s="256">
        <f t="shared" si="650"/>
        <v>0</v>
      </c>
      <c r="AA2185" s="256">
        <f t="shared" si="650"/>
        <v>0</v>
      </c>
      <c r="AB2185" s="256">
        <f t="shared" si="650"/>
        <v>0</v>
      </c>
      <c r="AC2185" s="256"/>
    </row>
    <row r="2186" spans="1:30" s="678" customFormat="1" ht="12" customHeight="1" x14ac:dyDescent="0.2">
      <c r="A2186" s="258" t="s">
        <v>522</v>
      </c>
      <c r="B2186" s="259"/>
      <c r="C2186" s="260"/>
      <c r="D2186" s="261"/>
      <c r="E2186" s="268">
        <f t="shared" si="650"/>
        <v>0</v>
      </c>
      <c r="F2186" s="268">
        <f t="shared" si="650"/>
        <v>0</v>
      </c>
      <c r="G2186" s="268">
        <f t="shared" si="650"/>
        <v>0</v>
      </c>
      <c r="H2186" s="268">
        <f t="shared" si="650"/>
        <v>0</v>
      </c>
      <c r="I2186" s="268">
        <f t="shared" si="650"/>
        <v>0</v>
      </c>
      <c r="J2186" s="268">
        <f t="shared" si="650"/>
        <v>0</v>
      </c>
      <c r="K2186" s="268">
        <f t="shared" si="650"/>
        <v>0</v>
      </c>
      <c r="L2186" s="268">
        <f t="shared" si="650"/>
        <v>0</v>
      </c>
      <c r="M2186" s="268">
        <f t="shared" si="650"/>
        <v>0</v>
      </c>
      <c r="N2186" s="268">
        <f t="shared" si="650"/>
        <v>0</v>
      </c>
      <c r="O2186" s="268">
        <f t="shared" si="650"/>
        <v>0</v>
      </c>
      <c r="P2186" s="268">
        <f t="shared" si="650"/>
        <v>0</v>
      </c>
      <c r="Q2186" s="268">
        <f t="shared" si="650"/>
        <v>0</v>
      </c>
      <c r="R2186" s="268">
        <f t="shared" si="650"/>
        <v>0</v>
      </c>
      <c r="S2186" s="268">
        <f t="shared" si="650"/>
        <v>0</v>
      </c>
      <c r="T2186" s="268">
        <f t="shared" si="650"/>
        <v>0</v>
      </c>
      <c r="U2186" s="268">
        <f t="shared" si="650"/>
        <v>0</v>
      </c>
      <c r="V2186" s="268">
        <f t="shared" si="650"/>
        <v>0</v>
      </c>
      <c r="W2186" s="268">
        <f t="shared" si="650"/>
        <v>0</v>
      </c>
      <c r="X2186" s="268">
        <f t="shared" si="650"/>
        <v>0</v>
      </c>
      <c r="Y2186" s="268">
        <f t="shared" si="650"/>
        <v>0</v>
      </c>
      <c r="Z2186" s="268">
        <f t="shared" si="650"/>
        <v>0</v>
      </c>
      <c r="AA2186" s="268">
        <f t="shared" si="650"/>
        <v>0</v>
      </c>
      <c r="AB2186" s="268">
        <f t="shared" si="650"/>
        <v>0</v>
      </c>
      <c r="AC2186" s="268"/>
    </row>
    <row r="2187" spans="1:30" s="678" customFormat="1" ht="12" customHeight="1" thickBot="1" x14ac:dyDescent="0.25">
      <c r="A2187" s="263" t="s">
        <v>523</v>
      </c>
      <c r="B2187" s="264"/>
      <c r="C2187" s="265"/>
      <c r="D2187" s="266"/>
      <c r="E2187" s="266">
        <f t="shared" ref="E2187:AB2187" si="651">SQRT(E2185*E2185+E2186*E2186)</f>
        <v>0</v>
      </c>
      <c r="F2187" s="266">
        <f t="shared" si="651"/>
        <v>0</v>
      </c>
      <c r="G2187" s="266">
        <f t="shared" si="651"/>
        <v>0</v>
      </c>
      <c r="H2187" s="266">
        <f t="shared" si="651"/>
        <v>0</v>
      </c>
      <c r="I2187" s="266">
        <f t="shared" si="651"/>
        <v>0</v>
      </c>
      <c r="J2187" s="266">
        <f t="shared" si="651"/>
        <v>0</v>
      </c>
      <c r="K2187" s="266">
        <f t="shared" si="651"/>
        <v>0</v>
      </c>
      <c r="L2187" s="266">
        <f t="shared" si="651"/>
        <v>0</v>
      </c>
      <c r="M2187" s="266">
        <f t="shared" si="651"/>
        <v>0</v>
      </c>
      <c r="N2187" s="266">
        <f t="shared" si="651"/>
        <v>0</v>
      </c>
      <c r="O2187" s="266">
        <f t="shared" si="651"/>
        <v>0</v>
      </c>
      <c r="P2187" s="266">
        <f t="shared" si="651"/>
        <v>0</v>
      </c>
      <c r="Q2187" s="266">
        <f t="shared" si="651"/>
        <v>0</v>
      </c>
      <c r="R2187" s="266">
        <f t="shared" si="651"/>
        <v>0</v>
      </c>
      <c r="S2187" s="266">
        <f t="shared" si="651"/>
        <v>0</v>
      </c>
      <c r="T2187" s="266">
        <f t="shared" si="651"/>
        <v>0</v>
      </c>
      <c r="U2187" s="266">
        <f t="shared" si="651"/>
        <v>0</v>
      </c>
      <c r="V2187" s="266">
        <f t="shared" si="651"/>
        <v>0</v>
      </c>
      <c r="W2187" s="266">
        <f t="shared" si="651"/>
        <v>0</v>
      </c>
      <c r="X2187" s="266">
        <f t="shared" si="651"/>
        <v>0</v>
      </c>
      <c r="Y2187" s="266">
        <f t="shared" si="651"/>
        <v>0</v>
      </c>
      <c r="Z2187" s="266">
        <f t="shared" si="651"/>
        <v>0</v>
      </c>
      <c r="AA2187" s="266">
        <f t="shared" si="651"/>
        <v>0</v>
      </c>
      <c r="AB2187" s="266">
        <f t="shared" si="651"/>
        <v>0</v>
      </c>
      <c r="AC2187" s="267"/>
      <c r="AD2187" s="363">
        <f>MAX(E2187:AB2187)</f>
        <v>0</v>
      </c>
    </row>
    <row r="2188" spans="1:30" s="13" customFormat="1" ht="14.25" customHeight="1" thickBot="1" x14ac:dyDescent="0.25">
      <c r="A2188" s="138" t="s">
        <v>299</v>
      </c>
      <c r="B2188" s="139"/>
      <c r="C2188" s="140"/>
      <c r="D2188" s="140"/>
      <c r="E2188" s="3">
        <v>1</v>
      </c>
      <c r="F2188" s="3">
        <v>2</v>
      </c>
      <c r="G2188" s="3">
        <v>3</v>
      </c>
      <c r="H2188" s="3">
        <v>4</v>
      </c>
      <c r="I2188" s="3">
        <v>5</v>
      </c>
      <c r="J2188" s="3">
        <v>6</v>
      </c>
      <c r="K2188" s="3">
        <v>7</v>
      </c>
      <c r="L2188" s="3">
        <v>8</v>
      </c>
      <c r="M2188" s="3">
        <v>9</v>
      </c>
      <c r="N2188" s="3">
        <v>10</v>
      </c>
      <c r="O2188" s="3">
        <v>11</v>
      </c>
      <c r="P2188" s="3">
        <v>12</v>
      </c>
      <c r="Q2188" s="3">
        <v>13</v>
      </c>
      <c r="R2188" s="3">
        <v>14</v>
      </c>
      <c r="S2188" s="3">
        <v>15</v>
      </c>
      <c r="T2188" s="3">
        <v>16</v>
      </c>
      <c r="U2188" s="3">
        <v>17</v>
      </c>
      <c r="V2188" s="3">
        <v>18</v>
      </c>
      <c r="W2188" s="3">
        <v>19</v>
      </c>
      <c r="X2188" s="3">
        <v>20</v>
      </c>
      <c r="Y2188" s="3">
        <v>21</v>
      </c>
      <c r="Z2188" s="3">
        <v>22</v>
      </c>
      <c r="AA2188" s="3">
        <v>23</v>
      </c>
      <c r="AB2188" s="3">
        <v>24</v>
      </c>
      <c r="AC2188" s="141"/>
    </row>
    <row r="2189" spans="1:30" s="32" customFormat="1" ht="14.25" customHeight="1" x14ac:dyDescent="0.2">
      <c r="A2189" s="28" t="s">
        <v>148</v>
      </c>
      <c r="B2189" s="431"/>
      <c r="C2189" s="432" t="s">
        <v>13</v>
      </c>
      <c r="D2189" s="1150" t="s">
        <v>533</v>
      </c>
      <c r="E2189" s="435">
        <v>6.3</v>
      </c>
      <c r="F2189" s="435">
        <v>6.3</v>
      </c>
      <c r="G2189" s="435">
        <v>6.3</v>
      </c>
      <c r="H2189" s="435">
        <v>6.3</v>
      </c>
      <c r="I2189" s="435">
        <v>6.3</v>
      </c>
      <c r="J2189" s="435">
        <v>6.3</v>
      </c>
      <c r="K2189" s="435">
        <v>6.3</v>
      </c>
      <c r="L2189" s="435">
        <v>6.3</v>
      </c>
      <c r="M2189" s="435">
        <v>6.3</v>
      </c>
      <c r="N2189" s="435">
        <v>6.3</v>
      </c>
      <c r="O2189" s="435">
        <v>6.3</v>
      </c>
      <c r="P2189" s="435">
        <v>6.3</v>
      </c>
      <c r="Q2189" s="435">
        <v>6.3</v>
      </c>
      <c r="R2189" s="435">
        <v>6.3</v>
      </c>
      <c r="S2189" s="435">
        <v>6.3</v>
      </c>
      <c r="T2189" s="435">
        <v>6.3</v>
      </c>
      <c r="U2189" s="435">
        <v>6.3</v>
      </c>
      <c r="V2189" s="435">
        <v>6.3</v>
      </c>
      <c r="W2189" s="435">
        <v>6.3</v>
      </c>
      <c r="X2189" s="435">
        <v>6.3</v>
      </c>
      <c r="Y2189" s="435">
        <v>6.3</v>
      </c>
      <c r="Z2189" s="435">
        <v>6.3</v>
      </c>
      <c r="AA2189" s="435">
        <v>6.3</v>
      </c>
      <c r="AB2189" s="435">
        <v>6.3</v>
      </c>
      <c r="AC2189" s="434"/>
    </row>
    <row r="2190" spans="1:30" s="32" customFormat="1" ht="14.25" customHeight="1" thickBot="1" x14ac:dyDescent="0.25">
      <c r="A2190" s="33" t="s">
        <v>149</v>
      </c>
      <c r="B2190" s="34"/>
      <c r="C2190" s="436" t="s">
        <v>13</v>
      </c>
      <c r="D2190" s="1152" t="s">
        <v>533</v>
      </c>
      <c r="E2190" s="438">
        <v>6.3</v>
      </c>
      <c r="F2190" s="438">
        <v>6.3</v>
      </c>
      <c r="G2190" s="438">
        <v>6.3</v>
      </c>
      <c r="H2190" s="438">
        <v>6.3</v>
      </c>
      <c r="I2190" s="438">
        <v>6.3</v>
      </c>
      <c r="J2190" s="438">
        <v>6.3</v>
      </c>
      <c r="K2190" s="438">
        <v>6.3</v>
      </c>
      <c r="L2190" s="438">
        <v>6.3</v>
      </c>
      <c r="M2190" s="438">
        <v>6.3</v>
      </c>
      <c r="N2190" s="438">
        <v>6.3</v>
      </c>
      <c r="O2190" s="438">
        <v>6.3</v>
      </c>
      <c r="P2190" s="438">
        <v>6.3</v>
      </c>
      <c r="Q2190" s="438">
        <v>6.3</v>
      </c>
      <c r="R2190" s="438">
        <v>6.3</v>
      </c>
      <c r="S2190" s="438">
        <v>6.3</v>
      </c>
      <c r="T2190" s="438">
        <v>6.3</v>
      </c>
      <c r="U2190" s="438">
        <v>6.3</v>
      </c>
      <c r="V2190" s="438">
        <v>6.3</v>
      </c>
      <c r="W2190" s="438">
        <v>6.3</v>
      </c>
      <c r="X2190" s="438">
        <v>6.3</v>
      </c>
      <c r="Y2190" s="438">
        <v>6.3</v>
      </c>
      <c r="Z2190" s="438">
        <v>6.3</v>
      </c>
      <c r="AA2190" s="438">
        <v>6.3</v>
      </c>
      <c r="AB2190" s="438">
        <v>6.3</v>
      </c>
      <c r="AC2190" s="439"/>
    </row>
    <row r="2191" spans="1:30" x14ac:dyDescent="0.2">
      <c r="A2191" s="2728" t="s">
        <v>738</v>
      </c>
      <c r="B2191" s="2725" t="s">
        <v>732</v>
      </c>
      <c r="C2191" s="10" t="s">
        <v>486</v>
      </c>
      <c r="D2191" s="1153" t="s">
        <v>509</v>
      </c>
      <c r="E2191" s="80"/>
      <c r="F2191" s="80"/>
      <c r="G2191" s="80"/>
      <c r="H2191" s="426"/>
      <c r="I2191" s="80"/>
      <c r="J2191" s="80"/>
      <c r="K2191" s="80"/>
      <c r="L2191" s="80"/>
      <c r="M2191" s="80"/>
      <c r="N2191" s="426"/>
      <c r="O2191" s="80"/>
      <c r="P2191" s="80"/>
      <c r="Q2191" s="80"/>
      <c r="R2191" s="80"/>
      <c r="S2191" s="80"/>
      <c r="T2191" s="80"/>
      <c r="U2191" s="80"/>
      <c r="V2191" s="426"/>
      <c r="W2191" s="80"/>
      <c r="X2191" s="80"/>
      <c r="Y2191" s="80"/>
      <c r="Z2191" s="80"/>
      <c r="AA2191" s="80"/>
      <c r="AB2191" s="80"/>
      <c r="AC2191" s="124">
        <f>SUM(E2191:AB2191)</f>
        <v>0</v>
      </c>
    </row>
    <row r="2192" spans="1:30" x14ac:dyDescent="0.2">
      <c r="A2192" s="2777"/>
      <c r="B2192" s="2775"/>
      <c r="C2192" s="11" t="s">
        <v>487</v>
      </c>
      <c r="D2192" s="1948" t="s">
        <v>509</v>
      </c>
      <c r="E2192" s="82"/>
      <c r="F2192" s="82"/>
      <c r="G2192" s="82"/>
      <c r="H2192" s="430"/>
      <c r="I2192" s="82"/>
      <c r="J2192" s="82"/>
      <c r="K2192" s="82"/>
      <c r="L2192" s="82"/>
      <c r="M2192" s="82"/>
      <c r="N2192" s="430"/>
      <c r="O2192" s="82"/>
      <c r="P2192" s="82"/>
      <c r="Q2192" s="82"/>
      <c r="R2192" s="82"/>
      <c r="S2192" s="82"/>
      <c r="T2192" s="82"/>
      <c r="U2192" s="82"/>
      <c r="V2192" s="430"/>
      <c r="W2192" s="82"/>
      <c r="X2192" s="82"/>
      <c r="Y2192" s="82"/>
      <c r="Z2192" s="82"/>
      <c r="AA2192" s="82"/>
      <c r="AB2192" s="82"/>
      <c r="AC2192" s="124">
        <f>SUM(E2192:AB2192)</f>
        <v>0</v>
      </c>
      <c r="AD2192" s="678"/>
    </row>
    <row r="2193" spans="1:30" x14ac:dyDescent="0.2">
      <c r="A2193" s="2777"/>
      <c r="B2193" s="2775"/>
      <c r="C2193" s="11" t="s">
        <v>8</v>
      </c>
      <c r="D2193" s="1156" t="s">
        <v>508</v>
      </c>
      <c r="E2193" s="113" t="s">
        <v>245</v>
      </c>
      <c r="F2193" s="113">
        <f t="shared" ref="F2193:AB2193" si="652">F2191*100</f>
        <v>0</v>
      </c>
      <c r="G2193" s="113">
        <f t="shared" si="652"/>
        <v>0</v>
      </c>
      <c r="H2193" s="429">
        <f t="shared" si="652"/>
        <v>0</v>
      </c>
      <c r="I2193" s="113">
        <f t="shared" si="652"/>
        <v>0</v>
      </c>
      <c r="J2193" s="113">
        <f t="shared" si="652"/>
        <v>0</v>
      </c>
      <c r="K2193" s="113">
        <f t="shared" si="652"/>
        <v>0</v>
      </c>
      <c r="L2193" s="113">
        <f t="shared" si="652"/>
        <v>0</v>
      </c>
      <c r="M2193" s="113">
        <f t="shared" si="652"/>
        <v>0</v>
      </c>
      <c r="N2193" s="429">
        <f t="shared" si="652"/>
        <v>0</v>
      </c>
      <c r="O2193" s="113">
        <f t="shared" si="652"/>
        <v>0</v>
      </c>
      <c r="P2193" s="113">
        <f t="shared" si="652"/>
        <v>0</v>
      </c>
      <c r="Q2193" s="113">
        <f t="shared" si="652"/>
        <v>0</v>
      </c>
      <c r="R2193" s="113">
        <f t="shared" si="652"/>
        <v>0</v>
      </c>
      <c r="S2193" s="113">
        <f t="shared" si="652"/>
        <v>0</v>
      </c>
      <c r="T2193" s="113">
        <f t="shared" si="652"/>
        <v>0</v>
      </c>
      <c r="U2193" s="113">
        <f t="shared" si="652"/>
        <v>0</v>
      </c>
      <c r="V2193" s="429">
        <f t="shared" si="652"/>
        <v>0</v>
      </c>
      <c r="W2193" s="113">
        <f t="shared" si="652"/>
        <v>0</v>
      </c>
      <c r="X2193" s="113">
        <f t="shared" si="652"/>
        <v>0</v>
      </c>
      <c r="Y2193" s="113">
        <f t="shared" si="652"/>
        <v>0</v>
      </c>
      <c r="Z2193" s="113">
        <f t="shared" si="652"/>
        <v>0</v>
      </c>
      <c r="AA2193" s="113">
        <f t="shared" si="652"/>
        <v>0</v>
      </c>
      <c r="AB2193" s="113">
        <f t="shared" si="652"/>
        <v>0</v>
      </c>
      <c r="AC2193" s="124"/>
    </row>
    <row r="2194" spans="1:30" ht="13.5" thickBot="1" x14ac:dyDescent="0.25">
      <c r="A2194" s="2778"/>
      <c r="B2194" s="2776"/>
      <c r="C2194" s="11" t="s">
        <v>16</v>
      </c>
      <c r="D2194" s="1156"/>
      <c r="E2194" s="110" t="e">
        <f t="shared" ref="E2194:M2194" si="653">E2192/E2191</f>
        <v>#DIV/0!</v>
      </c>
      <c r="F2194" s="110" t="e">
        <f t="shared" si="653"/>
        <v>#DIV/0!</v>
      </c>
      <c r="G2194" s="110" t="e">
        <f t="shared" si="653"/>
        <v>#DIV/0!</v>
      </c>
      <c r="H2194" s="428" t="e">
        <f t="shared" si="653"/>
        <v>#DIV/0!</v>
      </c>
      <c r="I2194" s="110" t="e">
        <f t="shared" si="653"/>
        <v>#DIV/0!</v>
      </c>
      <c r="J2194" s="110" t="e">
        <f t="shared" si="653"/>
        <v>#DIV/0!</v>
      </c>
      <c r="K2194" s="110" t="e">
        <f t="shared" si="653"/>
        <v>#DIV/0!</v>
      </c>
      <c r="L2194" s="110" t="e">
        <f t="shared" si="653"/>
        <v>#DIV/0!</v>
      </c>
      <c r="M2194" s="110" t="e">
        <f t="shared" si="653"/>
        <v>#DIV/0!</v>
      </c>
      <c r="N2194" s="428" t="e">
        <f>N2192/N2191</f>
        <v>#DIV/0!</v>
      </c>
      <c r="O2194" s="110" t="e">
        <f t="shared" ref="O2194:AC2194" si="654">O2192/O2191</f>
        <v>#DIV/0!</v>
      </c>
      <c r="P2194" s="110" t="e">
        <f t="shared" si="654"/>
        <v>#DIV/0!</v>
      </c>
      <c r="Q2194" s="110" t="e">
        <f t="shared" si="654"/>
        <v>#DIV/0!</v>
      </c>
      <c r="R2194" s="110" t="e">
        <f t="shared" si="654"/>
        <v>#DIV/0!</v>
      </c>
      <c r="S2194" s="110" t="e">
        <f t="shared" si="654"/>
        <v>#DIV/0!</v>
      </c>
      <c r="T2194" s="110" t="e">
        <f t="shared" si="654"/>
        <v>#DIV/0!</v>
      </c>
      <c r="U2194" s="110" t="e">
        <f t="shared" si="654"/>
        <v>#DIV/0!</v>
      </c>
      <c r="V2194" s="428" t="e">
        <f t="shared" si="654"/>
        <v>#DIV/0!</v>
      </c>
      <c r="W2194" s="110" t="e">
        <f t="shared" si="654"/>
        <v>#DIV/0!</v>
      </c>
      <c r="X2194" s="110" t="e">
        <f t="shared" si="654"/>
        <v>#DIV/0!</v>
      </c>
      <c r="Y2194" s="110" t="e">
        <f t="shared" si="654"/>
        <v>#DIV/0!</v>
      </c>
      <c r="Z2194" s="110" t="e">
        <f t="shared" si="654"/>
        <v>#DIV/0!</v>
      </c>
      <c r="AA2194" s="110" t="e">
        <f t="shared" si="654"/>
        <v>#DIV/0!</v>
      </c>
      <c r="AB2194" s="110" t="e">
        <f t="shared" si="654"/>
        <v>#DIV/0!</v>
      </c>
      <c r="AC2194" s="122" t="e">
        <f t="shared" si="654"/>
        <v>#DIV/0!</v>
      </c>
    </row>
    <row r="2195" spans="1:30" x14ac:dyDescent="0.2">
      <c r="A2195" s="2728" t="s">
        <v>739</v>
      </c>
      <c r="B2195" s="2725" t="s">
        <v>735</v>
      </c>
      <c r="C2195" s="10" t="s">
        <v>486</v>
      </c>
      <c r="D2195" s="1153" t="s">
        <v>509</v>
      </c>
      <c r="E2195" s="80"/>
      <c r="F2195" s="80"/>
      <c r="G2195" s="80"/>
      <c r="H2195" s="426"/>
      <c r="I2195" s="80"/>
      <c r="J2195" s="80"/>
      <c r="K2195" s="80"/>
      <c r="L2195" s="80"/>
      <c r="M2195" s="80"/>
      <c r="N2195" s="426"/>
      <c r="O2195" s="80"/>
      <c r="P2195" s="80"/>
      <c r="Q2195" s="80"/>
      <c r="R2195" s="80"/>
      <c r="S2195" s="80"/>
      <c r="T2195" s="80"/>
      <c r="U2195" s="80"/>
      <c r="V2195" s="426"/>
      <c r="W2195" s="80"/>
      <c r="X2195" s="80"/>
      <c r="Y2195" s="80"/>
      <c r="Z2195" s="80"/>
      <c r="AA2195" s="80"/>
      <c r="AB2195" s="80"/>
      <c r="AC2195" s="124">
        <f>SUM(E2195:AB2195)</f>
        <v>0</v>
      </c>
    </row>
    <row r="2196" spans="1:30" x14ac:dyDescent="0.2">
      <c r="A2196" s="2777"/>
      <c r="B2196" s="2775"/>
      <c r="C2196" s="11" t="s">
        <v>487</v>
      </c>
      <c r="D2196" s="1948" t="s">
        <v>509</v>
      </c>
      <c r="E2196" s="82"/>
      <c r="F2196" s="82"/>
      <c r="G2196" s="82"/>
      <c r="H2196" s="430"/>
      <c r="I2196" s="82"/>
      <c r="J2196" s="82"/>
      <c r="K2196" s="82"/>
      <c r="L2196" s="82"/>
      <c r="M2196" s="82"/>
      <c r="N2196" s="430"/>
      <c r="O2196" s="82"/>
      <c r="P2196" s="82"/>
      <c r="Q2196" s="82"/>
      <c r="R2196" s="82"/>
      <c r="S2196" s="82"/>
      <c r="T2196" s="82"/>
      <c r="U2196" s="82"/>
      <c r="V2196" s="430"/>
      <c r="W2196" s="82"/>
      <c r="X2196" s="82"/>
      <c r="Y2196" s="82"/>
      <c r="Z2196" s="82"/>
      <c r="AA2196" s="82"/>
      <c r="AB2196" s="82"/>
      <c r="AC2196" s="124">
        <f>SUM(E2196:AB2196)</f>
        <v>0</v>
      </c>
      <c r="AD2196" s="678"/>
    </row>
    <row r="2197" spans="1:30" x14ac:dyDescent="0.2">
      <c r="A2197" s="2777"/>
      <c r="B2197" s="2775"/>
      <c r="C2197" s="11" t="s">
        <v>8</v>
      </c>
      <c r="D2197" s="1156" t="s">
        <v>508</v>
      </c>
      <c r="E2197" s="113" t="s">
        <v>245</v>
      </c>
      <c r="F2197" s="113">
        <f t="shared" ref="F2197:AB2197" si="655">F2195*100</f>
        <v>0</v>
      </c>
      <c r="G2197" s="113">
        <f t="shared" si="655"/>
        <v>0</v>
      </c>
      <c r="H2197" s="429">
        <f t="shared" si="655"/>
        <v>0</v>
      </c>
      <c r="I2197" s="113">
        <f t="shared" si="655"/>
        <v>0</v>
      </c>
      <c r="J2197" s="113">
        <f t="shared" si="655"/>
        <v>0</v>
      </c>
      <c r="K2197" s="113">
        <f t="shared" si="655"/>
        <v>0</v>
      </c>
      <c r="L2197" s="113">
        <f t="shared" si="655"/>
        <v>0</v>
      </c>
      <c r="M2197" s="113">
        <f t="shared" si="655"/>
        <v>0</v>
      </c>
      <c r="N2197" s="429">
        <f t="shared" si="655"/>
        <v>0</v>
      </c>
      <c r="O2197" s="113">
        <f t="shared" si="655"/>
        <v>0</v>
      </c>
      <c r="P2197" s="113">
        <f t="shared" si="655"/>
        <v>0</v>
      </c>
      <c r="Q2197" s="113">
        <f t="shared" si="655"/>
        <v>0</v>
      </c>
      <c r="R2197" s="113">
        <f t="shared" si="655"/>
        <v>0</v>
      </c>
      <c r="S2197" s="113">
        <f t="shared" si="655"/>
        <v>0</v>
      </c>
      <c r="T2197" s="113">
        <f t="shared" si="655"/>
        <v>0</v>
      </c>
      <c r="U2197" s="113">
        <f t="shared" si="655"/>
        <v>0</v>
      </c>
      <c r="V2197" s="429">
        <f t="shared" si="655"/>
        <v>0</v>
      </c>
      <c r="W2197" s="113">
        <f t="shared" si="655"/>
        <v>0</v>
      </c>
      <c r="X2197" s="113">
        <f t="shared" si="655"/>
        <v>0</v>
      </c>
      <c r="Y2197" s="113">
        <f t="shared" si="655"/>
        <v>0</v>
      </c>
      <c r="Z2197" s="113">
        <f t="shared" si="655"/>
        <v>0</v>
      </c>
      <c r="AA2197" s="113">
        <f t="shared" si="655"/>
        <v>0</v>
      </c>
      <c r="AB2197" s="113">
        <f t="shared" si="655"/>
        <v>0</v>
      </c>
      <c r="AC2197" s="124"/>
    </row>
    <row r="2198" spans="1:30" ht="13.5" thickBot="1" x14ac:dyDescent="0.25">
      <c r="A2198" s="2778"/>
      <c r="B2198" s="2776"/>
      <c r="C2198" s="11" t="s">
        <v>16</v>
      </c>
      <c r="D2198" s="1156"/>
      <c r="E2198" s="110" t="e">
        <f t="shared" ref="E2198:M2198" si="656">E2196/E2195</f>
        <v>#DIV/0!</v>
      </c>
      <c r="F2198" s="110" t="e">
        <f t="shared" si="656"/>
        <v>#DIV/0!</v>
      </c>
      <c r="G2198" s="110" t="e">
        <f t="shared" si="656"/>
        <v>#DIV/0!</v>
      </c>
      <c r="H2198" s="428" t="e">
        <f t="shared" si="656"/>
        <v>#DIV/0!</v>
      </c>
      <c r="I2198" s="110" t="e">
        <f t="shared" si="656"/>
        <v>#DIV/0!</v>
      </c>
      <c r="J2198" s="110" t="e">
        <f t="shared" si="656"/>
        <v>#DIV/0!</v>
      </c>
      <c r="K2198" s="110" t="e">
        <f t="shared" si="656"/>
        <v>#DIV/0!</v>
      </c>
      <c r="L2198" s="110" t="e">
        <f t="shared" si="656"/>
        <v>#DIV/0!</v>
      </c>
      <c r="M2198" s="110" t="e">
        <f t="shared" si="656"/>
        <v>#DIV/0!</v>
      </c>
      <c r="N2198" s="428" t="e">
        <f>N2196/N2195</f>
        <v>#DIV/0!</v>
      </c>
      <c r="O2198" s="110" t="e">
        <f t="shared" ref="O2198:AC2198" si="657">O2196/O2195</f>
        <v>#DIV/0!</v>
      </c>
      <c r="P2198" s="110" t="e">
        <f t="shared" si="657"/>
        <v>#DIV/0!</v>
      </c>
      <c r="Q2198" s="110" t="e">
        <f t="shared" si="657"/>
        <v>#DIV/0!</v>
      </c>
      <c r="R2198" s="110" t="e">
        <f t="shared" si="657"/>
        <v>#DIV/0!</v>
      </c>
      <c r="S2198" s="110" t="e">
        <f t="shared" si="657"/>
        <v>#DIV/0!</v>
      </c>
      <c r="T2198" s="110" t="e">
        <f t="shared" si="657"/>
        <v>#DIV/0!</v>
      </c>
      <c r="U2198" s="110" t="e">
        <f t="shared" si="657"/>
        <v>#DIV/0!</v>
      </c>
      <c r="V2198" s="428" t="e">
        <f t="shared" si="657"/>
        <v>#DIV/0!</v>
      </c>
      <c r="W2198" s="110" t="e">
        <f t="shared" si="657"/>
        <v>#DIV/0!</v>
      </c>
      <c r="X2198" s="110" t="e">
        <f t="shared" si="657"/>
        <v>#DIV/0!</v>
      </c>
      <c r="Y2198" s="110" t="e">
        <f t="shared" si="657"/>
        <v>#DIV/0!</v>
      </c>
      <c r="Z2198" s="110" t="e">
        <f t="shared" si="657"/>
        <v>#DIV/0!</v>
      </c>
      <c r="AA2198" s="110" t="e">
        <f t="shared" si="657"/>
        <v>#DIV/0!</v>
      </c>
      <c r="AB2198" s="110" t="e">
        <f t="shared" si="657"/>
        <v>#DIV/0!</v>
      </c>
      <c r="AC2198" s="122" t="e">
        <f t="shared" si="657"/>
        <v>#DIV/0!</v>
      </c>
    </row>
    <row r="2199" spans="1:30" x14ac:dyDescent="0.2">
      <c r="A2199" s="2728" t="s">
        <v>740</v>
      </c>
      <c r="B2199" s="2725" t="s">
        <v>733</v>
      </c>
      <c r="C2199" s="10" t="s">
        <v>486</v>
      </c>
      <c r="D2199" s="1153" t="s">
        <v>509</v>
      </c>
      <c r="E2199" s="80"/>
      <c r="F2199" s="80"/>
      <c r="G2199" s="80"/>
      <c r="H2199" s="426"/>
      <c r="I2199" s="80"/>
      <c r="J2199" s="80"/>
      <c r="K2199" s="80"/>
      <c r="L2199" s="80"/>
      <c r="M2199" s="80"/>
      <c r="N2199" s="426"/>
      <c r="O2199" s="80"/>
      <c r="P2199" s="80"/>
      <c r="Q2199" s="80"/>
      <c r="R2199" s="80"/>
      <c r="S2199" s="80"/>
      <c r="T2199" s="80"/>
      <c r="U2199" s="80"/>
      <c r="V2199" s="426"/>
      <c r="W2199" s="80"/>
      <c r="X2199" s="80"/>
      <c r="Y2199" s="80"/>
      <c r="Z2199" s="80"/>
      <c r="AA2199" s="80"/>
      <c r="AB2199" s="80"/>
      <c r="AC2199" s="124">
        <f>SUM(E2199:AB2199)</f>
        <v>0</v>
      </c>
    </row>
    <row r="2200" spans="1:30" x14ac:dyDescent="0.2">
      <c r="A2200" s="2777"/>
      <c r="B2200" s="2775"/>
      <c r="C2200" s="11" t="s">
        <v>487</v>
      </c>
      <c r="D2200" s="1948" t="s">
        <v>509</v>
      </c>
      <c r="E2200" s="82"/>
      <c r="F2200" s="82"/>
      <c r="G2200" s="82"/>
      <c r="H2200" s="430"/>
      <c r="I2200" s="82"/>
      <c r="J2200" s="82"/>
      <c r="K2200" s="82"/>
      <c r="L2200" s="82"/>
      <c r="M2200" s="82"/>
      <c r="N2200" s="430"/>
      <c r="O2200" s="82"/>
      <c r="P2200" s="82"/>
      <c r="Q2200" s="82"/>
      <c r="R2200" s="82"/>
      <c r="S2200" s="82"/>
      <c r="T2200" s="82"/>
      <c r="U2200" s="82"/>
      <c r="V2200" s="430"/>
      <c r="W2200" s="82"/>
      <c r="X2200" s="82"/>
      <c r="Y2200" s="82"/>
      <c r="Z2200" s="82"/>
      <c r="AA2200" s="82"/>
      <c r="AB2200" s="82"/>
      <c r="AC2200" s="124">
        <f>SUM(E2200:AB2200)</f>
        <v>0</v>
      </c>
      <c r="AD2200" s="678"/>
    </row>
    <row r="2201" spans="1:30" x14ac:dyDescent="0.2">
      <c r="A2201" s="2777"/>
      <c r="B2201" s="2775"/>
      <c r="C2201" s="11" t="s">
        <v>8</v>
      </c>
      <c r="D2201" s="1156" t="s">
        <v>508</v>
      </c>
      <c r="E2201" s="113" t="s">
        <v>245</v>
      </c>
      <c r="F2201" s="113">
        <f t="shared" ref="F2201:AB2201" si="658">F2199*100</f>
        <v>0</v>
      </c>
      <c r="G2201" s="113">
        <f t="shared" si="658"/>
        <v>0</v>
      </c>
      <c r="H2201" s="429">
        <f t="shared" si="658"/>
        <v>0</v>
      </c>
      <c r="I2201" s="113">
        <f t="shared" si="658"/>
        <v>0</v>
      </c>
      <c r="J2201" s="113">
        <f t="shared" si="658"/>
        <v>0</v>
      </c>
      <c r="K2201" s="113">
        <f t="shared" si="658"/>
        <v>0</v>
      </c>
      <c r="L2201" s="113">
        <f t="shared" si="658"/>
        <v>0</v>
      </c>
      <c r="M2201" s="113">
        <f t="shared" si="658"/>
        <v>0</v>
      </c>
      <c r="N2201" s="429">
        <f t="shared" si="658"/>
        <v>0</v>
      </c>
      <c r="O2201" s="113">
        <f t="shared" si="658"/>
        <v>0</v>
      </c>
      <c r="P2201" s="113">
        <f t="shared" si="658"/>
        <v>0</v>
      </c>
      <c r="Q2201" s="113">
        <f t="shared" si="658"/>
        <v>0</v>
      </c>
      <c r="R2201" s="113">
        <f t="shared" si="658"/>
        <v>0</v>
      </c>
      <c r="S2201" s="113">
        <f t="shared" si="658"/>
        <v>0</v>
      </c>
      <c r="T2201" s="113">
        <f t="shared" si="658"/>
        <v>0</v>
      </c>
      <c r="U2201" s="113">
        <f t="shared" si="658"/>
        <v>0</v>
      </c>
      <c r="V2201" s="429">
        <f t="shared" si="658"/>
        <v>0</v>
      </c>
      <c r="W2201" s="113">
        <f t="shared" si="658"/>
        <v>0</v>
      </c>
      <c r="X2201" s="113">
        <f t="shared" si="658"/>
        <v>0</v>
      </c>
      <c r="Y2201" s="113">
        <f t="shared" si="658"/>
        <v>0</v>
      </c>
      <c r="Z2201" s="113">
        <f t="shared" si="658"/>
        <v>0</v>
      </c>
      <c r="AA2201" s="113">
        <f t="shared" si="658"/>
        <v>0</v>
      </c>
      <c r="AB2201" s="113">
        <f t="shared" si="658"/>
        <v>0</v>
      </c>
      <c r="AC2201" s="124"/>
    </row>
    <row r="2202" spans="1:30" ht="13.5" thickBot="1" x14ac:dyDescent="0.25">
      <c r="A2202" s="2778"/>
      <c r="B2202" s="2776"/>
      <c r="C2202" s="11" t="s">
        <v>16</v>
      </c>
      <c r="D2202" s="1156"/>
      <c r="E2202" s="110" t="e">
        <f t="shared" ref="E2202:M2202" si="659">E2200/E2199</f>
        <v>#DIV/0!</v>
      </c>
      <c r="F2202" s="110" t="e">
        <f t="shared" si="659"/>
        <v>#DIV/0!</v>
      </c>
      <c r="G2202" s="110" t="e">
        <f t="shared" si="659"/>
        <v>#DIV/0!</v>
      </c>
      <c r="H2202" s="428" t="e">
        <f t="shared" si="659"/>
        <v>#DIV/0!</v>
      </c>
      <c r="I2202" s="110" t="e">
        <f t="shared" si="659"/>
        <v>#DIV/0!</v>
      </c>
      <c r="J2202" s="110" t="e">
        <f t="shared" si="659"/>
        <v>#DIV/0!</v>
      </c>
      <c r="K2202" s="110" t="e">
        <f t="shared" si="659"/>
        <v>#DIV/0!</v>
      </c>
      <c r="L2202" s="110" t="e">
        <f t="shared" si="659"/>
        <v>#DIV/0!</v>
      </c>
      <c r="M2202" s="110" t="e">
        <f t="shared" si="659"/>
        <v>#DIV/0!</v>
      </c>
      <c r="N2202" s="428" t="e">
        <f>N2200/N2199</f>
        <v>#DIV/0!</v>
      </c>
      <c r="O2202" s="110" t="e">
        <f t="shared" ref="O2202:AC2202" si="660">O2200/O2199</f>
        <v>#DIV/0!</v>
      </c>
      <c r="P2202" s="110" t="e">
        <f t="shared" si="660"/>
        <v>#DIV/0!</v>
      </c>
      <c r="Q2202" s="110" t="e">
        <f t="shared" si="660"/>
        <v>#DIV/0!</v>
      </c>
      <c r="R2202" s="110" t="e">
        <f t="shared" si="660"/>
        <v>#DIV/0!</v>
      </c>
      <c r="S2202" s="110" t="e">
        <f t="shared" si="660"/>
        <v>#DIV/0!</v>
      </c>
      <c r="T2202" s="110" t="e">
        <f t="shared" si="660"/>
        <v>#DIV/0!</v>
      </c>
      <c r="U2202" s="110" t="e">
        <f t="shared" si="660"/>
        <v>#DIV/0!</v>
      </c>
      <c r="V2202" s="428" t="e">
        <f t="shared" si="660"/>
        <v>#DIV/0!</v>
      </c>
      <c r="W2202" s="110" t="e">
        <f t="shared" si="660"/>
        <v>#DIV/0!</v>
      </c>
      <c r="X2202" s="110" t="e">
        <f t="shared" si="660"/>
        <v>#DIV/0!</v>
      </c>
      <c r="Y2202" s="110" t="e">
        <f t="shared" si="660"/>
        <v>#DIV/0!</v>
      </c>
      <c r="Z2202" s="110" t="e">
        <f t="shared" si="660"/>
        <v>#DIV/0!</v>
      </c>
      <c r="AA2202" s="110" t="e">
        <f t="shared" si="660"/>
        <v>#DIV/0!</v>
      </c>
      <c r="AB2202" s="110" t="e">
        <f t="shared" si="660"/>
        <v>#DIV/0!</v>
      </c>
      <c r="AC2202" s="122" t="e">
        <f t="shared" si="660"/>
        <v>#DIV/0!</v>
      </c>
    </row>
    <row r="2203" spans="1:30" x14ac:dyDescent="0.2">
      <c r="A2203" s="2728" t="s">
        <v>741</v>
      </c>
      <c r="B2203" s="2725" t="s">
        <v>742</v>
      </c>
      <c r="C2203" s="10" t="s">
        <v>486</v>
      </c>
      <c r="D2203" s="1153" t="s">
        <v>509</v>
      </c>
      <c r="E2203" s="226">
        <v>1.4400000000205181E-2</v>
      </c>
      <c r="F2203" s="226">
        <v>1.1999999999716238E-2</v>
      </c>
      <c r="G2203" s="226">
        <v>1.4400000000205181E-2</v>
      </c>
      <c r="H2203" s="452">
        <v>1.2000000000261935E-2</v>
      </c>
      <c r="I2203" s="226">
        <v>1.1999999999716238E-2</v>
      </c>
      <c r="J2203" s="226">
        <v>1.4400000000205181E-2</v>
      </c>
      <c r="K2203" s="226">
        <v>1.6800000000148429E-2</v>
      </c>
      <c r="L2203" s="226">
        <v>1.6799999999602733E-2</v>
      </c>
      <c r="M2203" s="226">
        <v>1.2000000000261935E-2</v>
      </c>
      <c r="N2203" s="452">
        <v>9.5999999997729898E-3</v>
      </c>
      <c r="O2203" s="226">
        <v>1.6800000000148429E-2</v>
      </c>
      <c r="P2203" s="226">
        <v>1.4400000000205181E-2</v>
      </c>
      <c r="Q2203" s="226">
        <v>1.1999999999716238E-2</v>
      </c>
      <c r="R2203" s="226">
        <v>1.2000000000261935E-2</v>
      </c>
      <c r="S2203" s="226">
        <v>1.4399999999659484E-2</v>
      </c>
      <c r="T2203" s="226">
        <v>1.4400000000205181E-2</v>
      </c>
      <c r="U2203" s="226">
        <v>1.4399999999659484E-2</v>
      </c>
      <c r="V2203" s="452">
        <v>1.2000000000261935E-2</v>
      </c>
      <c r="W2203" s="226">
        <v>1.4400000000205181E-2</v>
      </c>
      <c r="X2203" s="226">
        <v>1.1999999999716238E-2</v>
      </c>
      <c r="Y2203" s="226">
        <v>1.4400000000205181E-2</v>
      </c>
      <c r="Z2203" s="226">
        <v>1.1999999999716238E-2</v>
      </c>
      <c r="AA2203" s="226">
        <v>1.4400000000205181E-2</v>
      </c>
      <c r="AB2203" s="226">
        <v>1.4399999999659484E-2</v>
      </c>
      <c r="AC2203" s="124">
        <f>SUM(E2203:AB2203)</f>
        <v>0.32639999999992148</v>
      </c>
    </row>
    <row r="2204" spans="1:30" x14ac:dyDescent="0.2">
      <c r="A2204" s="2777"/>
      <c r="B2204" s="2775"/>
      <c r="C2204" s="11" t="s">
        <v>487</v>
      </c>
      <c r="D2204" s="1948" t="s">
        <v>509</v>
      </c>
      <c r="E2204" s="245">
        <v>1.4400000000205181E-2</v>
      </c>
      <c r="F2204" s="245">
        <v>1.1999999999716238E-2</v>
      </c>
      <c r="G2204" s="245">
        <v>1.4400000000205181E-2</v>
      </c>
      <c r="H2204" s="455">
        <v>1.2000000000261935E-2</v>
      </c>
      <c r="I2204" s="245">
        <v>1.1999999999716238E-2</v>
      </c>
      <c r="J2204" s="245">
        <v>1.4400000000205181E-2</v>
      </c>
      <c r="K2204" s="245">
        <v>1.6800000000148429E-2</v>
      </c>
      <c r="L2204" s="245">
        <v>1.6799999999602733E-2</v>
      </c>
      <c r="M2204" s="245">
        <v>1.2000000000261935E-2</v>
      </c>
      <c r="N2204" s="455">
        <v>9.5999999997729898E-3</v>
      </c>
      <c r="O2204" s="245">
        <v>1.6800000000148429E-2</v>
      </c>
      <c r="P2204" s="245">
        <v>1.4400000000205181E-2</v>
      </c>
      <c r="Q2204" s="245">
        <v>1.1999999999716238E-2</v>
      </c>
      <c r="R2204" s="245">
        <v>1.2000000000261935E-2</v>
      </c>
      <c r="S2204" s="245">
        <v>1.4399999999659484E-2</v>
      </c>
      <c r="T2204" s="245">
        <v>1.4400000000205181E-2</v>
      </c>
      <c r="U2204" s="245">
        <v>1.4399999999659484E-2</v>
      </c>
      <c r="V2204" s="455">
        <v>1.2000000000261935E-2</v>
      </c>
      <c r="W2204" s="245">
        <v>1.4400000000205181E-2</v>
      </c>
      <c r="X2204" s="245">
        <v>1.1999999999716238E-2</v>
      </c>
      <c r="Y2204" s="245">
        <v>1.4400000000205181E-2</v>
      </c>
      <c r="Z2204" s="245">
        <v>1.1999999999716238E-2</v>
      </c>
      <c r="AA2204" s="245">
        <v>1.4400000000205181E-2</v>
      </c>
      <c r="AB2204" s="245">
        <v>1.4399999999659484E-2</v>
      </c>
      <c r="AC2204" s="124">
        <f>SUM(E2204:AB2204)</f>
        <v>0.32639999999992148</v>
      </c>
      <c r="AD2204" s="678"/>
    </row>
    <row r="2205" spans="1:30" x14ac:dyDescent="0.2">
      <c r="A2205" s="2777"/>
      <c r="B2205" s="2775"/>
      <c r="C2205" s="11" t="s">
        <v>8</v>
      </c>
      <c r="D2205" s="11" t="s">
        <v>508</v>
      </c>
      <c r="E2205" s="113">
        <f>SQRT(E2203*E2203+E2204*E2204)*1000/(1.732*E2189)</f>
        <v>1.8663326458505387</v>
      </c>
      <c r="F2205" s="113">
        <f t="shared" ref="F2205:AB2205" si="661">SQRT(F2203*F2203+F2204*F2204)*1000/(1.732*F2189)</f>
        <v>1.5552772048165107</v>
      </c>
      <c r="G2205" s="113">
        <f t="shared" si="661"/>
        <v>1.8663326458505387</v>
      </c>
      <c r="H2205" s="429">
        <f t="shared" si="661"/>
        <v>1.5552772048872368</v>
      </c>
      <c r="I2205" s="113">
        <f t="shared" si="661"/>
        <v>1.5552772048165107</v>
      </c>
      <c r="J2205" s="113">
        <f t="shared" si="661"/>
        <v>1.8663326458505387</v>
      </c>
      <c r="K2205" s="113">
        <f t="shared" si="661"/>
        <v>2.1773880868138411</v>
      </c>
      <c r="L2205" s="113">
        <f t="shared" si="661"/>
        <v>2.1773880867431155</v>
      </c>
      <c r="M2205" s="113">
        <f t="shared" si="661"/>
        <v>1.5552772048872368</v>
      </c>
      <c r="N2205" s="429">
        <f t="shared" si="661"/>
        <v>1.2442217638532087</v>
      </c>
      <c r="O2205" s="113">
        <f t="shared" si="661"/>
        <v>2.1773880868138411</v>
      </c>
      <c r="P2205" s="113">
        <f t="shared" si="661"/>
        <v>1.8663326458505387</v>
      </c>
      <c r="Q2205" s="113">
        <f t="shared" si="661"/>
        <v>1.5552772048165107</v>
      </c>
      <c r="R2205" s="113">
        <f t="shared" si="661"/>
        <v>1.5552772048872368</v>
      </c>
      <c r="S2205" s="113">
        <f t="shared" si="661"/>
        <v>1.8663326457798126</v>
      </c>
      <c r="T2205" s="113">
        <f t="shared" si="661"/>
        <v>1.8663326458505387</v>
      </c>
      <c r="U2205" s="113">
        <f t="shared" si="661"/>
        <v>1.8663326457798126</v>
      </c>
      <c r="V2205" s="429">
        <f t="shared" si="661"/>
        <v>1.5552772048872368</v>
      </c>
      <c r="W2205" s="113">
        <f t="shared" si="661"/>
        <v>1.8663326458505387</v>
      </c>
      <c r="X2205" s="113">
        <f t="shared" si="661"/>
        <v>1.5552772048165107</v>
      </c>
      <c r="Y2205" s="113">
        <f t="shared" si="661"/>
        <v>1.8663326458505387</v>
      </c>
      <c r="Z2205" s="113">
        <f t="shared" si="661"/>
        <v>1.5552772048165107</v>
      </c>
      <c r="AA2205" s="113">
        <f t="shared" si="661"/>
        <v>1.8663326458505387</v>
      </c>
      <c r="AB2205" s="113">
        <f t="shared" si="661"/>
        <v>1.8663326457798126</v>
      </c>
      <c r="AC2205" s="124"/>
    </row>
    <row r="2206" spans="1:30" ht="13.5" thickBot="1" x14ac:dyDescent="0.25">
      <c r="A2206" s="2778"/>
      <c r="B2206" s="2776"/>
      <c r="C2206" s="11" t="s">
        <v>16</v>
      </c>
      <c r="D2206" s="11"/>
      <c r="E2206" s="110">
        <f t="shared" ref="E2206:M2206" si="662">E2204/E2203</f>
        <v>1</v>
      </c>
      <c r="F2206" s="110">
        <f t="shared" si="662"/>
        <v>1</v>
      </c>
      <c r="G2206" s="110">
        <f t="shared" si="662"/>
        <v>1</v>
      </c>
      <c r="H2206" s="428">
        <f t="shared" si="662"/>
        <v>1</v>
      </c>
      <c r="I2206" s="110">
        <f t="shared" si="662"/>
        <v>1</v>
      </c>
      <c r="J2206" s="110">
        <f t="shared" si="662"/>
        <v>1</v>
      </c>
      <c r="K2206" s="110">
        <f t="shared" si="662"/>
        <v>1</v>
      </c>
      <c r="L2206" s="110">
        <f t="shared" si="662"/>
        <v>1</v>
      </c>
      <c r="M2206" s="110">
        <f t="shared" si="662"/>
        <v>1</v>
      </c>
      <c r="N2206" s="428">
        <f>N2204/N2203</f>
        <v>1</v>
      </c>
      <c r="O2206" s="110">
        <f t="shared" ref="O2206:AC2206" si="663">O2204/O2203</f>
        <v>1</v>
      </c>
      <c r="P2206" s="110">
        <f t="shared" si="663"/>
        <v>1</v>
      </c>
      <c r="Q2206" s="110">
        <f t="shared" si="663"/>
        <v>1</v>
      </c>
      <c r="R2206" s="110">
        <f t="shared" si="663"/>
        <v>1</v>
      </c>
      <c r="S2206" s="110">
        <f t="shared" si="663"/>
        <v>1</v>
      </c>
      <c r="T2206" s="110">
        <f t="shared" si="663"/>
        <v>1</v>
      </c>
      <c r="U2206" s="110">
        <f t="shared" si="663"/>
        <v>1</v>
      </c>
      <c r="V2206" s="428">
        <f t="shared" si="663"/>
        <v>1</v>
      </c>
      <c r="W2206" s="110">
        <f t="shared" si="663"/>
        <v>1</v>
      </c>
      <c r="X2206" s="110">
        <f t="shared" si="663"/>
        <v>1</v>
      </c>
      <c r="Y2206" s="110">
        <f t="shared" si="663"/>
        <v>1</v>
      </c>
      <c r="Z2206" s="110">
        <f t="shared" si="663"/>
        <v>1</v>
      </c>
      <c r="AA2206" s="110">
        <f t="shared" si="663"/>
        <v>1</v>
      </c>
      <c r="AB2206" s="110">
        <f t="shared" si="663"/>
        <v>1</v>
      </c>
      <c r="AC2206" s="122">
        <f t="shared" si="663"/>
        <v>1</v>
      </c>
    </row>
    <row r="2207" spans="1:30" x14ac:dyDescent="0.2">
      <c r="A2207" s="2728" t="s">
        <v>743</v>
      </c>
      <c r="B2207" s="2725" t="s">
        <v>745</v>
      </c>
      <c r="C2207" s="10" t="s">
        <v>486</v>
      </c>
      <c r="D2207" s="1153" t="s">
        <v>509</v>
      </c>
      <c r="E2207" s="80"/>
      <c r="F2207" s="80"/>
      <c r="G2207" s="80"/>
      <c r="H2207" s="426"/>
      <c r="I2207" s="80"/>
      <c r="J2207" s="80"/>
      <c r="K2207" s="80"/>
      <c r="L2207" s="80"/>
      <c r="M2207" s="80"/>
      <c r="N2207" s="426"/>
      <c r="O2207" s="80"/>
      <c r="P2207" s="80"/>
      <c r="Q2207" s="80"/>
      <c r="R2207" s="80"/>
      <c r="S2207" s="80"/>
      <c r="T2207" s="80"/>
      <c r="U2207" s="80"/>
      <c r="V2207" s="426"/>
      <c r="W2207" s="80"/>
      <c r="X2207" s="80"/>
      <c r="Y2207" s="80"/>
      <c r="Z2207" s="80"/>
      <c r="AA2207" s="80"/>
      <c r="AB2207" s="80"/>
      <c r="AC2207" s="124">
        <f>SUM(E2207:AB2207)</f>
        <v>0</v>
      </c>
    </row>
    <row r="2208" spans="1:30" x14ac:dyDescent="0.2">
      <c r="A2208" s="2777"/>
      <c r="B2208" s="2775"/>
      <c r="C2208" s="11" t="s">
        <v>487</v>
      </c>
      <c r="D2208" s="1948" t="s">
        <v>509</v>
      </c>
      <c r="E2208" s="82"/>
      <c r="F2208" s="82"/>
      <c r="G2208" s="82"/>
      <c r="H2208" s="430"/>
      <c r="I2208" s="82"/>
      <c r="J2208" s="82"/>
      <c r="K2208" s="82"/>
      <c r="L2208" s="82"/>
      <c r="M2208" s="82"/>
      <c r="N2208" s="430"/>
      <c r="O2208" s="82"/>
      <c r="P2208" s="82"/>
      <c r="Q2208" s="82"/>
      <c r="R2208" s="82"/>
      <c r="S2208" s="82"/>
      <c r="T2208" s="82"/>
      <c r="U2208" s="82"/>
      <c r="V2208" s="430"/>
      <c r="W2208" s="82"/>
      <c r="X2208" s="82"/>
      <c r="Y2208" s="82"/>
      <c r="Z2208" s="82"/>
      <c r="AA2208" s="82"/>
      <c r="AB2208" s="82"/>
      <c r="AC2208" s="124">
        <f>SUM(E2208:AB2208)</f>
        <v>0</v>
      </c>
      <c r="AD2208" s="678"/>
    </row>
    <row r="2209" spans="1:30" x14ac:dyDescent="0.2">
      <c r="A2209" s="2777"/>
      <c r="B2209" s="2775"/>
      <c r="C2209" s="11" t="s">
        <v>8</v>
      </c>
      <c r="D2209" s="1156" t="s">
        <v>508</v>
      </c>
      <c r="E2209" s="113" t="s">
        <v>245</v>
      </c>
      <c r="F2209" s="113">
        <f t="shared" ref="F2209:AB2209" si="664">F2207*100</f>
        <v>0</v>
      </c>
      <c r="G2209" s="113">
        <f t="shared" si="664"/>
        <v>0</v>
      </c>
      <c r="H2209" s="429">
        <f t="shared" si="664"/>
        <v>0</v>
      </c>
      <c r="I2209" s="113">
        <f t="shared" si="664"/>
        <v>0</v>
      </c>
      <c r="J2209" s="113">
        <f t="shared" si="664"/>
        <v>0</v>
      </c>
      <c r="K2209" s="113">
        <f t="shared" si="664"/>
        <v>0</v>
      </c>
      <c r="L2209" s="113">
        <f t="shared" si="664"/>
        <v>0</v>
      </c>
      <c r="M2209" s="113">
        <f t="shared" si="664"/>
        <v>0</v>
      </c>
      <c r="N2209" s="429">
        <f t="shared" si="664"/>
        <v>0</v>
      </c>
      <c r="O2209" s="113">
        <f t="shared" si="664"/>
        <v>0</v>
      </c>
      <c r="P2209" s="113">
        <f t="shared" si="664"/>
        <v>0</v>
      </c>
      <c r="Q2209" s="113">
        <f t="shared" si="664"/>
        <v>0</v>
      </c>
      <c r="R2209" s="113">
        <f t="shared" si="664"/>
        <v>0</v>
      </c>
      <c r="S2209" s="113">
        <f t="shared" si="664"/>
        <v>0</v>
      </c>
      <c r="T2209" s="113">
        <f t="shared" si="664"/>
        <v>0</v>
      </c>
      <c r="U2209" s="113">
        <f t="shared" si="664"/>
        <v>0</v>
      </c>
      <c r="V2209" s="429">
        <f t="shared" si="664"/>
        <v>0</v>
      </c>
      <c r="W2209" s="113">
        <f t="shared" si="664"/>
        <v>0</v>
      </c>
      <c r="X2209" s="113">
        <f t="shared" si="664"/>
        <v>0</v>
      </c>
      <c r="Y2209" s="113">
        <f t="shared" si="664"/>
        <v>0</v>
      </c>
      <c r="Z2209" s="113">
        <f t="shared" si="664"/>
        <v>0</v>
      </c>
      <c r="AA2209" s="113">
        <f t="shared" si="664"/>
        <v>0</v>
      </c>
      <c r="AB2209" s="113">
        <f t="shared" si="664"/>
        <v>0</v>
      </c>
      <c r="AC2209" s="124"/>
    </row>
    <row r="2210" spans="1:30" ht="13.5" thickBot="1" x14ac:dyDescent="0.25">
      <c r="A2210" s="2778"/>
      <c r="B2210" s="2776"/>
      <c r="C2210" s="11" t="s">
        <v>16</v>
      </c>
      <c r="D2210" s="1156"/>
      <c r="E2210" s="110" t="e">
        <f t="shared" ref="E2210:AC2210" si="665">E2208/E2207</f>
        <v>#DIV/0!</v>
      </c>
      <c r="F2210" s="110" t="e">
        <f t="shared" si="665"/>
        <v>#DIV/0!</v>
      </c>
      <c r="G2210" s="110" t="e">
        <f t="shared" si="665"/>
        <v>#DIV/0!</v>
      </c>
      <c r="H2210" s="428" t="e">
        <f t="shared" si="665"/>
        <v>#DIV/0!</v>
      </c>
      <c r="I2210" s="110" t="e">
        <f t="shared" si="665"/>
        <v>#DIV/0!</v>
      </c>
      <c r="J2210" s="110" t="e">
        <f t="shared" si="665"/>
        <v>#DIV/0!</v>
      </c>
      <c r="K2210" s="110" t="e">
        <f t="shared" si="665"/>
        <v>#DIV/0!</v>
      </c>
      <c r="L2210" s="110" t="e">
        <f t="shared" si="665"/>
        <v>#DIV/0!</v>
      </c>
      <c r="M2210" s="110" t="e">
        <f t="shared" si="665"/>
        <v>#DIV/0!</v>
      </c>
      <c r="N2210" s="428" t="e">
        <f t="shared" si="665"/>
        <v>#DIV/0!</v>
      </c>
      <c r="O2210" s="110" t="e">
        <f t="shared" si="665"/>
        <v>#DIV/0!</v>
      </c>
      <c r="P2210" s="110" t="e">
        <f t="shared" si="665"/>
        <v>#DIV/0!</v>
      </c>
      <c r="Q2210" s="110" t="e">
        <f t="shared" si="665"/>
        <v>#DIV/0!</v>
      </c>
      <c r="R2210" s="110" t="e">
        <f t="shared" si="665"/>
        <v>#DIV/0!</v>
      </c>
      <c r="S2210" s="110" t="e">
        <f t="shared" si="665"/>
        <v>#DIV/0!</v>
      </c>
      <c r="T2210" s="110" t="e">
        <f t="shared" si="665"/>
        <v>#DIV/0!</v>
      </c>
      <c r="U2210" s="110" t="e">
        <f t="shared" si="665"/>
        <v>#DIV/0!</v>
      </c>
      <c r="V2210" s="428" t="e">
        <f t="shared" si="665"/>
        <v>#DIV/0!</v>
      </c>
      <c r="W2210" s="110" t="e">
        <f t="shared" si="665"/>
        <v>#DIV/0!</v>
      </c>
      <c r="X2210" s="110" t="e">
        <f t="shared" si="665"/>
        <v>#DIV/0!</v>
      </c>
      <c r="Y2210" s="110" t="e">
        <f t="shared" si="665"/>
        <v>#DIV/0!</v>
      </c>
      <c r="Z2210" s="110" t="e">
        <f t="shared" si="665"/>
        <v>#DIV/0!</v>
      </c>
      <c r="AA2210" s="110" t="e">
        <f t="shared" si="665"/>
        <v>#DIV/0!</v>
      </c>
      <c r="AB2210" s="110" t="e">
        <f t="shared" si="665"/>
        <v>#DIV/0!</v>
      </c>
      <c r="AC2210" s="122" t="e">
        <f t="shared" si="665"/>
        <v>#DIV/0!</v>
      </c>
    </row>
    <row r="2211" spans="1:30" x14ac:dyDescent="0.2">
      <c r="A2211" s="2728" t="s">
        <v>744</v>
      </c>
      <c r="B2211" s="2725" t="s">
        <v>746</v>
      </c>
      <c r="C2211" s="10" t="s">
        <v>486</v>
      </c>
      <c r="D2211" s="1153" t="s">
        <v>509</v>
      </c>
      <c r="E2211" s="109"/>
      <c r="F2211" s="109"/>
      <c r="G2211" s="109"/>
      <c r="H2211" s="427"/>
      <c r="I2211" s="109"/>
      <c r="J2211" s="109"/>
      <c r="K2211" s="109"/>
      <c r="L2211" s="109"/>
      <c r="M2211" s="109"/>
      <c r="N2211" s="427"/>
      <c r="O2211" s="109"/>
      <c r="P2211" s="109"/>
      <c r="Q2211" s="109"/>
      <c r="R2211" s="109"/>
      <c r="S2211" s="109"/>
      <c r="T2211" s="109"/>
      <c r="U2211" s="109"/>
      <c r="V2211" s="427"/>
      <c r="W2211" s="109"/>
      <c r="X2211" s="109"/>
      <c r="Y2211" s="109"/>
      <c r="Z2211" s="109"/>
      <c r="AA2211" s="109"/>
      <c r="AB2211" s="109"/>
      <c r="AC2211" s="124">
        <f>SUM(E2211:AB2211)</f>
        <v>0</v>
      </c>
      <c r="AD2211" s="678"/>
    </row>
    <row r="2212" spans="1:30" x14ac:dyDescent="0.2">
      <c r="A2212" s="2777"/>
      <c r="B2212" s="2775"/>
      <c r="C2212" s="11" t="s">
        <v>487</v>
      </c>
      <c r="D2212" s="1948" t="s">
        <v>509</v>
      </c>
      <c r="E2212" s="245"/>
      <c r="F2212" s="245"/>
      <c r="G2212" s="245"/>
      <c r="H2212" s="455"/>
      <c r="I2212" s="245"/>
      <c r="J2212" s="245"/>
      <c r="K2212" s="245"/>
      <c r="L2212" s="245"/>
      <c r="M2212" s="245"/>
      <c r="N2212" s="455"/>
      <c r="O2212" s="245"/>
      <c r="P2212" s="245"/>
      <c r="Q2212" s="245"/>
      <c r="R2212" s="245"/>
      <c r="S2212" s="245"/>
      <c r="T2212" s="245"/>
      <c r="U2212" s="245"/>
      <c r="V2212" s="455"/>
      <c r="W2212" s="245"/>
      <c r="X2212" s="245"/>
      <c r="Y2212" s="245"/>
      <c r="Z2212" s="245"/>
      <c r="AA2212" s="245"/>
      <c r="AB2212" s="245"/>
      <c r="AC2212" s="124">
        <f>SUM(E2212:AB2212)</f>
        <v>0</v>
      </c>
      <c r="AD2212" s="678"/>
    </row>
    <row r="2213" spans="1:30" x14ac:dyDescent="0.2">
      <c r="A2213" s="2777"/>
      <c r="B2213" s="2775"/>
      <c r="C2213" s="11" t="s">
        <v>8</v>
      </c>
      <c r="D2213" s="1156" t="s">
        <v>508</v>
      </c>
      <c r="E2213" s="113">
        <f t="shared" ref="E2213:AB2213" si="666">E2211*100</f>
        <v>0</v>
      </c>
      <c r="F2213" s="113">
        <f t="shared" si="666"/>
        <v>0</v>
      </c>
      <c r="G2213" s="113">
        <f t="shared" si="666"/>
        <v>0</v>
      </c>
      <c r="H2213" s="429">
        <f t="shared" si="666"/>
        <v>0</v>
      </c>
      <c r="I2213" s="113">
        <f t="shared" si="666"/>
        <v>0</v>
      </c>
      <c r="J2213" s="113">
        <f t="shared" si="666"/>
        <v>0</v>
      </c>
      <c r="K2213" s="113">
        <f t="shared" si="666"/>
        <v>0</v>
      </c>
      <c r="L2213" s="113">
        <f t="shared" si="666"/>
        <v>0</v>
      </c>
      <c r="M2213" s="113">
        <f t="shared" si="666"/>
        <v>0</v>
      </c>
      <c r="N2213" s="429">
        <f t="shared" si="666"/>
        <v>0</v>
      </c>
      <c r="O2213" s="113">
        <f t="shared" si="666"/>
        <v>0</v>
      </c>
      <c r="P2213" s="113">
        <f t="shared" si="666"/>
        <v>0</v>
      </c>
      <c r="Q2213" s="113">
        <f t="shared" si="666"/>
        <v>0</v>
      </c>
      <c r="R2213" s="113">
        <f t="shared" si="666"/>
        <v>0</v>
      </c>
      <c r="S2213" s="113">
        <f t="shared" si="666"/>
        <v>0</v>
      </c>
      <c r="T2213" s="113">
        <f t="shared" si="666"/>
        <v>0</v>
      </c>
      <c r="U2213" s="113">
        <f t="shared" si="666"/>
        <v>0</v>
      </c>
      <c r="V2213" s="429">
        <f t="shared" si="666"/>
        <v>0</v>
      </c>
      <c r="W2213" s="113">
        <f t="shared" si="666"/>
        <v>0</v>
      </c>
      <c r="X2213" s="113">
        <f t="shared" si="666"/>
        <v>0</v>
      </c>
      <c r="Y2213" s="113">
        <f t="shared" si="666"/>
        <v>0</v>
      </c>
      <c r="Z2213" s="113">
        <f t="shared" si="666"/>
        <v>0</v>
      </c>
      <c r="AA2213" s="113">
        <f t="shared" si="666"/>
        <v>0</v>
      </c>
      <c r="AB2213" s="113">
        <f t="shared" si="666"/>
        <v>0</v>
      </c>
      <c r="AC2213" s="124"/>
    </row>
    <row r="2214" spans="1:30" ht="13.5" thickBot="1" x14ac:dyDescent="0.25">
      <c r="A2214" s="2778"/>
      <c r="B2214" s="2776"/>
      <c r="C2214" s="11" t="s">
        <v>16</v>
      </c>
      <c r="D2214" s="1156"/>
      <c r="E2214" s="110" t="e">
        <f t="shared" ref="E2214:AC2214" si="667">E2212/E2211</f>
        <v>#DIV/0!</v>
      </c>
      <c r="F2214" s="110" t="e">
        <f t="shared" si="667"/>
        <v>#DIV/0!</v>
      </c>
      <c r="G2214" s="110" t="e">
        <f t="shared" si="667"/>
        <v>#DIV/0!</v>
      </c>
      <c r="H2214" s="428" t="e">
        <f t="shared" si="667"/>
        <v>#DIV/0!</v>
      </c>
      <c r="I2214" s="110" t="e">
        <f t="shared" si="667"/>
        <v>#DIV/0!</v>
      </c>
      <c r="J2214" s="110" t="e">
        <f t="shared" si="667"/>
        <v>#DIV/0!</v>
      </c>
      <c r="K2214" s="110" t="e">
        <f t="shared" si="667"/>
        <v>#DIV/0!</v>
      </c>
      <c r="L2214" s="110" t="e">
        <f t="shared" si="667"/>
        <v>#DIV/0!</v>
      </c>
      <c r="M2214" s="110" t="e">
        <f t="shared" si="667"/>
        <v>#DIV/0!</v>
      </c>
      <c r="N2214" s="428" t="e">
        <f t="shared" si="667"/>
        <v>#DIV/0!</v>
      </c>
      <c r="O2214" s="110" t="e">
        <f t="shared" si="667"/>
        <v>#DIV/0!</v>
      </c>
      <c r="P2214" s="110" t="e">
        <f t="shared" si="667"/>
        <v>#DIV/0!</v>
      </c>
      <c r="Q2214" s="110" t="e">
        <f t="shared" si="667"/>
        <v>#DIV/0!</v>
      </c>
      <c r="R2214" s="110" t="e">
        <f t="shared" si="667"/>
        <v>#DIV/0!</v>
      </c>
      <c r="S2214" s="110" t="e">
        <f t="shared" si="667"/>
        <v>#DIV/0!</v>
      </c>
      <c r="T2214" s="110" t="e">
        <f t="shared" si="667"/>
        <v>#DIV/0!</v>
      </c>
      <c r="U2214" s="110" t="e">
        <f t="shared" si="667"/>
        <v>#DIV/0!</v>
      </c>
      <c r="V2214" s="428" t="e">
        <f t="shared" si="667"/>
        <v>#DIV/0!</v>
      </c>
      <c r="W2214" s="110" t="e">
        <f t="shared" si="667"/>
        <v>#DIV/0!</v>
      </c>
      <c r="X2214" s="110" t="e">
        <f t="shared" si="667"/>
        <v>#DIV/0!</v>
      </c>
      <c r="Y2214" s="110" t="e">
        <f t="shared" si="667"/>
        <v>#DIV/0!</v>
      </c>
      <c r="Z2214" s="110" t="e">
        <f t="shared" si="667"/>
        <v>#DIV/0!</v>
      </c>
      <c r="AA2214" s="110" t="e">
        <f t="shared" si="667"/>
        <v>#DIV/0!</v>
      </c>
      <c r="AB2214" s="110" t="e">
        <f t="shared" si="667"/>
        <v>#DIV/0!</v>
      </c>
      <c r="AC2214" s="122" t="e">
        <f t="shared" si="667"/>
        <v>#DIV/0!</v>
      </c>
    </row>
    <row r="2215" spans="1:30" x14ac:dyDescent="0.2">
      <c r="A2215" s="2728" t="s">
        <v>749</v>
      </c>
      <c r="B2215" s="2725" t="s">
        <v>734</v>
      </c>
      <c r="C2215" s="10" t="s">
        <v>486</v>
      </c>
      <c r="D2215" s="1153" t="s">
        <v>509</v>
      </c>
      <c r="E2215" s="109">
        <v>9.6000000002095479E-2</v>
      </c>
      <c r="F2215" s="109">
        <v>9.8399999998218843E-2</v>
      </c>
      <c r="G2215" s="109">
        <v>0.10320000000137952</v>
      </c>
      <c r="H2215" s="427">
        <v>7.68000000003667E-2</v>
      </c>
      <c r="I2215" s="109">
        <v>7.919999999867286E-2</v>
      </c>
      <c r="J2215" s="109">
        <v>7.4399999999877758E-2</v>
      </c>
      <c r="K2215" s="109">
        <v>7.1999999999388817E-2</v>
      </c>
      <c r="L2215" s="109">
        <v>7.4400000002060554E-2</v>
      </c>
      <c r="M2215" s="109">
        <v>7.919999999867286E-2</v>
      </c>
      <c r="N2215" s="427">
        <v>7.4399999999877758E-2</v>
      </c>
      <c r="O2215" s="109">
        <v>8.1600000001344597E-2</v>
      </c>
      <c r="P2215" s="109">
        <v>8.3999999999650757E-2</v>
      </c>
      <c r="Q2215" s="109">
        <v>8.1599999999161801E-2</v>
      </c>
      <c r="R2215" s="109">
        <v>7.4399999999877758E-2</v>
      </c>
      <c r="S2215" s="109">
        <v>8.6400000000139698E-2</v>
      </c>
      <c r="T2215" s="109">
        <v>8.1600000001344597E-2</v>
      </c>
      <c r="U2215" s="109">
        <v>8.3999999999650757E-2</v>
      </c>
      <c r="V2215" s="427">
        <v>8.8799999998445858E-2</v>
      </c>
      <c r="W2215" s="109">
        <v>9.5999999999912683E-2</v>
      </c>
      <c r="X2215" s="109">
        <v>0.12960000000020955</v>
      </c>
      <c r="Y2215" s="109">
        <v>0.11280000000115251</v>
      </c>
      <c r="Z2215" s="109">
        <v>0.10319999999919673</v>
      </c>
      <c r="AA2215" s="109">
        <v>9.5999999999912683E-2</v>
      </c>
      <c r="AB2215" s="109">
        <v>0.11040000000066356</v>
      </c>
      <c r="AC2215" s="124">
        <f>SUM(E2215:AB2215)</f>
        <v>2.1384000000012748</v>
      </c>
    </row>
    <row r="2216" spans="1:30" x14ac:dyDescent="0.2">
      <c r="A2216" s="2777"/>
      <c r="B2216" s="2775"/>
      <c r="C2216" s="11" t="s">
        <v>487</v>
      </c>
      <c r="D2216" s="1948" t="s">
        <v>509</v>
      </c>
      <c r="E2216" s="110">
        <v>5.5199999999240391E-2</v>
      </c>
      <c r="F2216" s="110">
        <v>5.2799999999842841E-2</v>
      </c>
      <c r="G2216" s="110">
        <v>5.5200000000331782E-2</v>
      </c>
      <c r="H2216" s="428">
        <v>5.2799999999842841E-2</v>
      </c>
      <c r="I2216" s="110">
        <v>5.040000000044529E-2</v>
      </c>
      <c r="J2216" s="110">
        <v>5.5200000000331782E-2</v>
      </c>
      <c r="K2216" s="110">
        <v>4.55999999994674E-2</v>
      </c>
      <c r="L2216" s="110">
        <v>7.68000000003667E-2</v>
      </c>
      <c r="M2216" s="110">
        <v>5.0399999999353892E-2</v>
      </c>
      <c r="N2216" s="428">
        <v>4.5600000000558791E-2</v>
      </c>
      <c r="O2216" s="110">
        <v>5.7599999999729333E-2</v>
      </c>
      <c r="P2216" s="110">
        <v>5.5200000000331782E-2</v>
      </c>
      <c r="Q2216" s="110">
        <v>5.7599999999729333E-2</v>
      </c>
      <c r="R2216" s="110">
        <v>5.2799999999842841E-2</v>
      </c>
      <c r="S2216" s="110">
        <v>6.2399999999615825E-2</v>
      </c>
      <c r="T2216" s="110">
        <v>5.7600000000820724E-2</v>
      </c>
      <c r="U2216" s="110">
        <v>6.0000000000218275E-2</v>
      </c>
      <c r="V2216" s="428">
        <v>5.9999999999126884E-2</v>
      </c>
      <c r="W2216" s="110">
        <v>6.2400000000707223E-2</v>
      </c>
      <c r="X2216" s="110">
        <v>7.4399999999877758E-2</v>
      </c>
      <c r="Y2216" s="110">
        <v>5.5199999999240391E-2</v>
      </c>
      <c r="Z2216" s="110">
        <v>5.2800000000934232E-2</v>
      </c>
      <c r="AA2216" s="110">
        <v>5.7599999999729333E-2</v>
      </c>
      <c r="AB2216" s="110">
        <v>6.4800000000104774E-2</v>
      </c>
      <c r="AC2216" s="124">
        <f>SUM(E2216:AB2216)</f>
        <v>1.3703999999997905</v>
      </c>
      <c r="AD2216" s="678"/>
    </row>
    <row r="2217" spans="1:30" x14ac:dyDescent="0.2">
      <c r="A2217" s="2777"/>
      <c r="B2217" s="2775"/>
      <c r="C2217" s="11" t="s">
        <v>8</v>
      </c>
      <c r="D2217" s="1156" t="s">
        <v>508</v>
      </c>
      <c r="E2217" s="113">
        <f>SQRT(E2215*E2215+E2216*E2216)*1000/(1.732*E2189)</f>
        <v>10.148705153598693</v>
      </c>
      <c r="F2217" s="113">
        <f t="shared" ref="F2217:AB2217" si="668">SQRT(F2215*F2215+F2216*F2216)*1000/(1.732*F2189)</f>
        <v>10.234149454710757</v>
      </c>
      <c r="G2217" s="113">
        <f t="shared" si="668"/>
        <v>10.725776171014735</v>
      </c>
      <c r="H2217" s="429">
        <f t="shared" si="668"/>
        <v>8.5412901524214231</v>
      </c>
      <c r="I2217" s="113">
        <f t="shared" si="668"/>
        <v>8.6033684000547623</v>
      </c>
      <c r="J2217" s="113">
        <f t="shared" si="668"/>
        <v>8.4901612517934737</v>
      </c>
      <c r="K2217" s="113">
        <f t="shared" si="668"/>
        <v>7.8105271766843787</v>
      </c>
      <c r="L2217" s="113">
        <f t="shared" si="668"/>
        <v>9.7994806599797766</v>
      </c>
      <c r="M2217" s="113">
        <f t="shared" si="668"/>
        <v>8.6033684000010631</v>
      </c>
      <c r="N2217" s="429">
        <f t="shared" si="668"/>
        <v>7.9972105851696744</v>
      </c>
      <c r="O2217" s="113">
        <f t="shared" si="668"/>
        <v>9.1537015492713714</v>
      </c>
      <c r="P2217" s="113">
        <f t="shared" si="668"/>
        <v>9.2116536198610266</v>
      </c>
      <c r="Q2217" s="113">
        <f t="shared" si="668"/>
        <v>9.153701549107943</v>
      </c>
      <c r="R2217" s="113">
        <f t="shared" si="668"/>
        <v>8.3609712124528741</v>
      </c>
      <c r="S2217" s="113">
        <f t="shared" si="668"/>
        <v>9.7673389689436938</v>
      </c>
      <c r="T2217" s="113">
        <f t="shared" si="668"/>
        <v>9.1537015493290532</v>
      </c>
      <c r="U2217" s="113">
        <f t="shared" si="668"/>
        <v>9.4603819058941117</v>
      </c>
      <c r="V2217" s="429">
        <f t="shared" si="668"/>
        <v>9.8216709826882163</v>
      </c>
      <c r="W2217" s="113">
        <f t="shared" si="668"/>
        <v>10.493223747418089</v>
      </c>
      <c r="X2217" s="113">
        <f t="shared" si="668"/>
        <v>13.695273354070768</v>
      </c>
      <c r="Y2217" s="113">
        <f t="shared" si="668"/>
        <v>11.509051315978605</v>
      </c>
      <c r="Z2217" s="113">
        <f t="shared" si="668"/>
        <v>10.623807038999807</v>
      </c>
      <c r="AA2217" s="113">
        <f t="shared" si="668"/>
        <v>10.260115508341181</v>
      </c>
      <c r="AB2217" s="113">
        <f t="shared" si="668"/>
        <v>11.73178080119628</v>
      </c>
      <c r="AC2217" s="124"/>
    </row>
    <row r="2218" spans="1:30" ht="13.5" thickBot="1" x14ac:dyDescent="0.25">
      <c r="A2218" s="2778"/>
      <c r="B2218" s="2776"/>
      <c r="C2218" s="11" t="s">
        <v>16</v>
      </c>
      <c r="D2218" s="11"/>
      <c r="E2218" s="110">
        <f t="shared" ref="E2218:M2218" si="669">E2216/E2215</f>
        <v>0.57499999997953632</v>
      </c>
      <c r="F2218" s="110">
        <f t="shared" si="669"/>
        <v>0.53658536586177419</v>
      </c>
      <c r="G2218" s="110">
        <f t="shared" si="669"/>
        <v>0.53488372092629743</v>
      </c>
      <c r="H2218" s="428">
        <f t="shared" si="669"/>
        <v>0.68749999999467104</v>
      </c>
      <c r="I2218" s="110">
        <f t="shared" si="669"/>
        <v>0.6363636363799221</v>
      </c>
      <c r="J2218" s="110">
        <f t="shared" si="669"/>
        <v>0.74193548387664621</v>
      </c>
      <c r="K2218" s="110">
        <f t="shared" si="669"/>
        <v>0.63333333333131225</v>
      </c>
      <c r="L2218" s="110">
        <f t="shared" si="669"/>
        <v>1.0322580644924688</v>
      </c>
      <c r="M2218" s="110">
        <f t="shared" si="669"/>
        <v>0.6363636363661419</v>
      </c>
      <c r="N2218" s="428">
        <f>N2216/N2215</f>
        <v>0.61290322581496925</v>
      </c>
      <c r="O2218" s="110">
        <f t="shared" ref="O2218:AC2218" si="670">O2216/O2215</f>
        <v>0.70588235292622803</v>
      </c>
      <c r="P2218" s="110">
        <f t="shared" si="670"/>
        <v>0.65714285714953913</v>
      </c>
      <c r="Q2218" s="110">
        <f t="shared" si="670"/>
        <v>0.70588235294511037</v>
      </c>
      <c r="R2218" s="110">
        <f t="shared" si="670"/>
        <v>0.70967741935389239</v>
      </c>
      <c r="S2218" s="110">
        <f t="shared" si="670"/>
        <v>0.72222222221660803</v>
      </c>
      <c r="T2218" s="110">
        <f t="shared" si="670"/>
        <v>0.70588235293960289</v>
      </c>
      <c r="U2218" s="110">
        <f t="shared" si="670"/>
        <v>0.71428571429128251</v>
      </c>
      <c r="V2218" s="428">
        <f t="shared" si="670"/>
        <v>0.67567567567766873</v>
      </c>
      <c r="W2218" s="110">
        <f t="shared" si="670"/>
        <v>0.6500000000079581</v>
      </c>
      <c r="X2218" s="110">
        <f t="shared" si="670"/>
        <v>0.57407407407220268</v>
      </c>
      <c r="Y2218" s="110">
        <f t="shared" si="670"/>
        <v>0.4893617021159255</v>
      </c>
      <c r="Z2218" s="110">
        <f t="shared" si="670"/>
        <v>0.51162790698977911</v>
      </c>
      <c r="AA2218" s="110">
        <f t="shared" si="670"/>
        <v>0.59999999999772624</v>
      </c>
      <c r="AB2218" s="110">
        <f t="shared" si="670"/>
        <v>0.58695652173655155</v>
      </c>
      <c r="AC2218" s="122">
        <f t="shared" si="670"/>
        <v>0.64085297418582743</v>
      </c>
    </row>
    <row r="2219" spans="1:30" x14ac:dyDescent="0.2">
      <c r="A2219" s="2728" t="s">
        <v>748</v>
      </c>
      <c r="B2219" s="2725" t="s">
        <v>774</v>
      </c>
      <c r="C2219" s="10" t="s">
        <v>486</v>
      </c>
      <c r="D2219" s="1153" t="s">
        <v>509</v>
      </c>
      <c r="E2219" s="80"/>
      <c r="F2219" s="80"/>
      <c r="G2219" s="80"/>
      <c r="H2219" s="426"/>
      <c r="I2219" s="80"/>
      <c r="J2219" s="80"/>
      <c r="K2219" s="80"/>
      <c r="L2219" s="80"/>
      <c r="M2219" s="80"/>
      <c r="N2219" s="426"/>
      <c r="O2219" s="80"/>
      <c r="P2219" s="80"/>
      <c r="Q2219" s="80"/>
      <c r="R2219" s="80"/>
      <c r="S2219" s="80"/>
      <c r="T2219" s="80"/>
      <c r="U2219" s="80"/>
      <c r="V2219" s="426"/>
      <c r="W2219" s="80"/>
      <c r="X2219" s="80"/>
      <c r="Y2219" s="80"/>
      <c r="Z2219" s="80"/>
      <c r="AA2219" s="80"/>
      <c r="AB2219" s="80"/>
      <c r="AC2219" s="124">
        <f>SUM(E2219:AB2219)</f>
        <v>0</v>
      </c>
    </row>
    <row r="2220" spans="1:30" x14ac:dyDescent="0.2">
      <c r="A2220" s="2777"/>
      <c r="B2220" s="2775"/>
      <c r="C2220" s="11" t="s">
        <v>487</v>
      </c>
      <c r="D2220" s="1948" t="s">
        <v>509</v>
      </c>
      <c r="E2220" s="110">
        <v>0.41</v>
      </c>
      <c r="F2220" s="110">
        <v>0.41</v>
      </c>
      <c r="G2220" s="110">
        <v>0.41</v>
      </c>
      <c r="H2220" s="110">
        <v>0.41</v>
      </c>
      <c r="I2220" s="110">
        <v>0.41</v>
      </c>
      <c r="J2220" s="110">
        <v>0.41</v>
      </c>
      <c r="K2220" s="110">
        <v>0.41</v>
      </c>
      <c r="L2220" s="110">
        <v>0.41</v>
      </c>
      <c r="M2220" s="110">
        <v>0.41</v>
      </c>
      <c r="N2220" s="110">
        <v>0.41</v>
      </c>
      <c r="O2220" s="110">
        <v>0.41</v>
      </c>
      <c r="P2220" s="110">
        <v>0.41</v>
      </c>
      <c r="Q2220" s="110">
        <v>0.41</v>
      </c>
      <c r="R2220" s="110">
        <v>0.41</v>
      </c>
      <c r="S2220" s="110">
        <v>0.41</v>
      </c>
      <c r="T2220" s="110">
        <v>0.41</v>
      </c>
      <c r="U2220" s="110">
        <v>0.41</v>
      </c>
      <c r="V2220" s="110">
        <v>0.41</v>
      </c>
      <c r="W2220" s="110">
        <v>0.41</v>
      </c>
      <c r="X2220" s="110">
        <v>0.41</v>
      </c>
      <c r="Y2220" s="110">
        <v>0.41</v>
      </c>
      <c r="Z2220" s="110">
        <v>0.41</v>
      </c>
      <c r="AA2220" s="110">
        <v>0.41</v>
      </c>
      <c r="AB2220" s="110">
        <v>0.41</v>
      </c>
      <c r="AC2220" s="124">
        <f>SUM(E2220:AB2220)</f>
        <v>9.8400000000000016</v>
      </c>
      <c r="AD2220" s="678"/>
    </row>
    <row r="2221" spans="1:30" x14ac:dyDescent="0.2">
      <c r="A2221" s="2777"/>
      <c r="B2221" s="2775"/>
      <c r="C2221" s="11" t="s">
        <v>8</v>
      </c>
      <c r="D2221" s="1156" t="s">
        <v>508</v>
      </c>
      <c r="E2221" s="113">
        <f>SQRT(E2219*E2219+E2220*E2220)*1000/(1.732*E2189)</f>
        <v>37.574691154367827</v>
      </c>
      <c r="F2221" s="113">
        <f t="shared" ref="F2221:AB2221" si="671">SQRT(F2219*F2219+F2220*F2220)*1000/(1.732*F2189)</f>
        <v>37.574691154367827</v>
      </c>
      <c r="G2221" s="113">
        <f t="shared" si="671"/>
        <v>37.574691154367827</v>
      </c>
      <c r="H2221" s="113">
        <f t="shared" si="671"/>
        <v>37.574691154367827</v>
      </c>
      <c r="I2221" s="113">
        <f t="shared" si="671"/>
        <v>37.574691154367827</v>
      </c>
      <c r="J2221" s="113">
        <f t="shared" si="671"/>
        <v>37.574691154367827</v>
      </c>
      <c r="K2221" s="113">
        <f t="shared" si="671"/>
        <v>37.574691154367827</v>
      </c>
      <c r="L2221" s="113">
        <f t="shared" si="671"/>
        <v>37.574691154367827</v>
      </c>
      <c r="M2221" s="113">
        <f t="shared" si="671"/>
        <v>37.574691154367827</v>
      </c>
      <c r="N2221" s="113">
        <f t="shared" si="671"/>
        <v>37.574691154367827</v>
      </c>
      <c r="O2221" s="113">
        <f t="shared" si="671"/>
        <v>37.574691154367827</v>
      </c>
      <c r="P2221" s="113">
        <f t="shared" si="671"/>
        <v>37.574691154367827</v>
      </c>
      <c r="Q2221" s="113">
        <f t="shared" si="671"/>
        <v>37.574691154367827</v>
      </c>
      <c r="R2221" s="113">
        <f t="shared" si="671"/>
        <v>37.574691154367827</v>
      </c>
      <c r="S2221" s="113">
        <f t="shared" si="671"/>
        <v>37.574691154367827</v>
      </c>
      <c r="T2221" s="113">
        <f t="shared" si="671"/>
        <v>37.574691154367827</v>
      </c>
      <c r="U2221" s="113">
        <f t="shared" si="671"/>
        <v>37.574691154367827</v>
      </c>
      <c r="V2221" s="113">
        <f t="shared" si="671"/>
        <v>37.574691154367827</v>
      </c>
      <c r="W2221" s="113">
        <f t="shared" si="671"/>
        <v>37.574691154367827</v>
      </c>
      <c r="X2221" s="113">
        <f t="shared" si="671"/>
        <v>37.574691154367827</v>
      </c>
      <c r="Y2221" s="113">
        <f t="shared" si="671"/>
        <v>37.574691154367827</v>
      </c>
      <c r="Z2221" s="113">
        <f t="shared" si="671"/>
        <v>37.574691154367827</v>
      </c>
      <c r="AA2221" s="113">
        <f t="shared" si="671"/>
        <v>37.574691154367827</v>
      </c>
      <c r="AB2221" s="113">
        <f t="shared" si="671"/>
        <v>37.574691154367827</v>
      </c>
      <c r="AC2221" s="124"/>
    </row>
    <row r="2222" spans="1:30" ht="13.5" thickBot="1" x14ac:dyDescent="0.25">
      <c r="A2222" s="2778"/>
      <c r="B2222" s="2776"/>
      <c r="C2222" s="11" t="s">
        <v>16</v>
      </c>
      <c r="D2222" s="1156"/>
      <c r="E2222" s="110" t="e">
        <f t="shared" ref="E2222:M2222" si="672">E2220/E2219</f>
        <v>#DIV/0!</v>
      </c>
      <c r="F2222" s="110" t="e">
        <f t="shared" si="672"/>
        <v>#DIV/0!</v>
      </c>
      <c r="G2222" s="110" t="e">
        <f t="shared" si="672"/>
        <v>#DIV/0!</v>
      </c>
      <c r="H2222" s="428" t="e">
        <f t="shared" si="672"/>
        <v>#DIV/0!</v>
      </c>
      <c r="I2222" s="110" t="e">
        <f t="shared" si="672"/>
        <v>#DIV/0!</v>
      </c>
      <c r="J2222" s="110" t="e">
        <f t="shared" si="672"/>
        <v>#DIV/0!</v>
      </c>
      <c r="K2222" s="110" t="e">
        <f t="shared" si="672"/>
        <v>#DIV/0!</v>
      </c>
      <c r="L2222" s="110" t="e">
        <f t="shared" si="672"/>
        <v>#DIV/0!</v>
      </c>
      <c r="M2222" s="110" t="e">
        <f t="shared" si="672"/>
        <v>#DIV/0!</v>
      </c>
      <c r="N2222" s="428" t="e">
        <f>N2220/N2219</f>
        <v>#DIV/0!</v>
      </c>
      <c r="O2222" s="110" t="e">
        <f t="shared" ref="O2222:AC2222" si="673">O2220/O2219</f>
        <v>#DIV/0!</v>
      </c>
      <c r="P2222" s="110" t="e">
        <f t="shared" si="673"/>
        <v>#DIV/0!</v>
      </c>
      <c r="Q2222" s="110" t="e">
        <f t="shared" si="673"/>
        <v>#DIV/0!</v>
      </c>
      <c r="R2222" s="110" t="e">
        <f t="shared" si="673"/>
        <v>#DIV/0!</v>
      </c>
      <c r="S2222" s="110" t="e">
        <f t="shared" si="673"/>
        <v>#DIV/0!</v>
      </c>
      <c r="T2222" s="110" t="e">
        <f t="shared" si="673"/>
        <v>#DIV/0!</v>
      </c>
      <c r="U2222" s="110" t="e">
        <f t="shared" si="673"/>
        <v>#DIV/0!</v>
      </c>
      <c r="V2222" s="428" t="e">
        <f t="shared" si="673"/>
        <v>#DIV/0!</v>
      </c>
      <c r="W2222" s="110" t="e">
        <f t="shared" si="673"/>
        <v>#DIV/0!</v>
      </c>
      <c r="X2222" s="110" t="e">
        <f t="shared" si="673"/>
        <v>#DIV/0!</v>
      </c>
      <c r="Y2222" s="110" t="e">
        <f t="shared" si="673"/>
        <v>#DIV/0!</v>
      </c>
      <c r="Z2222" s="110" t="e">
        <f t="shared" si="673"/>
        <v>#DIV/0!</v>
      </c>
      <c r="AA2222" s="110" t="e">
        <f t="shared" si="673"/>
        <v>#DIV/0!</v>
      </c>
      <c r="AB2222" s="110" t="e">
        <f t="shared" si="673"/>
        <v>#DIV/0!</v>
      </c>
      <c r="AC2222" s="122" t="e">
        <f t="shared" si="673"/>
        <v>#DIV/0!</v>
      </c>
    </row>
    <row r="2223" spans="1:30" x14ac:dyDescent="0.2">
      <c r="A2223" s="2728" t="s">
        <v>747</v>
      </c>
      <c r="B2223" s="2725" t="s">
        <v>750</v>
      </c>
      <c r="C2223" s="10" t="s">
        <v>486</v>
      </c>
      <c r="D2223" s="1153" t="s">
        <v>509</v>
      </c>
      <c r="E2223" s="109">
        <v>0.10799999999580905</v>
      </c>
      <c r="F2223" s="109">
        <v>0.10800000000235742</v>
      </c>
      <c r="G2223" s="109">
        <v>0.14399999999659485</v>
      </c>
      <c r="H2223" s="427">
        <v>0.14400000000314322</v>
      </c>
      <c r="I2223" s="109">
        <v>0.17999999999738067</v>
      </c>
      <c r="J2223" s="109">
        <v>0.14400000000314322</v>
      </c>
      <c r="K2223" s="109">
        <v>0.14399999999659485</v>
      </c>
      <c r="L2223" s="109">
        <v>0.10800000000235742</v>
      </c>
      <c r="M2223" s="109">
        <v>0.14400000000314322</v>
      </c>
      <c r="N2223" s="427">
        <v>0.14399999999659485</v>
      </c>
      <c r="O2223" s="109">
        <v>0.14400000000314322</v>
      </c>
      <c r="P2223" s="109">
        <v>0.17999999999738067</v>
      </c>
      <c r="Q2223" s="109">
        <v>0.10800000000235742</v>
      </c>
      <c r="R2223" s="109">
        <v>0.14399999999659485</v>
      </c>
      <c r="S2223" s="109">
        <v>0.14400000000314322</v>
      </c>
      <c r="T2223" s="109">
        <v>0.10799999999580905</v>
      </c>
      <c r="U2223" s="109">
        <v>0.14400000000314322</v>
      </c>
      <c r="V2223" s="427">
        <v>0.10799999999580905</v>
      </c>
      <c r="W2223" s="109">
        <v>0.10800000000235742</v>
      </c>
      <c r="X2223" s="109">
        <v>0.10800000000235742</v>
      </c>
      <c r="Y2223" s="109">
        <v>0.10799999999580905</v>
      </c>
      <c r="Z2223" s="109">
        <v>0.10800000000235742</v>
      </c>
      <c r="AA2223" s="109">
        <v>0.10800000000235742</v>
      </c>
      <c r="AB2223" s="109">
        <v>0.14399999999659485</v>
      </c>
      <c r="AC2223" s="124">
        <f>SUM(E2223:AB2223)</f>
        <v>3.1319999999963333</v>
      </c>
    </row>
    <row r="2224" spans="1:30" x14ac:dyDescent="0.2">
      <c r="A2224" s="2777"/>
      <c r="B2224" s="2775"/>
      <c r="C2224" s="11" t="s">
        <v>487</v>
      </c>
      <c r="D2224" s="1948" t="s">
        <v>509</v>
      </c>
      <c r="E2224" s="110">
        <v>0</v>
      </c>
      <c r="F2224" s="110">
        <v>0</v>
      </c>
      <c r="G2224" s="110">
        <v>0</v>
      </c>
      <c r="H2224" s="110">
        <v>0</v>
      </c>
      <c r="I2224" s="110">
        <v>0</v>
      </c>
      <c r="J2224" s="110">
        <v>0</v>
      </c>
      <c r="K2224" s="110">
        <v>0</v>
      </c>
      <c r="L2224" s="110">
        <v>0</v>
      </c>
      <c r="M2224" s="110">
        <v>0</v>
      </c>
      <c r="N2224" s="110">
        <v>0</v>
      </c>
      <c r="O2224" s="110">
        <v>0</v>
      </c>
      <c r="P2224" s="110">
        <v>0</v>
      </c>
      <c r="Q2224" s="110">
        <v>0</v>
      </c>
      <c r="R2224" s="110">
        <v>0</v>
      </c>
      <c r="S2224" s="110">
        <v>0</v>
      </c>
      <c r="T2224" s="110">
        <v>0</v>
      </c>
      <c r="U2224" s="110">
        <v>0</v>
      </c>
      <c r="V2224" s="110">
        <v>0</v>
      </c>
      <c r="W2224" s="110">
        <v>0</v>
      </c>
      <c r="X2224" s="110">
        <v>0</v>
      </c>
      <c r="Y2224" s="110">
        <v>0</v>
      </c>
      <c r="Z2224" s="110">
        <v>0</v>
      </c>
      <c r="AA2224" s="110">
        <v>0</v>
      </c>
      <c r="AB2224" s="110">
        <v>0</v>
      </c>
      <c r="AC2224" s="124">
        <f>SUM(E2224:AB2224)</f>
        <v>0</v>
      </c>
      <c r="AD2224" s="678" t="s">
        <v>474</v>
      </c>
    </row>
    <row r="2225" spans="1:30" x14ac:dyDescent="0.2">
      <c r="A2225" s="2777"/>
      <c r="B2225" s="2775"/>
      <c r="C2225" s="11" t="s">
        <v>8</v>
      </c>
      <c r="D2225" s="1156" t="s">
        <v>508</v>
      </c>
      <c r="E2225" s="113">
        <f>SQRT(E2223*E2223+E2224*E2224)*1000/(1.732*E2189)</f>
        <v>9.8977235232054923</v>
      </c>
      <c r="F2225" s="113">
        <f t="shared" ref="F2225:AB2225" si="674">SQRT(F2223*F2223+F2224*F2224)*1000/(1.732*F2189)</f>
        <v>9.897723523805622</v>
      </c>
      <c r="G2225" s="113">
        <f t="shared" si="674"/>
        <v>13.196964697807365</v>
      </c>
      <c r="H2225" s="429">
        <f t="shared" si="674"/>
        <v>13.196964698407495</v>
      </c>
      <c r="I2225" s="113">
        <f t="shared" si="674"/>
        <v>16.496205872409242</v>
      </c>
      <c r="J2225" s="113">
        <f t="shared" si="674"/>
        <v>13.196964698407495</v>
      </c>
      <c r="K2225" s="113">
        <f t="shared" si="674"/>
        <v>13.196964697807365</v>
      </c>
      <c r="L2225" s="113">
        <f t="shared" si="674"/>
        <v>9.897723523805622</v>
      </c>
      <c r="M2225" s="113">
        <f t="shared" si="674"/>
        <v>13.196964698407495</v>
      </c>
      <c r="N2225" s="429">
        <f t="shared" si="674"/>
        <v>13.196964697807365</v>
      </c>
      <c r="O2225" s="113">
        <f t="shared" si="674"/>
        <v>13.196964698407495</v>
      </c>
      <c r="P2225" s="113">
        <f t="shared" si="674"/>
        <v>16.496205872409242</v>
      </c>
      <c r="Q2225" s="113">
        <f t="shared" si="674"/>
        <v>9.897723523805622</v>
      </c>
      <c r="R2225" s="113">
        <f t="shared" si="674"/>
        <v>13.196964697807365</v>
      </c>
      <c r="S2225" s="113">
        <f t="shared" si="674"/>
        <v>13.196964698407495</v>
      </c>
      <c r="T2225" s="113">
        <f t="shared" si="674"/>
        <v>9.8977235232054923</v>
      </c>
      <c r="U2225" s="113">
        <f t="shared" si="674"/>
        <v>13.196964698407495</v>
      </c>
      <c r="V2225" s="429">
        <f t="shared" si="674"/>
        <v>9.8977235232054923</v>
      </c>
      <c r="W2225" s="113">
        <f t="shared" si="674"/>
        <v>9.897723523805622</v>
      </c>
      <c r="X2225" s="113">
        <f t="shared" si="674"/>
        <v>9.897723523805622</v>
      </c>
      <c r="Y2225" s="113">
        <f t="shared" si="674"/>
        <v>9.8977235232054923</v>
      </c>
      <c r="Z2225" s="113">
        <f t="shared" si="674"/>
        <v>9.897723523805622</v>
      </c>
      <c r="AA2225" s="113">
        <f t="shared" si="674"/>
        <v>9.897723523805622</v>
      </c>
      <c r="AB2225" s="113">
        <f t="shared" si="674"/>
        <v>13.196964697807365</v>
      </c>
      <c r="AC2225" s="124"/>
    </row>
    <row r="2226" spans="1:30" ht="13.5" thickBot="1" x14ac:dyDescent="0.25">
      <c r="A2226" s="2778"/>
      <c r="B2226" s="2776"/>
      <c r="C2226" s="11" t="s">
        <v>16</v>
      </c>
      <c r="D2226" s="1156"/>
      <c r="E2226" s="110">
        <f t="shared" ref="E2226:M2226" si="675">E2224/E2223</f>
        <v>0</v>
      </c>
      <c r="F2226" s="110">
        <f t="shared" si="675"/>
        <v>0</v>
      </c>
      <c r="G2226" s="110">
        <f t="shared" si="675"/>
        <v>0</v>
      </c>
      <c r="H2226" s="428">
        <f t="shared" si="675"/>
        <v>0</v>
      </c>
      <c r="I2226" s="110">
        <f t="shared" si="675"/>
        <v>0</v>
      </c>
      <c r="J2226" s="110">
        <f t="shared" si="675"/>
        <v>0</v>
      </c>
      <c r="K2226" s="110">
        <f t="shared" si="675"/>
        <v>0</v>
      </c>
      <c r="L2226" s="110">
        <f t="shared" si="675"/>
        <v>0</v>
      </c>
      <c r="M2226" s="110">
        <f t="shared" si="675"/>
        <v>0</v>
      </c>
      <c r="N2226" s="428">
        <f>N2224/N2223</f>
        <v>0</v>
      </c>
      <c r="O2226" s="110">
        <f t="shared" ref="O2226:AC2226" si="676">O2224/O2223</f>
        <v>0</v>
      </c>
      <c r="P2226" s="110">
        <f t="shared" si="676"/>
        <v>0</v>
      </c>
      <c r="Q2226" s="110">
        <f t="shared" si="676"/>
        <v>0</v>
      </c>
      <c r="R2226" s="110">
        <f t="shared" si="676"/>
        <v>0</v>
      </c>
      <c r="S2226" s="110">
        <f t="shared" si="676"/>
        <v>0</v>
      </c>
      <c r="T2226" s="110">
        <f t="shared" si="676"/>
        <v>0</v>
      </c>
      <c r="U2226" s="110">
        <f t="shared" si="676"/>
        <v>0</v>
      </c>
      <c r="V2226" s="428">
        <f t="shared" si="676"/>
        <v>0</v>
      </c>
      <c r="W2226" s="110">
        <f t="shared" si="676"/>
        <v>0</v>
      </c>
      <c r="X2226" s="110">
        <f t="shared" si="676"/>
        <v>0</v>
      </c>
      <c r="Y2226" s="110">
        <f t="shared" si="676"/>
        <v>0</v>
      </c>
      <c r="Z2226" s="110">
        <f t="shared" si="676"/>
        <v>0</v>
      </c>
      <c r="AA2226" s="110">
        <f t="shared" si="676"/>
        <v>0</v>
      </c>
      <c r="AB2226" s="110">
        <f t="shared" si="676"/>
        <v>0</v>
      </c>
      <c r="AC2226" s="122">
        <f t="shared" si="676"/>
        <v>0</v>
      </c>
    </row>
    <row r="2227" spans="1:30" x14ac:dyDescent="0.2">
      <c r="A2227" s="2728" t="s">
        <v>751</v>
      </c>
      <c r="B2227" s="2725" t="s">
        <v>752</v>
      </c>
      <c r="C2227" s="10" t="s">
        <v>486</v>
      </c>
      <c r="D2227" s="1153" t="s">
        <v>509</v>
      </c>
      <c r="E2227" s="80"/>
      <c r="F2227" s="80"/>
      <c r="G2227" s="80"/>
      <c r="H2227" s="426"/>
      <c r="I2227" s="80"/>
      <c r="J2227" s="80"/>
      <c r="K2227" s="80"/>
      <c r="L2227" s="80"/>
      <c r="M2227" s="80"/>
      <c r="N2227" s="426"/>
      <c r="O2227" s="80"/>
      <c r="P2227" s="80"/>
      <c r="Q2227" s="80"/>
      <c r="R2227" s="80"/>
      <c r="S2227" s="80"/>
      <c r="T2227" s="80"/>
      <c r="U2227" s="80"/>
      <c r="V2227" s="426"/>
      <c r="W2227" s="80"/>
      <c r="X2227" s="80"/>
      <c r="Y2227" s="80"/>
      <c r="Z2227" s="80"/>
      <c r="AA2227" s="80"/>
      <c r="AB2227" s="80"/>
      <c r="AC2227" s="124">
        <f>SUM(E2227:AB2227)</f>
        <v>0</v>
      </c>
    </row>
    <row r="2228" spans="1:30" x14ac:dyDescent="0.2">
      <c r="A2228" s="2777"/>
      <c r="B2228" s="2775"/>
      <c r="C2228" s="11" t="s">
        <v>487</v>
      </c>
      <c r="D2228" s="1948" t="s">
        <v>509</v>
      </c>
      <c r="E2228" s="82"/>
      <c r="F2228" s="82"/>
      <c r="G2228" s="82"/>
      <c r="H2228" s="430"/>
      <c r="I2228" s="82"/>
      <c r="J2228" s="82"/>
      <c r="K2228" s="82"/>
      <c r="L2228" s="82"/>
      <c r="M2228" s="82"/>
      <c r="N2228" s="430"/>
      <c r="O2228" s="82"/>
      <c r="P2228" s="82"/>
      <c r="Q2228" s="82"/>
      <c r="R2228" s="82"/>
      <c r="S2228" s="82"/>
      <c r="T2228" s="82"/>
      <c r="U2228" s="82"/>
      <c r="V2228" s="430"/>
      <c r="W2228" s="82"/>
      <c r="X2228" s="82"/>
      <c r="Y2228" s="82"/>
      <c r="Z2228" s="82"/>
      <c r="AA2228" s="82"/>
      <c r="AB2228" s="82"/>
      <c r="AC2228" s="124">
        <f>SUM(E2228:AB2228)</f>
        <v>0</v>
      </c>
      <c r="AD2228" s="678"/>
    </row>
    <row r="2229" spans="1:30" x14ac:dyDescent="0.2">
      <c r="A2229" s="2777"/>
      <c r="B2229" s="2775"/>
      <c r="C2229" s="11" t="s">
        <v>8</v>
      </c>
      <c r="D2229" s="1156" t="s">
        <v>508</v>
      </c>
      <c r="E2229" s="113" t="s">
        <v>245</v>
      </c>
      <c r="F2229" s="113">
        <f t="shared" ref="F2229:AB2229" si="677">F2227*100</f>
        <v>0</v>
      </c>
      <c r="G2229" s="113">
        <f t="shared" si="677"/>
        <v>0</v>
      </c>
      <c r="H2229" s="429">
        <f t="shared" si="677"/>
        <v>0</v>
      </c>
      <c r="I2229" s="113">
        <f t="shared" si="677"/>
        <v>0</v>
      </c>
      <c r="J2229" s="113">
        <f t="shared" si="677"/>
        <v>0</v>
      </c>
      <c r="K2229" s="113">
        <f t="shared" si="677"/>
        <v>0</v>
      </c>
      <c r="L2229" s="113">
        <f t="shared" si="677"/>
        <v>0</v>
      </c>
      <c r="M2229" s="113">
        <f t="shared" si="677"/>
        <v>0</v>
      </c>
      <c r="N2229" s="429">
        <f t="shared" si="677"/>
        <v>0</v>
      </c>
      <c r="O2229" s="113">
        <f t="shared" si="677"/>
        <v>0</v>
      </c>
      <c r="P2229" s="113">
        <f t="shared" si="677"/>
        <v>0</v>
      </c>
      <c r="Q2229" s="113">
        <f t="shared" si="677"/>
        <v>0</v>
      </c>
      <c r="R2229" s="113">
        <f t="shared" si="677"/>
        <v>0</v>
      </c>
      <c r="S2229" s="113">
        <f t="shared" si="677"/>
        <v>0</v>
      </c>
      <c r="T2229" s="113">
        <f t="shared" si="677"/>
        <v>0</v>
      </c>
      <c r="U2229" s="113">
        <f t="shared" si="677"/>
        <v>0</v>
      </c>
      <c r="V2229" s="429">
        <f t="shared" si="677"/>
        <v>0</v>
      </c>
      <c r="W2229" s="113">
        <f t="shared" si="677"/>
        <v>0</v>
      </c>
      <c r="X2229" s="113">
        <f t="shared" si="677"/>
        <v>0</v>
      </c>
      <c r="Y2229" s="113">
        <f t="shared" si="677"/>
        <v>0</v>
      </c>
      <c r="Z2229" s="113">
        <f t="shared" si="677"/>
        <v>0</v>
      </c>
      <c r="AA2229" s="113">
        <f t="shared" si="677"/>
        <v>0</v>
      </c>
      <c r="AB2229" s="113">
        <f t="shared" si="677"/>
        <v>0</v>
      </c>
      <c r="AC2229" s="124"/>
    </row>
    <row r="2230" spans="1:30" ht="13.5" thickBot="1" x14ac:dyDescent="0.25">
      <c r="A2230" s="2778"/>
      <c r="B2230" s="2776"/>
      <c r="C2230" s="11" t="s">
        <v>16</v>
      </c>
      <c r="D2230" s="1156"/>
      <c r="E2230" s="110" t="e">
        <f t="shared" ref="E2230:M2230" si="678">E2228/E2227</f>
        <v>#DIV/0!</v>
      </c>
      <c r="F2230" s="110" t="e">
        <f t="shared" si="678"/>
        <v>#DIV/0!</v>
      </c>
      <c r="G2230" s="110" t="e">
        <f t="shared" si="678"/>
        <v>#DIV/0!</v>
      </c>
      <c r="H2230" s="428" t="e">
        <f t="shared" si="678"/>
        <v>#DIV/0!</v>
      </c>
      <c r="I2230" s="110" t="e">
        <f t="shared" si="678"/>
        <v>#DIV/0!</v>
      </c>
      <c r="J2230" s="110" t="e">
        <f t="shared" si="678"/>
        <v>#DIV/0!</v>
      </c>
      <c r="K2230" s="110" t="e">
        <f t="shared" si="678"/>
        <v>#DIV/0!</v>
      </c>
      <c r="L2230" s="110" t="e">
        <f t="shared" si="678"/>
        <v>#DIV/0!</v>
      </c>
      <c r="M2230" s="110" t="e">
        <f t="shared" si="678"/>
        <v>#DIV/0!</v>
      </c>
      <c r="N2230" s="428" t="e">
        <f>N2228/N2227</f>
        <v>#DIV/0!</v>
      </c>
      <c r="O2230" s="110" t="e">
        <f t="shared" ref="O2230:AC2230" si="679">O2228/O2227</f>
        <v>#DIV/0!</v>
      </c>
      <c r="P2230" s="110" t="e">
        <f t="shared" si="679"/>
        <v>#DIV/0!</v>
      </c>
      <c r="Q2230" s="110" t="e">
        <f t="shared" si="679"/>
        <v>#DIV/0!</v>
      </c>
      <c r="R2230" s="110" t="e">
        <f t="shared" si="679"/>
        <v>#DIV/0!</v>
      </c>
      <c r="S2230" s="110" t="e">
        <f t="shared" si="679"/>
        <v>#DIV/0!</v>
      </c>
      <c r="T2230" s="110" t="e">
        <f t="shared" si="679"/>
        <v>#DIV/0!</v>
      </c>
      <c r="U2230" s="110" t="e">
        <f t="shared" si="679"/>
        <v>#DIV/0!</v>
      </c>
      <c r="V2230" s="428" t="e">
        <f t="shared" si="679"/>
        <v>#DIV/0!</v>
      </c>
      <c r="W2230" s="110" t="e">
        <f t="shared" si="679"/>
        <v>#DIV/0!</v>
      </c>
      <c r="X2230" s="110" t="e">
        <f t="shared" si="679"/>
        <v>#DIV/0!</v>
      </c>
      <c r="Y2230" s="110" t="e">
        <f t="shared" si="679"/>
        <v>#DIV/0!</v>
      </c>
      <c r="Z2230" s="110" t="e">
        <f t="shared" si="679"/>
        <v>#DIV/0!</v>
      </c>
      <c r="AA2230" s="110" t="e">
        <f t="shared" si="679"/>
        <v>#DIV/0!</v>
      </c>
      <c r="AB2230" s="110" t="e">
        <f t="shared" si="679"/>
        <v>#DIV/0!</v>
      </c>
      <c r="AC2230" s="122" t="e">
        <f t="shared" si="679"/>
        <v>#DIV/0!</v>
      </c>
    </row>
    <row r="2231" spans="1:30" x14ac:dyDescent="0.2">
      <c r="A2231" s="2728" t="s">
        <v>753</v>
      </c>
      <c r="B2231" s="2725" t="s">
        <v>754</v>
      </c>
      <c r="C2231" s="10" t="s">
        <v>486</v>
      </c>
      <c r="D2231" s="1153" t="s">
        <v>509</v>
      </c>
      <c r="E2231" s="80"/>
      <c r="F2231" s="80"/>
      <c r="G2231" s="80"/>
      <c r="H2231" s="426"/>
      <c r="I2231" s="80"/>
      <c r="J2231" s="80"/>
      <c r="K2231" s="80"/>
      <c r="L2231" s="80"/>
      <c r="M2231" s="80"/>
      <c r="N2231" s="426"/>
      <c r="O2231" s="80"/>
      <c r="P2231" s="80"/>
      <c r="Q2231" s="80"/>
      <c r="R2231" s="80"/>
      <c r="S2231" s="80"/>
      <c r="T2231" s="80"/>
      <c r="U2231" s="80"/>
      <c r="V2231" s="426"/>
      <c r="W2231" s="80"/>
      <c r="X2231" s="80"/>
      <c r="Y2231" s="80"/>
      <c r="Z2231" s="80"/>
      <c r="AA2231" s="80"/>
      <c r="AB2231" s="80"/>
      <c r="AC2231" s="124">
        <f>SUM(E2231:AB2231)</f>
        <v>0</v>
      </c>
    </row>
    <row r="2232" spans="1:30" x14ac:dyDescent="0.2">
      <c r="A2232" s="2777"/>
      <c r="B2232" s="2775"/>
      <c r="C2232" s="11" t="s">
        <v>487</v>
      </c>
      <c r="D2232" s="1948" t="s">
        <v>509</v>
      </c>
      <c r="E2232" s="82"/>
      <c r="F2232" s="82"/>
      <c r="G2232" s="82"/>
      <c r="H2232" s="430"/>
      <c r="I2232" s="82"/>
      <c r="J2232" s="82"/>
      <c r="K2232" s="82"/>
      <c r="L2232" s="82"/>
      <c r="M2232" s="82"/>
      <c r="N2232" s="430"/>
      <c r="O2232" s="82"/>
      <c r="P2232" s="82"/>
      <c r="Q2232" s="82"/>
      <c r="R2232" s="82"/>
      <c r="S2232" s="82"/>
      <c r="T2232" s="82"/>
      <c r="U2232" s="82"/>
      <c r="V2232" s="430"/>
      <c r="W2232" s="82"/>
      <c r="X2232" s="82"/>
      <c r="Y2232" s="82"/>
      <c r="Z2232" s="82"/>
      <c r="AA2232" s="82"/>
      <c r="AB2232" s="82"/>
      <c r="AC2232" s="124">
        <f>SUM(E2232:AB2232)</f>
        <v>0</v>
      </c>
    </row>
    <row r="2233" spans="1:30" x14ac:dyDescent="0.2">
      <c r="A2233" s="2777"/>
      <c r="B2233" s="2775"/>
      <c r="C2233" s="11" t="s">
        <v>8</v>
      </c>
      <c r="D2233" s="1156" t="s">
        <v>508</v>
      </c>
      <c r="E2233" s="113" t="s">
        <v>245</v>
      </c>
      <c r="F2233" s="113">
        <f t="shared" ref="F2233:AB2233" si="680">F2231*100</f>
        <v>0</v>
      </c>
      <c r="G2233" s="113">
        <f t="shared" si="680"/>
        <v>0</v>
      </c>
      <c r="H2233" s="429">
        <f t="shared" si="680"/>
        <v>0</v>
      </c>
      <c r="I2233" s="113">
        <f t="shared" si="680"/>
        <v>0</v>
      </c>
      <c r="J2233" s="113">
        <f t="shared" si="680"/>
        <v>0</v>
      </c>
      <c r="K2233" s="113">
        <f t="shared" si="680"/>
        <v>0</v>
      </c>
      <c r="L2233" s="113">
        <f t="shared" si="680"/>
        <v>0</v>
      </c>
      <c r="M2233" s="113">
        <f t="shared" si="680"/>
        <v>0</v>
      </c>
      <c r="N2233" s="429">
        <f t="shared" si="680"/>
        <v>0</v>
      </c>
      <c r="O2233" s="113">
        <f t="shared" si="680"/>
        <v>0</v>
      </c>
      <c r="P2233" s="113">
        <f t="shared" si="680"/>
        <v>0</v>
      </c>
      <c r="Q2233" s="113">
        <f t="shared" si="680"/>
        <v>0</v>
      </c>
      <c r="R2233" s="113">
        <f t="shared" si="680"/>
        <v>0</v>
      </c>
      <c r="S2233" s="113">
        <f t="shared" si="680"/>
        <v>0</v>
      </c>
      <c r="T2233" s="113">
        <f t="shared" si="680"/>
        <v>0</v>
      </c>
      <c r="U2233" s="113">
        <f t="shared" si="680"/>
        <v>0</v>
      </c>
      <c r="V2233" s="429">
        <f t="shared" si="680"/>
        <v>0</v>
      </c>
      <c r="W2233" s="113">
        <f t="shared" si="680"/>
        <v>0</v>
      </c>
      <c r="X2233" s="113">
        <f t="shared" si="680"/>
        <v>0</v>
      </c>
      <c r="Y2233" s="113">
        <f t="shared" si="680"/>
        <v>0</v>
      </c>
      <c r="Z2233" s="113">
        <f t="shared" si="680"/>
        <v>0</v>
      </c>
      <c r="AA2233" s="113">
        <f t="shared" si="680"/>
        <v>0</v>
      </c>
      <c r="AB2233" s="113">
        <f t="shared" si="680"/>
        <v>0</v>
      </c>
      <c r="AC2233" s="124"/>
    </row>
    <row r="2234" spans="1:30" ht="13.5" thickBot="1" x14ac:dyDescent="0.25">
      <c r="A2234" s="2778"/>
      <c r="B2234" s="2776"/>
      <c r="C2234" s="11" t="s">
        <v>16</v>
      </c>
      <c r="D2234" s="1156"/>
      <c r="E2234" s="110" t="e">
        <f t="shared" ref="E2234:M2234" si="681">E2232/E2231</f>
        <v>#DIV/0!</v>
      </c>
      <c r="F2234" s="110" t="e">
        <f t="shared" si="681"/>
        <v>#DIV/0!</v>
      </c>
      <c r="G2234" s="110" t="e">
        <f t="shared" si="681"/>
        <v>#DIV/0!</v>
      </c>
      <c r="H2234" s="428" t="e">
        <f t="shared" si="681"/>
        <v>#DIV/0!</v>
      </c>
      <c r="I2234" s="110" t="e">
        <f t="shared" si="681"/>
        <v>#DIV/0!</v>
      </c>
      <c r="J2234" s="110" t="e">
        <f t="shared" si="681"/>
        <v>#DIV/0!</v>
      </c>
      <c r="K2234" s="110" t="e">
        <f t="shared" si="681"/>
        <v>#DIV/0!</v>
      </c>
      <c r="L2234" s="110" t="e">
        <f t="shared" si="681"/>
        <v>#DIV/0!</v>
      </c>
      <c r="M2234" s="110" t="e">
        <f t="shared" si="681"/>
        <v>#DIV/0!</v>
      </c>
      <c r="N2234" s="428" t="e">
        <f>N2232/N2231</f>
        <v>#DIV/0!</v>
      </c>
      <c r="O2234" s="110" t="e">
        <f t="shared" ref="O2234:AC2234" si="682">O2232/O2231</f>
        <v>#DIV/0!</v>
      </c>
      <c r="P2234" s="110" t="e">
        <f t="shared" si="682"/>
        <v>#DIV/0!</v>
      </c>
      <c r="Q2234" s="110" t="e">
        <f t="shared" si="682"/>
        <v>#DIV/0!</v>
      </c>
      <c r="R2234" s="110" t="e">
        <f t="shared" si="682"/>
        <v>#DIV/0!</v>
      </c>
      <c r="S2234" s="110" t="e">
        <f t="shared" si="682"/>
        <v>#DIV/0!</v>
      </c>
      <c r="T2234" s="110" t="e">
        <f t="shared" si="682"/>
        <v>#DIV/0!</v>
      </c>
      <c r="U2234" s="110" t="e">
        <f t="shared" si="682"/>
        <v>#DIV/0!</v>
      </c>
      <c r="V2234" s="428" t="e">
        <f t="shared" si="682"/>
        <v>#DIV/0!</v>
      </c>
      <c r="W2234" s="110" t="e">
        <f t="shared" si="682"/>
        <v>#DIV/0!</v>
      </c>
      <c r="X2234" s="110" t="e">
        <f t="shared" si="682"/>
        <v>#DIV/0!</v>
      </c>
      <c r="Y2234" s="110" t="e">
        <f t="shared" si="682"/>
        <v>#DIV/0!</v>
      </c>
      <c r="Z2234" s="110" t="e">
        <f t="shared" si="682"/>
        <v>#DIV/0!</v>
      </c>
      <c r="AA2234" s="110" t="e">
        <f t="shared" si="682"/>
        <v>#DIV/0!</v>
      </c>
      <c r="AB2234" s="110" t="e">
        <f t="shared" si="682"/>
        <v>#DIV/0!</v>
      </c>
      <c r="AC2234" s="122" t="e">
        <f t="shared" si="682"/>
        <v>#DIV/0!</v>
      </c>
    </row>
    <row r="2235" spans="1:30" x14ac:dyDescent="0.2">
      <c r="A2235" s="2728" t="s">
        <v>755</v>
      </c>
      <c r="B2235" s="2725" t="s">
        <v>756</v>
      </c>
      <c r="C2235" s="10" t="s">
        <v>486</v>
      </c>
      <c r="D2235" s="1153" t="s">
        <v>509</v>
      </c>
      <c r="E2235" s="80"/>
      <c r="F2235" s="80"/>
      <c r="G2235" s="80"/>
      <c r="H2235" s="426"/>
      <c r="I2235" s="80"/>
      <c r="J2235" s="80"/>
      <c r="K2235" s="80"/>
      <c r="L2235" s="80"/>
      <c r="M2235" s="80"/>
      <c r="N2235" s="426"/>
      <c r="O2235" s="80"/>
      <c r="P2235" s="80"/>
      <c r="Q2235" s="80"/>
      <c r="R2235" s="80"/>
      <c r="S2235" s="80"/>
      <c r="T2235" s="80"/>
      <c r="U2235" s="80"/>
      <c r="V2235" s="426"/>
      <c r="W2235" s="80"/>
      <c r="X2235" s="80"/>
      <c r="Y2235" s="80"/>
      <c r="Z2235" s="80"/>
      <c r="AA2235" s="80"/>
      <c r="AB2235" s="80"/>
      <c r="AC2235" s="124">
        <f>SUM(E2235:AB2235)</f>
        <v>0</v>
      </c>
    </row>
    <row r="2236" spans="1:30" x14ac:dyDescent="0.2">
      <c r="A2236" s="2777"/>
      <c r="B2236" s="2775"/>
      <c r="C2236" s="11" t="s">
        <v>487</v>
      </c>
      <c r="D2236" s="1948" t="s">
        <v>509</v>
      </c>
      <c r="E2236" s="82"/>
      <c r="F2236" s="82"/>
      <c r="G2236" s="82"/>
      <c r="H2236" s="430"/>
      <c r="I2236" s="82"/>
      <c r="J2236" s="82"/>
      <c r="K2236" s="82"/>
      <c r="L2236" s="82"/>
      <c r="M2236" s="82"/>
      <c r="N2236" s="430"/>
      <c r="O2236" s="82"/>
      <c r="P2236" s="82"/>
      <c r="Q2236" s="82"/>
      <c r="R2236" s="82"/>
      <c r="S2236" s="82"/>
      <c r="T2236" s="82"/>
      <c r="U2236" s="82"/>
      <c r="V2236" s="430"/>
      <c r="W2236" s="82"/>
      <c r="X2236" s="82"/>
      <c r="Y2236" s="82"/>
      <c r="Z2236" s="82"/>
      <c r="AA2236" s="82"/>
      <c r="AB2236" s="82"/>
      <c r="AC2236" s="124">
        <f>SUM(E2236:AB2236)</f>
        <v>0</v>
      </c>
    </row>
    <row r="2237" spans="1:30" x14ac:dyDescent="0.2">
      <c r="A2237" s="2777"/>
      <c r="B2237" s="2775"/>
      <c r="C2237" s="11" t="s">
        <v>8</v>
      </c>
      <c r="D2237" s="1156" t="s">
        <v>508</v>
      </c>
      <c r="E2237" s="113" t="s">
        <v>245</v>
      </c>
      <c r="F2237" s="113">
        <f t="shared" ref="F2237:AB2237" si="683">F2235*100</f>
        <v>0</v>
      </c>
      <c r="G2237" s="113">
        <f t="shared" si="683"/>
        <v>0</v>
      </c>
      <c r="H2237" s="429">
        <f t="shared" si="683"/>
        <v>0</v>
      </c>
      <c r="I2237" s="113">
        <f t="shared" si="683"/>
        <v>0</v>
      </c>
      <c r="J2237" s="113">
        <f t="shared" si="683"/>
        <v>0</v>
      </c>
      <c r="K2237" s="113">
        <f t="shared" si="683"/>
        <v>0</v>
      </c>
      <c r="L2237" s="113">
        <f t="shared" si="683"/>
        <v>0</v>
      </c>
      <c r="M2237" s="113">
        <f t="shared" si="683"/>
        <v>0</v>
      </c>
      <c r="N2237" s="429">
        <f t="shared" si="683"/>
        <v>0</v>
      </c>
      <c r="O2237" s="113">
        <f t="shared" si="683"/>
        <v>0</v>
      </c>
      <c r="P2237" s="113">
        <f t="shared" si="683"/>
        <v>0</v>
      </c>
      <c r="Q2237" s="113">
        <f t="shared" si="683"/>
        <v>0</v>
      </c>
      <c r="R2237" s="113">
        <f t="shared" si="683"/>
        <v>0</v>
      </c>
      <c r="S2237" s="113">
        <f t="shared" si="683"/>
        <v>0</v>
      </c>
      <c r="T2237" s="113">
        <f t="shared" si="683"/>
        <v>0</v>
      </c>
      <c r="U2237" s="113">
        <f t="shared" si="683"/>
        <v>0</v>
      </c>
      <c r="V2237" s="429">
        <f t="shared" si="683"/>
        <v>0</v>
      </c>
      <c r="W2237" s="113">
        <f t="shared" si="683"/>
        <v>0</v>
      </c>
      <c r="X2237" s="113">
        <f t="shared" si="683"/>
        <v>0</v>
      </c>
      <c r="Y2237" s="113">
        <f t="shared" si="683"/>
        <v>0</v>
      </c>
      <c r="Z2237" s="113">
        <f t="shared" si="683"/>
        <v>0</v>
      </c>
      <c r="AA2237" s="113">
        <f t="shared" si="683"/>
        <v>0</v>
      </c>
      <c r="AB2237" s="113">
        <f t="shared" si="683"/>
        <v>0</v>
      </c>
      <c r="AC2237" s="124"/>
    </row>
    <row r="2238" spans="1:30" ht="13.5" thickBot="1" x14ac:dyDescent="0.25">
      <c r="A2238" s="2778"/>
      <c r="B2238" s="2776"/>
      <c r="C2238" s="11" t="s">
        <v>16</v>
      </c>
      <c r="D2238" s="1156"/>
      <c r="E2238" s="110" t="e">
        <f t="shared" ref="E2238:M2238" si="684">E2236/E2235</f>
        <v>#DIV/0!</v>
      </c>
      <c r="F2238" s="110" t="e">
        <f t="shared" si="684"/>
        <v>#DIV/0!</v>
      </c>
      <c r="G2238" s="110" t="e">
        <f t="shared" si="684"/>
        <v>#DIV/0!</v>
      </c>
      <c r="H2238" s="428" t="e">
        <f t="shared" si="684"/>
        <v>#DIV/0!</v>
      </c>
      <c r="I2238" s="110" t="e">
        <f t="shared" si="684"/>
        <v>#DIV/0!</v>
      </c>
      <c r="J2238" s="110" t="e">
        <f t="shared" si="684"/>
        <v>#DIV/0!</v>
      </c>
      <c r="K2238" s="110" t="e">
        <f t="shared" si="684"/>
        <v>#DIV/0!</v>
      </c>
      <c r="L2238" s="110" t="e">
        <f t="shared" si="684"/>
        <v>#DIV/0!</v>
      </c>
      <c r="M2238" s="110" t="e">
        <f t="shared" si="684"/>
        <v>#DIV/0!</v>
      </c>
      <c r="N2238" s="428" t="e">
        <f>N2236/N2235</f>
        <v>#DIV/0!</v>
      </c>
      <c r="O2238" s="110" t="e">
        <f t="shared" ref="O2238:AC2238" si="685">O2236/O2235</f>
        <v>#DIV/0!</v>
      </c>
      <c r="P2238" s="110" t="e">
        <f t="shared" si="685"/>
        <v>#DIV/0!</v>
      </c>
      <c r="Q2238" s="110" t="e">
        <f t="shared" si="685"/>
        <v>#DIV/0!</v>
      </c>
      <c r="R2238" s="110" t="e">
        <f t="shared" si="685"/>
        <v>#DIV/0!</v>
      </c>
      <c r="S2238" s="110" t="e">
        <f t="shared" si="685"/>
        <v>#DIV/0!</v>
      </c>
      <c r="T2238" s="110" t="e">
        <f t="shared" si="685"/>
        <v>#DIV/0!</v>
      </c>
      <c r="U2238" s="110" t="e">
        <f t="shared" si="685"/>
        <v>#DIV/0!</v>
      </c>
      <c r="V2238" s="428" t="e">
        <f t="shared" si="685"/>
        <v>#DIV/0!</v>
      </c>
      <c r="W2238" s="110" t="e">
        <f t="shared" si="685"/>
        <v>#DIV/0!</v>
      </c>
      <c r="X2238" s="110" t="e">
        <f t="shared" si="685"/>
        <v>#DIV/0!</v>
      </c>
      <c r="Y2238" s="110" t="e">
        <f t="shared" si="685"/>
        <v>#DIV/0!</v>
      </c>
      <c r="Z2238" s="110" t="e">
        <f t="shared" si="685"/>
        <v>#DIV/0!</v>
      </c>
      <c r="AA2238" s="110" t="e">
        <f t="shared" si="685"/>
        <v>#DIV/0!</v>
      </c>
      <c r="AB2238" s="110" t="e">
        <f t="shared" si="685"/>
        <v>#DIV/0!</v>
      </c>
      <c r="AC2238" s="122" t="e">
        <f t="shared" si="685"/>
        <v>#DIV/0!</v>
      </c>
    </row>
    <row r="2239" spans="1:30" x14ac:dyDescent="0.2">
      <c r="A2239" s="2728" t="s">
        <v>758</v>
      </c>
      <c r="B2239" s="2725" t="s">
        <v>757</v>
      </c>
      <c r="C2239" s="10" t="s">
        <v>486</v>
      </c>
      <c r="D2239" s="1153" t="s">
        <v>509</v>
      </c>
      <c r="E2239" s="80"/>
      <c r="F2239" s="80"/>
      <c r="G2239" s="80"/>
      <c r="H2239" s="426"/>
      <c r="I2239" s="80"/>
      <c r="J2239" s="80"/>
      <c r="K2239" s="80"/>
      <c r="L2239" s="80"/>
      <c r="M2239" s="80"/>
      <c r="N2239" s="426"/>
      <c r="O2239" s="80"/>
      <c r="P2239" s="80"/>
      <c r="Q2239" s="80"/>
      <c r="R2239" s="80"/>
      <c r="S2239" s="80"/>
      <c r="T2239" s="80"/>
      <c r="U2239" s="80"/>
      <c r="V2239" s="426"/>
      <c r="W2239" s="80"/>
      <c r="X2239" s="80"/>
      <c r="Y2239" s="80"/>
      <c r="Z2239" s="80"/>
      <c r="AA2239" s="80"/>
      <c r="AB2239" s="80"/>
      <c r="AC2239" s="124">
        <f>SUM(E2239:AB2239)</f>
        <v>0</v>
      </c>
    </row>
    <row r="2240" spans="1:30" x14ac:dyDescent="0.2">
      <c r="A2240" s="2777"/>
      <c r="B2240" s="2775"/>
      <c r="C2240" s="11" t="s">
        <v>487</v>
      </c>
      <c r="D2240" s="1948" t="s">
        <v>509</v>
      </c>
      <c r="E2240" s="82"/>
      <c r="F2240" s="82"/>
      <c r="G2240" s="82"/>
      <c r="H2240" s="430"/>
      <c r="I2240" s="82"/>
      <c r="J2240" s="82"/>
      <c r="K2240" s="82"/>
      <c r="L2240" s="82"/>
      <c r="M2240" s="82"/>
      <c r="N2240" s="430"/>
      <c r="O2240" s="82"/>
      <c r="P2240" s="82"/>
      <c r="Q2240" s="82"/>
      <c r="R2240" s="82"/>
      <c r="S2240" s="82"/>
      <c r="T2240" s="82"/>
      <c r="U2240" s="82"/>
      <c r="V2240" s="430"/>
      <c r="W2240" s="82"/>
      <c r="X2240" s="82"/>
      <c r="Y2240" s="82"/>
      <c r="Z2240" s="82"/>
      <c r="AA2240" s="82"/>
      <c r="AB2240" s="82"/>
      <c r="AC2240" s="124">
        <f>SUM(E2240:AB2240)</f>
        <v>0</v>
      </c>
    </row>
    <row r="2241" spans="1:31" x14ac:dyDescent="0.2">
      <c r="A2241" s="2777"/>
      <c r="B2241" s="2775"/>
      <c r="C2241" s="11" t="s">
        <v>8</v>
      </c>
      <c r="D2241" s="1156" t="s">
        <v>508</v>
      </c>
      <c r="E2241" s="113" t="s">
        <v>245</v>
      </c>
      <c r="F2241" s="113">
        <f t="shared" ref="F2241:AB2241" si="686">F2239*100</f>
        <v>0</v>
      </c>
      <c r="G2241" s="113">
        <f t="shared" si="686"/>
        <v>0</v>
      </c>
      <c r="H2241" s="429">
        <f t="shared" si="686"/>
        <v>0</v>
      </c>
      <c r="I2241" s="113">
        <f t="shared" si="686"/>
        <v>0</v>
      </c>
      <c r="J2241" s="113">
        <f t="shared" si="686"/>
        <v>0</v>
      </c>
      <c r="K2241" s="113">
        <f t="shared" si="686"/>
        <v>0</v>
      </c>
      <c r="L2241" s="113">
        <f t="shared" si="686"/>
        <v>0</v>
      </c>
      <c r="M2241" s="113">
        <f t="shared" si="686"/>
        <v>0</v>
      </c>
      <c r="N2241" s="429">
        <f t="shared" si="686"/>
        <v>0</v>
      </c>
      <c r="O2241" s="113">
        <f t="shared" si="686"/>
        <v>0</v>
      </c>
      <c r="P2241" s="113">
        <f t="shared" si="686"/>
        <v>0</v>
      </c>
      <c r="Q2241" s="113">
        <f t="shared" si="686"/>
        <v>0</v>
      </c>
      <c r="R2241" s="113">
        <f t="shared" si="686"/>
        <v>0</v>
      </c>
      <c r="S2241" s="113">
        <f t="shared" si="686"/>
        <v>0</v>
      </c>
      <c r="T2241" s="113">
        <f t="shared" si="686"/>
        <v>0</v>
      </c>
      <c r="U2241" s="113">
        <f t="shared" si="686"/>
        <v>0</v>
      </c>
      <c r="V2241" s="429">
        <f t="shared" si="686"/>
        <v>0</v>
      </c>
      <c r="W2241" s="113">
        <f t="shared" si="686"/>
        <v>0</v>
      </c>
      <c r="X2241" s="113">
        <f t="shared" si="686"/>
        <v>0</v>
      </c>
      <c r="Y2241" s="113">
        <f t="shared" si="686"/>
        <v>0</v>
      </c>
      <c r="Z2241" s="113">
        <f t="shared" si="686"/>
        <v>0</v>
      </c>
      <c r="AA2241" s="113">
        <f t="shared" si="686"/>
        <v>0</v>
      </c>
      <c r="AB2241" s="113">
        <f t="shared" si="686"/>
        <v>0</v>
      </c>
      <c r="AC2241" s="124"/>
    </row>
    <row r="2242" spans="1:31" ht="13.5" thickBot="1" x14ac:dyDescent="0.25">
      <c r="A2242" s="2778"/>
      <c r="B2242" s="2776"/>
      <c r="C2242" s="11" t="s">
        <v>16</v>
      </c>
      <c r="D2242" s="11"/>
      <c r="E2242" s="110" t="e">
        <f t="shared" ref="E2242:M2242" si="687">E2240/E2239</f>
        <v>#DIV/0!</v>
      </c>
      <c r="F2242" s="110" t="e">
        <f t="shared" si="687"/>
        <v>#DIV/0!</v>
      </c>
      <c r="G2242" s="110" t="e">
        <f t="shared" si="687"/>
        <v>#DIV/0!</v>
      </c>
      <c r="H2242" s="428" t="e">
        <f t="shared" si="687"/>
        <v>#DIV/0!</v>
      </c>
      <c r="I2242" s="110" t="e">
        <f t="shared" si="687"/>
        <v>#DIV/0!</v>
      </c>
      <c r="J2242" s="110" t="e">
        <f t="shared" si="687"/>
        <v>#DIV/0!</v>
      </c>
      <c r="K2242" s="110" t="e">
        <f t="shared" si="687"/>
        <v>#DIV/0!</v>
      </c>
      <c r="L2242" s="110" t="e">
        <f t="shared" si="687"/>
        <v>#DIV/0!</v>
      </c>
      <c r="M2242" s="110" t="e">
        <f t="shared" si="687"/>
        <v>#DIV/0!</v>
      </c>
      <c r="N2242" s="428" t="e">
        <f>N2240/N2239</f>
        <v>#DIV/0!</v>
      </c>
      <c r="O2242" s="110" t="e">
        <f t="shared" ref="O2242:AC2242" si="688">O2240/O2239</f>
        <v>#DIV/0!</v>
      </c>
      <c r="P2242" s="110" t="e">
        <f t="shared" si="688"/>
        <v>#DIV/0!</v>
      </c>
      <c r="Q2242" s="110" t="e">
        <f t="shared" si="688"/>
        <v>#DIV/0!</v>
      </c>
      <c r="R2242" s="110" t="e">
        <f t="shared" si="688"/>
        <v>#DIV/0!</v>
      </c>
      <c r="S2242" s="110" t="e">
        <f t="shared" si="688"/>
        <v>#DIV/0!</v>
      </c>
      <c r="T2242" s="110" t="e">
        <f t="shared" si="688"/>
        <v>#DIV/0!</v>
      </c>
      <c r="U2242" s="110" t="e">
        <f t="shared" si="688"/>
        <v>#DIV/0!</v>
      </c>
      <c r="V2242" s="428" t="e">
        <f t="shared" si="688"/>
        <v>#DIV/0!</v>
      </c>
      <c r="W2242" s="110" t="e">
        <f t="shared" si="688"/>
        <v>#DIV/0!</v>
      </c>
      <c r="X2242" s="110" t="e">
        <f t="shared" si="688"/>
        <v>#DIV/0!</v>
      </c>
      <c r="Y2242" s="110" t="e">
        <f t="shared" si="688"/>
        <v>#DIV/0!</v>
      </c>
      <c r="Z2242" s="110" t="e">
        <f t="shared" si="688"/>
        <v>#DIV/0!</v>
      </c>
      <c r="AA2242" s="110" t="e">
        <f t="shared" si="688"/>
        <v>#DIV/0!</v>
      </c>
      <c r="AB2242" s="110" t="e">
        <f t="shared" si="688"/>
        <v>#DIV/0!</v>
      </c>
      <c r="AC2242" s="122" t="e">
        <f t="shared" si="688"/>
        <v>#DIV/0!</v>
      </c>
    </row>
    <row r="2243" spans="1:31" x14ac:dyDescent="0.2">
      <c r="A2243" s="2728" t="s">
        <v>759</v>
      </c>
      <c r="B2243" s="2725" t="s">
        <v>760</v>
      </c>
      <c r="C2243" s="10" t="s">
        <v>486</v>
      </c>
      <c r="D2243" s="1153" t="s">
        <v>509</v>
      </c>
      <c r="E2243" s="109">
        <v>2.7000000000180081E-2</v>
      </c>
      <c r="F2243" s="109">
        <v>2.5199999999813372E-2</v>
      </c>
      <c r="G2243" s="109">
        <v>2.6099999999996727E-2</v>
      </c>
      <c r="H2243" s="427">
        <v>2.7000000000180081E-2</v>
      </c>
      <c r="I2243" s="109">
        <v>2.6999999999770808E-2</v>
      </c>
      <c r="J2243" s="109">
        <v>2.7900000000363436E-2</v>
      </c>
      <c r="K2243" s="109">
        <v>2.4299999999630017E-2</v>
      </c>
      <c r="L2243" s="109">
        <v>2.5200000000222645E-2</v>
      </c>
      <c r="M2243" s="109">
        <v>2.7899999999954163E-2</v>
      </c>
      <c r="N2243" s="427">
        <v>2.7899999999954163E-2</v>
      </c>
      <c r="O2243" s="109">
        <v>3.1499999999869036E-2</v>
      </c>
      <c r="P2243" s="109">
        <v>2.8800000000137518E-2</v>
      </c>
      <c r="Q2243" s="109">
        <v>2.7000000000180081E-2</v>
      </c>
      <c r="R2243" s="109">
        <v>2.6099999999996727E-2</v>
      </c>
      <c r="S2243" s="109">
        <v>2.9699999999911599E-2</v>
      </c>
      <c r="T2243" s="109">
        <v>2.8800000000137518E-2</v>
      </c>
      <c r="U2243" s="109">
        <v>3.1499999999869036E-2</v>
      </c>
      <c r="V2243" s="427">
        <v>3.3299999999826468E-2</v>
      </c>
      <c r="W2243" s="109">
        <v>2.9700000000320869E-2</v>
      </c>
      <c r="X2243" s="109">
        <v>3.6899999999741341E-2</v>
      </c>
      <c r="Y2243" s="109">
        <v>3.4200000000009827E-2</v>
      </c>
      <c r="Z2243" s="109">
        <v>3.0600000000094951E-2</v>
      </c>
      <c r="AA2243" s="109">
        <v>2.8800000000137518E-2</v>
      </c>
      <c r="AB2243" s="109">
        <v>2.9699999999911599E-2</v>
      </c>
      <c r="AC2243" s="124">
        <f>SUM(E2243:AB2243)</f>
        <v>0.69210000000020955</v>
      </c>
    </row>
    <row r="2244" spans="1:31" x14ac:dyDescent="0.2">
      <c r="A2244" s="2777"/>
      <c r="B2244" s="2775"/>
      <c r="C2244" s="11" t="s">
        <v>487</v>
      </c>
      <c r="D2244" s="1948" t="s">
        <v>509</v>
      </c>
      <c r="E2244" s="110">
        <v>2.7899999999954163E-2</v>
      </c>
      <c r="F2244" s="110">
        <v>2.5200000000222645E-2</v>
      </c>
      <c r="G2244" s="110">
        <v>2.6099999999996727E-2</v>
      </c>
      <c r="H2244" s="428">
        <v>2.3399999999855935E-2</v>
      </c>
      <c r="I2244" s="110">
        <v>2.5199999999813372E-2</v>
      </c>
      <c r="J2244" s="110">
        <v>2.7000000000180081E-2</v>
      </c>
      <c r="K2244" s="110">
        <v>2.430000000003929E-2</v>
      </c>
      <c r="L2244" s="110">
        <v>2.6099999999996727E-2</v>
      </c>
      <c r="M2244" s="110">
        <v>2.5199999999813372E-2</v>
      </c>
      <c r="N2244" s="428">
        <v>2.5200000000222645E-2</v>
      </c>
      <c r="O2244" s="110">
        <v>2.8799999999728244E-2</v>
      </c>
      <c r="P2244" s="110">
        <v>2.6099999999996727E-2</v>
      </c>
      <c r="Q2244" s="110">
        <v>2.7900000000363436E-2</v>
      </c>
      <c r="R2244" s="110">
        <v>2.4299999999630017E-2</v>
      </c>
      <c r="S2244" s="110">
        <v>2.8800000000137518E-2</v>
      </c>
      <c r="T2244" s="110">
        <v>2.6099999999996727E-2</v>
      </c>
      <c r="U2244" s="110">
        <v>2.7899999999954163E-2</v>
      </c>
      <c r="V2244" s="428">
        <v>3.0600000000094951E-2</v>
      </c>
      <c r="W2244" s="110">
        <v>2.8800000000137518E-2</v>
      </c>
      <c r="X2244" s="110">
        <v>2.9699999999911599E-2</v>
      </c>
      <c r="Y2244" s="110">
        <v>2.6099999999996727E-2</v>
      </c>
      <c r="Z2244" s="110">
        <v>2.5199999999813372E-2</v>
      </c>
      <c r="AA2244" s="110">
        <v>2.6099999999996727E-2</v>
      </c>
      <c r="AB2244" s="110">
        <v>2.9700000000320869E-2</v>
      </c>
      <c r="AC2244" s="124">
        <f>SUM(E2244:AB2244)</f>
        <v>0.64170000000017346</v>
      </c>
    </row>
    <row r="2245" spans="1:31" x14ac:dyDescent="0.2">
      <c r="A2245" s="2777"/>
      <c r="B2245" s="2775"/>
      <c r="C2245" s="11" t="s">
        <v>8</v>
      </c>
      <c r="D2245" s="11" t="s">
        <v>508</v>
      </c>
      <c r="E2245" s="113">
        <f>SQRT(E2243*E2243+E2244*E2244)*1000/(1.732*E2190)</f>
        <v>3.5581746305137361</v>
      </c>
      <c r="F2245" s="113">
        <f t="shared" ref="F2245:AB2245" si="689">SQRT(F2243*F2243+F2244*F2244)*1000/(1.732*F2190)</f>
        <v>3.2660821301942393</v>
      </c>
      <c r="G2245" s="113">
        <f t="shared" si="689"/>
        <v>3.3827279205554781</v>
      </c>
      <c r="H2245" s="429">
        <f t="shared" si="689"/>
        <v>3.274403372039326</v>
      </c>
      <c r="I2245" s="113">
        <f t="shared" si="689"/>
        <v>3.3847384573605019</v>
      </c>
      <c r="J2245" s="113">
        <f t="shared" si="689"/>
        <v>3.5581746305406887</v>
      </c>
      <c r="K2245" s="113">
        <f t="shared" si="689"/>
        <v>3.1494363398064795</v>
      </c>
      <c r="L2245" s="113">
        <f t="shared" si="689"/>
        <v>3.324916590371326</v>
      </c>
      <c r="M2245" s="113">
        <f t="shared" si="689"/>
        <v>3.4454963005801762</v>
      </c>
      <c r="N2245" s="429">
        <f t="shared" si="689"/>
        <v>3.4454963006053174</v>
      </c>
      <c r="O2245" s="113">
        <f t="shared" si="689"/>
        <v>3.9115492251077506</v>
      </c>
      <c r="P2245" s="113">
        <f t="shared" si="689"/>
        <v>3.5619965162891081</v>
      </c>
      <c r="Q2245" s="113">
        <f t="shared" si="689"/>
        <v>3.5581746305406887</v>
      </c>
      <c r="R2245" s="113">
        <f t="shared" si="689"/>
        <v>3.2681644269247045</v>
      </c>
      <c r="S2245" s="113">
        <f t="shared" si="689"/>
        <v>3.7914367979446282</v>
      </c>
      <c r="T2245" s="113">
        <f t="shared" si="689"/>
        <v>3.5619965162891081</v>
      </c>
      <c r="U2245" s="113">
        <f t="shared" si="689"/>
        <v>3.8563740440532119</v>
      </c>
      <c r="V2245" s="429">
        <f t="shared" si="689"/>
        <v>4.1446204310074117</v>
      </c>
      <c r="W2245" s="113">
        <f t="shared" si="689"/>
        <v>3.7914367979715546</v>
      </c>
      <c r="X2245" s="113">
        <f t="shared" si="689"/>
        <v>4.3410416914778622</v>
      </c>
      <c r="Y2245" s="113">
        <f t="shared" si="689"/>
        <v>3.9427312447109002</v>
      </c>
      <c r="Z2245" s="113">
        <f t="shared" si="689"/>
        <v>3.6329124951369267</v>
      </c>
      <c r="AA2245" s="113">
        <f t="shared" si="689"/>
        <v>3.5619965162891081</v>
      </c>
      <c r="AB2245" s="113">
        <f t="shared" si="689"/>
        <v>3.8493110820269534</v>
      </c>
      <c r="AC2245" s="124"/>
    </row>
    <row r="2246" spans="1:31" ht="13.5" thickBot="1" x14ac:dyDescent="0.25">
      <c r="A2246" s="2778"/>
      <c r="B2246" s="2776"/>
      <c r="C2246" s="11" t="s">
        <v>16</v>
      </c>
      <c r="D2246" s="11"/>
      <c r="E2246" s="110">
        <f t="shared" ref="E2246:M2246" si="690">E2244/E2243</f>
        <v>1.0333333333247436</v>
      </c>
      <c r="F2246" s="110">
        <f t="shared" si="690"/>
        <v>1.000000000016241</v>
      </c>
      <c r="G2246" s="110">
        <f t="shared" si="690"/>
        <v>1</v>
      </c>
      <c r="H2246" s="428">
        <f t="shared" si="690"/>
        <v>0.86666666665555059</v>
      </c>
      <c r="I2246" s="110">
        <f t="shared" si="690"/>
        <v>0.93333333333434387</v>
      </c>
      <c r="J2246" s="110">
        <f t="shared" si="690"/>
        <v>0.96774193547771936</v>
      </c>
      <c r="K2246" s="110">
        <f t="shared" si="690"/>
        <v>1.0000000000168425</v>
      </c>
      <c r="L2246" s="110">
        <f t="shared" si="690"/>
        <v>1.0357142857050052</v>
      </c>
      <c r="M2246" s="110">
        <f t="shared" si="690"/>
        <v>0.9032258064464076</v>
      </c>
      <c r="N2246" s="428">
        <f>N2244/N2243</f>
        <v>0.90322580646107697</v>
      </c>
      <c r="O2246" s="110">
        <f t="shared" ref="O2246:AC2246" si="691">O2244/O2243</f>
        <v>0.91428571428088834</v>
      </c>
      <c r="P2246" s="110">
        <f t="shared" si="691"/>
        <v>0.90624999999555911</v>
      </c>
      <c r="Q2246" s="110">
        <f t="shared" si="691"/>
        <v>1.033333333339902</v>
      </c>
      <c r="R2246" s="110">
        <f t="shared" si="691"/>
        <v>0.93103448274456191</v>
      </c>
      <c r="S2246" s="110">
        <f t="shared" si="691"/>
        <v>0.96969696970448616</v>
      </c>
      <c r="T2246" s="110">
        <f t="shared" si="691"/>
        <v>0.90624999999555911</v>
      </c>
      <c r="U2246" s="110">
        <f t="shared" si="691"/>
        <v>0.88571428571651301</v>
      </c>
      <c r="V2246" s="428">
        <f t="shared" si="691"/>
        <v>0.91891891892655897</v>
      </c>
      <c r="W2246" s="110">
        <f t="shared" si="691"/>
        <v>0.96969696969112362</v>
      </c>
      <c r="X2246" s="110">
        <f t="shared" si="691"/>
        <v>0.80487804878373415</v>
      </c>
      <c r="Y2246" s="110">
        <f t="shared" si="691"/>
        <v>0.76315789473652706</v>
      </c>
      <c r="Z2246" s="110">
        <f t="shared" si="691"/>
        <v>0.82352941175605154</v>
      </c>
      <c r="AA2246" s="110">
        <f t="shared" si="691"/>
        <v>0.90624999999555911</v>
      </c>
      <c r="AB2246" s="110">
        <f t="shared" si="691"/>
        <v>1.0000000000137801</v>
      </c>
      <c r="AC2246" s="122">
        <f t="shared" si="691"/>
        <v>0.92717815344600374</v>
      </c>
    </row>
    <row r="2247" spans="1:31" x14ac:dyDescent="0.2">
      <c r="A2247" s="2728" t="s">
        <v>761</v>
      </c>
      <c r="B2247" s="2725" t="s">
        <v>733</v>
      </c>
      <c r="C2247" s="10" t="s">
        <v>486</v>
      </c>
      <c r="D2247" s="1153" t="s">
        <v>509</v>
      </c>
      <c r="E2247" s="109">
        <v>6.9599999999991266E-2</v>
      </c>
      <c r="F2247" s="109">
        <v>7.1999999999934519E-2</v>
      </c>
      <c r="G2247" s="109">
        <v>6.9599999999991266E-2</v>
      </c>
      <c r="H2247" s="427">
        <v>6.4800000000104774E-2</v>
      </c>
      <c r="I2247" s="109">
        <v>6.9599999999991266E-2</v>
      </c>
      <c r="J2247" s="109">
        <v>7.9199999999764251E-2</v>
      </c>
      <c r="K2247" s="109">
        <v>7.68000000003667E-2</v>
      </c>
      <c r="L2247" s="109">
        <v>7.9199999999764251E-2</v>
      </c>
      <c r="M2247" s="109">
        <v>0.10320000000028813</v>
      </c>
      <c r="N2247" s="427">
        <v>0.10079999999979918</v>
      </c>
      <c r="O2247" s="109">
        <v>0.12479999999977735</v>
      </c>
      <c r="P2247" s="109">
        <v>0.11759999999994761</v>
      </c>
      <c r="Q2247" s="109">
        <v>0.11280000000006112</v>
      </c>
      <c r="R2247" s="109">
        <v>9.8400000000401625E-2</v>
      </c>
      <c r="S2247" s="109">
        <v>0.10799999999962892</v>
      </c>
      <c r="T2247" s="109">
        <v>8.1600000000253206E-2</v>
      </c>
      <c r="U2247" s="109">
        <v>7.9199999999764251E-2</v>
      </c>
      <c r="V2247" s="427">
        <v>7.9200000000309953E-2</v>
      </c>
      <c r="W2247" s="109">
        <v>7.6799999999821011E-2</v>
      </c>
      <c r="X2247" s="109">
        <v>8.4000000000196445E-2</v>
      </c>
      <c r="Y2247" s="109">
        <v>7.4399999999877758E-2</v>
      </c>
      <c r="Z2247" s="109">
        <v>6.9599999999991266E-2</v>
      </c>
      <c r="AA2247" s="109">
        <v>7.4399999999877758E-2</v>
      </c>
      <c r="AB2247" s="109">
        <v>8.4000000000196445E-2</v>
      </c>
      <c r="AC2247" s="124">
        <f>SUM(E2247:AB2247)</f>
        <v>2.0496000000001002</v>
      </c>
    </row>
    <row r="2248" spans="1:31" x14ac:dyDescent="0.2">
      <c r="A2248" s="2777"/>
      <c r="B2248" s="2775"/>
      <c r="C2248" s="11" t="s">
        <v>487</v>
      </c>
      <c r="D2248" s="1948" t="s">
        <v>509</v>
      </c>
      <c r="E2248" s="110">
        <v>4.3200000000069849E-2</v>
      </c>
      <c r="F2248" s="110">
        <v>4.3200000000069849E-2</v>
      </c>
      <c r="G2248" s="110">
        <v>4.5600000000013095E-2</v>
      </c>
      <c r="H2248" s="428">
        <v>4.5600000000013095E-2</v>
      </c>
      <c r="I2248" s="110">
        <v>4.0799999999853752E-2</v>
      </c>
      <c r="J2248" s="110">
        <v>4.5600000000013095E-2</v>
      </c>
      <c r="K2248" s="110">
        <v>4.3200000000069849E-2</v>
      </c>
      <c r="L2248" s="110">
        <v>4.5600000000013095E-2</v>
      </c>
      <c r="M2248" s="110">
        <v>4.3200000000069849E-2</v>
      </c>
      <c r="N2248" s="428">
        <v>4.3199999999796998E-2</v>
      </c>
      <c r="O2248" s="110">
        <v>4.7999999999956341E-2</v>
      </c>
      <c r="P2248" s="110">
        <v>4.8000000000229193E-2</v>
      </c>
      <c r="Q2248" s="110">
        <v>4.5600000000013095E-2</v>
      </c>
      <c r="R2248" s="110">
        <v>4.3199999999796998E-2</v>
      </c>
      <c r="S2248" s="110">
        <v>4.5600000000013095E-2</v>
      </c>
      <c r="T2248" s="110">
        <v>4.0800000000126603E-2</v>
      </c>
      <c r="U2248" s="110">
        <v>4.0799999999853752E-2</v>
      </c>
      <c r="V2248" s="428">
        <v>4.3200000000069849E-2</v>
      </c>
      <c r="W2248" s="110">
        <v>4.0800000000126603E-2</v>
      </c>
      <c r="X2248" s="110">
        <v>4.3199999999796998E-2</v>
      </c>
      <c r="Y2248" s="110">
        <v>4.0800000000126603E-2</v>
      </c>
      <c r="Z2248" s="110">
        <v>3.8399999999910506E-2</v>
      </c>
      <c r="AA2248" s="110">
        <v>3.840000000018335E-2</v>
      </c>
      <c r="AB2248" s="110">
        <v>4.5599999999740244E-2</v>
      </c>
      <c r="AC2248" s="124">
        <f>SUM(E2248:AB2248)</f>
        <v>1.0415999999999257</v>
      </c>
    </row>
    <row r="2249" spans="1:31" x14ac:dyDescent="0.2">
      <c r="A2249" s="2777"/>
      <c r="B2249" s="2775"/>
      <c r="C2249" s="11" t="s">
        <v>8</v>
      </c>
      <c r="D2249" s="1156" t="s">
        <v>508</v>
      </c>
      <c r="E2249" s="113">
        <f>SQRT(E2247*E2247+E2248*E2248)*1000/(1.732*E2190)</f>
        <v>7.5073345060517491</v>
      </c>
      <c r="F2249" s="113">
        <f t="shared" ref="F2249:AB2249" si="692">SQRT(F2247*F2247+F2248*F2248)*1000/(1.732*F2190)</f>
        <v>7.6950866312687527</v>
      </c>
      <c r="G2249" s="113">
        <f t="shared" si="692"/>
        <v>7.6256178701681243</v>
      </c>
      <c r="H2249" s="429">
        <f t="shared" si="692"/>
        <v>7.2616623861161758</v>
      </c>
      <c r="I2249" s="113">
        <f t="shared" si="692"/>
        <v>7.3937034263519781</v>
      </c>
      <c r="J2249" s="113">
        <f t="shared" si="692"/>
        <v>8.375424068896324</v>
      </c>
      <c r="K2249" s="113">
        <f t="shared" si="692"/>
        <v>8.075468932479728</v>
      </c>
      <c r="L2249" s="113">
        <f t="shared" si="692"/>
        <v>8.375424068896324</v>
      </c>
      <c r="M2249" s="113">
        <f t="shared" si="692"/>
        <v>10.253040379049519</v>
      </c>
      <c r="N2249" s="429">
        <f t="shared" si="692"/>
        <v>10.050508882673093</v>
      </c>
      <c r="O2249" s="113">
        <f t="shared" si="692"/>
        <v>12.254163226359475</v>
      </c>
      <c r="P2249" s="113">
        <f t="shared" si="692"/>
        <v>11.640707025099053</v>
      </c>
      <c r="Q2249" s="113">
        <f t="shared" si="692"/>
        <v>11.15037224734894</v>
      </c>
      <c r="R2249" s="113">
        <f t="shared" si="692"/>
        <v>9.848724591354987</v>
      </c>
      <c r="S2249" s="113">
        <f t="shared" si="692"/>
        <v>10.743802698149992</v>
      </c>
      <c r="T2249" s="113">
        <f t="shared" si="692"/>
        <v>8.3609712124962901</v>
      </c>
      <c r="U2249" s="113">
        <f t="shared" si="692"/>
        <v>8.1648350129607259</v>
      </c>
      <c r="V2249" s="429">
        <f t="shared" si="692"/>
        <v>8.2678746857037986</v>
      </c>
      <c r="W2249" s="113">
        <f t="shared" si="692"/>
        <v>7.9699421233796901</v>
      </c>
      <c r="X2249" s="113">
        <f t="shared" si="692"/>
        <v>8.6566231845030153</v>
      </c>
      <c r="Y2249" s="113">
        <f t="shared" si="692"/>
        <v>7.7763860242621972</v>
      </c>
      <c r="Z2249" s="113">
        <f t="shared" si="692"/>
        <v>7.284942334397269</v>
      </c>
      <c r="AA2249" s="113">
        <f t="shared" si="692"/>
        <v>7.673051156937114</v>
      </c>
      <c r="AB2249" s="113">
        <f t="shared" si="692"/>
        <v>8.7594007485978338</v>
      </c>
      <c r="AC2249" s="124"/>
    </row>
    <row r="2250" spans="1:31" ht="13.5" thickBot="1" x14ac:dyDescent="0.25">
      <c r="A2250" s="2778"/>
      <c r="B2250" s="2776"/>
      <c r="C2250" s="45" t="s">
        <v>16</v>
      </c>
      <c r="D2250" s="1211"/>
      <c r="E2250" s="126">
        <f t="shared" ref="E2250:M2250" si="693">E2248/E2247</f>
        <v>0.62068965517349528</v>
      </c>
      <c r="F2250" s="126">
        <f t="shared" si="693"/>
        <v>0.60000000000151577</v>
      </c>
      <c r="G2250" s="126">
        <f t="shared" si="693"/>
        <v>0.65517241379337376</v>
      </c>
      <c r="H2250" s="450">
        <f t="shared" si="693"/>
        <v>0.70370370370276802</v>
      </c>
      <c r="I2250" s="126">
        <f t="shared" si="693"/>
        <v>0.58620689654969649</v>
      </c>
      <c r="J2250" s="126">
        <f t="shared" si="693"/>
        <v>0.57575757575945496</v>
      </c>
      <c r="K2250" s="126">
        <f t="shared" si="693"/>
        <v>0.56249999999822375</v>
      </c>
      <c r="L2250" s="126">
        <f t="shared" si="693"/>
        <v>0.57575757575945496</v>
      </c>
      <c r="M2250" s="126">
        <f t="shared" si="693"/>
        <v>0.41860465116229878</v>
      </c>
      <c r="N2250" s="450">
        <f>N2248/N2247</f>
        <v>0.42857142857026853</v>
      </c>
      <c r="O2250" s="126">
        <f t="shared" ref="O2250:AC2250" si="694">O2248/O2247</f>
        <v>0.38461538461572098</v>
      </c>
      <c r="P2250" s="126">
        <f t="shared" si="694"/>
        <v>0.4081632653082532</v>
      </c>
      <c r="Q2250" s="126">
        <f t="shared" si="694"/>
        <v>0.40425531914883323</v>
      </c>
      <c r="R2250" s="126">
        <f t="shared" si="694"/>
        <v>0.43902439024004752</v>
      </c>
      <c r="S2250" s="126">
        <f t="shared" si="694"/>
        <v>0.42222222222379419</v>
      </c>
      <c r="T2250" s="126">
        <f t="shared" si="694"/>
        <v>0.5</v>
      </c>
      <c r="U2250" s="126">
        <f t="shared" si="694"/>
        <v>0.51515151515120206</v>
      </c>
      <c r="V2250" s="450">
        <f t="shared" si="694"/>
        <v>0.54545454545329275</v>
      </c>
      <c r="W2250" s="126">
        <f t="shared" si="694"/>
        <v>0.53125000000288658</v>
      </c>
      <c r="X2250" s="126">
        <f t="shared" si="694"/>
        <v>0.51428571428209491</v>
      </c>
      <c r="Y2250" s="126">
        <f t="shared" si="694"/>
        <v>0.5483870967767962</v>
      </c>
      <c r="Z2250" s="126">
        <f t="shared" si="694"/>
        <v>0.55172413792981789</v>
      </c>
      <c r="AA2250" s="126">
        <f t="shared" si="694"/>
        <v>0.51612903226137696</v>
      </c>
      <c r="AB2250" s="126">
        <f t="shared" si="694"/>
        <v>0.54285714285278097</v>
      </c>
      <c r="AC2250" s="122">
        <f t="shared" si="694"/>
        <v>0.50819672131141436</v>
      </c>
    </row>
    <row r="2251" spans="1:31" x14ac:dyDescent="0.2">
      <c r="A2251" s="2858" t="s">
        <v>762</v>
      </c>
      <c r="B2251" s="2827" t="s">
        <v>763</v>
      </c>
      <c r="C2251" s="10" t="s">
        <v>486</v>
      </c>
      <c r="D2251" s="1153" t="s">
        <v>509</v>
      </c>
      <c r="E2251" s="226">
        <v>4.7999999998864949E-3</v>
      </c>
      <c r="F2251" s="226">
        <v>4.7999999998864949E-3</v>
      </c>
      <c r="G2251" s="226">
        <v>4.8000000001593435E-3</v>
      </c>
      <c r="H2251" s="452">
        <v>4.7999999998864949E-3</v>
      </c>
      <c r="I2251" s="226">
        <v>6.0000000001309674E-3</v>
      </c>
      <c r="J2251" s="226">
        <v>5.4000000000087311E-3</v>
      </c>
      <c r="K2251" s="226">
        <v>4.7999999998864949E-3</v>
      </c>
      <c r="L2251" s="226">
        <v>5.4000000000087311E-3</v>
      </c>
      <c r="M2251" s="226">
        <v>5.4000000000087311E-3</v>
      </c>
      <c r="N2251" s="452">
        <v>5.4000000000087311E-3</v>
      </c>
      <c r="O2251" s="226">
        <v>6.5999999999803551E-3</v>
      </c>
      <c r="P2251" s="226">
        <v>5.4000000000087311E-3</v>
      </c>
      <c r="Q2251" s="226">
        <v>6.0000000001309674E-3</v>
      </c>
      <c r="R2251" s="226">
        <v>5.4000000000087311E-3</v>
      </c>
      <c r="S2251" s="226">
        <v>6.5999999999803551E-3</v>
      </c>
      <c r="T2251" s="226">
        <v>5.4000000000087311E-3</v>
      </c>
      <c r="U2251" s="226">
        <v>5.4000000000087311E-3</v>
      </c>
      <c r="V2251" s="452">
        <v>4.7999999998864949E-3</v>
      </c>
      <c r="W2251" s="226">
        <v>5.4000000000087311E-3</v>
      </c>
      <c r="X2251" s="226">
        <v>5.9999999998581188E-3</v>
      </c>
      <c r="Y2251" s="226">
        <v>4.8000000001593435E-3</v>
      </c>
      <c r="Z2251" s="226">
        <v>4.2000000000371072E-3</v>
      </c>
      <c r="AA2251" s="226">
        <v>3.5999999999148709E-3</v>
      </c>
      <c r="AB2251" s="226">
        <v>5.4000000000087311E-3</v>
      </c>
      <c r="AC2251" s="121"/>
    </row>
    <row r="2252" spans="1:31" ht="13.5" thickBot="1" x14ac:dyDescent="0.25">
      <c r="A2252" s="2860"/>
      <c r="B2252" s="2829"/>
      <c r="C2252" s="63" t="s">
        <v>487</v>
      </c>
      <c r="D2252" s="1948" t="s">
        <v>509</v>
      </c>
      <c r="E2252" s="225">
        <v>7.2000000000343786E-3</v>
      </c>
      <c r="F2252" s="225">
        <v>7.1999999999661666E-3</v>
      </c>
      <c r="G2252" s="225">
        <v>9.5999999999776264E-3</v>
      </c>
      <c r="H2252" s="453">
        <v>9.000000000060026E-3</v>
      </c>
      <c r="I2252" s="225">
        <v>8.9999999999918149E-3</v>
      </c>
      <c r="J2252" s="225">
        <v>8.4000000000060016E-3</v>
      </c>
      <c r="K2252" s="225">
        <v>8.9999999999918149E-3</v>
      </c>
      <c r="L2252" s="225">
        <v>8.4000000000060016E-3</v>
      </c>
      <c r="M2252" s="225">
        <v>7.7999999999519782E-3</v>
      </c>
      <c r="N2252" s="453">
        <v>7.8000000000201901E-3</v>
      </c>
      <c r="O2252" s="225">
        <v>8.4000000000060016E-3</v>
      </c>
      <c r="P2252" s="225">
        <v>7.8000000000201901E-3</v>
      </c>
      <c r="Q2252" s="225">
        <v>8.4000000000060016E-3</v>
      </c>
      <c r="R2252" s="225">
        <v>7.7999999999519782E-3</v>
      </c>
      <c r="S2252" s="225">
        <v>8.4000000000060016E-3</v>
      </c>
      <c r="T2252" s="225">
        <v>7.8000000000201901E-3</v>
      </c>
      <c r="U2252" s="225">
        <v>7.8000000000201901E-3</v>
      </c>
      <c r="V2252" s="453">
        <v>7.7999999999519782E-3</v>
      </c>
      <c r="W2252" s="225">
        <v>8.4000000000060016E-3</v>
      </c>
      <c r="X2252" s="225">
        <v>8.9999999999918149E-3</v>
      </c>
      <c r="Y2252" s="225">
        <v>7.8000000000201901E-3</v>
      </c>
      <c r="Z2252" s="225">
        <v>7.8000000000201901E-3</v>
      </c>
      <c r="AA2252" s="225">
        <v>8.4000000000060016E-3</v>
      </c>
      <c r="AB2252" s="225">
        <v>8.9999999999918149E-3</v>
      </c>
      <c r="AC2252" s="232">
        <f>SUM(E2252:AB2252)</f>
        <v>0.19800000000002455</v>
      </c>
    </row>
    <row r="2253" spans="1:31" x14ac:dyDescent="0.2">
      <c r="A2253" s="52"/>
      <c r="B2253" s="49" t="s">
        <v>18</v>
      </c>
      <c r="C2253" s="49" t="s">
        <v>486</v>
      </c>
      <c r="D2253" s="2617" t="s">
        <v>509</v>
      </c>
      <c r="E2253" s="80">
        <v>0</v>
      </c>
      <c r="F2253" s="80">
        <v>1.000000000003638E-3</v>
      </c>
      <c r="G2253" s="80">
        <v>0</v>
      </c>
      <c r="H2253" s="426">
        <v>0</v>
      </c>
      <c r="I2253" s="80">
        <v>9.9999999999454301E-4</v>
      </c>
      <c r="J2253" s="80">
        <v>0</v>
      </c>
      <c r="K2253" s="80">
        <v>1.000000000003638E-3</v>
      </c>
      <c r="L2253" s="80">
        <v>0</v>
      </c>
      <c r="M2253" s="80">
        <v>1.000000000003638E-3</v>
      </c>
      <c r="N2253" s="426">
        <v>0</v>
      </c>
      <c r="O2253" s="80">
        <v>9.9999999999454301E-4</v>
      </c>
      <c r="P2253" s="80">
        <v>0</v>
      </c>
      <c r="Q2253" s="80">
        <v>1.000000000003638E-3</v>
      </c>
      <c r="R2253" s="80">
        <v>0</v>
      </c>
      <c r="S2253" s="80">
        <v>9.9999999999454301E-4</v>
      </c>
      <c r="T2253" s="80">
        <v>1.000000000003638E-3</v>
      </c>
      <c r="U2253" s="80">
        <v>0</v>
      </c>
      <c r="V2253" s="426">
        <v>1.000000000003638E-3</v>
      </c>
      <c r="W2253" s="80">
        <v>0</v>
      </c>
      <c r="X2253" s="80">
        <v>9.9999999999454301E-4</v>
      </c>
      <c r="Y2253" s="80">
        <v>0</v>
      </c>
      <c r="Z2253" s="80">
        <v>1.000000000003638E-3</v>
      </c>
      <c r="AA2253" s="80">
        <v>9.9999999999454301E-4</v>
      </c>
      <c r="AB2253" s="80">
        <v>0</v>
      </c>
      <c r="AC2253" s="127">
        <f>SUM(E2253:AB2253)</f>
        <v>1.1999999999998182E-2</v>
      </c>
      <c r="AD2253" s="678"/>
    </row>
    <row r="2254" spans="1:31" ht="13.5" thickBot="1" x14ac:dyDescent="0.25">
      <c r="A2254" s="53"/>
      <c r="B2254" s="51" t="s">
        <v>19</v>
      </c>
      <c r="C2254" s="51" t="s">
        <v>486</v>
      </c>
      <c r="D2254" s="2613" t="s">
        <v>509</v>
      </c>
      <c r="E2254" s="422">
        <v>0</v>
      </c>
      <c r="F2254" s="422">
        <v>0</v>
      </c>
      <c r="G2254" s="422">
        <v>0</v>
      </c>
      <c r="H2254" s="428">
        <v>0</v>
      </c>
      <c r="I2254" s="422">
        <v>0</v>
      </c>
      <c r="J2254" s="422">
        <v>0</v>
      </c>
      <c r="K2254" s="422">
        <v>0</v>
      </c>
      <c r="L2254" s="422">
        <v>0</v>
      </c>
      <c r="M2254" s="422">
        <v>0</v>
      </c>
      <c r="N2254" s="428">
        <v>0</v>
      </c>
      <c r="O2254" s="422">
        <v>0</v>
      </c>
      <c r="P2254" s="422">
        <v>0</v>
      </c>
      <c r="Q2254" s="422">
        <v>0</v>
      </c>
      <c r="R2254" s="422">
        <v>0</v>
      </c>
      <c r="S2254" s="422">
        <v>0</v>
      </c>
      <c r="T2254" s="422">
        <v>0</v>
      </c>
      <c r="U2254" s="422">
        <v>0</v>
      </c>
      <c r="V2254" s="428">
        <v>0</v>
      </c>
      <c r="W2254" s="422">
        <v>0</v>
      </c>
      <c r="X2254" s="422">
        <v>0</v>
      </c>
      <c r="Y2254" s="422">
        <v>0</v>
      </c>
      <c r="Z2254" s="422">
        <v>0</v>
      </c>
      <c r="AA2254" s="422">
        <v>0</v>
      </c>
      <c r="AB2254" s="422">
        <v>0</v>
      </c>
      <c r="AC2254" s="213">
        <f>SUM(E2254:AB2254)</f>
        <v>0</v>
      </c>
      <c r="AD2254" s="588">
        <f>MAX(E2254:AB2254)</f>
        <v>0</v>
      </c>
      <c r="AE2254" s="678" t="s">
        <v>474</v>
      </c>
    </row>
    <row r="2255" spans="1:31" s="678" customFormat="1" ht="10.5" customHeight="1" x14ac:dyDescent="0.2">
      <c r="A2255" s="2750" t="s">
        <v>152</v>
      </c>
      <c r="B2255" s="2766"/>
      <c r="C2255" s="63" t="s">
        <v>486</v>
      </c>
      <c r="D2255" s="63"/>
      <c r="E2255" s="112">
        <f>E2191+E2199+E2203+E2207+E2215+E2219+E2223+E2243+E2247+E2252+E2254</f>
        <v>0.32219999999831545</v>
      </c>
      <c r="F2255" s="112">
        <f t="shared" ref="F2255:AC2255" si="695">F2191+F2199+F2203+F2207+F2215+F2219+F2223+F2243+F2247+F2252+F2254</f>
        <v>0.32280000000000658</v>
      </c>
      <c r="G2255" s="112">
        <f t="shared" si="695"/>
        <v>0.36689999999814521</v>
      </c>
      <c r="H2255" s="427">
        <f t="shared" si="695"/>
        <v>0.33360000000411677</v>
      </c>
      <c r="I2255" s="112">
        <f t="shared" si="695"/>
        <v>0.37679999999552366</v>
      </c>
      <c r="J2255" s="112">
        <f t="shared" si="695"/>
        <v>0.34830000000335981</v>
      </c>
      <c r="K2255" s="112">
        <f t="shared" si="695"/>
        <v>0.34289999999612059</v>
      </c>
      <c r="L2255" s="112">
        <f t="shared" si="695"/>
        <v>0.31200000000401362</v>
      </c>
      <c r="M2255" s="112">
        <f t="shared" si="695"/>
        <v>0.37410000000227228</v>
      </c>
      <c r="N2255" s="427">
        <f t="shared" si="695"/>
        <v>0.36449999999601912</v>
      </c>
      <c r="O2255" s="112">
        <f t="shared" si="695"/>
        <v>0.40710000000428864</v>
      </c>
      <c r="P2255" s="112">
        <f t="shared" si="695"/>
        <v>0.43259999999734194</v>
      </c>
      <c r="Q2255" s="112">
        <f t="shared" si="695"/>
        <v>0.34980000000148265</v>
      </c>
      <c r="R2255" s="112">
        <f t="shared" si="695"/>
        <v>0.36269999999708485</v>
      </c>
      <c r="S2255" s="112">
        <f t="shared" si="695"/>
        <v>0.39090000000248898</v>
      </c>
      <c r="T2255" s="112">
        <f t="shared" si="695"/>
        <v>0.32219999999776971</v>
      </c>
      <c r="U2255" s="112">
        <f t="shared" si="695"/>
        <v>0.36090000000210692</v>
      </c>
      <c r="V2255" s="427">
        <f t="shared" si="695"/>
        <v>0.32909999999460521</v>
      </c>
      <c r="W2255" s="112">
        <f t="shared" si="695"/>
        <v>0.33330000000262316</v>
      </c>
      <c r="X2255" s="112">
        <f t="shared" si="695"/>
        <v>0.37950000000221285</v>
      </c>
      <c r="Y2255" s="112">
        <f t="shared" si="695"/>
        <v>0.35159999999707453</v>
      </c>
      <c r="Z2255" s="112">
        <f t="shared" si="695"/>
        <v>0.33120000000137678</v>
      </c>
      <c r="AA2255" s="112">
        <f t="shared" si="695"/>
        <v>0.33000000000249657</v>
      </c>
      <c r="AB2255" s="112">
        <f t="shared" si="695"/>
        <v>0.39149999999701768</v>
      </c>
      <c r="AC2255" s="112">
        <f t="shared" si="695"/>
        <v>8.536499999997865</v>
      </c>
    </row>
    <row r="2256" spans="1:31" s="678" customFormat="1" ht="10.5" customHeight="1" thickBot="1" x14ac:dyDescent="0.25">
      <c r="A2256" s="2767"/>
      <c r="B2256" s="2768"/>
      <c r="C2256" s="45" t="s">
        <v>487</v>
      </c>
      <c r="D2256" s="45"/>
      <c r="E2256" s="126">
        <f>E2192+E2200+E2204+E2208+E2216+E2220+E2224+E2244+E2248</f>
        <v>0.55069999999946961</v>
      </c>
      <c r="F2256" s="126">
        <f t="shared" ref="F2256:AC2256" si="696">F2192+F2200+F2204+F2208+F2216+F2220+F2224+F2244+F2248</f>
        <v>0.54319999999985158</v>
      </c>
      <c r="G2256" s="126">
        <f t="shared" si="696"/>
        <v>0.55130000000054669</v>
      </c>
      <c r="H2256" s="450">
        <f t="shared" si="696"/>
        <v>0.54379999999997375</v>
      </c>
      <c r="I2256" s="126">
        <f t="shared" si="696"/>
        <v>0.53839999999982868</v>
      </c>
      <c r="J2256" s="126">
        <f t="shared" si="696"/>
        <v>0.55220000000073011</v>
      </c>
      <c r="K2256" s="126">
        <f t="shared" si="696"/>
        <v>0.53989999999972493</v>
      </c>
      <c r="L2256" s="126">
        <f t="shared" si="696"/>
        <v>0.57529999999997916</v>
      </c>
      <c r="M2256" s="126">
        <f t="shared" si="696"/>
        <v>0.54079999999949901</v>
      </c>
      <c r="N2256" s="450">
        <f t="shared" si="696"/>
        <v>0.53360000000035135</v>
      </c>
      <c r="O2256" s="126">
        <f t="shared" si="696"/>
        <v>0.56119999999956227</v>
      </c>
      <c r="P2256" s="126">
        <f t="shared" si="696"/>
        <v>0.5537000000007628</v>
      </c>
      <c r="Q2256" s="126">
        <f t="shared" si="696"/>
        <v>0.55309999999982207</v>
      </c>
      <c r="R2256" s="126">
        <f t="shared" si="696"/>
        <v>0.54229999999953171</v>
      </c>
      <c r="S2256" s="126">
        <f t="shared" si="696"/>
        <v>0.56119999999942582</v>
      </c>
      <c r="T2256" s="126">
        <f t="shared" si="696"/>
        <v>0.54890000000114925</v>
      </c>
      <c r="U2256" s="126">
        <f t="shared" si="696"/>
        <v>0.55309999999968562</v>
      </c>
      <c r="V2256" s="450">
        <f t="shared" si="696"/>
        <v>0.55579999999955365</v>
      </c>
      <c r="W2256" s="126">
        <f t="shared" si="696"/>
        <v>0.55640000000117651</v>
      </c>
      <c r="X2256" s="126">
        <f t="shared" si="696"/>
        <v>0.56929999999930248</v>
      </c>
      <c r="Y2256" s="126">
        <f t="shared" si="696"/>
        <v>0.54649999999956889</v>
      </c>
      <c r="Z2256" s="126">
        <f t="shared" si="696"/>
        <v>0.53840000000037436</v>
      </c>
      <c r="AA2256" s="126">
        <f t="shared" si="696"/>
        <v>0.54650000000011456</v>
      </c>
      <c r="AB2256" s="126">
        <f t="shared" si="696"/>
        <v>0.56449999999982547</v>
      </c>
      <c r="AC2256" s="126">
        <f t="shared" si="696"/>
        <v>13.220099999999814</v>
      </c>
    </row>
    <row r="2257" spans="1:30" s="678" customFormat="1" ht="10.5" customHeight="1" x14ac:dyDescent="0.2">
      <c r="A2257" s="2750" t="s">
        <v>153</v>
      </c>
      <c r="B2257" s="2766"/>
      <c r="C2257" s="12" t="s">
        <v>486</v>
      </c>
      <c r="D2257" s="12"/>
      <c r="E2257" s="112">
        <f t="shared" ref="E2257:AC2258" si="697">E2177+E2181+E2195+E2211+E2231+E2235-E2255</f>
        <v>-0.32219999999831545</v>
      </c>
      <c r="F2257" s="112">
        <f t="shared" si="697"/>
        <v>-0.32280000000000658</v>
      </c>
      <c r="G2257" s="112">
        <f t="shared" si="697"/>
        <v>-0.36689999999814521</v>
      </c>
      <c r="H2257" s="427">
        <f t="shared" si="697"/>
        <v>-0.33360000000411677</v>
      </c>
      <c r="I2257" s="112">
        <f t="shared" si="697"/>
        <v>-0.37679999999552366</v>
      </c>
      <c r="J2257" s="112">
        <f t="shared" si="697"/>
        <v>-0.34830000000335981</v>
      </c>
      <c r="K2257" s="112">
        <f t="shared" si="697"/>
        <v>-0.34289999999612059</v>
      </c>
      <c r="L2257" s="112">
        <f t="shared" si="697"/>
        <v>-0.31200000000401362</v>
      </c>
      <c r="M2257" s="112">
        <f t="shared" si="697"/>
        <v>-0.37410000000227228</v>
      </c>
      <c r="N2257" s="427">
        <f t="shared" si="697"/>
        <v>-0.36449999999601912</v>
      </c>
      <c r="O2257" s="112">
        <f t="shared" si="697"/>
        <v>-0.40710000000428864</v>
      </c>
      <c r="P2257" s="112">
        <f t="shared" si="697"/>
        <v>-0.43259999999734194</v>
      </c>
      <c r="Q2257" s="112">
        <f t="shared" si="697"/>
        <v>-0.34980000000148265</v>
      </c>
      <c r="R2257" s="112">
        <f t="shared" si="697"/>
        <v>-0.36269999999708485</v>
      </c>
      <c r="S2257" s="112">
        <f t="shared" si="697"/>
        <v>-0.39090000000248898</v>
      </c>
      <c r="T2257" s="112">
        <f t="shared" si="697"/>
        <v>-0.32219999999776971</v>
      </c>
      <c r="U2257" s="112">
        <f t="shared" si="697"/>
        <v>-0.36090000000210692</v>
      </c>
      <c r="V2257" s="427">
        <f t="shared" si="697"/>
        <v>-0.32909999999460521</v>
      </c>
      <c r="W2257" s="112">
        <f t="shared" si="697"/>
        <v>-0.33330000000262316</v>
      </c>
      <c r="X2257" s="112">
        <f t="shared" si="697"/>
        <v>-0.37950000000221285</v>
      </c>
      <c r="Y2257" s="112">
        <f t="shared" si="697"/>
        <v>-0.35159999999707453</v>
      </c>
      <c r="Z2257" s="112">
        <f t="shared" si="697"/>
        <v>-0.33120000000137678</v>
      </c>
      <c r="AA2257" s="112">
        <f t="shared" si="697"/>
        <v>-0.33000000000249657</v>
      </c>
      <c r="AB2257" s="112">
        <f t="shared" si="697"/>
        <v>-0.39149999999701768</v>
      </c>
      <c r="AC2257" s="112">
        <f t="shared" si="697"/>
        <v>-8.536499999997865</v>
      </c>
    </row>
    <row r="2258" spans="1:30" s="678" customFormat="1" ht="10.5" customHeight="1" thickBot="1" x14ac:dyDescent="0.25">
      <c r="A2258" s="2767"/>
      <c r="B2258" s="2768"/>
      <c r="C2258" s="9" t="s">
        <v>487</v>
      </c>
      <c r="D2258" s="240"/>
      <c r="E2258" s="112">
        <f t="shared" si="697"/>
        <v>-0.55069999999946961</v>
      </c>
      <c r="F2258" s="112">
        <f t="shared" si="697"/>
        <v>-0.54319999999985158</v>
      </c>
      <c r="G2258" s="112">
        <f t="shared" si="697"/>
        <v>-0.55130000000054669</v>
      </c>
      <c r="H2258" s="450">
        <f t="shared" si="697"/>
        <v>-0.54379999999997375</v>
      </c>
      <c r="I2258" s="112">
        <f t="shared" si="697"/>
        <v>-0.53839999999982868</v>
      </c>
      <c r="J2258" s="112">
        <f t="shared" si="697"/>
        <v>-0.55220000000073011</v>
      </c>
      <c r="K2258" s="112">
        <f t="shared" si="697"/>
        <v>-0.53989999999972493</v>
      </c>
      <c r="L2258" s="112">
        <f t="shared" si="697"/>
        <v>-0.57529999999997916</v>
      </c>
      <c r="M2258" s="112">
        <f t="shared" si="697"/>
        <v>-0.54079999999949901</v>
      </c>
      <c r="N2258" s="450">
        <f t="shared" si="697"/>
        <v>-0.53360000000035135</v>
      </c>
      <c r="O2258" s="112">
        <f t="shared" si="697"/>
        <v>-0.56119999999956227</v>
      </c>
      <c r="P2258" s="112">
        <f t="shared" si="697"/>
        <v>-0.5537000000007628</v>
      </c>
      <c r="Q2258" s="112">
        <f t="shared" si="697"/>
        <v>-0.55309999999982207</v>
      </c>
      <c r="R2258" s="112">
        <f t="shared" si="697"/>
        <v>-0.54229999999953171</v>
      </c>
      <c r="S2258" s="112">
        <f t="shared" si="697"/>
        <v>-0.56119999999942582</v>
      </c>
      <c r="T2258" s="112">
        <f t="shared" si="697"/>
        <v>-0.54890000000114925</v>
      </c>
      <c r="U2258" s="112">
        <f t="shared" si="697"/>
        <v>-0.55309999999968562</v>
      </c>
      <c r="V2258" s="450">
        <f t="shared" si="697"/>
        <v>-0.55579999999955365</v>
      </c>
      <c r="W2258" s="112">
        <f t="shared" si="697"/>
        <v>-0.55640000000117651</v>
      </c>
      <c r="X2258" s="112">
        <f t="shared" si="697"/>
        <v>-0.56929999999930248</v>
      </c>
      <c r="Y2258" s="112">
        <f t="shared" si="697"/>
        <v>-0.54649999999956889</v>
      </c>
      <c r="Z2258" s="112">
        <f t="shared" si="697"/>
        <v>-0.53840000000037436</v>
      </c>
      <c r="AA2258" s="112">
        <f t="shared" si="697"/>
        <v>-0.54650000000011456</v>
      </c>
      <c r="AB2258" s="112">
        <f t="shared" si="697"/>
        <v>-0.56449999999982547</v>
      </c>
      <c r="AC2258" s="112">
        <f t="shared" si="697"/>
        <v>-13.220099999999814</v>
      </c>
    </row>
    <row r="2259" spans="1:30" s="32" customFormat="1" ht="10.5" customHeight="1" x14ac:dyDescent="0.2">
      <c r="A2259" s="819" t="s">
        <v>9</v>
      </c>
      <c r="B2259" s="820"/>
      <c r="C2259" s="14" t="s">
        <v>486</v>
      </c>
      <c r="D2259" s="14"/>
      <c r="E2259" s="20"/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92"/>
    </row>
    <row r="2260" spans="1:30" s="32" customFormat="1" ht="12" customHeight="1" thickBot="1" x14ac:dyDescent="0.25">
      <c r="A2260" s="821"/>
      <c r="B2260" s="822"/>
      <c r="C2260" s="15" t="s">
        <v>487</v>
      </c>
      <c r="D2260" s="15"/>
      <c r="E2260" s="93"/>
      <c r="F2260" s="93"/>
      <c r="G2260" s="93"/>
      <c r="H2260" s="93"/>
      <c r="I2260" s="93"/>
      <c r="J2260" s="93"/>
      <c r="K2260" s="93"/>
      <c r="L2260" s="93"/>
      <c r="M2260" s="93"/>
      <c r="N2260" s="93"/>
      <c r="O2260" s="93"/>
      <c r="P2260" s="93"/>
      <c r="Q2260" s="93"/>
      <c r="R2260" s="93"/>
      <c r="S2260" s="93"/>
      <c r="T2260" s="93"/>
      <c r="U2260" s="93"/>
      <c r="V2260" s="93"/>
      <c r="W2260" s="93"/>
      <c r="X2260" s="93"/>
      <c r="Y2260" s="93"/>
      <c r="Z2260" s="93"/>
      <c r="AA2260" s="93"/>
      <c r="AB2260" s="93"/>
      <c r="AC2260" s="94"/>
    </row>
    <row r="2261" spans="1:30" ht="21.75" customHeight="1" x14ac:dyDescent="0.2">
      <c r="E2261" s="308"/>
      <c r="F2261" s="308"/>
      <c r="G2261" s="308"/>
      <c r="I2261" s="308"/>
      <c r="J2261" s="308"/>
      <c r="K2261" s="308"/>
      <c r="L2261" s="308"/>
      <c r="M2261" s="308"/>
      <c r="O2261" s="308"/>
      <c r="P2261" s="308"/>
      <c r="Q2261" s="308"/>
      <c r="R2261" s="308"/>
      <c r="S2261" s="308"/>
      <c r="T2261" s="308"/>
      <c r="U2261" s="308"/>
      <c r="W2261" s="308"/>
      <c r="X2261" s="308"/>
      <c r="Y2261" s="308"/>
      <c r="Z2261" s="308"/>
      <c r="AA2261" s="308"/>
      <c r="AB2261" s="308"/>
      <c r="AC2261" s="308"/>
    </row>
    <row r="2262" spans="1:30" s="13" customFormat="1" ht="12.75" customHeight="1" thickBot="1" x14ac:dyDescent="0.25">
      <c r="A2262" s="2735" t="s">
        <v>976</v>
      </c>
      <c r="B2262" s="2736"/>
      <c r="C2262" s="17"/>
      <c r="D2262" s="17"/>
      <c r="E2262" s="18">
        <v>1</v>
      </c>
      <c r="F2262" s="18">
        <v>2</v>
      </c>
      <c r="G2262" s="18">
        <v>3</v>
      </c>
      <c r="H2262" s="247">
        <v>4</v>
      </c>
      <c r="I2262" s="18">
        <v>5</v>
      </c>
      <c r="J2262" s="18">
        <v>6</v>
      </c>
      <c r="K2262" s="18">
        <v>7</v>
      </c>
      <c r="L2262" s="18">
        <v>8</v>
      </c>
      <c r="M2262" s="18">
        <v>9</v>
      </c>
      <c r="N2262" s="247">
        <v>10</v>
      </c>
      <c r="O2262" s="18">
        <v>11</v>
      </c>
      <c r="P2262" s="18">
        <v>12</v>
      </c>
      <c r="Q2262" s="18">
        <v>13</v>
      </c>
      <c r="R2262" s="18">
        <v>14</v>
      </c>
      <c r="S2262" s="18">
        <v>15</v>
      </c>
      <c r="T2262" s="18">
        <v>16</v>
      </c>
      <c r="U2262" s="18">
        <v>17</v>
      </c>
      <c r="V2262" s="247">
        <v>18</v>
      </c>
      <c r="W2262" s="18">
        <v>19</v>
      </c>
      <c r="X2262" s="18">
        <v>20</v>
      </c>
      <c r="Y2262" s="18">
        <v>21</v>
      </c>
      <c r="Z2262" s="18">
        <v>22</v>
      </c>
      <c r="AA2262" s="18">
        <v>23</v>
      </c>
      <c r="AB2262" s="18">
        <v>24</v>
      </c>
      <c r="AC2262" s="308"/>
    </row>
    <row r="2263" spans="1:30" s="13" customFormat="1" ht="12.75" customHeight="1" thickBot="1" x14ac:dyDescent="0.25">
      <c r="A2263" s="167" t="s">
        <v>975</v>
      </c>
      <c r="B2263" s="168"/>
      <c r="C2263" s="169"/>
      <c r="D2263" s="2587"/>
      <c r="E2263" s="168"/>
      <c r="F2263" s="168"/>
      <c r="G2263" s="168"/>
      <c r="H2263" s="168"/>
      <c r="I2263" s="168"/>
      <c r="J2263" s="168"/>
      <c r="K2263" s="168"/>
      <c r="L2263" s="168"/>
      <c r="M2263" s="168"/>
      <c r="N2263" s="168"/>
      <c r="O2263" s="168"/>
      <c r="P2263" s="168"/>
      <c r="Q2263" s="168"/>
      <c r="R2263" s="168"/>
      <c r="S2263" s="168"/>
      <c r="T2263" s="168"/>
      <c r="U2263" s="168"/>
      <c r="V2263" s="168"/>
      <c r="W2263" s="168"/>
      <c r="X2263" s="168"/>
      <c r="Y2263" s="168"/>
      <c r="Z2263" s="168"/>
      <c r="AA2263" s="168"/>
      <c r="AB2263" s="168"/>
      <c r="AC2263" s="638"/>
    </row>
    <row r="2264" spans="1:30" s="678" customFormat="1" ht="12" thickBot="1" x14ac:dyDescent="0.25">
      <c r="A2264" s="2726" t="s">
        <v>123</v>
      </c>
      <c r="B2264" s="2726" t="s">
        <v>529</v>
      </c>
      <c r="C2264" s="11" t="s">
        <v>486</v>
      </c>
      <c r="D2264" s="1156" t="s">
        <v>482</v>
      </c>
      <c r="E2264" s="231">
        <v>1.2999999999999999E-2</v>
      </c>
      <c r="F2264" s="231">
        <v>1.3599999999999999E-2</v>
      </c>
      <c r="G2264" s="231">
        <v>1.2999999999999999E-2</v>
      </c>
      <c r="H2264" s="231">
        <v>1.2800000000000001E-2</v>
      </c>
      <c r="I2264" s="231">
        <v>1.2800000000000001E-2</v>
      </c>
      <c r="J2264" s="231">
        <v>1.2999999999999999E-2</v>
      </c>
      <c r="K2264" s="231">
        <v>1.3599999999999999E-2</v>
      </c>
      <c r="L2264" s="231">
        <v>1.4199999999999999E-2</v>
      </c>
      <c r="M2264" s="231">
        <v>1.4999999999999999E-2</v>
      </c>
      <c r="N2264" s="231">
        <v>1.3599999999999999E-2</v>
      </c>
      <c r="O2264" s="231">
        <v>1.2800000000000001E-2</v>
      </c>
      <c r="P2264" s="231">
        <v>1.32E-2</v>
      </c>
      <c r="Q2264" s="231">
        <v>1.32E-2</v>
      </c>
      <c r="R2264" s="231">
        <v>1.32E-2</v>
      </c>
      <c r="S2264" s="231">
        <v>1.24E-2</v>
      </c>
      <c r="T2264" s="231">
        <v>1.1800000000000001E-2</v>
      </c>
      <c r="U2264" s="231">
        <v>1.2E-2</v>
      </c>
      <c r="V2264" s="231">
        <v>1.24E-2</v>
      </c>
      <c r="W2264" s="231">
        <v>1.26E-2</v>
      </c>
      <c r="X2264" s="231">
        <v>1.2800000000000001E-2</v>
      </c>
      <c r="Y2264" s="231">
        <v>1.24E-2</v>
      </c>
      <c r="Z2264" s="231">
        <v>1.34E-2</v>
      </c>
      <c r="AA2264" s="231">
        <v>1.2800000000000001E-2</v>
      </c>
      <c r="AB2264" s="231">
        <v>1.2800000000000001E-2</v>
      </c>
      <c r="AC2264" s="110">
        <f>SUM(E2264:AB2264)</f>
        <v>0.31239999999999996</v>
      </c>
    </row>
    <row r="2265" spans="1:30" s="678" customFormat="1" ht="12" thickBot="1" x14ac:dyDescent="0.25">
      <c r="A2265" s="2726"/>
      <c r="B2265" s="2726"/>
      <c r="C2265" s="11" t="s">
        <v>487</v>
      </c>
      <c r="D2265" s="2606" t="s">
        <v>482</v>
      </c>
      <c r="E2265" s="333">
        <v>3.5799999999999998E-2</v>
      </c>
      <c r="F2265" s="333">
        <v>3.5799999999999998E-2</v>
      </c>
      <c r="G2265" s="333">
        <v>3.5400000000000001E-2</v>
      </c>
      <c r="H2265" s="231">
        <v>3.5799999999999998E-2</v>
      </c>
      <c r="I2265" s="333">
        <v>3.8200000000000005E-2</v>
      </c>
      <c r="J2265" s="333">
        <v>4.02E-2</v>
      </c>
      <c r="K2265" s="333">
        <v>4.1399999999999999E-2</v>
      </c>
      <c r="L2265" s="333">
        <v>4.1000000000000002E-2</v>
      </c>
      <c r="M2265" s="333">
        <v>3.9399999999999998E-2</v>
      </c>
      <c r="N2265" s="231">
        <v>3.8399999999999997E-2</v>
      </c>
      <c r="O2265" s="333">
        <v>3.8600000000000002E-2</v>
      </c>
      <c r="P2265" s="333">
        <v>3.8799999999999994E-2</v>
      </c>
      <c r="Q2265" s="333">
        <v>3.9600000000000003E-2</v>
      </c>
      <c r="R2265" s="333">
        <v>3.8399999999999997E-2</v>
      </c>
      <c r="S2265" s="333">
        <v>3.8600000000000002E-2</v>
      </c>
      <c r="T2265" s="333">
        <v>3.9200000000000006E-2</v>
      </c>
      <c r="U2265" s="333">
        <v>3.9600000000000003E-2</v>
      </c>
      <c r="V2265" s="333">
        <v>3.9799999999999995E-2</v>
      </c>
      <c r="W2265" s="333">
        <v>3.9200000000000006E-2</v>
      </c>
      <c r="X2265" s="333">
        <v>3.9600000000000003E-2</v>
      </c>
      <c r="Y2265" s="333">
        <v>3.9799999999999995E-2</v>
      </c>
      <c r="Z2265" s="333">
        <v>3.9799999999999995E-2</v>
      </c>
      <c r="AA2265" s="333">
        <v>3.9E-2</v>
      </c>
      <c r="AB2265" s="333">
        <v>3.6799999999999999E-2</v>
      </c>
      <c r="AC2265" s="110">
        <f>SUM(E2265:AB2265)</f>
        <v>0.92819999999999991</v>
      </c>
    </row>
    <row r="2266" spans="1:30" s="678" customFormat="1" ht="11.25" x14ac:dyDescent="0.2">
      <c r="A2266" s="2726"/>
      <c r="B2266" s="2726"/>
      <c r="C2266" s="11" t="s">
        <v>8</v>
      </c>
      <c r="D2266" s="11" t="s">
        <v>508</v>
      </c>
      <c r="E2266" s="113"/>
      <c r="F2266" s="113"/>
      <c r="G2266" s="113"/>
      <c r="H2266" s="249"/>
      <c r="I2266" s="113"/>
      <c r="J2266" s="113"/>
      <c r="K2266" s="113"/>
      <c r="L2266" s="113"/>
      <c r="M2266" s="113"/>
      <c r="N2266" s="249"/>
      <c r="O2266" s="113"/>
      <c r="P2266" s="113"/>
      <c r="Q2266" s="113"/>
      <c r="R2266" s="113"/>
      <c r="S2266" s="113"/>
      <c r="T2266" s="113"/>
      <c r="U2266" s="113"/>
      <c r="V2266" s="249"/>
      <c r="W2266" s="113"/>
      <c r="X2266" s="113"/>
      <c r="Y2266" s="113"/>
      <c r="Z2266" s="113"/>
      <c r="AA2266" s="113"/>
      <c r="AB2266" s="113"/>
      <c r="AC2266" s="82"/>
    </row>
    <row r="2267" spans="1:30" s="678" customFormat="1" ht="11.25" x14ac:dyDescent="0.2">
      <c r="A2267" s="2726"/>
      <c r="B2267" s="2726"/>
      <c r="C2267" s="11" t="s">
        <v>16</v>
      </c>
      <c r="D2267" s="11"/>
      <c r="E2267" s="110">
        <f t="shared" ref="E2267:AC2267" si="698">E2265/E2264</f>
        <v>2.7538461538461538</v>
      </c>
      <c r="F2267" s="110">
        <f t="shared" si="698"/>
        <v>2.6323529411764706</v>
      </c>
      <c r="G2267" s="110">
        <f t="shared" si="698"/>
        <v>2.7230769230769232</v>
      </c>
      <c r="H2267" s="522">
        <f t="shared" si="698"/>
        <v>2.7968749999999996</v>
      </c>
      <c r="I2267" s="110">
        <f t="shared" si="698"/>
        <v>2.9843750000000004</v>
      </c>
      <c r="J2267" s="110">
        <f t="shared" si="698"/>
        <v>3.0923076923076924</v>
      </c>
      <c r="K2267" s="110">
        <f t="shared" si="698"/>
        <v>3.0441176470588238</v>
      </c>
      <c r="L2267" s="110">
        <f t="shared" si="698"/>
        <v>2.887323943661972</v>
      </c>
      <c r="M2267" s="110">
        <f t="shared" si="698"/>
        <v>2.6266666666666665</v>
      </c>
      <c r="N2267" s="522">
        <f t="shared" si="698"/>
        <v>2.8235294117647056</v>
      </c>
      <c r="O2267" s="110">
        <f t="shared" si="698"/>
        <v>3.015625</v>
      </c>
      <c r="P2267" s="110">
        <f t="shared" si="698"/>
        <v>2.939393939393939</v>
      </c>
      <c r="Q2267" s="110">
        <f t="shared" si="698"/>
        <v>3.0000000000000004</v>
      </c>
      <c r="R2267" s="110">
        <f t="shared" si="698"/>
        <v>2.9090909090909087</v>
      </c>
      <c r="S2267" s="110">
        <f t="shared" si="698"/>
        <v>3.112903225806452</v>
      </c>
      <c r="T2267" s="110">
        <f t="shared" si="698"/>
        <v>3.3220338983050848</v>
      </c>
      <c r="U2267" s="110">
        <f t="shared" si="698"/>
        <v>3.3000000000000003</v>
      </c>
      <c r="V2267" s="522">
        <f t="shared" si="698"/>
        <v>3.2096774193548385</v>
      </c>
      <c r="W2267" s="110">
        <f t="shared" si="698"/>
        <v>3.1111111111111116</v>
      </c>
      <c r="X2267" s="110">
        <f t="shared" si="698"/>
        <v>3.09375</v>
      </c>
      <c r="Y2267" s="110">
        <f t="shared" si="698"/>
        <v>3.2096774193548385</v>
      </c>
      <c r="Z2267" s="110">
        <f t="shared" si="698"/>
        <v>2.9701492537313428</v>
      </c>
      <c r="AA2267" s="110">
        <f t="shared" si="698"/>
        <v>3.046875</v>
      </c>
      <c r="AB2267" s="110">
        <f t="shared" si="698"/>
        <v>2.875</v>
      </c>
      <c r="AC2267" s="110">
        <f t="shared" si="698"/>
        <v>2.9711907810499363</v>
      </c>
    </row>
    <row r="2268" spans="1:30" s="678" customFormat="1" ht="11.25" x14ac:dyDescent="0.2">
      <c r="A2268" s="2726"/>
      <c r="B2268" s="2726"/>
      <c r="C2268" s="11" t="s">
        <v>13</v>
      </c>
      <c r="D2268" s="11"/>
      <c r="E2268" s="82"/>
      <c r="F2268" s="82"/>
      <c r="G2268" s="82"/>
      <c r="H2268" s="521"/>
      <c r="I2268" s="82"/>
      <c r="J2268" s="82"/>
      <c r="K2268" s="82"/>
      <c r="L2268" s="82"/>
      <c r="M2268" s="82"/>
      <c r="N2268" s="521"/>
      <c r="O2268" s="82"/>
      <c r="P2268" s="82"/>
      <c r="Q2268" s="82"/>
      <c r="R2268" s="82"/>
      <c r="S2268" s="82"/>
      <c r="T2268" s="82"/>
      <c r="U2268" s="82"/>
      <c r="V2268" s="521"/>
      <c r="W2268" s="82"/>
      <c r="X2268" s="82"/>
      <c r="Y2268" s="82"/>
      <c r="Z2268" s="82"/>
      <c r="AA2268" s="82"/>
      <c r="AB2268" s="82"/>
      <c r="AC2268" s="82"/>
    </row>
    <row r="2269" spans="1:30" s="678" customFormat="1" ht="12" thickBot="1" x14ac:dyDescent="0.25">
      <c r="A2269" s="639" t="s">
        <v>517</v>
      </c>
      <c r="B2269" s="640"/>
      <c r="C2269" s="641"/>
      <c r="D2269" s="302"/>
      <c r="E2269" s="302">
        <f>SQRT(E2264*E2264+E2265*E2265)</f>
        <v>3.8087268213932067E-2</v>
      </c>
      <c r="F2269" s="302">
        <f t="shared" ref="F2269:AB2269" si="699">SQRT(F2264*F2264+F2265*F2265)</f>
        <v>3.8296213912082745E-2</v>
      </c>
      <c r="G2269" s="302">
        <f t="shared" si="699"/>
        <v>3.7711536696347976E-2</v>
      </c>
      <c r="H2269" s="302">
        <f t="shared" si="699"/>
        <v>3.8019468696971551E-2</v>
      </c>
      <c r="I2269" s="302">
        <f t="shared" si="699"/>
        <v>4.0287467033805938E-2</v>
      </c>
      <c r="J2269" s="302">
        <f t="shared" si="699"/>
        <v>4.2249733726971578E-2</v>
      </c>
      <c r="K2269" s="302">
        <f t="shared" si="699"/>
        <v>4.3576599224813314E-2</v>
      </c>
      <c r="L2269" s="302">
        <f t="shared" si="699"/>
        <v>4.3389399627097862E-2</v>
      </c>
      <c r="M2269" s="302">
        <f t="shared" si="699"/>
        <v>4.2158747609481947E-2</v>
      </c>
      <c r="N2269" s="302">
        <f t="shared" si="699"/>
        <v>4.0737206580716848E-2</v>
      </c>
      <c r="O2269" s="302">
        <f t="shared" si="699"/>
        <v>4.0666939889792544E-2</v>
      </c>
      <c r="P2269" s="302">
        <f t="shared" si="699"/>
        <v>4.0983899277643163E-2</v>
      </c>
      <c r="Q2269" s="892">
        <f t="shared" si="699"/>
        <v>4.1742065114222612E-2</v>
      </c>
      <c r="R2269" s="302">
        <f t="shared" si="699"/>
        <v>4.060541835765271E-2</v>
      </c>
      <c r="S2269" s="302">
        <f t="shared" si="699"/>
        <v>4.0542816873029436E-2</v>
      </c>
      <c r="T2269" s="302">
        <f t="shared" si="699"/>
        <v>4.0937513358776455E-2</v>
      </c>
      <c r="U2269" s="302">
        <f t="shared" si="699"/>
        <v>4.1378255158960008E-2</v>
      </c>
      <c r="V2269" s="302">
        <f t="shared" si="699"/>
        <v>4.1686928406875934E-2</v>
      </c>
      <c r="W2269" s="302">
        <f t="shared" si="699"/>
        <v>4.1175235275587682E-2</v>
      </c>
      <c r="X2269" s="302">
        <f t="shared" si="699"/>
        <v>4.1617304093369625E-2</v>
      </c>
      <c r="Y2269" s="302">
        <f t="shared" si="699"/>
        <v>4.1686928406875934E-2</v>
      </c>
      <c r="Z2269" s="302">
        <f t="shared" si="699"/>
        <v>4.1995237825258235E-2</v>
      </c>
      <c r="AA2269" s="302">
        <f t="shared" si="699"/>
        <v>4.1046802555132107E-2</v>
      </c>
      <c r="AB2269" s="302">
        <f t="shared" si="699"/>
        <v>3.8962546118034944E-2</v>
      </c>
      <c r="AC2269" s="874"/>
      <c r="AD2269" s="363">
        <f>MAX(E2269:AB2269)</f>
        <v>4.3576599224813314E-2</v>
      </c>
    </row>
    <row r="2270" spans="1:30" s="797" customFormat="1" ht="11.25" x14ac:dyDescent="0.2">
      <c r="A2270" s="792"/>
      <c r="B2270" s="792"/>
      <c r="C2270" s="793"/>
      <c r="D2270" s="794"/>
      <c r="E2270" s="794"/>
      <c r="F2270" s="794"/>
      <c r="G2270" s="794"/>
      <c r="H2270" s="794"/>
      <c r="I2270" s="794"/>
      <c r="J2270" s="794"/>
      <c r="K2270" s="794"/>
      <c r="L2270" s="794"/>
      <c r="M2270" s="794"/>
      <c r="N2270" s="794"/>
      <c r="O2270" s="794"/>
      <c r="P2270" s="794"/>
      <c r="Q2270" s="794"/>
      <c r="R2270" s="794"/>
      <c r="S2270" s="794"/>
      <c r="T2270" s="794"/>
      <c r="U2270" s="794"/>
      <c r="V2270" s="794"/>
      <c r="W2270" s="794"/>
      <c r="X2270" s="794"/>
      <c r="Y2270" s="794"/>
      <c r="Z2270" s="794"/>
      <c r="AA2270" s="794"/>
      <c r="AB2270" s="794"/>
      <c r="AC2270" s="795"/>
      <c r="AD2270" s="796"/>
    </row>
    <row r="2271" spans="1:30" s="797" customFormat="1" ht="8.25" customHeight="1" x14ac:dyDescent="0.2">
      <c r="A2271" s="792"/>
      <c r="B2271" s="792"/>
      <c r="C2271" s="793"/>
      <c r="D2271" s="794"/>
      <c r="E2271" s="794"/>
      <c r="F2271" s="794"/>
      <c r="G2271" s="794"/>
      <c r="H2271" s="794"/>
      <c r="I2271" s="794"/>
      <c r="J2271" s="794"/>
      <c r="K2271" s="794"/>
      <c r="L2271" s="794"/>
      <c r="M2271" s="794"/>
      <c r="N2271" s="794"/>
      <c r="O2271" s="794"/>
      <c r="P2271" s="794"/>
      <c r="Q2271" s="794"/>
      <c r="R2271" s="794"/>
      <c r="S2271" s="794"/>
      <c r="T2271" s="794"/>
      <c r="U2271" s="794"/>
      <c r="V2271" s="794"/>
      <c r="W2271" s="794"/>
      <c r="X2271" s="794"/>
      <c r="Y2271" s="794"/>
      <c r="Z2271" s="794"/>
      <c r="AA2271" s="794"/>
      <c r="AB2271" s="794"/>
      <c r="AC2271" s="795"/>
      <c r="AD2271" s="796"/>
    </row>
    <row r="2272" spans="1:30" s="797" customFormat="1" ht="11.25" hidden="1" x14ac:dyDescent="0.2">
      <c r="A2272" s="792"/>
      <c r="B2272" s="792"/>
      <c r="C2272" s="793"/>
      <c r="D2272" s="794"/>
      <c r="E2272" s="794"/>
      <c r="F2272" s="794"/>
      <c r="G2272" s="794"/>
      <c r="H2272" s="794"/>
      <c r="I2272" s="794"/>
      <c r="J2272" s="794"/>
      <c r="K2272" s="794"/>
      <c r="L2272" s="794"/>
      <c r="M2272" s="794"/>
      <c r="N2272" s="794"/>
      <c r="O2272" s="794"/>
      <c r="P2272" s="794"/>
      <c r="Q2272" s="794"/>
      <c r="R2272" s="794"/>
      <c r="S2272" s="794"/>
      <c r="T2272" s="794"/>
      <c r="U2272" s="794"/>
      <c r="V2272" s="794"/>
      <c r="W2272" s="794"/>
      <c r="X2272" s="794"/>
      <c r="Y2272" s="794"/>
      <c r="Z2272" s="794"/>
      <c r="AA2272" s="794"/>
      <c r="AB2272" s="794"/>
      <c r="AC2272" s="795"/>
      <c r="AD2272" s="796"/>
    </row>
    <row r="2273" spans="1:30" s="13" customFormat="1" ht="12.75" customHeight="1" thickBot="1" x14ac:dyDescent="0.25">
      <c r="A2273" s="2773" t="s">
        <v>977</v>
      </c>
      <c r="B2273" s="2774"/>
      <c r="C2273" s="17"/>
      <c r="D2273" s="17"/>
      <c r="E2273" s="18">
        <v>1</v>
      </c>
      <c r="F2273" s="18">
        <v>2</v>
      </c>
      <c r="G2273" s="18">
        <v>3</v>
      </c>
      <c r="H2273" s="18">
        <v>4</v>
      </c>
      <c r="I2273" s="18">
        <v>5</v>
      </c>
      <c r="J2273" s="18">
        <v>6</v>
      </c>
      <c r="K2273" s="18">
        <v>7</v>
      </c>
      <c r="L2273" s="18">
        <v>8</v>
      </c>
      <c r="M2273" s="18">
        <v>9</v>
      </c>
      <c r="N2273" s="18">
        <v>10</v>
      </c>
      <c r="O2273" s="18">
        <v>11</v>
      </c>
      <c r="P2273" s="18">
        <v>12</v>
      </c>
      <c r="Q2273" s="18">
        <v>13</v>
      </c>
      <c r="R2273" s="18">
        <v>14</v>
      </c>
      <c r="S2273" s="18">
        <v>15</v>
      </c>
      <c r="T2273" s="18">
        <v>16</v>
      </c>
      <c r="U2273" s="18">
        <v>17</v>
      </c>
      <c r="V2273" s="18">
        <v>18</v>
      </c>
      <c r="W2273" s="18">
        <v>19</v>
      </c>
      <c r="X2273" s="18">
        <v>20</v>
      </c>
      <c r="Y2273" s="18">
        <v>21</v>
      </c>
      <c r="Z2273" s="18">
        <v>22</v>
      </c>
      <c r="AA2273" s="18">
        <v>23</v>
      </c>
      <c r="AB2273" s="18">
        <v>24</v>
      </c>
      <c r="AC2273" s="795"/>
    </row>
    <row r="2274" spans="1:30" s="13" customFormat="1" ht="12.75" customHeight="1" x14ac:dyDescent="0.2">
      <c r="A2274" s="19"/>
      <c r="B2274" s="20"/>
      <c r="C2274" s="21"/>
      <c r="D2274" s="1153"/>
      <c r="E2274" s="20"/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2"/>
    </row>
    <row r="2275" spans="1:30" s="13" customFormat="1" ht="12.75" customHeight="1" thickBot="1" x14ac:dyDescent="0.25">
      <c r="A2275" s="36"/>
      <c r="B2275" s="37"/>
      <c r="C2275" s="38"/>
      <c r="D2275" s="1157"/>
      <c r="E2275" s="37"/>
      <c r="F2275" s="37"/>
      <c r="G2275" s="37"/>
      <c r="H2275" s="37"/>
      <c r="I2275" s="37"/>
      <c r="J2275" s="37"/>
      <c r="K2275" s="37"/>
      <c r="L2275" s="37"/>
      <c r="M2275" s="37"/>
      <c r="N2275" s="37"/>
      <c r="O2275" s="37"/>
      <c r="P2275" s="37"/>
      <c r="Q2275" s="37"/>
      <c r="R2275" s="37"/>
      <c r="S2275" s="37"/>
      <c r="T2275" s="37"/>
      <c r="U2275" s="37"/>
      <c r="V2275" s="37"/>
      <c r="W2275" s="37"/>
      <c r="X2275" s="37"/>
      <c r="Y2275" s="37"/>
      <c r="Z2275" s="37"/>
      <c r="AA2275" s="37"/>
      <c r="AB2275" s="37"/>
      <c r="AC2275" s="39"/>
    </row>
    <row r="2276" spans="1:30" s="678" customFormat="1" ht="12" thickBot="1" x14ac:dyDescent="0.25">
      <c r="A2276" s="2728" t="s">
        <v>978</v>
      </c>
      <c r="B2276" s="2725" t="s">
        <v>322</v>
      </c>
      <c r="C2276" s="10" t="s">
        <v>486</v>
      </c>
      <c r="D2276" s="1153" t="s">
        <v>482</v>
      </c>
      <c r="E2276" s="231">
        <v>0.7581</v>
      </c>
      <c r="F2276" s="231">
        <v>0.78539999999999999</v>
      </c>
      <c r="G2276" s="231">
        <v>0.74445000000000006</v>
      </c>
      <c r="H2276" s="231">
        <v>0.73814999999999997</v>
      </c>
      <c r="I2276" s="231">
        <v>0.75600000000000001</v>
      </c>
      <c r="J2276" s="231">
        <v>0.7581</v>
      </c>
      <c r="K2276" s="231">
        <v>0.76754999999999995</v>
      </c>
      <c r="L2276" s="231">
        <v>0.78539999999999999</v>
      </c>
      <c r="M2276" s="231">
        <v>0.82740000000000002</v>
      </c>
      <c r="N2276" s="231">
        <v>0.84839999999999993</v>
      </c>
      <c r="O2276" s="231">
        <v>0.85680000000000001</v>
      </c>
      <c r="P2276" s="231">
        <v>0.84524999999999995</v>
      </c>
      <c r="Q2276" s="231">
        <v>0.81479999999999997</v>
      </c>
      <c r="R2276" s="231">
        <v>0.82950000000000002</v>
      </c>
      <c r="S2276" s="231">
        <v>0.8305499999999999</v>
      </c>
      <c r="T2276" s="231">
        <v>0.81899999999999995</v>
      </c>
      <c r="U2276" s="231">
        <v>0.81585000000000008</v>
      </c>
      <c r="V2276" s="231">
        <v>0.77804999999999991</v>
      </c>
      <c r="W2276" s="231">
        <v>0.74864999999999993</v>
      </c>
      <c r="X2276" s="231">
        <v>0.7056</v>
      </c>
      <c r="Y2276" s="231">
        <v>0.75285000000000002</v>
      </c>
      <c r="Z2276" s="231">
        <v>0.70455000000000001</v>
      </c>
      <c r="AA2276" s="231">
        <v>0.75914999999999999</v>
      </c>
      <c r="AB2276" s="231">
        <v>0.76649999999999996</v>
      </c>
      <c r="AC2276" s="121">
        <f>SUM(E2276:AB2276)</f>
        <v>18.796050000000001</v>
      </c>
    </row>
    <row r="2277" spans="1:30" s="678" customFormat="1" ht="12" thickBot="1" x14ac:dyDescent="0.25">
      <c r="A2277" s="2729"/>
      <c r="B2277" s="2726"/>
      <c r="C2277" s="11" t="s">
        <v>487</v>
      </c>
      <c r="D2277" s="2606" t="s">
        <v>482</v>
      </c>
      <c r="E2277" s="333">
        <v>0.24675</v>
      </c>
      <c r="F2277" s="333">
        <v>0.2646</v>
      </c>
      <c r="G2277" s="333">
        <v>0.24045</v>
      </c>
      <c r="H2277" s="231">
        <v>0.23519999999999999</v>
      </c>
      <c r="I2277" s="333">
        <v>0.252</v>
      </c>
      <c r="J2277" s="333">
        <v>0.25724999999999998</v>
      </c>
      <c r="K2277" s="333">
        <v>0.26774999999999999</v>
      </c>
      <c r="L2277" s="333">
        <v>0.26985000000000003</v>
      </c>
      <c r="M2277" s="333">
        <v>0.26880000000000004</v>
      </c>
      <c r="N2277" s="231">
        <v>0.26880000000000004</v>
      </c>
      <c r="O2277" s="333">
        <v>0.27194999999999997</v>
      </c>
      <c r="P2277" s="333">
        <v>0.26669999999999999</v>
      </c>
      <c r="Q2277" s="333">
        <v>0.26985000000000003</v>
      </c>
      <c r="R2277" s="333">
        <v>0.26774999999999999</v>
      </c>
      <c r="S2277" s="333">
        <v>0.26355000000000001</v>
      </c>
      <c r="T2277" s="333">
        <v>0.27614999999999995</v>
      </c>
      <c r="U2277" s="333">
        <v>0.28349999999999997</v>
      </c>
      <c r="V2277" s="333">
        <v>0.26565</v>
      </c>
      <c r="W2277" s="333">
        <v>0.25095000000000001</v>
      </c>
      <c r="X2277" s="333">
        <v>0.23624999999999999</v>
      </c>
      <c r="Y2277" s="333">
        <v>0.25724999999999998</v>
      </c>
      <c r="Z2277" s="333">
        <v>0.22889999999999999</v>
      </c>
      <c r="AA2277" s="333">
        <v>0.24884999999999999</v>
      </c>
      <c r="AB2277" s="333">
        <v>0.25095000000000001</v>
      </c>
      <c r="AC2277" s="117">
        <f>SUM(E2277:AB2277)</f>
        <v>6.2097000000000016</v>
      </c>
    </row>
    <row r="2278" spans="1:30" s="678" customFormat="1" ht="11.25" x14ac:dyDescent="0.2">
      <c r="A2278" s="2729"/>
      <c r="B2278" s="2726"/>
      <c r="C2278" s="11" t="s">
        <v>8</v>
      </c>
      <c r="D2278" s="1156" t="s">
        <v>508</v>
      </c>
      <c r="E2278" s="113"/>
      <c r="F2278" s="113"/>
      <c r="G2278" s="113"/>
      <c r="H2278" s="429"/>
      <c r="I2278" s="113"/>
      <c r="J2278" s="113"/>
      <c r="K2278" s="113"/>
      <c r="L2278" s="113"/>
      <c r="M2278" s="113"/>
      <c r="N2278" s="429"/>
      <c r="O2278" s="113"/>
      <c r="P2278" s="113"/>
      <c r="Q2278" s="113"/>
      <c r="R2278" s="113"/>
      <c r="S2278" s="113"/>
      <c r="T2278" s="113"/>
      <c r="U2278" s="113"/>
      <c r="V2278" s="429"/>
      <c r="W2278" s="113"/>
      <c r="X2278" s="113"/>
      <c r="Y2278" s="113"/>
      <c r="Z2278" s="113"/>
      <c r="AA2278" s="113"/>
      <c r="AB2278" s="113"/>
      <c r="AC2278" s="117"/>
    </row>
    <row r="2279" spans="1:30" s="678" customFormat="1" ht="12" thickBot="1" x14ac:dyDescent="0.25">
      <c r="A2279" s="2730"/>
      <c r="B2279" s="2727"/>
      <c r="C2279" s="46" t="s">
        <v>16</v>
      </c>
      <c r="D2279" s="1157"/>
      <c r="E2279" s="292">
        <f t="shared" ref="E2279:M2279" si="700">E2277/E2276</f>
        <v>0.32548476454293629</v>
      </c>
      <c r="F2279" s="292">
        <f t="shared" si="700"/>
        <v>0.33689839572192515</v>
      </c>
      <c r="G2279" s="292">
        <f t="shared" si="700"/>
        <v>0.3229901269393512</v>
      </c>
      <c r="H2279" s="474">
        <f t="shared" si="700"/>
        <v>0.31863442389758179</v>
      </c>
      <c r="I2279" s="292">
        <f t="shared" si="700"/>
        <v>0.33333333333333331</v>
      </c>
      <c r="J2279" s="292">
        <f t="shared" si="700"/>
        <v>0.33933518005540164</v>
      </c>
      <c r="K2279" s="292">
        <f t="shared" si="700"/>
        <v>0.34883720930232559</v>
      </c>
      <c r="L2279" s="292">
        <f t="shared" si="700"/>
        <v>0.3435828877005348</v>
      </c>
      <c r="M2279" s="292">
        <f t="shared" si="700"/>
        <v>0.32487309644670054</v>
      </c>
      <c r="N2279" s="474">
        <f>N2277/N2276</f>
        <v>0.31683168316831689</v>
      </c>
      <c r="O2279" s="292">
        <f t="shared" ref="O2279:AC2279" si="701">O2277/O2276</f>
        <v>0.31740196078431371</v>
      </c>
      <c r="P2279" s="292">
        <f t="shared" si="701"/>
        <v>0.31552795031055902</v>
      </c>
      <c r="Q2279" s="292">
        <f t="shared" si="701"/>
        <v>0.33118556701030932</v>
      </c>
      <c r="R2279" s="292">
        <f t="shared" si="701"/>
        <v>0.32278481012658228</v>
      </c>
      <c r="S2279" s="292">
        <f t="shared" si="701"/>
        <v>0.31731984829329968</v>
      </c>
      <c r="T2279" s="292">
        <f t="shared" si="701"/>
        <v>0.33717948717948715</v>
      </c>
      <c r="U2279" s="292">
        <f t="shared" si="701"/>
        <v>0.34749034749034741</v>
      </c>
      <c r="V2279" s="474">
        <f t="shared" si="701"/>
        <v>0.34143049932523623</v>
      </c>
      <c r="W2279" s="292">
        <f t="shared" si="701"/>
        <v>0.33520336605890605</v>
      </c>
      <c r="X2279" s="292">
        <f t="shared" si="701"/>
        <v>0.33482142857142855</v>
      </c>
      <c r="Y2279" s="292">
        <f t="shared" si="701"/>
        <v>0.34170153417015336</v>
      </c>
      <c r="Z2279" s="292">
        <f t="shared" si="701"/>
        <v>0.32488822652757077</v>
      </c>
      <c r="AA2279" s="292">
        <f t="shared" si="701"/>
        <v>0.32780082987551867</v>
      </c>
      <c r="AB2279" s="292">
        <f t="shared" si="701"/>
        <v>0.32739726027397265</v>
      </c>
      <c r="AC2279" s="184">
        <f t="shared" si="701"/>
        <v>0.33037260488240888</v>
      </c>
    </row>
    <row r="2280" spans="1:30" s="678" customFormat="1" ht="12" thickBot="1" x14ac:dyDescent="0.25">
      <c r="A2280" s="2728" t="s">
        <v>979</v>
      </c>
      <c r="B2280" s="2725" t="s">
        <v>460</v>
      </c>
      <c r="C2280" s="10" t="s">
        <v>486</v>
      </c>
      <c r="D2280" s="1153" t="s">
        <v>482</v>
      </c>
      <c r="E2280" s="231">
        <v>0.43680000000000002</v>
      </c>
      <c r="F2280" s="231">
        <v>0.47985</v>
      </c>
      <c r="G2280" s="231">
        <v>0.48299999999999998</v>
      </c>
      <c r="H2280" s="231">
        <v>0.48194999999999999</v>
      </c>
      <c r="I2280" s="231">
        <v>0.4914</v>
      </c>
      <c r="J2280" s="231">
        <v>0.49454999999999999</v>
      </c>
      <c r="K2280" s="231">
        <v>0.50714999999999999</v>
      </c>
      <c r="L2280" s="231">
        <v>0.53549999999999998</v>
      </c>
      <c r="M2280" s="231">
        <v>0.57645000000000002</v>
      </c>
      <c r="N2280" s="231">
        <v>0.59639999999999993</v>
      </c>
      <c r="O2280" s="231">
        <v>0.58169999999999999</v>
      </c>
      <c r="P2280" s="231">
        <v>0.58065</v>
      </c>
      <c r="Q2280" s="231">
        <v>0.56699999999999995</v>
      </c>
      <c r="R2280" s="231">
        <v>0.57014999999999993</v>
      </c>
      <c r="S2280" s="231">
        <v>0.61424999999999996</v>
      </c>
      <c r="T2280" s="231">
        <v>0.62054999999999993</v>
      </c>
      <c r="U2280" s="231">
        <v>0.6048</v>
      </c>
      <c r="V2280" s="231">
        <v>0.58904999999999996</v>
      </c>
      <c r="W2280" s="231">
        <v>0.55964999999999998</v>
      </c>
      <c r="X2280" s="231">
        <v>0.54600000000000004</v>
      </c>
      <c r="Y2280" s="231">
        <v>0.54389999999999994</v>
      </c>
      <c r="Z2280" s="231">
        <v>0.54285000000000005</v>
      </c>
      <c r="AA2280" s="231">
        <v>0.53970000000000007</v>
      </c>
      <c r="AB2280" s="231">
        <v>0.54074999999999995</v>
      </c>
      <c r="AC2280" s="121">
        <f>SUM(E2280:AB2280)</f>
        <v>13.084049999999998</v>
      </c>
    </row>
    <row r="2281" spans="1:30" s="678" customFormat="1" ht="11.25" customHeight="1" thickBot="1" x14ac:dyDescent="0.25">
      <c r="A2281" s="2729"/>
      <c r="B2281" s="2726"/>
      <c r="C2281" s="11" t="s">
        <v>487</v>
      </c>
      <c r="D2281" s="2606" t="s">
        <v>482</v>
      </c>
      <c r="E2281" s="333">
        <v>6.0899999999999996E-2</v>
      </c>
      <c r="F2281" s="333">
        <v>6.5099999999999991E-2</v>
      </c>
      <c r="G2281" s="333">
        <v>6.5099999999999991E-2</v>
      </c>
      <c r="H2281" s="231">
        <v>6.720000000000001E-2</v>
      </c>
      <c r="I2281" s="333">
        <v>7.3499999999999996E-2</v>
      </c>
      <c r="J2281" s="333">
        <v>8.0849999999999991E-2</v>
      </c>
      <c r="K2281" s="333">
        <v>8.8200000000000001E-2</v>
      </c>
      <c r="L2281" s="333">
        <v>9.1350000000000001E-2</v>
      </c>
      <c r="M2281" s="333">
        <v>9.240000000000001E-2</v>
      </c>
      <c r="N2281" s="231">
        <v>8.9249999999999996E-2</v>
      </c>
      <c r="O2281" s="333">
        <v>8.5050000000000001E-2</v>
      </c>
      <c r="P2281" s="333">
        <v>8.6099999999999996E-2</v>
      </c>
      <c r="Q2281" s="333">
        <v>8.5050000000000001E-2</v>
      </c>
      <c r="R2281" s="333">
        <v>9.3450000000000005E-2</v>
      </c>
      <c r="S2281" s="333">
        <v>9.7650000000000001E-2</v>
      </c>
      <c r="T2281" s="333">
        <v>9.7650000000000001E-2</v>
      </c>
      <c r="U2281" s="333">
        <v>9.6599999999999991E-2</v>
      </c>
      <c r="V2281" s="333">
        <v>9.4500000000000001E-2</v>
      </c>
      <c r="W2281" s="333">
        <v>9.3450000000000005E-2</v>
      </c>
      <c r="X2281" s="333">
        <v>9.3450000000000005E-2</v>
      </c>
      <c r="Y2281" s="333">
        <v>9.3450000000000005E-2</v>
      </c>
      <c r="Z2281" s="333">
        <v>9.3450000000000005E-2</v>
      </c>
      <c r="AA2281" s="333">
        <v>9.1350000000000001E-2</v>
      </c>
      <c r="AB2281" s="333">
        <v>8.8200000000000001E-2</v>
      </c>
      <c r="AC2281" s="117">
        <f>SUM(E2281:AB2281)</f>
        <v>2.0632500000000005</v>
      </c>
    </row>
    <row r="2282" spans="1:30" s="678" customFormat="1" ht="11.25" customHeight="1" x14ac:dyDescent="0.2">
      <c r="A2282" s="2729"/>
      <c r="B2282" s="2726"/>
      <c r="C2282" s="11" t="s">
        <v>8</v>
      </c>
      <c r="D2282" s="1156" t="s">
        <v>508</v>
      </c>
      <c r="E2282" s="113"/>
      <c r="F2282" s="113"/>
      <c r="G2282" s="113"/>
      <c r="H2282" s="249"/>
      <c r="I2282" s="113"/>
      <c r="J2282" s="113"/>
      <c r="K2282" s="113"/>
      <c r="L2282" s="113"/>
      <c r="M2282" s="113"/>
      <c r="N2282" s="249"/>
      <c r="O2282" s="113"/>
      <c r="P2282" s="113"/>
      <c r="Q2282" s="113"/>
      <c r="R2282" s="113"/>
      <c r="S2282" s="113"/>
      <c r="T2282" s="113"/>
      <c r="U2282" s="113"/>
      <c r="V2282" s="249"/>
      <c r="W2282" s="113"/>
      <c r="X2282" s="113"/>
      <c r="Y2282" s="113"/>
      <c r="Z2282" s="113"/>
      <c r="AA2282" s="113"/>
      <c r="AB2282" s="113"/>
      <c r="AC2282" s="117"/>
    </row>
    <row r="2283" spans="1:30" s="678" customFormat="1" ht="11.25" customHeight="1" thickBot="1" x14ac:dyDescent="0.25">
      <c r="A2283" s="2741"/>
      <c r="B2283" s="2754"/>
      <c r="C2283" s="45" t="s">
        <v>16</v>
      </c>
      <c r="D2283" s="45"/>
      <c r="E2283" s="126">
        <f t="shared" ref="E2283:M2283" si="702">E2281/E2280</f>
        <v>0.1394230769230769</v>
      </c>
      <c r="F2283" s="126">
        <f t="shared" si="702"/>
        <v>0.13566739606126912</v>
      </c>
      <c r="G2283" s="126">
        <f t="shared" si="702"/>
        <v>0.13478260869565217</v>
      </c>
      <c r="H2283" s="450">
        <f t="shared" si="702"/>
        <v>0.13943355119825709</v>
      </c>
      <c r="I2283" s="126">
        <f t="shared" si="702"/>
        <v>0.14957264957264957</v>
      </c>
      <c r="J2283" s="126">
        <f t="shared" si="702"/>
        <v>0.16348195329087048</v>
      </c>
      <c r="K2283" s="126">
        <f t="shared" si="702"/>
        <v>0.17391304347826086</v>
      </c>
      <c r="L2283" s="126">
        <f t="shared" si="702"/>
        <v>0.17058823529411765</v>
      </c>
      <c r="M2283" s="126">
        <f t="shared" si="702"/>
        <v>0.16029143897996359</v>
      </c>
      <c r="N2283" s="450">
        <f>N2281/N2280</f>
        <v>0.14964788732394368</v>
      </c>
      <c r="O2283" s="126">
        <f t="shared" ref="O2283:AC2283" si="703">O2281/O2280</f>
        <v>0.14620938628158844</v>
      </c>
      <c r="P2283" s="126">
        <f t="shared" si="703"/>
        <v>0.14828209764918626</v>
      </c>
      <c r="Q2283" s="126">
        <f t="shared" si="703"/>
        <v>0.15000000000000002</v>
      </c>
      <c r="R2283" s="126">
        <f t="shared" si="703"/>
        <v>0.16390423572744017</v>
      </c>
      <c r="S2283" s="126">
        <f t="shared" si="703"/>
        <v>0.15897435897435899</v>
      </c>
      <c r="T2283" s="126">
        <f t="shared" si="703"/>
        <v>0.15736040609137059</v>
      </c>
      <c r="U2283" s="126">
        <f t="shared" si="703"/>
        <v>0.15972222222222221</v>
      </c>
      <c r="V2283" s="450">
        <f t="shared" si="703"/>
        <v>0.16042780748663102</v>
      </c>
      <c r="W2283" s="126">
        <f t="shared" si="703"/>
        <v>0.16697936210131334</v>
      </c>
      <c r="X2283" s="126">
        <f t="shared" si="703"/>
        <v>0.17115384615384616</v>
      </c>
      <c r="Y2283" s="126">
        <f t="shared" si="703"/>
        <v>0.17181467181467183</v>
      </c>
      <c r="Z2283" s="126">
        <f t="shared" si="703"/>
        <v>0.17214700193423596</v>
      </c>
      <c r="AA2283" s="126">
        <f t="shared" si="703"/>
        <v>0.16926070038910504</v>
      </c>
      <c r="AB2283" s="126">
        <f t="shared" si="703"/>
        <v>0.16310679611650486</v>
      </c>
      <c r="AC2283" s="122">
        <f t="shared" si="703"/>
        <v>0.15769199903699549</v>
      </c>
    </row>
    <row r="2284" spans="1:30" s="678" customFormat="1" ht="12" customHeight="1" x14ac:dyDescent="0.2">
      <c r="A2284" s="330" t="s">
        <v>521</v>
      </c>
      <c r="B2284" s="331"/>
      <c r="C2284" s="558"/>
      <c r="D2284" s="268"/>
      <c r="E2284" s="268">
        <f>E2276+E2280</f>
        <v>1.1949000000000001</v>
      </c>
      <c r="F2284" s="268">
        <f t="shared" ref="F2284:AB2284" si="704">F2276+F2280</f>
        <v>1.26525</v>
      </c>
      <c r="G2284" s="268">
        <f t="shared" si="704"/>
        <v>1.2274500000000002</v>
      </c>
      <c r="H2284" s="268">
        <f t="shared" si="704"/>
        <v>1.2201</v>
      </c>
      <c r="I2284" s="268">
        <f t="shared" si="704"/>
        <v>1.2474000000000001</v>
      </c>
      <c r="J2284" s="268">
        <f t="shared" si="704"/>
        <v>1.25265</v>
      </c>
      <c r="K2284" s="268">
        <f t="shared" si="704"/>
        <v>1.2746999999999999</v>
      </c>
      <c r="L2284" s="268">
        <f t="shared" si="704"/>
        <v>1.3209</v>
      </c>
      <c r="M2284" s="268">
        <f t="shared" si="704"/>
        <v>1.40385</v>
      </c>
      <c r="N2284" s="268">
        <f t="shared" si="704"/>
        <v>1.4447999999999999</v>
      </c>
      <c r="O2284" s="268">
        <f t="shared" si="704"/>
        <v>1.4384999999999999</v>
      </c>
      <c r="P2284" s="268">
        <f t="shared" si="704"/>
        <v>1.4258999999999999</v>
      </c>
      <c r="Q2284" s="268">
        <f t="shared" si="704"/>
        <v>1.3817999999999999</v>
      </c>
      <c r="R2284" s="268">
        <f t="shared" si="704"/>
        <v>1.3996499999999998</v>
      </c>
      <c r="S2284" s="268">
        <f t="shared" si="704"/>
        <v>1.4447999999999999</v>
      </c>
      <c r="T2284" s="268">
        <f t="shared" si="704"/>
        <v>1.4395499999999999</v>
      </c>
      <c r="U2284" s="268">
        <f t="shared" si="704"/>
        <v>1.4206500000000002</v>
      </c>
      <c r="V2284" s="268">
        <f t="shared" si="704"/>
        <v>1.3670999999999998</v>
      </c>
      <c r="W2284" s="268">
        <f t="shared" si="704"/>
        <v>1.3083</v>
      </c>
      <c r="X2284" s="268">
        <f t="shared" si="704"/>
        <v>1.2516</v>
      </c>
      <c r="Y2284" s="268">
        <f t="shared" si="704"/>
        <v>1.2967499999999998</v>
      </c>
      <c r="Z2284" s="268">
        <f t="shared" si="704"/>
        <v>1.2474000000000001</v>
      </c>
      <c r="AA2284" s="268">
        <f t="shared" si="704"/>
        <v>1.2988500000000001</v>
      </c>
      <c r="AB2284" s="268">
        <f t="shared" si="704"/>
        <v>1.3072499999999998</v>
      </c>
      <c r="AC2284" s="268"/>
    </row>
    <row r="2285" spans="1:30" s="678" customFormat="1" ht="12" customHeight="1" x14ac:dyDescent="0.2">
      <c r="A2285" s="258" t="s">
        <v>522</v>
      </c>
      <c r="B2285" s="259"/>
      <c r="C2285" s="260"/>
      <c r="D2285" s="261"/>
      <c r="E2285" s="268">
        <f t="shared" ref="E2285:AB2285" si="705">E2277+E2281</f>
        <v>0.30764999999999998</v>
      </c>
      <c r="F2285" s="268">
        <f t="shared" si="705"/>
        <v>0.32969999999999999</v>
      </c>
      <c r="G2285" s="268">
        <f t="shared" si="705"/>
        <v>0.30554999999999999</v>
      </c>
      <c r="H2285" s="268">
        <f t="shared" si="705"/>
        <v>0.3024</v>
      </c>
      <c r="I2285" s="268">
        <f t="shared" si="705"/>
        <v>0.32550000000000001</v>
      </c>
      <c r="J2285" s="268">
        <f t="shared" si="705"/>
        <v>0.33809999999999996</v>
      </c>
      <c r="K2285" s="268">
        <f t="shared" si="705"/>
        <v>0.35594999999999999</v>
      </c>
      <c r="L2285" s="268">
        <f t="shared" si="705"/>
        <v>0.36120000000000002</v>
      </c>
      <c r="M2285" s="268">
        <f t="shared" si="705"/>
        <v>0.36120000000000008</v>
      </c>
      <c r="N2285" s="268">
        <f t="shared" si="705"/>
        <v>0.35805000000000003</v>
      </c>
      <c r="O2285" s="268">
        <f t="shared" si="705"/>
        <v>0.35699999999999998</v>
      </c>
      <c r="P2285" s="268">
        <f t="shared" si="705"/>
        <v>0.3528</v>
      </c>
      <c r="Q2285" s="268">
        <f t="shared" si="705"/>
        <v>0.35490000000000005</v>
      </c>
      <c r="R2285" s="268">
        <f t="shared" si="705"/>
        <v>0.36119999999999997</v>
      </c>
      <c r="S2285" s="268">
        <f t="shared" si="705"/>
        <v>0.36120000000000002</v>
      </c>
      <c r="T2285" s="268">
        <f t="shared" si="705"/>
        <v>0.37379999999999997</v>
      </c>
      <c r="U2285" s="268">
        <f t="shared" si="705"/>
        <v>0.38009999999999999</v>
      </c>
      <c r="V2285" s="268">
        <f t="shared" si="705"/>
        <v>0.36014999999999997</v>
      </c>
      <c r="W2285" s="268">
        <f t="shared" si="705"/>
        <v>0.34440000000000004</v>
      </c>
      <c r="X2285" s="268">
        <f t="shared" si="705"/>
        <v>0.32969999999999999</v>
      </c>
      <c r="Y2285" s="268">
        <f t="shared" si="705"/>
        <v>0.35070000000000001</v>
      </c>
      <c r="Z2285" s="268">
        <f t="shared" si="705"/>
        <v>0.32235000000000003</v>
      </c>
      <c r="AA2285" s="268">
        <f t="shared" si="705"/>
        <v>0.3402</v>
      </c>
      <c r="AB2285" s="268">
        <f t="shared" si="705"/>
        <v>0.33915000000000001</v>
      </c>
      <c r="AC2285" s="268"/>
    </row>
    <row r="2286" spans="1:30" s="678" customFormat="1" ht="12" customHeight="1" thickBot="1" x14ac:dyDescent="0.25">
      <c r="A2286" s="263" t="s">
        <v>523</v>
      </c>
      <c r="B2286" s="264"/>
      <c r="C2286" s="265"/>
      <c r="D2286" s="266"/>
      <c r="E2286" s="266">
        <f t="shared" ref="E2286:AB2286" si="706">SQRT(E2284*E2284+E2285*E2285)</f>
        <v>1.2338697388703559</v>
      </c>
      <c r="F2286" s="266">
        <f t="shared" si="706"/>
        <v>1.3075013011465801</v>
      </c>
      <c r="G2286" s="266">
        <f t="shared" si="706"/>
        <v>1.2649088129189394</v>
      </c>
      <c r="H2286" s="266">
        <f t="shared" si="706"/>
        <v>1.2570162170791592</v>
      </c>
      <c r="I2286" s="266">
        <f t="shared" si="706"/>
        <v>1.2891691161364363</v>
      </c>
      <c r="J2286" s="266">
        <f t="shared" si="706"/>
        <v>1.2974758697178148</v>
      </c>
      <c r="K2286" s="266">
        <f t="shared" si="706"/>
        <v>1.3234653348312528</v>
      </c>
      <c r="L2286" s="266">
        <f t="shared" si="706"/>
        <v>1.3693948480989695</v>
      </c>
      <c r="M2286" s="266">
        <f t="shared" si="706"/>
        <v>1.449572441273633</v>
      </c>
      <c r="N2286" s="266">
        <f t="shared" si="706"/>
        <v>1.488504901738654</v>
      </c>
      <c r="O2286" s="266">
        <f t="shared" si="706"/>
        <v>1.4821373924167758</v>
      </c>
      <c r="P2286" s="266">
        <f t="shared" si="706"/>
        <v>1.4688970862521307</v>
      </c>
      <c r="Q2286" s="266">
        <f t="shared" si="706"/>
        <v>1.4266482572799786</v>
      </c>
      <c r="R2286" s="266">
        <f t="shared" si="706"/>
        <v>1.4455052966004653</v>
      </c>
      <c r="S2286" s="266">
        <f t="shared" si="706"/>
        <v>1.489265751973099</v>
      </c>
      <c r="T2286" s="266">
        <f t="shared" si="706"/>
        <v>1.4872896968983547</v>
      </c>
      <c r="U2286" s="266">
        <f t="shared" si="706"/>
        <v>1.4706197443594999</v>
      </c>
      <c r="V2286" s="266">
        <f t="shared" si="706"/>
        <v>1.4137434111252294</v>
      </c>
      <c r="W2286" s="266">
        <f t="shared" si="706"/>
        <v>1.3528711135950831</v>
      </c>
      <c r="X2286" s="266">
        <f t="shared" si="706"/>
        <v>1.2942969713323138</v>
      </c>
      <c r="Y2286" s="266">
        <f t="shared" si="706"/>
        <v>1.3433357929051097</v>
      </c>
      <c r="Z2286" s="266">
        <f t="shared" si="706"/>
        <v>1.2883773835720651</v>
      </c>
      <c r="AA2286" s="266">
        <f t="shared" si="706"/>
        <v>1.3426642776584174</v>
      </c>
      <c r="AB2286" s="266">
        <f t="shared" si="706"/>
        <v>1.3505277801659614</v>
      </c>
      <c r="AC2286" s="267"/>
      <c r="AD2286" s="363">
        <f>MAX(E2286:AB2286)</f>
        <v>1.489265751973099</v>
      </c>
    </row>
    <row r="2287" spans="1:30" s="797" customFormat="1" ht="11.25" x14ac:dyDescent="0.2">
      <c r="A2287" s="792"/>
      <c r="B2287" s="792"/>
      <c r="C2287" s="793"/>
      <c r="D2287" s="794"/>
      <c r="E2287" s="794"/>
      <c r="F2287" s="794"/>
      <c r="G2287" s="794"/>
      <c r="H2287" s="794"/>
      <c r="I2287" s="794"/>
      <c r="J2287" s="794"/>
      <c r="K2287" s="794"/>
      <c r="L2287" s="794"/>
      <c r="M2287" s="794"/>
      <c r="N2287" s="794"/>
      <c r="O2287" s="794"/>
      <c r="P2287" s="794"/>
      <c r="Q2287" s="794"/>
      <c r="R2287" s="794"/>
      <c r="S2287" s="794"/>
      <c r="T2287" s="794"/>
      <c r="U2287" s="794"/>
      <c r="V2287" s="794"/>
      <c r="W2287" s="794"/>
      <c r="X2287" s="794"/>
      <c r="Y2287" s="794"/>
      <c r="Z2287" s="794"/>
      <c r="AA2287" s="794"/>
      <c r="AB2287" s="794"/>
      <c r="AC2287" s="795"/>
      <c r="AD2287" s="796"/>
    </row>
    <row r="2288" spans="1:30" s="797" customFormat="1" ht="11.25" x14ac:dyDescent="0.2">
      <c r="A2288" s="792"/>
      <c r="B2288" s="792"/>
      <c r="C2288" s="793"/>
      <c r="D2288" s="794"/>
      <c r="E2288" s="794"/>
      <c r="F2288" s="794"/>
      <c r="G2288" s="794"/>
      <c r="H2288" s="794"/>
      <c r="I2288" s="794"/>
      <c r="J2288" s="794"/>
      <c r="K2288" s="794"/>
      <c r="L2288" s="794"/>
      <c r="M2288" s="794"/>
      <c r="N2288" s="794"/>
      <c r="O2288" s="794"/>
      <c r="P2288" s="794"/>
      <c r="Q2288" s="794"/>
      <c r="R2288" s="794"/>
      <c r="S2288" s="794"/>
      <c r="T2288" s="794"/>
      <c r="U2288" s="794"/>
      <c r="V2288" s="794"/>
      <c r="W2288" s="794"/>
      <c r="X2288" s="794"/>
      <c r="Y2288" s="794"/>
      <c r="Z2288" s="794"/>
      <c r="AA2288" s="794"/>
      <c r="AB2288" s="794"/>
      <c r="AC2288" s="795"/>
      <c r="AD2288" s="796"/>
    </row>
    <row r="2289" spans="1:30" s="797" customFormat="1" ht="11.25" x14ac:dyDescent="0.2">
      <c r="A2289" s="792"/>
      <c r="B2289" s="792"/>
      <c r="C2289" s="793"/>
      <c r="D2289" s="794"/>
      <c r="E2289" s="794"/>
      <c r="F2289" s="794"/>
      <c r="G2289" s="794"/>
      <c r="H2289" s="794"/>
      <c r="I2289" s="794"/>
      <c r="J2289" s="794"/>
      <c r="K2289" s="794"/>
      <c r="L2289" s="794"/>
      <c r="M2289" s="794"/>
      <c r="N2289" s="794"/>
      <c r="O2289" s="794"/>
      <c r="P2289" s="794"/>
      <c r="Q2289" s="794"/>
      <c r="R2289" s="794"/>
      <c r="S2289" s="794"/>
      <c r="T2289" s="794"/>
      <c r="U2289" s="794"/>
      <c r="V2289" s="794"/>
      <c r="W2289" s="794"/>
      <c r="X2289" s="794"/>
      <c r="Y2289" s="794"/>
      <c r="Z2289" s="794"/>
      <c r="AA2289" s="794"/>
      <c r="AB2289" s="794"/>
      <c r="AC2289" s="795"/>
      <c r="AD2289" s="796"/>
    </row>
    <row r="2290" spans="1:30" s="797" customFormat="1" ht="11.25" x14ac:dyDescent="0.2">
      <c r="A2290" s="792"/>
      <c r="B2290" s="792"/>
      <c r="C2290" s="793"/>
      <c r="D2290" s="794"/>
      <c r="E2290" s="794"/>
      <c r="F2290" s="794"/>
      <c r="G2290" s="794"/>
      <c r="H2290" s="794"/>
      <c r="I2290" s="794"/>
      <c r="J2290" s="794"/>
      <c r="K2290" s="794"/>
      <c r="L2290" s="794"/>
      <c r="M2290" s="794"/>
      <c r="N2290" s="794"/>
      <c r="O2290" s="794"/>
      <c r="P2290" s="794"/>
      <c r="Q2290" s="794"/>
      <c r="R2290" s="794"/>
      <c r="S2290" s="794"/>
      <c r="T2290" s="794"/>
      <c r="U2290" s="794"/>
      <c r="V2290" s="794"/>
      <c r="W2290" s="794"/>
      <c r="X2290" s="794"/>
      <c r="Y2290" s="794"/>
      <c r="Z2290" s="794"/>
      <c r="AA2290" s="794"/>
      <c r="AB2290" s="794"/>
      <c r="AC2290" s="795"/>
      <c r="AD2290" s="796"/>
    </row>
    <row r="2291" spans="1:30" s="797" customFormat="1" ht="11.25" x14ac:dyDescent="0.2">
      <c r="A2291" s="792"/>
      <c r="B2291" s="792"/>
      <c r="C2291" s="793"/>
      <c r="D2291" s="794"/>
      <c r="E2291" s="794"/>
      <c r="F2291" s="794"/>
      <c r="G2291" s="794"/>
      <c r="H2291" s="794"/>
      <c r="I2291" s="794"/>
      <c r="J2291" s="794"/>
      <c r="K2291" s="794"/>
      <c r="L2291" s="794"/>
      <c r="M2291" s="794"/>
      <c r="N2291" s="794"/>
      <c r="O2291" s="794"/>
      <c r="P2291" s="794"/>
      <c r="Q2291" s="794"/>
      <c r="R2291" s="794"/>
      <c r="S2291" s="794"/>
      <c r="T2291" s="794"/>
      <c r="U2291" s="794"/>
      <c r="V2291" s="794"/>
      <c r="W2291" s="794"/>
      <c r="X2291" s="794"/>
      <c r="Y2291" s="794"/>
      <c r="Z2291" s="794"/>
      <c r="AA2291" s="794"/>
      <c r="AB2291" s="794"/>
      <c r="AC2291" s="795"/>
      <c r="AD2291" s="796"/>
    </row>
    <row r="2292" spans="1:30" ht="15.75" x14ac:dyDescent="0.25">
      <c r="B2292" s="106" t="s">
        <v>277</v>
      </c>
      <c r="C2292" s="381"/>
      <c r="D2292" s="381"/>
      <c r="E2292" s="107"/>
      <c r="F2292" s="108"/>
      <c r="G2292" s="381"/>
      <c r="H2292" s="462"/>
      <c r="I2292" s="108"/>
      <c r="J2292" s="108"/>
      <c r="K2292" s="108"/>
      <c r="L2292" s="108"/>
      <c r="M2292" s="106"/>
      <c r="N2292" s="106" t="s">
        <v>954</v>
      </c>
      <c r="O2292" s="814"/>
      <c r="P2292" s="814"/>
      <c r="Q2292" s="814"/>
      <c r="R2292" s="814"/>
      <c r="S2292" s="814"/>
      <c r="T2292" s="814"/>
      <c r="U2292" s="814"/>
      <c r="V2292" s="463"/>
      <c r="W2292" s="814"/>
      <c r="X2292" s="814"/>
      <c r="Y2292" s="308"/>
      <c r="Z2292" s="308"/>
      <c r="AA2292" s="308"/>
      <c r="AB2292" s="308"/>
      <c r="AC2292" s="308"/>
    </row>
  </sheetData>
  <mergeCells count="1021">
    <mergeCell ref="E1793:AB1793"/>
    <mergeCell ref="A1794:B1794"/>
    <mergeCell ref="A1796:A1800"/>
    <mergeCell ref="B1796:B1800"/>
    <mergeCell ref="A1804:A1807"/>
    <mergeCell ref="B1804:B1807"/>
    <mergeCell ref="A1808:A1811"/>
    <mergeCell ref="B1808:B1811"/>
    <mergeCell ref="A1812:A1815"/>
    <mergeCell ref="B1812:B1815"/>
    <mergeCell ref="A1817:B1818"/>
    <mergeCell ref="A1819:B1820"/>
    <mergeCell ref="B1074:B1077"/>
    <mergeCell ref="A1074:A1077"/>
    <mergeCell ref="A2168:B2169"/>
    <mergeCell ref="A2170:B2171"/>
    <mergeCell ref="E2173:AB2173"/>
    <mergeCell ref="A1916:B1917"/>
    <mergeCell ref="A1865:A1868"/>
    <mergeCell ref="B1865:B1868"/>
    <mergeCell ref="A1954:A1957"/>
    <mergeCell ref="A1958:A1961"/>
    <mergeCell ref="A1968:A1971"/>
    <mergeCell ref="B1976:B1979"/>
    <mergeCell ref="A1997:A2001"/>
    <mergeCell ref="B1997:B2001"/>
    <mergeCell ref="A1888:A1891"/>
    <mergeCell ref="B1888:B1891"/>
    <mergeCell ref="A1893:B1894"/>
    <mergeCell ref="A1895:B1896"/>
    <mergeCell ref="A1903:A1907"/>
    <mergeCell ref="B1903:B1907"/>
    <mergeCell ref="A1918:B1919"/>
    <mergeCell ref="A1920:B1921"/>
    <mergeCell ref="E1923:AB1923"/>
    <mergeCell ref="A2149:A2153"/>
    <mergeCell ref="B2149:B2153"/>
    <mergeCell ref="A2087:B2088"/>
    <mergeCell ref="A2066:A2069"/>
    <mergeCell ref="B2066:B2069"/>
    <mergeCell ref="A2113:B2114"/>
    <mergeCell ref="A2143:B2144"/>
    <mergeCell ref="A2219:A2222"/>
    <mergeCell ref="B2219:B2222"/>
    <mergeCell ref="B2070:B2073"/>
    <mergeCell ref="A2074:A2077"/>
    <mergeCell ref="B2074:B2077"/>
    <mergeCell ref="A2134:A2137"/>
    <mergeCell ref="B2134:B2137"/>
    <mergeCell ref="A2139:B2140"/>
    <mergeCell ref="A2141:B2142"/>
    <mergeCell ref="A2123:A2126"/>
    <mergeCell ref="B2123:B2126"/>
    <mergeCell ref="A2130:A2133"/>
    <mergeCell ref="B2130:B2133"/>
    <mergeCell ref="A2115:B2116"/>
    <mergeCell ref="A2117:B2118"/>
    <mergeCell ref="B1958:B1961"/>
    <mergeCell ref="A2251:A2252"/>
    <mergeCell ref="B2251:B2252"/>
    <mergeCell ref="A2243:A2246"/>
    <mergeCell ref="B2243:B2246"/>
    <mergeCell ref="A2247:A2250"/>
    <mergeCell ref="B2247:B2250"/>
    <mergeCell ref="A2211:A2214"/>
    <mergeCell ref="B2211:B2214"/>
    <mergeCell ref="A2231:A2234"/>
    <mergeCell ref="B2231:B2234"/>
    <mergeCell ref="A2235:A2238"/>
    <mergeCell ref="B2235:B2238"/>
    <mergeCell ref="A2239:A2242"/>
    <mergeCell ref="B2239:B2242"/>
    <mergeCell ref="A2223:A2226"/>
    <mergeCell ref="B2223:B2226"/>
    <mergeCell ref="A2227:A2230"/>
    <mergeCell ref="B2227:B2230"/>
    <mergeCell ref="AC2173:AC2174"/>
    <mergeCell ref="A2174:B2174"/>
    <mergeCell ref="A2177:A2180"/>
    <mergeCell ref="B2177:B2180"/>
    <mergeCell ref="A2181:A2184"/>
    <mergeCell ref="B2181:B2184"/>
    <mergeCell ref="A2191:A2194"/>
    <mergeCell ref="B2191:B2194"/>
    <mergeCell ref="A2166:B2167"/>
    <mergeCell ref="E2146:AB2146"/>
    <mergeCell ref="AC2146:AC2147"/>
    <mergeCell ref="A2147:B2147"/>
    <mergeCell ref="A2203:A2206"/>
    <mergeCell ref="B2203:B2206"/>
    <mergeCell ref="A2207:A2210"/>
    <mergeCell ref="B2207:B2210"/>
    <mergeCell ref="A2215:A2218"/>
    <mergeCell ref="B2215:B2218"/>
    <mergeCell ref="A2157:A2160"/>
    <mergeCell ref="B2157:B2160"/>
    <mergeCell ref="A2161:A2164"/>
    <mergeCell ref="B2161:B2164"/>
    <mergeCell ref="A2195:A2198"/>
    <mergeCell ref="B2195:B2198"/>
    <mergeCell ref="A2199:A2202"/>
    <mergeCell ref="B2199:B2202"/>
    <mergeCell ref="AC2011:AC2012"/>
    <mergeCell ref="E2120:AB2120"/>
    <mergeCell ref="A2097:A2101"/>
    <mergeCell ref="B2097:B2101"/>
    <mergeCell ref="A2105:A2108"/>
    <mergeCell ref="B2105:B2108"/>
    <mergeCell ref="A2109:A2112"/>
    <mergeCell ref="B2109:B2112"/>
    <mergeCell ref="A2070:A2073"/>
    <mergeCell ref="A2020:A2024"/>
    <mergeCell ref="B2020:B2024"/>
    <mergeCell ref="A2033:A2037"/>
    <mergeCell ref="B2033:B2037"/>
    <mergeCell ref="AC2120:AC2121"/>
    <mergeCell ref="A2121:B2121"/>
    <mergeCell ref="B2078:B2081"/>
    <mergeCell ref="A2082:A2085"/>
    <mergeCell ref="B2082:B2085"/>
    <mergeCell ref="AC2047:AC2048"/>
    <mergeCell ref="A2012:B2012"/>
    <mergeCell ref="E2094:AB2094"/>
    <mergeCell ref="A2089:B2090"/>
    <mergeCell ref="E2047:AB2047"/>
    <mergeCell ref="E2011:AB2011"/>
    <mergeCell ref="B812:B815"/>
    <mergeCell ref="A816:A819"/>
    <mergeCell ref="B816:B819"/>
    <mergeCell ref="A820:A823"/>
    <mergeCell ref="B820:B823"/>
    <mergeCell ref="A812:A815"/>
    <mergeCell ref="A737:A740"/>
    <mergeCell ref="B737:B740"/>
    <mergeCell ref="A697:A700"/>
    <mergeCell ref="A2048:B2048"/>
    <mergeCell ref="A2050:A2054"/>
    <mergeCell ref="B2050:B2054"/>
    <mergeCell ref="A2058:A2061"/>
    <mergeCell ref="A2091:B2092"/>
    <mergeCell ref="A2078:A2081"/>
    <mergeCell ref="AC2094:AC2095"/>
    <mergeCell ref="A2095:B2095"/>
    <mergeCell ref="B2058:B2061"/>
    <mergeCell ref="A2062:A2065"/>
    <mergeCell ref="B2062:B2065"/>
    <mergeCell ref="A2002:A2006"/>
    <mergeCell ref="B2002:B2006"/>
    <mergeCell ref="A2015:A2019"/>
    <mergeCell ref="B2015:B2019"/>
    <mergeCell ref="B1911:B1914"/>
    <mergeCell ref="A1897:B1898"/>
    <mergeCell ref="A1980:A1983"/>
    <mergeCell ref="AC1950:AC1951"/>
    <mergeCell ref="A1951:B1951"/>
    <mergeCell ref="A1945:B1946"/>
    <mergeCell ref="A1947:B1948"/>
    <mergeCell ref="E1950:AB1950"/>
    <mergeCell ref="B1765:B1769"/>
    <mergeCell ref="A1781:A1784"/>
    <mergeCell ref="B1781:B1784"/>
    <mergeCell ref="AC1993:AC1994"/>
    <mergeCell ref="A1994:B1994"/>
    <mergeCell ref="A1934:A1937"/>
    <mergeCell ref="B1934:B1937"/>
    <mergeCell ref="A1938:A1941"/>
    <mergeCell ref="A1852:A1855"/>
    <mergeCell ref="B1852:B1855"/>
    <mergeCell ref="A1878:B1879"/>
    <mergeCell ref="A1880:B1881"/>
    <mergeCell ref="A1884:A1887"/>
    <mergeCell ref="B1884:B1887"/>
    <mergeCell ref="A1869:A1872"/>
    <mergeCell ref="B1869:B1872"/>
    <mergeCell ref="A1873:A1876"/>
    <mergeCell ref="B1873:B1876"/>
    <mergeCell ref="A1856:A1859"/>
    <mergeCell ref="B1856:B1859"/>
    <mergeCell ref="B1938:B1941"/>
    <mergeCell ref="A1943:B1944"/>
    <mergeCell ref="B1968:B1971"/>
    <mergeCell ref="E1993:AB1993"/>
    <mergeCell ref="B1954:B1957"/>
    <mergeCell ref="AC1900:AC1901"/>
    <mergeCell ref="A1901:B1901"/>
    <mergeCell ref="AC1923:AC1924"/>
    <mergeCell ref="A1924:B1924"/>
    <mergeCell ref="A1926:A1930"/>
    <mergeCell ref="B1926:B1930"/>
    <mergeCell ref="A1911:A1914"/>
    <mergeCell ref="A1756:A1760"/>
    <mergeCell ref="B1756:B1760"/>
    <mergeCell ref="E1762:AB1762"/>
    <mergeCell ref="AC1762:AC1763"/>
    <mergeCell ref="A1763:B1763"/>
    <mergeCell ref="A1750:B1751"/>
    <mergeCell ref="E1753:AB1753"/>
    <mergeCell ref="AC1753:AC1754"/>
    <mergeCell ref="A1754:B1754"/>
    <mergeCell ref="A1777:A1780"/>
    <mergeCell ref="B1777:B1780"/>
    <mergeCell ref="A1773:A1776"/>
    <mergeCell ref="B1773:B1776"/>
    <mergeCell ref="E1900:AB1900"/>
    <mergeCell ref="AC1822:AC1823"/>
    <mergeCell ref="A1823:B1823"/>
    <mergeCell ref="A1825:A1829"/>
    <mergeCell ref="B1825:B1829"/>
    <mergeCell ref="A1786:B1787"/>
    <mergeCell ref="A1788:B1789"/>
    <mergeCell ref="A1790:B1791"/>
    <mergeCell ref="E1822:AB1822"/>
    <mergeCell ref="AC1849:AC1850"/>
    <mergeCell ref="A1850:B1850"/>
    <mergeCell ref="E1849:AB1849"/>
    <mergeCell ref="A1842:B1843"/>
    <mergeCell ref="A1844:B1845"/>
    <mergeCell ref="A1846:B1847"/>
    <mergeCell ref="A1833:A1836"/>
    <mergeCell ref="B1833:B1836"/>
    <mergeCell ref="A1837:A1840"/>
    <mergeCell ref="B1837:B1840"/>
    <mergeCell ref="A1765:A1769"/>
    <mergeCell ref="A1691:B1692"/>
    <mergeCell ref="A1693:B1694"/>
    <mergeCell ref="E1696:AB1696"/>
    <mergeCell ref="A1680:A1683"/>
    <mergeCell ref="B1680:B1683"/>
    <mergeCell ref="A1684:A1687"/>
    <mergeCell ref="B1684:B1687"/>
    <mergeCell ref="A1706:A1709"/>
    <mergeCell ref="B1706:B1709"/>
    <mergeCell ref="A1710:A1713"/>
    <mergeCell ref="B1710:B1713"/>
    <mergeCell ref="AC1696:AC1697"/>
    <mergeCell ref="A1697:B1697"/>
    <mergeCell ref="A1699:A1702"/>
    <mergeCell ref="B1699:B1702"/>
    <mergeCell ref="AC1722:AC1723"/>
    <mergeCell ref="A1723:B1723"/>
    <mergeCell ref="A1725:A1729"/>
    <mergeCell ref="B1725:B1729"/>
    <mergeCell ref="A1715:B1716"/>
    <mergeCell ref="A1717:B1718"/>
    <mergeCell ref="A1719:B1720"/>
    <mergeCell ref="E1722:AB1722"/>
    <mergeCell ref="A1741:A1744"/>
    <mergeCell ref="B1741:B1744"/>
    <mergeCell ref="A1746:B1747"/>
    <mergeCell ref="A1748:B1749"/>
    <mergeCell ref="A1733:A1736"/>
    <mergeCell ref="B1733:B1736"/>
    <mergeCell ref="A1737:A1740"/>
    <mergeCell ref="B1737:B1740"/>
    <mergeCell ref="A1656:A1659"/>
    <mergeCell ref="B1656:B1659"/>
    <mergeCell ref="A1660:A1663"/>
    <mergeCell ref="B1660:B1663"/>
    <mergeCell ref="A1648:A1651"/>
    <mergeCell ref="B1648:B1651"/>
    <mergeCell ref="A1652:A1655"/>
    <mergeCell ref="B1652:B1655"/>
    <mergeCell ref="A1672:A1675"/>
    <mergeCell ref="B1672:B1675"/>
    <mergeCell ref="A1676:A1679"/>
    <mergeCell ref="B1676:B1679"/>
    <mergeCell ref="A1664:A1667"/>
    <mergeCell ref="B1664:B1667"/>
    <mergeCell ref="A1668:A1671"/>
    <mergeCell ref="B1668:B1671"/>
    <mergeCell ref="A1689:B1690"/>
    <mergeCell ref="A1628:A1631"/>
    <mergeCell ref="B1628:B1631"/>
    <mergeCell ref="A1616:A1619"/>
    <mergeCell ref="B1616:B1619"/>
    <mergeCell ref="A1620:A1623"/>
    <mergeCell ref="B1620:B1623"/>
    <mergeCell ref="E1591:AB1591"/>
    <mergeCell ref="A1600:A1604"/>
    <mergeCell ref="B1600:B1604"/>
    <mergeCell ref="A1609:A1612"/>
    <mergeCell ref="B1609:B1612"/>
    <mergeCell ref="A1624:A1627"/>
    <mergeCell ref="B1624:B1627"/>
    <mergeCell ref="A1640:A1643"/>
    <mergeCell ref="B1640:B1643"/>
    <mergeCell ref="A1644:A1647"/>
    <mergeCell ref="B1644:B1647"/>
    <mergeCell ref="A1632:A1635"/>
    <mergeCell ref="B1632:B1635"/>
    <mergeCell ref="A1636:A1639"/>
    <mergeCell ref="B1636:B1639"/>
    <mergeCell ref="AC1536:AC1537"/>
    <mergeCell ref="A1529:B1530"/>
    <mergeCell ref="A1531:B1532"/>
    <mergeCell ref="A1533:B1534"/>
    <mergeCell ref="A1558:A1561"/>
    <mergeCell ref="B1558:B1561"/>
    <mergeCell ref="A1562:A1565"/>
    <mergeCell ref="B1562:B1565"/>
    <mergeCell ref="A1544:A1547"/>
    <mergeCell ref="B1544:B1547"/>
    <mergeCell ref="E1536:AB1536"/>
    <mergeCell ref="A1537:B1537"/>
    <mergeCell ref="A1540:A1543"/>
    <mergeCell ref="B1540:B1543"/>
    <mergeCell ref="AC1591:AC1592"/>
    <mergeCell ref="A1592:B1592"/>
    <mergeCell ref="A1595:A1599"/>
    <mergeCell ref="B1595:B1599"/>
    <mergeCell ref="A1584:B1585"/>
    <mergeCell ref="A1586:B1587"/>
    <mergeCell ref="A1588:B1589"/>
    <mergeCell ref="A1554:A1557"/>
    <mergeCell ref="B1554:B1557"/>
    <mergeCell ref="A1574:A1577"/>
    <mergeCell ref="B1574:B1577"/>
    <mergeCell ref="A1578:A1581"/>
    <mergeCell ref="B1578:B1581"/>
    <mergeCell ref="A1566:A1569"/>
    <mergeCell ref="B1566:B1569"/>
    <mergeCell ref="A1570:A1573"/>
    <mergeCell ref="B1570:B1573"/>
    <mergeCell ref="A1448:A1451"/>
    <mergeCell ref="B1448:B1451"/>
    <mergeCell ref="A1440:A1443"/>
    <mergeCell ref="B1440:B1443"/>
    <mergeCell ref="A1519:A1522"/>
    <mergeCell ref="B1519:B1522"/>
    <mergeCell ref="A1468:A1471"/>
    <mergeCell ref="B1468:B1471"/>
    <mergeCell ref="A1474:B1475"/>
    <mergeCell ref="A1476:B1477"/>
    <mergeCell ref="A1478:B1479"/>
    <mergeCell ref="A1523:A1526"/>
    <mergeCell ref="B1523:B1526"/>
    <mergeCell ref="B1507:B1510"/>
    <mergeCell ref="A1489:A1492"/>
    <mergeCell ref="B1489:B1492"/>
    <mergeCell ref="A1499:A1502"/>
    <mergeCell ref="B1499:B1502"/>
    <mergeCell ref="B1515:B1518"/>
    <mergeCell ref="A1503:A1506"/>
    <mergeCell ref="B1503:B1506"/>
    <mergeCell ref="A1507:A1510"/>
    <mergeCell ref="A1511:A1514"/>
    <mergeCell ref="B1511:B1514"/>
    <mergeCell ref="A1515:A1518"/>
    <mergeCell ref="AC1481:AC1482"/>
    <mergeCell ref="A1482:B1482"/>
    <mergeCell ref="A1485:A1488"/>
    <mergeCell ref="B1485:B1488"/>
    <mergeCell ref="A1444:A1447"/>
    <mergeCell ref="A1426:A1429"/>
    <mergeCell ref="B1426:B1429"/>
    <mergeCell ref="A1430:A1433"/>
    <mergeCell ref="B1430:B1433"/>
    <mergeCell ref="AC1361:AC1362"/>
    <mergeCell ref="A1362:B1362"/>
    <mergeCell ref="A1417:B1418"/>
    <mergeCell ref="A1385:A1388"/>
    <mergeCell ref="B1385:B1388"/>
    <mergeCell ref="A1389:A1392"/>
    <mergeCell ref="B1389:B1392"/>
    <mergeCell ref="A1405:A1408"/>
    <mergeCell ref="B1405:B1408"/>
    <mergeCell ref="A1393:A1396"/>
    <mergeCell ref="E1422:AB1422"/>
    <mergeCell ref="AC1422:AC1423"/>
    <mergeCell ref="A1423:B1423"/>
    <mergeCell ref="A1452:A1455"/>
    <mergeCell ref="B1452:B1455"/>
    <mergeCell ref="A1460:A1463"/>
    <mergeCell ref="B1460:B1463"/>
    <mergeCell ref="B1444:B1447"/>
    <mergeCell ref="A1464:A1467"/>
    <mergeCell ref="B1464:B1467"/>
    <mergeCell ref="E1481:AB1481"/>
    <mergeCell ref="B1456:B1459"/>
    <mergeCell ref="A1456:A1459"/>
    <mergeCell ref="B1393:B1396"/>
    <mergeCell ref="A1397:A1400"/>
    <mergeCell ref="B1397:B1400"/>
    <mergeCell ref="A1370:A1374"/>
    <mergeCell ref="B1370:B1374"/>
    <mergeCell ref="A1381:A1384"/>
    <mergeCell ref="B1381:B1384"/>
    <mergeCell ref="A1401:A1404"/>
    <mergeCell ref="B1401:B1404"/>
    <mergeCell ref="A1409:A1412"/>
    <mergeCell ref="A1419:B1420"/>
    <mergeCell ref="A1365:A1369"/>
    <mergeCell ref="B1365:B1369"/>
    <mergeCell ref="AC1285:AC1286"/>
    <mergeCell ref="A1286:B1286"/>
    <mergeCell ref="A1272:A1275"/>
    <mergeCell ref="B1272:B1275"/>
    <mergeCell ref="A1278:B1279"/>
    <mergeCell ref="A1280:B1281"/>
    <mergeCell ref="A1358:B1359"/>
    <mergeCell ref="B1345:B1348"/>
    <mergeCell ref="A1313:A1316"/>
    <mergeCell ref="B1313:B1316"/>
    <mergeCell ref="A1317:A1320"/>
    <mergeCell ref="B1317:B1320"/>
    <mergeCell ref="A1305:A1308"/>
    <mergeCell ref="B1305:B1308"/>
    <mergeCell ref="A1309:A1312"/>
    <mergeCell ref="B1309:B1312"/>
    <mergeCell ref="A1321:A1324"/>
    <mergeCell ref="B1409:B1412"/>
    <mergeCell ref="A1415:B1416"/>
    <mergeCell ref="E1248:AB1248"/>
    <mergeCell ref="AC1248:AC1249"/>
    <mergeCell ref="A1249:B1249"/>
    <mergeCell ref="A1282:B1283"/>
    <mergeCell ref="E1285:AB1285"/>
    <mergeCell ref="B1321:B1324"/>
    <mergeCell ref="E1361:AB1361"/>
    <mergeCell ref="A1329:A1332"/>
    <mergeCell ref="B1329:B1332"/>
    <mergeCell ref="A1333:A1336"/>
    <mergeCell ref="B1333:B1336"/>
    <mergeCell ref="A1325:A1328"/>
    <mergeCell ref="B1325:B1328"/>
    <mergeCell ref="A1345:A1348"/>
    <mergeCell ref="A1349:A1352"/>
    <mergeCell ref="B1349:B1352"/>
    <mergeCell ref="A1289:A1293"/>
    <mergeCell ref="B1289:B1293"/>
    <mergeCell ref="A1294:A1298"/>
    <mergeCell ref="B1294:B1298"/>
    <mergeCell ref="A1337:A1340"/>
    <mergeCell ref="B1337:B1340"/>
    <mergeCell ref="A1341:A1344"/>
    <mergeCell ref="B1341:B1344"/>
    <mergeCell ref="A1354:B1355"/>
    <mergeCell ref="A1356:B1357"/>
    <mergeCell ref="A1241:B1242"/>
    <mergeCell ref="A1243:B1244"/>
    <mergeCell ref="B1256:B1259"/>
    <mergeCell ref="A1264:A1267"/>
    <mergeCell ref="B1264:B1267"/>
    <mergeCell ref="A1215:A1218"/>
    <mergeCell ref="B1215:B1218"/>
    <mergeCell ref="A1268:A1271"/>
    <mergeCell ref="B1268:B1271"/>
    <mergeCell ref="A1245:B1246"/>
    <mergeCell ref="A1252:A1255"/>
    <mergeCell ref="B1252:B1255"/>
    <mergeCell ref="A1256:A1259"/>
    <mergeCell ref="A1227:A1230"/>
    <mergeCell ref="B1227:B1230"/>
    <mergeCell ref="A1231:A1234"/>
    <mergeCell ref="B1231:B1234"/>
    <mergeCell ref="A1219:A1222"/>
    <mergeCell ref="B1219:B1222"/>
    <mergeCell ref="A1223:A1226"/>
    <mergeCell ref="B1223:B1226"/>
    <mergeCell ref="A1235:A1238"/>
    <mergeCell ref="B1235:B1238"/>
    <mergeCell ref="A1173:A1176"/>
    <mergeCell ref="B1173:B1176"/>
    <mergeCell ref="A1177:A1180"/>
    <mergeCell ref="B1177:B1180"/>
    <mergeCell ref="A1166:B1167"/>
    <mergeCell ref="E1169:AB1169"/>
    <mergeCell ref="A1195:A1198"/>
    <mergeCell ref="B1195:B1198"/>
    <mergeCell ref="A1199:A1202"/>
    <mergeCell ref="B1199:B1202"/>
    <mergeCell ref="A1187:A1190"/>
    <mergeCell ref="B1187:B1190"/>
    <mergeCell ref="A1191:A1194"/>
    <mergeCell ref="B1191:B1194"/>
    <mergeCell ref="A1211:A1214"/>
    <mergeCell ref="B1211:B1214"/>
    <mergeCell ref="A1203:A1206"/>
    <mergeCell ref="B1203:B1206"/>
    <mergeCell ref="A1207:A1210"/>
    <mergeCell ref="B1207:B1210"/>
    <mergeCell ref="A1136:A1139"/>
    <mergeCell ref="B1136:B1139"/>
    <mergeCell ref="A1124:A1127"/>
    <mergeCell ref="B1124:B1127"/>
    <mergeCell ref="A1128:A1131"/>
    <mergeCell ref="B1128:B1131"/>
    <mergeCell ref="A1148:A1151"/>
    <mergeCell ref="B1148:B1151"/>
    <mergeCell ref="A1152:A1155"/>
    <mergeCell ref="B1152:B1155"/>
    <mergeCell ref="A1140:A1143"/>
    <mergeCell ref="B1140:B1143"/>
    <mergeCell ref="A1144:A1147"/>
    <mergeCell ref="B1144:B1147"/>
    <mergeCell ref="AC1169:AC1170"/>
    <mergeCell ref="A1170:B1170"/>
    <mergeCell ref="A1156:A1159"/>
    <mergeCell ref="B1156:B1159"/>
    <mergeCell ref="A1162:B1163"/>
    <mergeCell ref="A1164:B1165"/>
    <mergeCell ref="A1095:A1098"/>
    <mergeCell ref="B1095:B1098"/>
    <mergeCell ref="A1099:A1105"/>
    <mergeCell ref="B1099:B1105"/>
    <mergeCell ref="A1087:A1090"/>
    <mergeCell ref="B1087:B1090"/>
    <mergeCell ref="A1091:A1094"/>
    <mergeCell ref="B1091:B1094"/>
    <mergeCell ref="A1116:A1119"/>
    <mergeCell ref="B1116:B1119"/>
    <mergeCell ref="A1120:A1123"/>
    <mergeCell ref="B1120:B1123"/>
    <mergeCell ref="A1106:B1107"/>
    <mergeCell ref="A1108:B1109"/>
    <mergeCell ref="A1112:A1115"/>
    <mergeCell ref="B1112:B1115"/>
    <mergeCell ref="A1132:A1135"/>
    <mergeCell ref="B1132:B1135"/>
    <mergeCell ref="A1046:A1049"/>
    <mergeCell ref="B1046:B1049"/>
    <mergeCell ref="A1050:A1053"/>
    <mergeCell ref="B1050:B1053"/>
    <mergeCell ref="A1034:A1038"/>
    <mergeCell ref="B1034:B1038"/>
    <mergeCell ref="A1042:A1045"/>
    <mergeCell ref="B1042:B1045"/>
    <mergeCell ref="AC1066:AC1067"/>
    <mergeCell ref="A1067:B1067"/>
    <mergeCell ref="A1054:A1057"/>
    <mergeCell ref="B1054:B1057"/>
    <mergeCell ref="A1059:B1060"/>
    <mergeCell ref="A1061:B1062"/>
    <mergeCell ref="A1070:A1073"/>
    <mergeCell ref="B1070:B1073"/>
    <mergeCell ref="A1063:B1064"/>
    <mergeCell ref="E1066:AB1066"/>
    <mergeCell ref="A988:A991"/>
    <mergeCell ref="B988:B991"/>
    <mergeCell ref="A992:A995"/>
    <mergeCell ref="B992:B995"/>
    <mergeCell ref="A981:B982"/>
    <mergeCell ref="E984:AB984"/>
    <mergeCell ref="A1010:A1013"/>
    <mergeCell ref="B1010:B1013"/>
    <mergeCell ref="A1014:A1017"/>
    <mergeCell ref="B1014:B1017"/>
    <mergeCell ref="A1002:A1005"/>
    <mergeCell ref="B1002:B1005"/>
    <mergeCell ref="A1006:A1009"/>
    <mergeCell ref="B1006:B1009"/>
    <mergeCell ref="A1028:B1029"/>
    <mergeCell ref="E1031:AB1031"/>
    <mergeCell ref="AC1031:AC1032"/>
    <mergeCell ref="A1032:B1032"/>
    <mergeCell ref="A1018:A1021"/>
    <mergeCell ref="B1018:B1021"/>
    <mergeCell ref="A1024:B1025"/>
    <mergeCell ref="A1026:B1027"/>
    <mergeCell ref="A951:A954"/>
    <mergeCell ref="B951:B954"/>
    <mergeCell ref="A939:A942"/>
    <mergeCell ref="B939:B942"/>
    <mergeCell ref="A943:A946"/>
    <mergeCell ref="B943:B946"/>
    <mergeCell ref="A963:A966"/>
    <mergeCell ref="B963:B966"/>
    <mergeCell ref="A967:A970"/>
    <mergeCell ref="B967:B970"/>
    <mergeCell ref="A955:A958"/>
    <mergeCell ref="B955:B958"/>
    <mergeCell ref="A959:A962"/>
    <mergeCell ref="B959:B962"/>
    <mergeCell ref="AC984:AC985"/>
    <mergeCell ref="A985:B985"/>
    <mergeCell ref="A971:A974"/>
    <mergeCell ref="B971:B974"/>
    <mergeCell ref="A977:B978"/>
    <mergeCell ref="A979:B980"/>
    <mergeCell ref="A904:A907"/>
    <mergeCell ref="B904:B907"/>
    <mergeCell ref="A896:A899"/>
    <mergeCell ref="B896:B899"/>
    <mergeCell ref="AC920:AC921"/>
    <mergeCell ref="A921:B921"/>
    <mergeCell ref="A908:A911"/>
    <mergeCell ref="B908:B911"/>
    <mergeCell ref="A913:B914"/>
    <mergeCell ref="A915:B916"/>
    <mergeCell ref="A924:A927"/>
    <mergeCell ref="B924:B927"/>
    <mergeCell ref="A928:A932"/>
    <mergeCell ref="B928:B932"/>
    <mergeCell ref="A917:B918"/>
    <mergeCell ref="E920:AB920"/>
    <mergeCell ref="A947:A950"/>
    <mergeCell ref="B947:B950"/>
    <mergeCell ref="AC840:AC841"/>
    <mergeCell ref="A841:B841"/>
    <mergeCell ref="A843:A847"/>
    <mergeCell ref="B843:B847"/>
    <mergeCell ref="E840:AB840"/>
    <mergeCell ref="A850:A853"/>
    <mergeCell ref="B850:B853"/>
    <mergeCell ref="A858:A861"/>
    <mergeCell ref="A862:A865"/>
    <mergeCell ref="A883:B884"/>
    <mergeCell ref="E886:AB886"/>
    <mergeCell ref="A889:A893"/>
    <mergeCell ref="B889:B893"/>
    <mergeCell ref="AC886:AC887"/>
    <mergeCell ref="A887:B887"/>
    <mergeCell ref="A900:A903"/>
    <mergeCell ref="B900:B903"/>
    <mergeCell ref="A874:A877"/>
    <mergeCell ref="B874:B877"/>
    <mergeCell ref="A879:B880"/>
    <mergeCell ref="A881:B882"/>
    <mergeCell ref="A802:A805"/>
    <mergeCell ref="B802:B805"/>
    <mergeCell ref="B769:B772"/>
    <mergeCell ref="A773:A776"/>
    <mergeCell ref="B773:B776"/>
    <mergeCell ref="A761:A764"/>
    <mergeCell ref="B761:B764"/>
    <mergeCell ref="A745:A748"/>
    <mergeCell ref="B745:B748"/>
    <mergeCell ref="A749:A752"/>
    <mergeCell ref="B749:B752"/>
    <mergeCell ref="A757:A760"/>
    <mergeCell ref="B757:B760"/>
    <mergeCell ref="B870:B873"/>
    <mergeCell ref="B858:B861"/>
    <mergeCell ref="B862:B865"/>
    <mergeCell ref="A854:A857"/>
    <mergeCell ref="B854:B857"/>
    <mergeCell ref="A866:A869"/>
    <mergeCell ref="B866:B869"/>
    <mergeCell ref="A870:A873"/>
    <mergeCell ref="A828:A831"/>
    <mergeCell ref="B828:B831"/>
    <mergeCell ref="A833:B834"/>
    <mergeCell ref="A835:B836"/>
    <mergeCell ref="A837:B838"/>
    <mergeCell ref="A824:A827"/>
    <mergeCell ref="B824:B827"/>
    <mergeCell ref="A806:A809"/>
    <mergeCell ref="B806:B809"/>
    <mergeCell ref="A795:B796"/>
    <mergeCell ref="A765:A768"/>
    <mergeCell ref="A717:A720"/>
    <mergeCell ref="B717:B720"/>
    <mergeCell ref="A705:A708"/>
    <mergeCell ref="B705:B708"/>
    <mergeCell ref="A709:A712"/>
    <mergeCell ref="B709:B712"/>
    <mergeCell ref="A729:A732"/>
    <mergeCell ref="B729:B732"/>
    <mergeCell ref="A733:A736"/>
    <mergeCell ref="B733:B736"/>
    <mergeCell ref="A721:A724"/>
    <mergeCell ref="B721:B724"/>
    <mergeCell ref="A725:A728"/>
    <mergeCell ref="B725:B728"/>
    <mergeCell ref="E798:AB798"/>
    <mergeCell ref="AC798:AC799"/>
    <mergeCell ref="A799:B799"/>
    <mergeCell ref="A741:A744"/>
    <mergeCell ref="B741:B744"/>
    <mergeCell ref="A785:A788"/>
    <mergeCell ref="B785:B788"/>
    <mergeCell ref="A791:B792"/>
    <mergeCell ref="A793:B794"/>
    <mergeCell ref="B765:B768"/>
    <mergeCell ref="A753:A756"/>
    <mergeCell ref="B753:B756"/>
    <mergeCell ref="A777:A780"/>
    <mergeCell ref="B777:B780"/>
    <mergeCell ref="A781:A784"/>
    <mergeCell ref="B781:B784"/>
    <mergeCell ref="A769:A772"/>
    <mergeCell ref="E679:AB679"/>
    <mergeCell ref="AC679:AC680"/>
    <mergeCell ref="A680:B680"/>
    <mergeCell ref="A666:B667"/>
    <mergeCell ref="A668:B669"/>
    <mergeCell ref="A672:A675"/>
    <mergeCell ref="B672:B675"/>
    <mergeCell ref="A640:A643"/>
    <mergeCell ref="B640:B643"/>
    <mergeCell ref="A644:A647"/>
    <mergeCell ref="B644:B647"/>
    <mergeCell ref="A683:A686"/>
    <mergeCell ref="B683:B686"/>
    <mergeCell ref="A687:A690"/>
    <mergeCell ref="B687:B690"/>
    <mergeCell ref="A713:A716"/>
    <mergeCell ref="B713:B716"/>
    <mergeCell ref="A660:A663"/>
    <mergeCell ref="B660:B663"/>
    <mergeCell ref="A648:A651"/>
    <mergeCell ref="B648:B651"/>
    <mergeCell ref="A652:A655"/>
    <mergeCell ref="B652:B655"/>
    <mergeCell ref="A676:B677"/>
    <mergeCell ref="B697:B700"/>
    <mergeCell ref="A701:A704"/>
    <mergeCell ref="B701:B704"/>
    <mergeCell ref="A618:A621"/>
    <mergeCell ref="B618:B621"/>
    <mergeCell ref="A628:A631"/>
    <mergeCell ref="B628:B631"/>
    <mergeCell ref="A610:A613"/>
    <mergeCell ref="B610:B613"/>
    <mergeCell ref="A614:A617"/>
    <mergeCell ref="B614:B617"/>
    <mergeCell ref="A622:B622"/>
    <mergeCell ref="A623:B623"/>
    <mergeCell ref="A624:B624"/>
    <mergeCell ref="A632:A635"/>
    <mergeCell ref="B632:B635"/>
    <mergeCell ref="A636:A639"/>
    <mergeCell ref="B636:B639"/>
    <mergeCell ref="A656:A659"/>
    <mergeCell ref="B656:B659"/>
    <mergeCell ref="B585:B588"/>
    <mergeCell ref="A581:A584"/>
    <mergeCell ref="A569:A572"/>
    <mergeCell ref="B569:B572"/>
    <mergeCell ref="A573:A576"/>
    <mergeCell ref="A549:A552"/>
    <mergeCell ref="B549:B552"/>
    <mergeCell ref="A553:A556"/>
    <mergeCell ref="B553:B556"/>
    <mergeCell ref="A557:A560"/>
    <mergeCell ref="B557:B560"/>
    <mergeCell ref="A565:A568"/>
    <mergeCell ref="B565:B568"/>
    <mergeCell ref="A561:A564"/>
    <mergeCell ref="B561:B564"/>
    <mergeCell ref="AC606:AC607"/>
    <mergeCell ref="A607:B607"/>
    <mergeCell ref="A599:B600"/>
    <mergeCell ref="A601:B602"/>
    <mergeCell ref="A603:B604"/>
    <mergeCell ref="E606:AB606"/>
    <mergeCell ref="B573:B576"/>
    <mergeCell ref="A593:A596"/>
    <mergeCell ref="B593:B596"/>
    <mergeCell ref="B581:B584"/>
    <mergeCell ref="A589:A592"/>
    <mergeCell ref="B589:B592"/>
    <mergeCell ref="A585:A588"/>
    <mergeCell ref="A577:A580"/>
    <mergeCell ref="B577:B580"/>
    <mergeCell ref="A545:A548"/>
    <mergeCell ref="B545:B548"/>
    <mergeCell ref="E515:AB515"/>
    <mergeCell ref="AC515:AC516"/>
    <mergeCell ref="A516:B516"/>
    <mergeCell ref="A503:A506"/>
    <mergeCell ref="B503:B506"/>
    <mergeCell ref="A508:B509"/>
    <mergeCell ref="A510:B511"/>
    <mergeCell ref="A537:A540"/>
    <mergeCell ref="B537:B540"/>
    <mergeCell ref="A519:A522"/>
    <mergeCell ref="B519:B522"/>
    <mergeCell ref="A523:A526"/>
    <mergeCell ref="B523:B526"/>
    <mergeCell ref="A533:A536"/>
    <mergeCell ref="B533:B536"/>
    <mergeCell ref="A541:A544"/>
    <mergeCell ref="B541:B544"/>
    <mergeCell ref="A499:A502"/>
    <mergeCell ref="B499:B502"/>
    <mergeCell ref="A484:A487"/>
    <mergeCell ref="B484:B487"/>
    <mergeCell ref="A491:A494"/>
    <mergeCell ref="B491:B494"/>
    <mergeCell ref="A512:B513"/>
    <mergeCell ref="A448:A451"/>
    <mergeCell ref="B448:B451"/>
    <mergeCell ref="A478:B479"/>
    <mergeCell ref="E481:AB481"/>
    <mergeCell ref="AC481:AC482"/>
    <mergeCell ref="A482:B482"/>
    <mergeCell ref="A468:A471"/>
    <mergeCell ref="B468:B471"/>
    <mergeCell ref="A474:B475"/>
    <mergeCell ref="A476:B477"/>
    <mergeCell ref="A495:A498"/>
    <mergeCell ref="B495:B498"/>
    <mergeCell ref="A438:A441"/>
    <mergeCell ref="B438:B441"/>
    <mergeCell ref="A405:A408"/>
    <mergeCell ref="B405:B408"/>
    <mergeCell ref="A409:A412"/>
    <mergeCell ref="B409:B412"/>
    <mergeCell ref="AC430:AC431"/>
    <mergeCell ref="A431:B431"/>
    <mergeCell ref="A434:A437"/>
    <mergeCell ref="B434:B437"/>
    <mergeCell ref="A460:A463"/>
    <mergeCell ref="B460:B463"/>
    <mergeCell ref="A464:A467"/>
    <mergeCell ref="B464:B467"/>
    <mergeCell ref="A452:A455"/>
    <mergeCell ref="B452:B455"/>
    <mergeCell ref="A456:A459"/>
    <mergeCell ref="B456:B459"/>
    <mergeCell ref="A367:A370"/>
    <mergeCell ref="B367:B370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385:A388"/>
    <mergeCell ref="B385:B388"/>
    <mergeCell ref="A413:A416"/>
    <mergeCell ref="B413:B416"/>
    <mergeCell ref="A425:B426"/>
    <mergeCell ref="A427:B428"/>
    <mergeCell ref="E430:AB430"/>
    <mergeCell ref="A417:A420"/>
    <mergeCell ref="B417:B420"/>
    <mergeCell ref="A397:A400"/>
    <mergeCell ref="B397:B400"/>
    <mergeCell ref="A401:A404"/>
    <mergeCell ref="B401:B404"/>
    <mergeCell ref="A423:B424"/>
    <mergeCell ref="AC363:AC364"/>
    <mergeCell ref="A364:B364"/>
    <mergeCell ref="A350:A353"/>
    <mergeCell ref="B350:B353"/>
    <mergeCell ref="A356:B357"/>
    <mergeCell ref="A358:B359"/>
    <mergeCell ref="A314:A317"/>
    <mergeCell ref="B314:B317"/>
    <mergeCell ref="A326:A329"/>
    <mergeCell ref="B326:B329"/>
    <mergeCell ref="A360:B361"/>
    <mergeCell ref="E363:AB363"/>
    <mergeCell ref="A291:B292"/>
    <mergeCell ref="A293:B294"/>
    <mergeCell ref="E296:AB296"/>
    <mergeCell ref="A342:A345"/>
    <mergeCell ref="B342:B345"/>
    <mergeCell ref="A346:A349"/>
    <mergeCell ref="B346:B349"/>
    <mergeCell ref="A334:A337"/>
    <mergeCell ref="B334:B337"/>
    <mergeCell ref="A338:A341"/>
    <mergeCell ref="B338:B341"/>
    <mergeCell ref="A304:A307"/>
    <mergeCell ref="B304:B307"/>
    <mergeCell ref="AC296:AC297"/>
    <mergeCell ref="A297:B297"/>
    <mergeCell ref="A300:A303"/>
    <mergeCell ref="B300:B303"/>
    <mergeCell ref="AC245:AC246"/>
    <mergeCell ref="A246:B246"/>
    <mergeCell ref="A330:A333"/>
    <mergeCell ref="B330:B333"/>
    <mergeCell ref="A318:A321"/>
    <mergeCell ref="B318:B321"/>
    <mergeCell ref="A322:A325"/>
    <mergeCell ref="B322:B325"/>
    <mergeCell ref="A289:B290"/>
    <mergeCell ref="A279:A282"/>
    <mergeCell ref="B279:B282"/>
    <mergeCell ref="A283:A286"/>
    <mergeCell ref="B283:B286"/>
    <mergeCell ref="A249:A252"/>
    <mergeCell ref="B249:B252"/>
    <mergeCell ref="A253:A256"/>
    <mergeCell ref="B253:B256"/>
    <mergeCell ref="E245:AB245"/>
    <mergeCell ref="A271:A274"/>
    <mergeCell ref="B271:B274"/>
    <mergeCell ref="A275:A278"/>
    <mergeCell ref="B275:B278"/>
    <mergeCell ref="A263:A266"/>
    <mergeCell ref="B263:B266"/>
    <mergeCell ref="A267:A270"/>
    <mergeCell ref="B267:B270"/>
    <mergeCell ref="E160:AB160"/>
    <mergeCell ref="A169:A173"/>
    <mergeCell ref="B169:B173"/>
    <mergeCell ref="A232:A235"/>
    <mergeCell ref="B232:B235"/>
    <mergeCell ref="A238:B239"/>
    <mergeCell ref="A240:B241"/>
    <mergeCell ref="A208:A211"/>
    <mergeCell ref="B208:B211"/>
    <mergeCell ref="A212:A215"/>
    <mergeCell ref="B212:B215"/>
    <mergeCell ref="A200:A203"/>
    <mergeCell ref="B200:B203"/>
    <mergeCell ref="A204:A207"/>
    <mergeCell ref="B204:B207"/>
    <mergeCell ref="A224:A227"/>
    <mergeCell ref="B224:B227"/>
    <mergeCell ref="A228:A231"/>
    <mergeCell ref="B228:B231"/>
    <mergeCell ref="A216:A219"/>
    <mergeCell ref="B216:B219"/>
    <mergeCell ref="A220:A223"/>
    <mergeCell ref="B220:B223"/>
    <mergeCell ref="A180:A183"/>
    <mergeCell ref="B180:B183"/>
    <mergeCell ref="AD10:AE10"/>
    <mergeCell ref="A2038:A2042"/>
    <mergeCell ref="B2038:B2042"/>
    <mergeCell ref="E2029:AB2029"/>
    <mergeCell ref="AC2029:AC2030"/>
    <mergeCell ref="A2030:B2030"/>
    <mergeCell ref="A13:A16"/>
    <mergeCell ref="B13:B16"/>
    <mergeCell ref="A21:A25"/>
    <mergeCell ref="B21:B25"/>
    <mergeCell ref="B77:B80"/>
    <mergeCell ref="A65:A68"/>
    <mergeCell ref="B65:B68"/>
    <mergeCell ref="A69:A72"/>
    <mergeCell ref="B69:B72"/>
    <mergeCell ref="A89:A92"/>
    <mergeCell ref="A125:B126"/>
    <mergeCell ref="A109:A112"/>
    <mergeCell ref="B109:B112"/>
    <mergeCell ref="A113:A116"/>
    <mergeCell ref="B113:B116"/>
    <mergeCell ref="A137:A140"/>
    <mergeCell ref="B137:B140"/>
    <mergeCell ref="A141:A144"/>
    <mergeCell ref="AC160:AC161"/>
    <mergeCell ref="A161:B161"/>
    <mergeCell ref="A164:A168"/>
    <mergeCell ref="B164:B168"/>
    <mergeCell ref="A192:A195"/>
    <mergeCell ref="B192:B195"/>
    <mergeCell ref="A196:A199"/>
    <mergeCell ref="B196:B199"/>
    <mergeCell ref="A101:A104"/>
    <mergeCell ref="B53:B56"/>
    <mergeCell ref="A73:A76"/>
    <mergeCell ref="B73:B76"/>
    <mergeCell ref="A77:A80"/>
    <mergeCell ref="B89:B92"/>
    <mergeCell ref="A93:A96"/>
    <mergeCell ref="B93:B96"/>
    <mergeCell ref="A81:A84"/>
    <mergeCell ref="B81:B84"/>
    <mergeCell ref="A85:A88"/>
    <mergeCell ref="B85:B88"/>
    <mergeCell ref="A105:A108"/>
    <mergeCell ref="B105:B108"/>
    <mergeCell ref="A157:B158"/>
    <mergeCell ref="B184:B187"/>
    <mergeCell ref="A188:A191"/>
    <mergeCell ref="B188:B191"/>
    <mergeCell ref="A53:A56"/>
    <mergeCell ref="B141:B144"/>
    <mergeCell ref="A129:A132"/>
    <mergeCell ref="B129:B132"/>
    <mergeCell ref="A133:A136"/>
    <mergeCell ref="B133:B136"/>
    <mergeCell ref="AA3:AC3"/>
    <mergeCell ref="E9:AB9"/>
    <mergeCell ref="AC9:AC10"/>
    <mergeCell ref="A10:B10"/>
    <mergeCell ref="A6:AC7"/>
    <mergeCell ref="A8:AC8"/>
    <mergeCell ref="A41:A44"/>
    <mergeCell ref="B41:B44"/>
    <mergeCell ref="A45:A48"/>
    <mergeCell ref="B45:B48"/>
    <mergeCell ref="A26:A30"/>
    <mergeCell ref="B26:B30"/>
    <mergeCell ref="A37:A40"/>
    <mergeCell ref="B37:B40"/>
    <mergeCell ref="A17:A20"/>
    <mergeCell ref="B17:B20"/>
    <mergeCell ref="A49:A52"/>
    <mergeCell ref="B49:B52"/>
    <mergeCell ref="A2262:B2262"/>
    <mergeCell ref="A2264:A2268"/>
    <mergeCell ref="B2264:B2268"/>
    <mergeCell ref="A2273:B2273"/>
    <mergeCell ref="A2276:A2279"/>
    <mergeCell ref="B2276:B2279"/>
    <mergeCell ref="A2280:A2283"/>
    <mergeCell ref="B2280:B2283"/>
    <mergeCell ref="A2257:B2258"/>
    <mergeCell ref="A2255:B2256"/>
    <mergeCell ref="B1980:B1983"/>
    <mergeCell ref="A1972:A1975"/>
    <mergeCell ref="B1972:B1975"/>
    <mergeCell ref="A1976:A1979"/>
    <mergeCell ref="A57:A60"/>
    <mergeCell ref="A97:A100"/>
    <mergeCell ref="B97:B100"/>
    <mergeCell ref="B57:B60"/>
    <mergeCell ref="A61:A64"/>
    <mergeCell ref="B61:B64"/>
    <mergeCell ref="B149:B152"/>
    <mergeCell ref="B101:B104"/>
    <mergeCell ref="A117:A120"/>
    <mergeCell ref="B117:B120"/>
    <mergeCell ref="A123:B124"/>
    <mergeCell ref="A145:A148"/>
    <mergeCell ref="B145:B148"/>
    <mergeCell ref="A149:A152"/>
    <mergeCell ref="A153:B154"/>
    <mergeCell ref="A155:B156"/>
    <mergeCell ref="A242:B243"/>
    <mergeCell ref="A184:A187"/>
  </mergeCells>
  <phoneticPr fontId="4" type="noConversion"/>
  <conditionalFormatting sqref="E33:AB33">
    <cfRule type="cellIs" dxfId="39" priority="16" operator="equal">
      <formula>$AD$33</formula>
    </cfRule>
  </conditionalFormatting>
  <conditionalFormatting sqref="E176:AB176">
    <cfRule type="cellIs" dxfId="38" priority="15" operator="equal">
      <formula>$AD$176</formula>
    </cfRule>
  </conditionalFormatting>
  <conditionalFormatting sqref="E259:AB259">
    <cfRule type="cellIs" dxfId="37" priority="14" operator="equal">
      <formula>$AD$259</formula>
    </cfRule>
  </conditionalFormatting>
  <conditionalFormatting sqref="E310:AB310">
    <cfRule type="cellIs" dxfId="36" priority="13" operator="equal">
      <formula>$AD$310</formula>
    </cfRule>
  </conditionalFormatting>
  <conditionalFormatting sqref="E377:AB377">
    <cfRule type="cellIs" dxfId="35" priority="12" operator="equal">
      <formula>$AD$377</formula>
    </cfRule>
  </conditionalFormatting>
  <conditionalFormatting sqref="E444:AB444">
    <cfRule type="cellIs" dxfId="34" priority="11" operator="equal">
      <formula>$AD$444</formula>
    </cfRule>
  </conditionalFormatting>
  <conditionalFormatting sqref="E529:AB529">
    <cfRule type="cellIs" dxfId="33" priority="10" operator="equal">
      <formula>$AD$529</formula>
    </cfRule>
  </conditionalFormatting>
  <conditionalFormatting sqref="E624:AB624">
    <cfRule type="cellIs" dxfId="32" priority="9" operator="equal">
      <formula>$AD$624</formula>
    </cfRule>
  </conditionalFormatting>
  <conditionalFormatting sqref="E693:AB693">
    <cfRule type="cellIs" dxfId="31" priority="8" operator="equal">
      <formula>$AD$693</formula>
    </cfRule>
  </conditionalFormatting>
  <conditionalFormatting sqref="E935:AB935">
    <cfRule type="cellIs" dxfId="30" priority="7" operator="equal">
      <formula>$AD$935</formula>
    </cfRule>
  </conditionalFormatting>
  <conditionalFormatting sqref="E998:AB998">
    <cfRule type="cellIs" dxfId="29" priority="6" operator="equal">
      <formula>$AD$998</formula>
    </cfRule>
  </conditionalFormatting>
  <conditionalFormatting sqref="E1039:AB1039">
    <cfRule type="cellIs" dxfId="28" priority="5" operator="equal">
      <formula>$AD$1039</formula>
    </cfRule>
  </conditionalFormatting>
  <conditionalFormatting sqref="E1080:AB1080">
    <cfRule type="cellIs" dxfId="27" priority="4" operator="equal">
      <formula>$AD$1080</formula>
    </cfRule>
  </conditionalFormatting>
  <conditionalFormatting sqref="E1183:AB1183">
    <cfRule type="cellIs" dxfId="26" priority="3" operator="equal">
      <formula>$AD$1183</formula>
    </cfRule>
  </conditionalFormatting>
  <conditionalFormatting sqref="E488:AB488">
    <cfRule type="cellIs" dxfId="25" priority="2" operator="equal">
      <formula>$AD$529</formula>
    </cfRule>
  </conditionalFormatting>
  <conditionalFormatting sqref="M1862">
    <cfRule type="cellIs" dxfId="24" priority="1" operator="equal">
      <formula>$AD$2389</formula>
    </cfRule>
  </conditionalFormatting>
  <pageMargins left="0.17" right="0.18" top="0.98425196850393704" bottom="0.23" header="0.51181102362204722" footer="0.18"/>
  <pageSetup paperSize="9" scale="46" orientation="landscape" r:id="rId1"/>
  <headerFooter alignWithMargins="0"/>
  <rowBreaks count="28" manualBreakCount="28">
    <brk id="72" max="30" man="1"/>
    <brk id="136" max="30" man="1"/>
    <brk id="207" max="30" man="1"/>
    <brk id="278" max="30" man="1"/>
    <brk id="349" max="30" man="1"/>
    <brk id="420" max="30" man="1"/>
    <brk id="490" max="30" man="1"/>
    <brk id="564" max="30" man="1"/>
    <brk id="631" max="30" man="1"/>
    <brk id="704" max="30" man="1"/>
    <brk id="772" max="30" man="1"/>
    <brk id="842" max="30" man="1"/>
    <brk id="912" max="30" man="1"/>
    <brk id="982" max="30" man="1"/>
    <brk id="1057" max="30" man="1"/>
    <brk id="1202" max="30" man="1"/>
    <brk id="1271" max="30" man="1"/>
    <brk id="1344" max="30" man="1"/>
    <brk id="1420" max="30" man="1"/>
    <brk id="1488" max="30" man="1"/>
    <brk id="1561" max="30" man="1"/>
    <brk id="1631" max="30" man="1"/>
    <brk id="1703" max="30" man="1"/>
    <brk id="1776" max="30" man="1"/>
    <brk id="1877" max="30" man="1"/>
    <brk id="1949" max="30" man="1"/>
    <brk id="2027" max="30" man="1"/>
    <brk id="2179" max="30" man="1"/>
  </rowBreaks>
  <colBreaks count="2" manualBreakCount="2">
    <brk id="31" max="2075" man="1"/>
    <brk id="3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426"/>
  <sheetViews>
    <sheetView tabSelected="1" topLeftCell="A7" zoomScale="95" zoomScaleNormal="95" zoomScaleSheetLayoutView="56" workbookViewId="0">
      <pane xSplit="2" ySplit="3" topLeftCell="C773" activePane="bottomRight" state="frozen"/>
      <selection activeCell="A7" sqref="A7"/>
      <selection pane="topRight" activeCell="C7" sqref="C7"/>
      <selection pane="bottomLeft" activeCell="A10" sqref="A10"/>
      <selection pane="bottomRight" activeCell="AD750" sqref="AD750"/>
    </sheetView>
  </sheetViews>
  <sheetFormatPr defaultRowHeight="12.75" x14ac:dyDescent="0.2"/>
  <cols>
    <col min="1" max="1" width="20.5703125" style="35" customWidth="1"/>
    <col min="2" max="2" width="21.7109375" style="2" customWidth="1"/>
    <col min="3" max="3" width="11.85546875" style="1" customWidth="1"/>
    <col min="4" max="4" width="11.42578125" style="1" customWidth="1"/>
    <col min="5" max="5" width="9.28515625" style="95" customWidth="1"/>
    <col min="6" max="7" width="8" style="95" customWidth="1"/>
    <col min="8" max="8" width="8" style="203" customWidth="1"/>
    <col min="9" max="13" width="8" style="95" customWidth="1"/>
    <col min="14" max="14" width="8" style="203" customWidth="1"/>
    <col min="15" max="21" width="8" style="95" customWidth="1"/>
    <col min="22" max="22" width="8" style="203" customWidth="1"/>
    <col min="23" max="28" width="8" style="95" customWidth="1"/>
    <col min="29" max="29" width="10" style="357" bestFit="1" customWidth="1"/>
    <col min="30" max="16384" width="9.140625" style="1"/>
  </cols>
  <sheetData>
    <row r="1" spans="1:79" ht="15.75" x14ac:dyDescent="0.25">
      <c r="E1" s="1"/>
      <c r="F1" s="1"/>
      <c r="G1" s="1"/>
      <c r="H1" s="158"/>
      <c r="I1" s="1"/>
      <c r="J1" s="1"/>
      <c r="K1" s="1"/>
      <c r="L1" s="1"/>
      <c r="M1" s="1"/>
      <c r="N1" s="158"/>
      <c r="O1" s="1"/>
      <c r="P1" s="1"/>
      <c r="Q1" s="1"/>
      <c r="R1" s="1"/>
      <c r="S1" s="1"/>
      <c r="T1" s="1"/>
      <c r="U1" s="1"/>
      <c r="V1" s="158"/>
      <c r="W1" s="1"/>
      <c r="X1" s="1"/>
      <c r="Y1" s="130"/>
      <c r="Z1" s="130"/>
      <c r="AA1" s="130"/>
      <c r="AB1" s="130"/>
      <c r="AC1" s="344"/>
    </row>
    <row r="2" spans="1:79" ht="15.75" customHeight="1" x14ac:dyDescent="0.25">
      <c r="E2" s="1"/>
      <c r="F2" s="1"/>
      <c r="G2" s="1"/>
      <c r="H2" s="158"/>
      <c r="I2" s="1"/>
      <c r="J2" s="1"/>
      <c r="K2" s="1"/>
      <c r="L2" s="1"/>
      <c r="M2" s="1"/>
      <c r="N2" s="158"/>
      <c r="O2" s="1"/>
      <c r="P2" s="1"/>
      <c r="Q2" s="1"/>
      <c r="R2" s="1"/>
      <c r="S2" s="1"/>
      <c r="T2" s="1"/>
      <c r="U2" s="1"/>
      <c r="V2" s="158"/>
      <c r="W2" s="1"/>
      <c r="X2" s="1"/>
      <c r="Y2" s="131"/>
      <c r="Z2" s="131"/>
      <c r="AA2" s="2968"/>
      <c r="AB2" s="2968"/>
      <c r="AC2" s="2968"/>
    </row>
    <row r="3" spans="1:79" ht="15.75" customHeight="1" x14ac:dyDescent="0.25">
      <c r="E3" s="1"/>
      <c r="F3" s="1"/>
      <c r="G3" s="1"/>
      <c r="H3" s="158"/>
      <c r="I3" s="1"/>
      <c r="J3" s="1"/>
      <c r="K3" s="1"/>
      <c r="L3" s="1"/>
      <c r="M3" s="1"/>
      <c r="N3" s="158"/>
      <c r="O3" s="1"/>
      <c r="P3" s="1"/>
      <c r="Q3" s="1"/>
      <c r="R3" s="1"/>
      <c r="S3" s="1"/>
      <c r="T3" s="1"/>
      <c r="U3" s="1"/>
      <c r="V3" s="158"/>
      <c r="W3" s="187"/>
      <c r="X3" s="187"/>
      <c r="Y3" s="276"/>
      <c r="Z3" s="276"/>
      <c r="AA3" s="2890" t="s">
        <v>597</v>
      </c>
      <c r="AB3" s="2890"/>
      <c r="AC3" s="2890"/>
    </row>
    <row r="4" spans="1:79" s="5" customFormat="1" ht="15.75" x14ac:dyDescent="0.25">
      <c r="A4" s="174"/>
      <c r="B4" s="4"/>
      <c r="C4" s="4"/>
      <c r="D4" s="4"/>
      <c r="E4" s="78"/>
      <c r="F4" s="78"/>
      <c r="G4" s="78"/>
      <c r="H4" s="103"/>
      <c r="I4" s="78"/>
      <c r="J4" s="78"/>
      <c r="K4" s="78"/>
      <c r="L4" s="78"/>
      <c r="M4" s="78"/>
      <c r="N4" s="103"/>
      <c r="O4" s="78"/>
      <c r="P4" s="78"/>
      <c r="Q4" s="78"/>
      <c r="R4" s="78"/>
      <c r="S4" s="1"/>
      <c r="T4" s="78"/>
      <c r="V4" s="158"/>
      <c r="W4" s="78"/>
      <c r="X4" s="78"/>
      <c r="Y4" s="78"/>
      <c r="Z4" s="78"/>
      <c r="AA4" s="132"/>
      <c r="AB4" s="132"/>
      <c r="AC4" s="345"/>
    </row>
    <row r="5" spans="1:79" s="5" customFormat="1" ht="15.75" customHeight="1" x14ac:dyDescent="0.2">
      <c r="A5" s="16" t="s">
        <v>73</v>
      </c>
      <c r="B5" s="4"/>
      <c r="C5" s="4"/>
      <c r="D5" s="4"/>
      <c r="E5" s="78"/>
      <c r="F5" s="78"/>
      <c r="G5" s="78"/>
      <c r="H5" s="103"/>
      <c r="I5" s="78"/>
      <c r="J5" s="78"/>
      <c r="K5" s="78"/>
      <c r="L5" s="78"/>
      <c r="M5" s="78"/>
      <c r="N5" s="103"/>
      <c r="O5" s="78"/>
      <c r="P5" s="78"/>
      <c r="Q5" s="78"/>
      <c r="R5" s="78"/>
      <c r="S5" s="1"/>
      <c r="T5" s="78"/>
      <c r="V5" s="158"/>
      <c r="W5" s="78"/>
      <c r="X5" s="78"/>
      <c r="Y5" s="78"/>
      <c r="Z5" s="78"/>
      <c r="AA5" s="78"/>
      <c r="AB5" s="78"/>
      <c r="AC5" s="346"/>
    </row>
    <row r="6" spans="1:79" s="678" customFormat="1" ht="11.25" customHeight="1" x14ac:dyDescent="0.2">
      <c r="A6" s="2760" t="s">
        <v>988</v>
      </c>
      <c r="B6" s="2760"/>
      <c r="C6" s="2760"/>
      <c r="D6" s="2760"/>
      <c r="E6" s="2760"/>
      <c r="F6" s="2760"/>
      <c r="G6" s="2760"/>
      <c r="H6" s="2760"/>
      <c r="I6" s="2760"/>
      <c r="J6" s="2760"/>
      <c r="K6" s="2760"/>
      <c r="L6" s="2760"/>
      <c r="M6" s="2760"/>
      <c r="N6" s="2760"/>
      <c r="O6" s="2760"/>
      <c r="P6" s="2760"/>
      <c r="Q6" s="2760"/>
      <c r="R6" s="2760"/>
      <c r="S6" s="2760"/>
      <c r="T6" s="2760"/>
      <c r="U6" s="2760"/>
      <c r="V6" s="2760"/>
      <c r="W6" s="2760"/>
      <c r="X6" s="2760"/>
      <c r="Y6" s="2760"/>
      <c r="Z6" s="2760"/>
      <c r="AA6" s="2760"/>
      <c r="AB6" s="2760"/>
      <c r="AC6" s="2760"/>
    </row>
    <row r="7" spans="1:79" s="678" customFormat="1" ht="10.5" customHeight="1" x14ac:dyDescent="0.2">
      <c r="A7" s="2760"/>
      <c r="B7" s="2760"/>
      <c r="C7" s="2760"/>
      <c r="D7" s="2760"/>
      <c r="E7" s="2760"/>
      <c r="F7" s="2760"/>
      <c r="G7" s="2760"/>
      <c r="H7" s="2760"/>
      <c r="I7" s="2760"/>
      <c r="J7" s="2760"/>
      <c r="K7" s="2760"/>
      <c r="L7" s="2760"/>
      <c r="M7" s="2760"/>
      <c r="N7" s="2760"/>
      <c r="O7" s="2760"/>
      <c r="P7" s="2760"/>
      <c r="Q7" s="2760"/>
      <c r="R7" s="2760"/>
      <c r="S7" s="2760"/>
      <c r="T7" s="2760"/>
      <c r="U7" s="2760"/>
      <c r="V7" s="2760"/>
      <c r="W7" s="2760"/>
      <c r="X7" s="2760"/>
      <c r="Y7" s="2760"/>
      <c r="Z7" s="2760"/>
      <c r="AA7" s="2760"/>
      <c r="AB7" s="2760"/>
      <c r="AC7" s="2760"/>
    </row>
    <row r="8" spans="1:79" s="678" customFormat="1" ht="28.5" customHeight="1" thickBot="1" x14ac:dyDescent="0.25">
      <c r="A8" s="2784"/>
      <c r="B8" s="2784"/>
      <c r="C8" s="2784"/>
      <c r="D8" s="2784"/>
      <c r="E8" s="2784"/>
      <c r="F8" s="2784"/>
      <c r="G8" s="2784"/>
      <c r="H8" s="2784"/>
      <c r="I8" s="2784"/>
      <c r="J8" s="2784"/>
      <c r="K8" s="2784"/>
      <c r="L8" s="2784"/>
      <c r="M8" s="2784"/>
      <c r="N8" s="2784"/>
      <c r="O8" s="2784"/>
      <c r="P8" s="2784"/>
      <c r="Q8" s="2784"/>
      <c r="R8" s="2784"/>
      <c r="S8" s="2784"/>
      <c r="T8" s="2784"/>
      <c r="U8" s="2784"/>
      <c r="V8" s="2784"/>
      <c r="W8" s="2784"/>
      <c r="X8" s="2784"/>
      <c r="Y8" s="2784"/>
      <c r="Z8" s="2784"/>
      <c r="AA8" s="2784"/>
      <c r="AB8" s="2784"/>
      <c r="AC8" s="2784"/>
    </row>
    <row r="9" spans="1:79" s="678" customFormat="1" ht="28.5" customHeight="1" thickBot="1" x14ac:dyDescent="0.25">
      <c r="A9" s="829" t="s">
        <v>17</v>
      </c>
      <c r="B9" s="79" t="s">
        <v>5</v>
      </c>
      <c r="C9" s="661" t="s">
        <v>14</v>
      </c>
      <c r="D9" s="6" t="s">
        <v>501</v>
      </c>
      <c r="E9" s="2732" t="s">
        <v>15</v>
      </c>
      <c r="F9" s="2732"/>
      <c r="G9" s="2732"/>
      <c r="H9" s="2732"/>
      <c r="I9" s="2732"/>
      <c r="J9" s="2732"/>
      <c r="K9" s="2732"/>
      <c r="L9" s="2732"/>
      <c r="M9" s="2732"/>
      <c r="N9" s="2732"/>
      <c r="O9" s="2732"/>
      <c r="P9" s="2732"/>
      <c r="Q9" s="2732"/>
      <c r="R9" s="2732"/>
      <c r="S9" s="2732"/>
      <c r="T9" s="2732"/>
      <c r="U9" s="2732"/>
      <c r="V9" s="2732"/>
      <c r="W9" s="2732"/>
      <c r="X9" s="2732"/>
      <c r="Y9" s="2732"/>
      <c r="Z9" s="2732"/>
      <c r="AA9" s="2732"/>
      <c r="AB9" s="2732"/>
      <c r="AC9" s="2918" t="s">
        <v>10</v>
      </c>
    </row>
    <row r="10" spans="1:79" s="13" customFormat="1" ht="12.75" customHeight="1" thickBot="1" x14ac:dyDescent="0.25">
      <c r="A10" s="2735" t="s">
        <v>129</v>
      </c>
      <c r="B10" s="2736"/>
      <c r="C10" s="21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919"/>
      <c r="AD10" s="2717" t="s">
        <v>281</v>
      </c>
      <c r="AE10" s="2718"/>
      <c r="AF10" s="238"/>
      <c r="AG10" s="678"/>
      <c r="AH10" s="678"/>
      <c r="AI10" s="678"/>
      <c r="AJ10" s="678"/>
    </row>
    <row r="11" spans="1:79" s="13" customFormat="1" ht="12.75" customHeight="1" thickBot="1" x14ac:dyDescent="0.25">
      <c r="A11" s="19" t="s">
        <v>6</v>
      </c>
      <c r="B11" s="20"/>
      <c r="C11" s="21"/>
      <c r="D11" s="1153"/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1</v>
      </c>
      <c r="K11" s="20">
        <v>1</v>
      </c>
      <c r="L11" s="20">
        <v>1</v>
      </c>
      <c r="M11" s="20">
        <v>1</v>
      </c>
      <c r="N11" s="20">
        <v>1</v>
      </c>
      <c r="O11" s="20">
        <v>1</v>
      </c>
      <c r="P11" s="20">
        <v>1</v>
      </c>
      <c r="Q11" s="20">
        <v>1</v>
      </c>
      <c r="R11" s="20">
        <v>1</v>
      </c>
      <c r="S11" s="20">
        <v>1</v>
      </c>
      <c r="T11" s="20">
        <v>1</v>
      </c>
      <c r="U11" s="20">
        <v>1</v>
      </c>
      <c r="V11" s="20">
        <v>1</v>
      </c>
      <c r="W11" s="20">
        <v>1</v>
      </c>
      <c r="X11" s="20">
        <v>1</v>
      </c>
      <c r="Y11" s="20">
        <v>1</v>
      </c>
      <c r="Z11" s="20">
        <v>1</v>
      </c>
      <c r="AA11" s="20">
        <v>1</v>
      </c>
      <c r="AB11" s="20">
        <v>1</v>
      </c>
      <c r="AC11" s="347"/>
    </row>
    <row r="12" spans="1:79" s="13" customFormat="1" ht="12.75" customHeight="1" thickBot="1" x14ac:dyDescent="0.25">
      <c r="A12" s="36" t="s">
        <v>7</v>
      </c>
      <c r="B12" s="37"/>
      <c r="C12" s="38"/>
      <c r="D12" s="1157"/>
      <c r="E12" s="20">
        <v>1</v>
      </c>
      <c r="F12" s="20">
        <v>1</v>
      </c>
      <c r="G12" s="20">
        <v>1</v>
      </c>
      <c r="H12" s="20">
        <v>1</v>
      </c>
      <c r="I12" s="20">
        <v>1</v>
      </c>
      <c r="J12" s="20">
        <v>1</v>
      </c>
      <c r="K12" s="20">
        <v>1</v>
      </c>
      <c r="L12" s="20">
        <v>1</v>
      </c>
      <c r="M12" s="20">
        <v>1</v>
      </c>
      <c r="N12" s="20">
        <v>1</v>
      </c>
      <c r="O12" s="20">
        <v>1</v>
      </c>
      <c r="P12" s="20">
        <v>1</v>
      </c>
      <c r="Q12" s="20">
        <v>1</v>
      </c>
      <c r="R12" s="20">
        <v>1</v>
      </c>
      <c r="S12" s="20">
        <v>1</v>
      </c>
      <c r="T12" s="20">
        <v>1</v>
      </c>
      <c r="U12" s="20">
        <v>1</v>
      </c>
      <c r="V12" s="20">
        <v>1</v>
      </c>
      <c r="W12" s="20">
        <v>1</v>
      </c>
      <c r="X12" s="20">
        <v>1</v>
      </c>
      <c r="Y12" s="20">
        <v>1</v>
      </c>
      <c r="Z12" s="20">
        <v>1</v>
      </c>
      <c r="AA12" s="20">
        <v>1</v>
      </c>
      <c r="AB12" s="20">
        <v>1</v>
      </c>
      <c r="AC12" s="425"/>
    </row>
    <row r="13" spans="1:79" s="678" customFormat="1" ht="11.25" customHeight="1" thickBot="1" x14ac:dyDescent="0.25">
      <c r="A13" s="2881" t="s">
        <v>11</v>
      </c>
      <c r="B13" s="2882" t="s">
        <v>131</v>
      </c>
      <c r="C13" s="893" t="s">
        <v>486</v>
      </c>
      <c r="D13" s="1215" t="s">
        <v>482</v>
      </c>
      <c r="E13" s="231">
        <v>4.7717999999999998</v>
      </c>
      <c r="F13" s="231">
        <v>4.1052</v>
      </c>
      <c r="G13" s="231">
        <v>3.762</v>
      </c>
      <c r="H13" s="231">
        <v>3.6498000000000004</v>
      </c>
      <c r="I13" s="231">
        <v>3.762</v>
      </c>
      <c r="J13" s="231">
        <v>4.2173999999999996</v>
      </c>
      <c r="K13" s="231">
        <v>5.2008000000000001</v>
      </c>
      <c r="L13" s="231">
        <v>6.0389999999999997</v>
      </c>
      <c r="M13" s="231">
        <v>7.3128000000000002</v>
      </c>
      <c r="N13" s="231">
        <v>8.2763999999999989</v>
      </c>
      <c r="O13" s="231">
        <v>8.7780000000000005</v>
      </c>
      <c r="P13" s="231">
        <v>8.8572000000000006</v>
      </c>
      <c r="Q13" s="231">
        <v>8.7053999999999991</v>
      </c>
      <c r="R13" s="231">
        <v>8.6129999999999995</v>
      </c>
      <c r="S13" s="231">
        <v>8.3622000000000014</v>
      </c>
      <c r="T13" s="231">
        <v>8.1641999999999992</v>
      </c>
      <c r="U13" s="231">
        <v>7.9463999999999997</v>
      </c>
      <c r="V13" s="231">
        <v>7.6890000000000001</v>
      </c>
      <c r="W13" s="231">
        <v>7.6692</v>
      </c>
      <c r="X13" s="231">
        <v>7.524</v>
      </c>
      <c r="Y13" s="231">
        <v>7.2336</v>
      </c>
      <c r="Z13" s="231">
        <v>6.8376000000000001</v>
      </c>
      <c r="AA13" s="231">
        <v>6.3360000000000003</v>
      </c>
      <c r="AB13" s="231">
        <v>5.577</v>
      </c>
      <c r="AC13" s="561">
        <f>SUM(E13:AB13)</f>
        <v>159.38999999999999</v>
      </c>
    </row>
    <row r="14" spans="1:79" s="678" customFormat="1" ht="10.5" customHeight="1" x14ac:dyDescent="0.2">
      <c r="A14" s="2876"/>
      <c r="B14" s="2879"/>
      <c r="C14" s="894" t="s">
        <v>487</v>
      </c>
      <c r="D14" s="1231" t="s">
        <v>482</v>
      </c>
      <c r="E14" s="270">
        <v>1.2738</v>
      </c>
      <c r="F14" s="270">
        <v>1.1022000000000001</v>
      </c>
      <c r="G14" s="270">
        <v>1.0098</v>
      </c>
      <c r="H14" s="231">
        <v>0.99660000000000004</v>
      </c>
      <c r="I14" s="270">
        <v>1.155</v>
      </c>
      <c r="J14" s="270">
        <v>1.4124000000000001</v>
      </c>
      <c r="K14" s="270">
        <v>1.6037999999999999</v>
      </c>
      <c r="L14" s="270">
        <v>1.9601999999999999</v>
      </c>
      <c r="M14" s="270">
        <v>2.5871999999999997</v>
      </c>
      <c r="N14" s="231">
        <v>2.8182</v>
      </c>
      <c r="O14" s="270">
        <v>2.9501999999999997</v>
      </c>
      <c r="P14" s="270">
        <v>3.0162</v>
      </c>
      <c r="Q14" s="270">
        <v>2.8775999999999997</v>
      </c>
      <c r="R14" s="270">
        <v>2.9831999999999996</v>
      </c>
      <c r="S14" s="270">
        <v>2.9369999999999998</v>
      </c>
      <c r="T14" s="270">
        <v>2.8248000000000002</v>
      </c>
      <c r="U14" s="270">
        <v>2.7126000000000001</v>
      </c>
      <c r="V14" s="270">
        <v>2.6334</v>
      </c>
      <c r="W14" s="270">
        <v>2.5608</v>
      </c>
      <c r="X14" s="270">
        <v>2.4551999999999996</v>
      </c>
      <c r="Y14" s="270">
        <v>2.343</v>
      </c>
      <c r="Z14" s="270">
        <v>2.1978</v>
      </c>
      <c r="AA14" s="270">
        <v>1.9998</v>
      </c>
      <c r="AB14" s="270">
        <v>1.5972</v>
      </c>
      <c r="AC14" s="543">
        <f>SUM(E14:AB14)</f>
        <v>52.008000000000003</v>
      </c>
    </row>
    <row r="15" spans="1:79" s="678" customFormat="1" ht="10.5" customHeight="1" x14ac:dyDescent="0.2">
      <c r="A15" s="2876"/>
      <c r="B15" s="2879"/>
      <c r="C15" s="894" t="s">
        <v>8</v>
      </c>
      <c r="D15" s="1231" t="s">
        <v>468</v>
      </c>
      <c r="E15" s="1516">
        <v>20</v>
      </c>
      <c r="F15" s="1517">
        <v>18</v>
      </c>
      <c r="G15" s="1517">
        <v>16</v>
      </c>
      <c r="H15" s="1517">
        <v>17</v>
      </c>
      <c r="I15" s="1517">
        <v>18</v>
      </c>
      <c r="J15" s="1517">
        <v>22</v>
      </c>
      <c r="K15" s="1517">
        <v>27</v>
      </c>
      <c r="L15" s="1517">
        <v>33</v>
      </c>
      <c r="M15" s="1517">
        <v>38</v>
      </c>
      <c r="N15" s="1517">
        <v>43</v>
      </c>
      <c r="O15" s="1517">
        <v>45</v>
      </c>
      <c r="P15" s="1517">
        <v>44</v>
      </c>
      <c r="Q15" s="1517">
        <v>43</v>
      </c>
      <c r="R15" s="1517">
        <v>42</v>
      </c>
      <c r="S15" s="1517">
        <v>40</v>
      </c>
      <c r="T15" s="1517">
        <v>39</v>
      </c>
      <c r="U15" s="1517">
        <v>38</v>
      </c>
      <c r="V15" s="1517">
        <v>37</v>
      </c>
      <c r="W15" s="1517">
        <v>38</v>
      </c>
      <c r="X15" s="1517">
        <v>37</v>
      </c>
      <c r="Y15" s="1517">
        <v>35</v>
      </c>
      <c r="Z15" s="1517">
        <v>32</v>
      </c>
      <c r="AA15" s="1517">
        <v>28</v>
      </c>
      <c r="AB15" s="1518">
        <v>24</v>
      </c>
      <c r="AC15" s="543"/>
      <c r="AD15" s="120">
        <f>MAX(E15:AB15)</f>
        <v>45</v>
      </c>
    </row>
    <row r="16" spans="1:79" s="678" customFormat="1" ht="10.5" customHeight="1" thickBot="1" x14ac:dyDescent="0.25">
      <c r="A16" s="2876"/>
      <c r="B16" s="2879"/>
      <c r="C16" s="895" t="s">
        <v>16</v>
      </c>
      <c r="D16" s="895"/>
      <c r="E16" s="896">
        <f t="shared" ref="E16:AB16" si="0">E14/E13</f>
        <v>0.2669432918395574</v>
      </c>
      <c r="F16" s="896">
        <f t="shared" si="0"/>
        <v>0.26848874598070743</v>
      </c>
      <c r="G16" s="896">
        <f t="shared" si="0"/>
        <v>0.26842105263157895</v>
      </c>
      <c r="H16" s="897">
        <f t="shared" si="0"/>
        <v>0.27305605786618442</v>
      </c>
      <c r="I16" s="896">
        <f t="shared" si="0"/>
        <v>0.30701754385964913</v>
      </c>
      <c r="J16" s="896">
        <f t="shared" si="0"/>
        <v>0.33489827856025045</v>
      </c>
      <c r="K16" s="896">
        <f t="shared" si="0"/>
        <v>0.30837563451776645</v>
      </c>
      <c r="L16" s="896">
        <f t="shared" si="0"/>
        <v>0.32459016393442625</v>
      </c>
      <c r="M16" s="896">
        <f t="shared" si="0"/>
        <v>0.35379061371841153</v>
      </c>
      <c r="N16" s="897">
        <f t="shared" si="0"/>
        <v>0.34051036682615637</v>
      </c>
      <c r="O16" s="896">
        <f t="shared" si="0"/>
        <v>0.33609022556390972</v>
      </c>
      <c r="P16" s="896">
        <f t="shared" si="0"/>
        <v>0.34053651266766016</v>
      </c>
      <c r="Q16" s="896">
        <f t="shared" si="0"/>
        <v>0.33055344958301741</v>
      </c>
      <c r="R16" s="896">
        <f t="shared" si="0"/>
        <v>0.34636015325670494</v>
      </c>
      <c r="S16" s="896">
        <f t="shared" si="0"/>
        <v>0.35122336227308593</v>
      </c>
      <c r="T16" s="896">
        <f t="shared" si="0"/>
        <v>0.34599838318512538</v>
      </c>
      <c r="U16" s="896">
        <f t="shared" si="0"/>
        <v>0.34136212624584722</v>
      </c>
      <c r="V16" s="897">
        <f t="shared" si="0"/>
        <v>0.34248927038626609</v>
      </c>
      <c r="W16" s="896">
        <f t="shared" si="0"/>
        <v>0.33390705679862304</v>
      </c>
      <c r="X16" s="896">
        <f t="shared" si="0"/>
        <v>0.32631578947368417</v>
      </c>
      <c r="Y16" s="896">
        <f t="shared" si="0"/>
        <v>0.3239051094890511</v>
      </c>
      <c r="Z16" s="896">
        <f t="shared" si="0"/>
        <v>0.3214285714285714</v>
      </c>
      <c r="AA16" s="896">
        <f t="shared" si="0"/>
        <v>0.31562499999999999</v>
      </c>
      <c r="AB16" s="898">
        <f t="shared" si="0"/>
        <v>0.28639053254437868</v>
      </c>
      <c r="AC16" s="603">
        <f>AC14/AC13</f>
        <v>0.32629399585921331</v>
      </c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</row>
    <row r="17" spans="1:79" s="678" customFormat="1" ht="10.5" customHeight="1" thickBot="1" x14ac:dyDescent="0.25">
      <c r="A17" s="2932"/>
      <c r="B17" s="2933"/>
      <c r="C17" s="899" t="s">
        <v>13</v>
      </c>
      <c r="D17" s="1233" t="s">
        <v>468</v>
      </c>
      <c r="E17" s="1524">
        <v>118.5</v>
      </c>
      <c r="F17" s="1522">
        <v>118.69999694824219</v>
      </c>
      <c r="G17" s="1522">
        <v>118.69999694824219</v>
      </c>
      <c r="H17" s="1522">
        <v>118.80000305175781</v>
      </c>
      <c r="I17" s="1522">
        <v>120.19999694824219</v>
      </c>
      <c r="J17" s="1522">
        <v>120.90000152587891</v>
      </c>
      <c r="K17" s="1522">
        <v>120.80000305175781</v>
      </c>
      <c r="L17" s="1522">
        <v>120.69999694824219</v>
      </c>
      <c r="M17" s="1522">
        <v>120</v>
      </c>
      <c r="N17" s="1522">
        <v>119.90000152587891</v>
      </c>
      <c r="O17" s="1522">
        <v>119.69999694824219</v>
      </c>
      <c r="P17" s="1522">
        <v>120.09999847412109</v>
      </c>
      <c r="Q17" s="1522">
        <v>119.90000152587891</v>
      </c>
      <c r="R17" s="1522">
        <v>119.69999694824219</v>
      </c>
      <c r="S17" s="1522">
        <v>120</v>
      </c>
      <c r="T17" s="1522">
        <v>120</v>
      </c>
      <c r="U17" s="1522">
        <v>120</v>
      </c>
      <c r="V17" s="1522">
        <v>119.90000152587891</v>
      </c>
      <c r="W17" s="1522">
        <v>119.90000152587891</v>
      </c>
      <c r="X17" s="1522">
        <v>120</v>
      </c>
      <c r="Y17" s="1522">
        <v>120.30000305175781</v>
      </c>
      <c r="Z17" s="1522">
        <v>120.09999847412109</v>
      </c>
      <c r="AA17" s="1522">
        <v>119.30000305175781</v>
      </c>
      <c r="AB17" s="1523">
        <v>118.69999694824219</v>
      </c>
      <c r="AC17" s="600"/>
    </row>
    <row r="18" spans="1:79" s="678" customFormat="1" ht="10.5" customHeight="1" thickBot="1" x14ac:dyDescent="0.25">
      <c r="A18" s="2881" t="s">
        <v>12</v>
      </c>
      <c r="B18" s="2882" t="s">
        <v>130</v>
      </c>
      <c r="C18" s="893" t="s">
        <v>486</v>
      </c>
      <c r="D18" s="1215" t="s">
        <v>482</v>
      </c>
      <c r="E18" s="231">
        <v>7.0686</v>
      </c>
      <c r="F18" s="231">
        <v>6.4548000000000005</v>
      </c>
      <c r="G18" s="231">
        <v>6.1313999999999993</v>
      </c>
      <c r="H18" s="231">
        <v>6.0258000000000003</v>
      </c>
      <c r="I18" s="231">
        <v>6.1512000000000002</v>
      </c>
      <c r="J18" s="231">
        <v>6.4416000000000002</v>
      </c>
      <c r="K18" s="231">
        <v>7.194</v>
      </c>
      <c r="L18" s="231">
        <v>8.3556000000000008</v>
      </c>
      <c r="M18" s="231">
        <v>10.045200000000001</v>
      </c>
      <c r="N18" s="231">
        <v>10.9032</v>
      </c>
      <c r="O18" s="231">
        <v>11.2134</v>
      </c>
      <c r="P18" s="231">
        <v>11.358600000000001</v>
      </c>
      <c r="Q18" s="231">
        <v>11.186999999999999</v>
      </c>
      <c r="R18" s="231">
        <v>11.1144</v>
      </c>
      <c r="S18" s="231">
        <v>10.9956</v>
      </c>
      <c r="T18" s="231">
        <v>10.777799999999999</v>
      </c>
      <c r="U18" s="231">
        <v>10.639200000000001</v>
      </c>
      <c r="V18" s="231">
        <v>10.289399999999999</v>
      </c>
      <c r="W18" s="231">
        <v>10.025399999999999</v>
      </c>
      <c r="X18" s="231">
        <v>9.7680000000000007</v>
      </c>
      <c r="Y18" s="231">
        <v>9.9923999999999999</v>
      </c>
      <c r="Z18" s="231">
        <v>9.9</v>
      </c>
      <c r="AA18" s="231">
        <v>9.2466000000000008</v>
      </c>
      <c r="AB18" s="231">
        <v>8.1246000000000009</v>
      </c>
      <c r="AC18" s="124">
        <f>SUM(E18:AB18)</f>
        <v>219.40379999999999</v>
      </c>
    </row>
    <row r="19" spans="1:79" s="678" customFormat="1" ht="10.5" customHeight="1" x14ac:dyDescent="0.2">
      <c r="A19" s="2876"/>
      <c r="B19" s="2879"/>
      <c r="C19" s="894" t="s">
        <v>487</v>
      </c>
      <c r="D19" s="1231" t="s">
        <v>482</v>
      </c>
      <c r="E19" s="270">
        <v>3.6366000000000001</v>
      </c>
      <c r="F19" s="270">
        <v>3.4848000000000003</v>
      </c>
      <c r="G19" s="270">
        <v>3.399</v>
      </c>
      <c r="H19" s="231">
        <v>3.3725999999999998</v>
      </c>
      <c r="I19" s="270">
        <v>3.3660000000000001</v>
      </c>
      <c r="J19" s="270">
        <v>3.4386000000000001</v>
      </c>
      <c r="K19" s="270">
        <v>3.5705999999999998</v>
      </c>
      <c r="L19" s="270">
        <v>3.927</v>
      </c>
      <c r="M19" s="270">
        <v>4.5804</v>
      </c>
      <c r="N19" s="231">
        <v>4.8443999999999994</v>
      </c>
      <c r="O19" s="270">
        <v>4.9763999999999999</v>
      </c>
      <c r="P19" s="270">
        <v>5.0358000000000001</v>
      </c>
      <c r="Q19" s="270">
        <v>4.8773999999999997</v>
      </c>
      <c r="R19" s="270">
        <v>4.9829999999999997</v>
      </c>
      <c r="S19" s="270">
        <v>4.9367999999999999</v>
      </c>
      <c r="T19" s="270">
        <v>4.8048000000000002</v>
      </c>
      <c r="U19" s="270">
        <v>4.7123999999999997</v>
      </c>
      <c r="V19" s="270">
        <v>4.6266000000000007</v>
      </c>
      <c r="W19" s="270">
        <v>4.5143999999999993</v>
      </c>
      <c r="X19" s="270">
        <v>4.4154</v>
      </c>
      <c r="Y19" s="270">
        <v>4.3493999999999993</v>
      </c>
      <c r="Z19" s="270">
        <v>4.2173999999999996</v>
      </c>
      <c r="AA19" s="270">
        <v>4.1052</v>
      </c>
      <c r="AB19" s="270">
        <v>3.8808000000000002</v>
      </c>
      <c r="AC19" s="124">
        <f>SUM(E19:AB19)</f>
        <v>102.05579999999998</v>
      </c>
    </row>
    <row r="20" spans="1:79" s="678" customFormat="1" ht="10.5" customHeight="1" x14ac:dyDescent="0.2">
      <c r="A20" s="2876"/>
      <c r="B20" s="2879"/>
      <c r="C20" s="894" t="s">
        <v>8</v>
      </c>
      <c r="D20" s="1231" t="s">
        <v>468</v>
      </c>
      <c r="E20" s="1561">
        <v>38</v>
      </c>
      <c r="F20" s="1562">
        <v>35</v>
      </c>
      <c r="G20" s="1562">
        <v>33</v>
      </c>
      <c r="H20" s="1562">
        <v>34</v>
      </c>
      <c r="I20" s="1562">
        <v>33</v>
      </c>
      <c r="J20" s="1562">
        <v>36</v>
      </c>
      <c r="K20" s="1562">
        <v>41</v>
      </c>
      <c r="L20" s="1562">
        <v>50</v>
      </c>
      <c r="M20" s="1562">
        <v>56</v>
      </c>
      <c r="N20" s="1562">
        <v>58</v>
      </c>
      <c r="O20" s="1562">
        <v>60</v>
      </c>
      <c r="P20" s="1562">
        <v>61</v>
      </c>
      <c r="Q20" s="1562">
        <v>58</v>
      </c>
      <c r="R20" s="1562">
        <v>58</v>
      </c>
      <c r="S20" s="1562">
        <v>57</v>
      </c>
      <c r="T20" s="1562">
        <v>57</v>
      </c>
      <c r="U20" s="1562">
        <v>56</v>
      </c>
      <c r="V20" s="1562">
        <v>53</v>
      </c>
      <c r="W20" s="1562">
        <v>53</v>
      </c>
      <c r="X20" s="1562">
        <v>51</v>
      </c>
      <c r="Y20" s="1562">
        <v>53</v>
      </c>
      <c r="Z20" s="1562">
        <v>51</v>
      </c>
      <c r="AA20" s="1562">
        <v>47</v>
      </c>
      <c r="AB20" s="1563">
        <v>43</v>
      </c>
      <c r="AC20" s="124"/>
      <c r="AD20" s="120">
        <f>MAX(E20:AB20)</f>
        <v>61</v>
      </c>
    </row>
    <row r="21" spans="1:79" s="678" customFormat="1" ht="10.5" customHeight="1" thickBot="1" x14ac:dyDescent="0.25">
      <c r="A21" s="2876"/>
      <c r="B21" s="2879"/>
      <c r="C21" s="895" t="s">
        <v>16</v>
      </c>
      <c r="D21" s="895"/>
      <c r="E21" s="896">
        <f t="shared" ref="E21:AB21" si="1">E19/E18</f>
        <v>0.5144724556489263</v>
      </c>
      <c r="F21" s="896">
        <f t="shared" si="1"/>
        <v>0.53987730061349692</v>
      </c>
      <c r="G21" s="896">
        <f t="shared" si="1"/>
        <v>0.55435952637244357</v>
      </c>
      <c r="H21" s="897">
        <f t="shared" si="1"/>
        <v>0.55969331872946326</v>
      </c>
      <c r="I21" s="896">
        <f t="shared" si="1"/>
        <v>0.5472103004291845</v>
      </c>
      <c r="J21" s="896">
        <f t="shared" si="1"/>
        <v>0.53381147540983609</v>
      </c>
      <c r="K21" s="896">
        <f t="shared" si="1"/>
        <v>0.49633027522935774</v>
      </c>
      <c r="L21" s="896">
        <f t="shared" si="1"/>
        <v>0.46998420221169035</v>
      </c>
      <c r="M21" s="896">
        <f t="shared" si="1"/>
        <v>0.45597897503285145</v>
      </c>
      <c r="N21" s="897">
        <f t="shared" si="1"/>
        <v>0.44430992736077474</v>
      </c>
      <c r="O21" s="896">
        <f t="shared" si="1"/>
        <v>0.44379046497939961</v>
      </c>
      <c r="P21" s="896">
        <f t="shared" si="1"/>
        <v>0.44334689134224287</v>
      </c>
      <c r="Q21" s="896">
        <f t="shared" si="1"/>
        <v>0.43598820058997051</v>
      </c>
      <c r="R21" s="896">
        <f t="shared" si="1"/>
        <v>0.44833729216152018</v>
      </c>
      <c r="S21" s="896">
        <f t="shared" si="1"/>
        <v>0.44897959183673469</v>
      </c>
      <c r="T21" s="896">
        <f t="shared" si="1"/>
        <v>0.44580526638089413</v>
      </c>
      <c r="U21" s="896">
        <f t="shared" si="1"/>
        <v>0.44292803970223321</v>
      </c>
      <c r="V21" s="897">
        <f t="shared" si="1"/>
        <v>0.44964720974983974</v>
      </c>
      <c r="W21" s="896">
        <f t="shared" si="1"/>
        <v>0.45029624753127051</v>
      </c>
      <c r="X21" s="896">
        <f t="shared" si="1"/>
        <v>0.45202702702702702</v>
      </c>
      <c r="Y21" s="896">
        <f t="shared" si="1"/>
        <v>0.43527080581241734</v>
      </c>
      <c r="Z21" s="896">
        <f t="shared" si="1"/>
        <v>0.42599999999999993</v>
      </c>
      <c r="AA21" s="896">
        <f t="shared" si="1"/>
        <v>0.44396859386152743</v>
      </c>
      <c r="AB21" s="898">
        <f t="shared" si="1"/>
        <v>0.47766043866774976</v>
      </c>
      <c r="AC21" s="118">
        <f>AC19/AC18</f>
        <v>0.465150558012213</v>
      </c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</row>
    <row r="22" spans="1:79" s="678" customFormat="1" ht="10.5" customHeight="1" thickBot="1" x14ac:dyDescent="0.25">
      <c r="A22" s="2932"/>
      <c r="B22" s="2933"/>
      <c r="C22" s="899" t="s">
        <v>13</v>
      </c>
      <c r="D22" s="1233" t="s">
        <v>468</v>
      </c>
      <c r="E22" s="1527">
        <v>118</v>
      </c>
      <c r="F22" s="1525">
        <v>118.09999847412109</v>
      </c>
      <c r="G22" s="1525">
        <v>118.09999847412109</v>
      </c>
      <c r="H22" s="1525">
        <v>118.19999694824219</v>
      </c>
      <c r="I22" s="1525">
        <v>119.19999694824219</v>
      </c>
      <c r="J22" s="1525">
        <v>119.80000305175781</v>
      </c>
      <c r="K22" s="1525">
        <v>119.69999694824219</v>
      </c>
      <c r="L22" s="1525">
        <v>119.69999694824219</v>
      </c>
      <c r="M22" s="1525">
        <v>119</v>
      </c>
      <c r="N22" s="1525">
        <v>119.30000305175781</v>
      </c>
      <c r="O22" s="1525">
        <v>119.09999847412109</v>
      </c>
      <c r="P22" s="1525">
        <v>119.30000305175781</v>
      </c>
      <c r="Q22" s="1525">
        <v>119</v>
      </c>
      <c r="R22" s="1525">
        <v>118.80000305175781</v>
      </c>
      <c r="S22" s="1525">
        <v>119.09999847412109</v>
      </c>
      <c r="T22" s="1525">
        <v>119</v>
      </c>
      <c r="U22" s="1525">
        <v>119.19999694824219</v>
      </c>
      <c r="V22" s="1525">
        <v>119.09999847412109</v>
      </c>
      <c r="W22" s="1525">
        <v>119.40000152587891</v>
      </c>
      <c r="X22" s="1525">
        <v>119.19999694824219</v>
      </c>
      <c r="Y22" s="1525">
        <v>119.30000305175781</v>
      </c>
      <c r="Z22" s="1525">
        <v>119.5</v>
      </c>
      <c r="AA22" s="1525">
        <v>118.40000152587891</v>
      </c>
      <c r="AB22" s="1526">
        <v>118.09999847412109</v>
      </c>
      <c r="AC22" s="444"/>
    </row>
    <row r="23" spans="1:79" s="678" customFormat="1" ht="10.5" customHeight="1" thickBot="1" x14ac:dyDescent="0.25">
      <c r="A23" s="2881" t="s">
        <v>221</v>
      </c>
      <c r="B23" s="2882" t="s">
        <v>222</v>
      </c>
      <c r="C23" s="893" t="s">
        <v>486</v>
      </c>
      <c r="D23" s="1215" t="s">
        <v>482</v>
      </c>
      <c r="E23" s="231">
        <v>0.98699999999999999</v>
      </c>
      <c r="F23" s="231">
        <v>0.68774999999999997</v>
      </c>
      <c r="G23" s="231">
        <v>0.56174999999999997</v>
      </c>
      <c r="H23" s="231">
        <v>0.48299999999999998</v>
      </c>
      <c r="I23" s="231">
        <v>0.51975000000000005</v>
      </c>
      <c r="J23" s="231">
        <v>0.77700000000000002</v>
      </c>
      <c r="K23" s="231">
        <v>1.2337499999999999</v>
      </c>
      <c r="L23" s="231">
        <v>1.3859999999999999</v>
      </c>
      <c r="M23" s="231">
        <v>1.617</v>
      </c>
      <c r="N23" s="231">
        <v>1.9372499999999999</v>
      </c>
      <c r="O23" s="231">
        <v>2.1</v>
      </c>
      <c r="P23" s="231">
        <v>1.96875</v>
      </c>
      <c r="Q23" s="231">
        <v>1.9215</v>
      </c>
      <c r="R23" s="231">
        <v>1.9897499999999999</v>
      </c>
      <c r="S23" s="231">
        <v>1.8847499999999999</v>
      </c>
      <c r="T23" s="231">
        <v>1.9215</v>
      </c>
      <c r="U23" s="231">
        <v>1.76925</v>
      </c>
      <c r="V23" s="231">
        <v>1.7849999999999999</v>
      </c>
      <c r="W23" s="231">
        <v>1.8427500000000001</v>
      </c>
      <c r="X23" s="231">
        <v>1.9477500000000001</v>
      </c>
      <c r="Y23" s="231">
        <v>1.7115</v>
      </c>
      <c r="Z23" s="231">
        <v>1.3754999999999999</v>
      </c>
      <c r="AA23" s="231">
        <v>1.3282499999999999</v>
      </c>
      <c r="AB23" s="231">
        <v>1.2232499999999999</v>
      </c>
      <c r="AC23" s="124">
        <f>SUM(E23:AB23)</f>
        <v>34.95975</v>
      </c>
      <c r="AD23" s="288"/>
    </row>
    <row r="24" spans="1:79" s="678" customFormat="1" ht="10.5" customHeight="1" x14ac:dyDescent="0.2">
      <c r="A24" s="2876"/>
      <c r="B24" s="2879"/>
      <c r="C24" s="894" t="s">
        <v>487</v>
      </c>
      <c r="D24" s="1231" t="s">
        <v>482</v>
      </c>
      <c r="E24" s="270">
        <v>0</v>
      </c>
      <c r="F24" s="270">
        <v>0</v>
      </c>
      <c r="G24" s="270">
        <v>0</v>
      </c>
      <c r="H24" s="231">
        <v>0</v>
      </c>
      <c r="I24" s="270">
        <v>0</v>
      </c>
      <c r="J24" s="270">
        <v>1.575E-2</v>
      </c>
      <c r="K24" s="270">
        <v>0</v>
      </c>
      <c r="L24" s="270">
        <v>3.6749999999999998E-2</v>
      </c>
      <c r="M24" s="270">
        <v>0.38324999999999998</v>
      </c>
      <c r="N24" s="231">
        <v>0.45150000000000001</v>
      </c>
      <c r="O24" s="270">
        <v>0.43575000000000003</v>
      </c>
      <c r="P24" s="270">
        <v>0.43575000000000003</v>
      </c>
      <c r="Q24" s="270">
        <v>0.24149999999999999</v>
      </c>
      <c r="R24" s="270">
        <v>0.43575000000000003</v>
      </c>
      <c r="S24" s="270">
        <v>0.43575000000000003</v>
      </c>
      <c r="T24" s="270">
        <v>0.35699999999999998</v>
      </c>
      <c r="U24" s="270">
        <v>0.23624999999999999</v>
      </c>
      <c r="V24" s="270">
        <v>0.23624999999999999</v>
      </c>
      <c r="W24" s="270">
        <v>0.19425000000000001</v>
      </c>
      <c r="X24" s="270">
        <v>0.16275000000000001</v>
      </c>
      <c r="Y24" s="270">
        <v>0.16800000000000001</v>
      </c>
      <c r="Z24" s="270">
        <v>0.12075</v>
      </c>
      <c r="AA24" s="270">
        <v>9.9750000000000005E-2</v>
      </c>
      <c r="AB24" s="270">
        <v>1.575E-2</v>
      </c>
      <c r="AC24" s="117">
        <f>SUM(E24:AB24)</f>
        <v>4.4625000000000004</v>
      </c>
    </row>
    <row r="25" spans="1:79" s="678" customFormat="1" ht="10.5" customHeight="1" x14ac:dyDescent="0.2">
      <c r="A25" s="2876"/>
      <c r="B25" s="2879"/>
      <c r="C25" s="894" t="s">
        <v>8</v>
      </c>
      <c r="D25" s="1231" t="s">
        <v>468</v>
      </c>
      <c r="E25" s="1587">
        <v>9</v>
      </c>
      <c r="F25" s="1588">
        <v>6</v>
      </c>
      <c r="G25" s="1588">
        <v>4</v>
      </c>
      <c r="H25" s="1588">
        <v>3</v>
      </c>
      <c r="I25" s="1588">
        <v>4</v>
      </c>
      <c r="J25" s="1588">
        <v>9</v>
      </c>
      <c r="K25" s="1588">
        <v>18</v>
      </c>
      <c r="L25" s="1588">
        <v>23</v>
      </c>
      <c r="M25" s="1588">
        <v>23</v>
      </c>
      <c r="N25" s="1588">
        <v>30</v>
      </c>
      <c r="O25" s="1588">
        <v>32</v>
      </c>
      <c r="P25" s="1588">
        <v>26</v>
      </c>
      <c r="Q25" s="1588">
        <v>27</v>
      </c>
      <c r="R25" s="1588">
        <v>28</v>
      </c>
      <c r="S25" s="1588">
        <v>29</v>
      </c>
      <c r="T25" s="1588">
        <v>24</v>
      </c>
      <c r="U25" s="1588">
        <v>22</v>
      </c>
      <c r="V25" s="1588">
        <v>25</v>
      </c>
      <c r="W25" s="1588">
        <v>24</v>
      </c>
      <c r="X25" s="1588">
        <v>30</v>
      </c>
      <c r="Y25" s="1588">
        <v>20</v>
      </c>
      <c r="Z25" s="1588">
        <v>17</v>
      </c>
      <c r="AA25" s="1588">
        <v>13</v>
      </c>
      <c r="AB25" s="1589">
        <v>12</v>
      </c>
      <c r="AC25" s="118"/>
    </row>
    <row r="26" spans="1:79" s="678" customFormat="1" ht="10.5" customHeight="1" thickBot="1" x14ac:dyDescent="0.25">
      <c r="A26" s="2928"/>
      <c r="B26" s="2931"/>
      <c r="C26" s="895" t="s">
        <v>16</v>
      </c>
      <c r="D26" s="895"/>
      <c r="E26" s="900">
        <f t="shared" ref="E26:AB26" si="2">E24/E23</f>
        <v>0</v>
      </c>
      <c r="F26" s="900">
        <f t="shared" si="2"/>
        <v>0</v>
      </c>
      <c r="G26" s="900">
        <f t="shared" si="2"/>
        <v>0</v>
      </c>
      <c r="H26" s="901">
        <f t="shared" si="2"/>
        <v>0</v>
      </c>
      <c r="I26" s="900">
        <f t="shared" si="2"/>
        <v>0</v>
      </c>
      <c r="J26" s="900">
        <f t="shared" si="2"/>
        <v>2.0270270270270271E-2</v>
      </c>
      <c r="K26" s="900">
        <f t="shared" si="2"/>
        <v>0</v>
      </c>
      <c r="L26" s="900">
        <f t="shared" si="2"/>
        <v>2.6515151515151516E-2</v>
      </c>
      <c r="M26" s="900">
        <f t="shared" si="2"/>
        <v>0.23701298701298701</v>
      </c>
      <c r="N26" s="901">
        <f t="shared" si="2"/>
        <v>0.23306233062330625</v>
      </c>
      <c r="O26" s="900">
        <f t="shared" si="2"/>
        <v>0.20749999999999999</v>
      </c>
      <c r="P26" s="900">
        <f t="shared" si="2"/>
        <v>0.22133333333333335</v>
      </c>
      <c r="Q26" s="900">
        <f t="shared" si="2"/>
        <v>0.12568306010928962</v>
      </c>
      <c r="R26" s="900">
        <f t="shared" si="2"/>
        <v>0.21899736147757259</v>
      </c>
      <c r="S26" s="900">
        <f t="shared" si="2"/>
        <v>0.23119777158774377</v>
      </c>
      <c r="T26" s="900">
        <f t="shared" si="2"/>
        <v>0.18579234972677594</v>
      </c>
      <c r="U26" s="900">
        <f t="shared" si="2"/>
        <v>0.13353115727002968</v>
      </c>
      <c r="V26" s="901">
        <f t="shared" si="2"/>
        <v>0.13235294117647059</v>
      </c>
      <c r="W26" s="900">
        <f t="shared" si="2"/>
        <v>0.1054131054131054</v>
      </c>
      <c r="X26" s="900">
        <f t="shared" si="2"/>
        <v>8.3557951482479784E-2</v>
      </c>
      <c r="Y26" s="900">
        <f t="shared" si="2"/>
        <v>9.815950920245399E-2</v>
      </c>
      <c r="Z26" s="900">
        <f t="shared" si="2"/>
        <v>8.778625954198474E-2</v>
      </c>
      <c r="AA26" s="900">
        <f t="shared" si="2"/>
        <v>7.5098814229249022E-2</v>
      </c>
      <c r="AB26" s="900">
        <f t="shared" si="2"/>
        <v>1.2875536480686695E-2</v>
      </c>
      <c r="AC26" s="123">
        <f>AC24/AC23</f>
        <v>0.12764679381288482</v>
      </c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</row>
    <row r="27" spans="1:79" s="678" customFormat="1" ht="10.5" customHeight="1" thickBot="1" x14ac:dyDescent="0.25">
      <c r="A27" s="2881" t="s">
        <v>132</v>
      </c>
      <c r="B27" s="2882" t="s">
        <v>133</v>
      </c>
      <c r="C27" s="893" t="s">
        <v>486</v>
      </c>
      <c r="D27" s="1215" t="s">
        <v>482</v>
      </c>
      <c r="E27" s="231">
        <v>0.68774999999999997</v>
      </c>
      <c r="F27" s="231">
        <v>0.84524999999999995</v>
      </c>
      <c r="G27" s="231">
        <v>0.9345</v>
      </c>
      <c r="H27" s="231">
        <v>0.98699999999999999</v>
      </c>
      <c r="I27" s="231">
        <v>0.96599999999999997</v>
      </c>
      <c r="J27" s="231">
        <v>0.73499999999999999</v>
      </c>
      <c r="K27" s="231">
        <v>0.34649999999999997</v>
      </c>
      <c r="L27" s="231">
        <v>0.378</v>
      </c>
      <c r="M27" s="231">
        <v>0.58274999999999999</v>
      </c>
      <c r="N27" s="231">
        <v>0.47775000000000001</v>
      </c>
      <c r="O27" s="231">
        <v>0.56174999999999997</v>
      </c>
      <c r="P27" s="231">
        <v>0.71924999999999994</v>
      </c>
      <c r="Q27" s="231">
        <v>0.78225</v>
      </c>
      <c r="R27" s="231">
        <v>0.69299999999999995</v>
      </c>
      <c r="S27" s="231">
        <v>0.77700000000000002</v>
      </c>
      <c r="T27" s="231">
        <v>0.71924999999999994</v>
      </c>
      <c r="U27" s="231">
        <v>0.78749999999999998</v>
      </c>
      <c r="V27" s="231">
        <v>0.66674999999999995</v>
      </c>
      <c r="W27" s="231">
        <v>0.47249999999999998</v>
      </c>
      <c r="X27" s="231">
        <v>0.26250000000000001</v>
      </c>
      <c r="Y27" s="231">
        <v>0.43049999999999999</v>
      </c>
      <c r="Z27" s="231">
        <v>0.58274999999999999</v>
      </c>
      <c r="AA27" s="231">
        <v>0.58799999999999997</v>
      </c>
      <c r="AB27" s="231">
        <v>0.67725000000000002</v>
      </c>
      <c r="AC27" s="561">
        <f>SUM(E27:AB27)</f>
        <v>15.66075</v>
      </c>
    </row>
    <row r="28" spans="1:79" s="678" customFormat="1" ht="10.5" customHeight="1" x14ac:dyDescent="0.2">
      <c r="A28" s="2876"/>
      <c r="B28" s="2879"/>
      <c r="C28" s="894" t="s">
        <v>487</v>
      </c>
      <c r="D28" s="1231" t="s">
        <v>482</v>
      </c>
      <c r="E28" s="270">
        <v>1.2442500000000001</v>
      </c>
      <c r="F28" s="270">
        <v>1.2915000000000001</v>
      </c>
      <c r="G28" s="270">
        <v>1.31775</v>
      </c>
      <c r="H28" s="231">
        <v>1.31775</v>
      </c>
      <c r="I28" s="270">
        <v>1.25475</v>
      </c>
      <c r="J28" s="270">
        <v>1.1655</v>
      </c>
      <c r="K28" s="270">
        <v>1.0289999999999999</v>
      </c>
      <c r="L28" s="270">
        <v>0.95550000000000002</v>
      </c>
      <c r="M28" s="270">
        <v>0.88724999999999998</v>
      </c>
      <c r="N28" s="231">
        <v>0.81899999999999995</v>
      </c>
      <c r="O28" s="270">
        <v>0.93974999999999997</v>
      </c>
      <c r="P28" s="270">
        <v>0.93974999999999997</v>
      </c>
      <c r="Q28" s="270">
        <v>1.06575</v>
      </c>
      <c r="R28" s="270">
        <v>0.86624999999999996</v>
      </c>
      <c r="S28" s="270">
        <v>0.86099999999999999</v>
      </c>
      <c r="T28" s="270">
        <v>0.88724999999999998</v>
      </c>
      <c r="U28" s="270">
        <v>0.96074999999999999</v>
      </c>
      <c r="V28" s="270">
        <v>0.96599999999999997</v>
      </c>
      <c r="W28" s="270">
        <v>0.90300000000000002</v>
      </c>
      <c r="X28" s="270">
        <v>0.81899999999999995</v>
      </c>
      <c r="Y28" s="270">
        <v>0.85575000000000001</v>
      </c>
      <c r="Z28" s="270">
        <v>0.95025000000000004</v>
      </c>
      <c r="AA28" s="270">
        <v>1.05525</v>
      </c>
      <c r="AB28" s="270">
        <v>1.25475</v>
      </c>
      <c r="AC28" s="543">
        <f>SUM(E28:AB28)</f>
        <v>24.606750000000005</v>
      </c>
    </row>
    <row r="29" spans="1:79" s="678" customFormat="1" ht="10.5" customHeight="1" x14ac:dyDescent="0.2">
      <c r="A29" s="2876"/>
      <c r="B29" s="2879"/>
      <c r="C29" s="894" t="s">
        <v>8</v>
      </c>
      <c r="D29" s="1231" t="s">
        <v>468</v>
      </c>
      <c r="E29" s="1564">
        <v>18</v>
      </c>
      <c r="F29" s="1565">
        <v>22</v>
      </c>
      <c r="G29" s="1565">
        <v>26</v>
      </c>
      <c r="H29" s="1565">
        <v>24</v>
      </c>
      <c r="I29" s="1565">
        <v>19</v>
      </c>
      <c r="J29" s="1565">
        <v>13</v>
      </c>
      <c r="K29" s="1565">
        <v>10</v>
      </c>
      <c r="L29" s="1565">
        <v>14</v>
      </c>
      <c r="M29" s="1565">
        <v>14</v>
      </c>
      <c r="N29" s="1565">
        <v>11</v>
      </c>
      <c r="O29" s="1565">
        <v>15</v>
      </c>
      <c r="P29" s="1565">
        <v>16</v>
      </c>
      <c r="Q29" s="1565">
        <v>15</v>
      </c>
      <c r="R29" s="1565">
        <v>13</v>
      </c>
      <c r="S29" s="1565">
        <v>15</v>
      </c>
      <c r="T29" s="1565">
        <v>14</v>
      </c>
      <c r="U29" s="1565">
        <v>17</v>
      </c>
      <c r="V29" s="1565">
        <v>15</v>
      </c>
      <c r="W29" s="1565">
        <v>6</v>
      </c>
      <c r="X29" s="1565">
        <v>3</v>
      </c>
      <c r="Y29" s="1565">
        <v>10</v>
      </c>
      <c r="Z29" s="1565">
        <v>7</v>
      </c>
      <c r="AA29" s="1565">
        <v>21</v>
      </c>
      <c r="AB29" s="1566">
        <v>19</v>
      </c>
      <c r="AC29" s="542"/>
    </row>
    <row r="30" spans="1:79" s="678" customFormat="1" ht="10.5" customHeight="1" thickBot="1" x14ac:dyDescent="0.25">
      <c r="A30" s="2928"/>
      <c r="B30" s="2931"/>
      <c r="C30" s="895" t="s">
        <v>16</v>
      </c>
      <c r="D30" s="895"/>
      <c r="E30" s="900">
        <f t="shared" ref="E30:AB30" si="3">E28/E27</f>
        <v>1.8091603053435117</v>
      </c>
      <c r="F30" s="900">
        <f t="shared" si="3"/>
        <v>1.5279503105590064</v>
      </c>
      <c r="G30" s="900">
        <f t="shared" si="3"/>
        <v>1.4101123595505618</v>
      </c>
      <c r="H30" s="901">
        <f t="shared" si="3"/>
        <v>1.3351063829787233</v>
      </c>
      <c r="I30" s="900">
        <f t="shared" si="3"/>
        <v>1.298913043478261</v>
      </c>
      <c r="J30" s="900">
        <f t="shared" si="3"/>
        <v>1.5857142857142856</v>
      </c>
      <c r="K30" s="900">
        <f t="shared" si="3"/>
        <v>2.9696969696969697</v>
      </c>
      <c r="L30" s="900">
        <f t="shared" si="3"/>
        <v>2.5277777777777777</v>
      </c>
      <c r="M30" s="900">
        <f t="shared" si="3"/>
        <v>1.5225225225225225</v>
      </c>
      <c r="N30" s="901">
        <f t="shared" si="3"/>
        <v>1.7142857142857142</v>
      </c>
      <c r="O30" s="900">
        <f t="shared" si="3"/>
        <v>1.6728971962616823</v>
      </c>
      <c r="P30" s="900">
        <f t="shared" si="3"/>
        <v>1.3065693430656935</v>
      </c>
      <c r="Q30" s="900">
        <f t="shared" si="3"/>
        <v>1.3624161073825503</v>
      </c>
      <c r="R30" s="900">
        <f t="shared" si="3"/>
        <v>1.25</v>
      </c>
      <c r="S30" s="900">
        <f t="shared" si="3"/>
        <v>1.1081081081081081</v>
      </c>
      <c r="T30" s="900">
        <f t="shared" si="3"/>
        <v>1.2335766423357666</v>
      </c>
      <c r="U30" s="900">
        <f t="shared" si="3"/>
        <v>1.22</v>
      </c>
      <c r="V30" s="901">
        <f t="shared" si="3"/>
        <v>1.4488188976377954</v>
      </c>
      <c r="W30" s="900">
        <f t="shared" si="3"/>
        <v>1.9111111111111112</v>
      </c>
      <c r="X30" s="900">
        <f t="shared" si="3"/>
        <v>3.1199999999999997</v>
      </c>
      <c r="Y30" s="900">
        <f t="shared" si="3"/>
        <v>1.9878048780487805</v>
      </c>
      <c r="Z30" s="900">
        <f t="shared" si="3"/>
        <v>1.6306306306306306</v>
      </c>
      <c r="AA30" s="900">
        <f t="shared" si="3"/>
        <v>1.7946428571428572</v>
      </c>
      <c r="AB30" s="902">
        <f t="shared" si="3"/>
        <v>1.8527131782945736</v>
      </c>
      <c r="AC30" s="605">
        <f>AC28/AC27</f>
        <v>1.5712370097217569</v>
      </c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</row>
    <row r="31" spans="1:79" s="678" customFormat="1" ht="10.5" customHeight="1" x14ac:dyDescent="0.2">
      <c r="A31" s="2881" t="s">
        <v>100</v>
      </c>
      <c r="B31" s="2882" t="s">
        <v>134</v>
      </c>
      <c r="C31" s="893" t="s">
        <v>486</v>
      </c>
      <c r="D31" s="1215" t="s">
        <v>468</v>
      </c>
      <c r="E31" s="1612">
        <v>2.3458800315856934</v>
      </c>
      <c r="F31" s="1613">
        <v>2.283599853515625</v>
      </c>
      <c r="G31" s="1613">
        <v>2.1330900192260742</v>
      </c>
      <c r="H31" s="1613">
        <v>2.283599853515625</v>
      </c>
      <c r="I31" s="1613">
        <v>2.283599853515625</v>
      </c>
      <c r="J31" s="1613">
        <v>2.5534799098968506</v>
      </c>
      <c r="K31" s="1613">
        <v>3.0620999336242676</v>
      </c>
      <c r="L31" s="1613">
        <v>3.6122398376464844</v>
      </c>
      <c r="M31" s="1613">
        <v>4.3284597396850586</v>
      </c>
      <c r="N31" s="1613">
        <v>4.7384700775146484</v>
      </c>
      <c r="O31" s="1613">
        <v>4.8786001205444336</v>
      </c>
      <c r="P31" s="1613">
        <v>5.0135397911071777</v>
      </c>
      <c r="Q31" s="1613">
        <v>4.8007497787475586</v>
      </c>
      <c r="R31" s="1613">
        <v>4.645050048828125</v>
      </c>
      <c r="S31" s="1613">
        <v>4.4582099914550781</v>
      </c>
      <c r="T31" s="1613">
        <v>4.3336501121520996</v>
      </c>
      <c r="U31" s="1613">
        <v>4.1260499954223633</v>
      </c>
      <c r="V31" s="1613">
        <v>3.9547798633575439</v>
      </c>
      <c r="W31" s="1613">
        <v>3.8561699390411377</v>
      </c>
      <c r="X31" s="1613">
        <v>3.7990798950195313</v>
      </c>
      <c r="Y31" s="1613">
        <v>3.6485700607299805</v>
      </c>
      <c r="Z31" s="1613">
        <v>3.5292000770568848</v>
      </c>
      <c r="AA31" s="1613">
        <v>3.1295700073242187</v>
      </c>
      <c r="AB31" s="1614">
        <v>2.7870299816131592</v>
      </c>
      <c r="AC31" s="561">
        <f>SUM(E31:AB31)</f>
        <v>86.584768772125244</v>
      </c>
      <c r="AD31" s="288"/>
    </row>
    <row r="32" spans="1:79" s="678" customFormat="1" ht="10.5" customHeight="1" x14ac:dyDescent="0.2">
      <c r="A32" s="2876"/>
      <c r="B32" s="2879"/>
      <c r="C32" s="894" t="s">
        <v>487</v>
      </c>
      <c r="D32" s="1231" t="s">
        <v>468</v>
      </c>
      <c r="E32" s="1615">
        <v>0.70064997673034668</v>
      </c>
      <c r="F32" s="1616">
        <v>0.69027000665664673</v>
      </c>
      <c r="G32" s="1616">
        <v>0.679889976978302</v>
      </c>
      <c r="H32" s="1616">
        <v>0.69027000665664673</v>
      </c>
      <c r="I32" s="1616">
        <v>0.77331000566482544</v>
      </c>
      <c r="J32" s="1616">
        <v>0.78887999057769775</v>
      </c>
      <c r="K32" s="1616">
        <v>0.91863000392913818</v>
      </c>
      <c r="L32" s="1616">
        <v>0.98091000318527222</v>
      </c>
      <c r="M32" s="1616">
        <v>1.0691399574279785</v>
      </c>
      <c r="N32" s="1616">
        <v>1.1054699420928955</v>
      </c>
      <c r="O32" s="1616">
        <v>1.1988899707794189</v>
      </c>
      <c r="P32" s="1616">
        <v>1.2040799856185913</v>
      </c>
      <c r="Q32" s="1616">
        <v>1.1158499717712402</v>
      </c>
      <c r="R32" s="1616">
        <v>1.1314200162887573</v>
      </c>
      <c r="S32" s="1616">
        <v>1.1314200162887573</v>
      </c>
      <c r="T32" s="1616">
        <v>1.1573699712753296</v>
      </c>
      <c r="U32" s="1616">
        <v>1.1417999267578125</v>
      </c>
      <c r="V32" s="1616">
        <v>1.126230001449585</v>
      </c>
      <c r="W32" s="1616">
        <v>1.0639499425888062</v>
      </c>
      <c r="X32" s="1616">
        <v>0.99647998809814453</v>
      </c>
      <c r="Y32" s="1616">
        <v>0.91343998908996582</v>
      </c>
      <c r="Z32" s="1616">
        <v>0.88748997449874878</v>
      </c>
      <c r="AA32" s="1616">
        <v>0.80963999032974243</v>
      </c>
      <c r="AB32" s="1617">
        <v>0.75774002075195313</v>
      </c>
      <c r="AC32" s="543">
        <f>SUM(E32:AB32)</f>
        <v>23.033219635486603</v>
      </c>
    </row>
    <row r="33" spans="1:79" s="678" customFormat="1" ht="10.5" customHeight="1" x14ac:dyDescent="0.2">
      <c r="A33" s="2876"/>
      <c r="B33" s="2879"/>
      <c r="C33" s="894" t="s">
        <v>8</v>
      </c>
      <c r="D33" s="1231" t="s">
        <v>468</v>
      </c>
      <c r="E33" s="1519">
        <v>139</v>
      </c>
      <c r="F33" s="1520">
        <v>130</v>
      </c>
      <c r="G33" s="1520">
        <v>124</v>
      </c>
      <c r="H33" s="1520">
        <v>128</v>
      </c>
      <c r="I33" s="1520">
        <v>131</v>
      </c>
      <c r="J33" s="1520">
        <v>140</v>
      </c>
      <c r="K33" s="1520">
        <v>168</v>
      </c>
      <c r="L33" s="1520">
        <v>208</v>
      </c>
      <c r="M33" s="1520">
        <v>251</v>
      </c>
      <c r="N33" s="1520">
        <v>272</v>
      </c>
      <c r="O33" s="1520">
        <v>283</v>
      </c>
      <c r="P33" s="1520">
        <v>286</v>
      </c>
      <c r="Q33" s="1520">
        <v>274</v>
      </c>
      <c r="R33" s="1520">
        <v>266</v>
      </c>
      <c r="S33" s="1520">
        <v>258</v>
      </c>
      <c r="T33" s="1520">
        <v>249</v>
      </c>
      <c r="U33" s="1520">
        <v>242</v>
      </c>
      <c r="V33" s="1520">
        <v>234</v>
      </c>
      <c r="W33" s="1520">
        <v>226</v>
      </c>
      <c r="X33" s="1520">
        <v>213</v>
      </c>
      <c r="Y33" s="1520">
        <v>204</v>
      </c>
      <c r="Z33" s="1520">
        <v>203</v>
      </c>
      <c r="AA33" s="1520">
        <v>182</v>
      </c>
      <c r="AB33" s="1521">
        <v>159</v>
      </c>
      <c r="AC33" s="543"/>
    </row>
    <row r="34" spans="1:79" s="678" customFormat="1" ht="10.5" customHeight="1" thickBot="1" x14ac:dyDescent="0.25">
      <c r="A34" s="2877"/>
      <c r="B34" s="2880"/>
      <c r="C34" s="904" t="s">
        <v>16</v>
      </c>
      <c r="D34" s="904"/>
      <c r="E34" s="900">
        <f t="shared" ref="E34:AB34" si="4">E32/E31</f>
        <v>0.29867255243088608</v>
      </c>
      <c r="F34" s="900">
        <f t="shared" si="4"/>
        <v>0.30227274957736971</v>
      </c>
      <c r="G34" s="900">
        <f t="shared" si="4"/>
        <v>0.31873477952185958</v>
      </c>
      <c r="H34" s="901">
        <f t="shared" si="4"/>
        <v>0.30227274957736971</v>
      </c>
      <c r="I34" s="900">
        <f t="shared" si="4"/>
        <v>0.33863638783927352</v>
      </c>
      <c r="J34" s="900">
        <f t="shared" si="4"/>
        <v>0.30894309664240321</v>
      </c>
      <c r="K34" s="900">
        <f t="shared" si="4"/>
        <v>0.30000000778611358</v>
      </c>
      <c r="L34" s="900">
        <f t="shared" si="4"/>
        <v>0.27155173722472797</v>
      </c>
      <c r="M34" s="900">
        <f t="shared" si="4"/>
        <v>0.24700240310096308</v>
      </c>
      <c r="N34" s="901">
        <f t="shared" si="4"/>
        <v>0.23329680762123123</v>
      </c>
      <c r="O34" s="900">
        <f t="shared" si="4"/>
        <v>0.24574466878946152</v>
      </c>
      <c r="P34" s="900">
        <f t="shared" si="4"/>
        <v>0.24016563860814302</v>
      </c>
      <c r="Q34" s="900">
        <f t="shared" si="4"/>
        <v>0.23243243726448667</v>
      </c>
      <c r="R34" s="900">
        <f t="shared" si="4"/>
        <v>0.24357541994067367</v>
      </c>
      <c r="S34" s="900">
        <f t="shared" si="4"/>
        <v>0.25378347329024814</v>
      </c>
      <c r="T34" s="900">
        <f t="shared" si="4"/>
        <v>0.26706585472369326</v>
      </c>
      <c r="U34" s="900">
        <f t="shared" si="4"/>
        <v>0.27672954230428126</v>
      </c>
      <c r="V34" s="901">
        <f t="shared" si="4"/>
        <v>0.28477691309306757</v>
      </c>
      <c r="W34" s="900">
        <f t="shared" si="4"/>
        <v>0.27590846861208723</v>
      </c>
      <c r="X34" s="900">
        <f t="shared" si="4"/>
        <v>0.26229508608242141</v>
      </c>
      <c r="Y34" s="900">
        <f t="shared" si="4"/>
        <v>0.25035561161931236</v>
      </c>
      <c r="Z34" s="900">
        <f t="shared" si="4"/>
        <v>0.25147057551887386</v>
      </c>
      <c r="AA34" s="900">
        <f t="shared" si="4"/>
        <v>0.25870646396627001</v>
      </c>
      <c r="AB34" s="902">
        <f t="shared" si="4"/>
        <v>0.27188082860643142</v>
      </c>
      <c r="AC34" s="605">
        <f>AC32/AC31</f>
        <v>0.26601930064750401</v>
      </c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</row>
    <row r="35" spans="1:79" s="678" customFormat="1" ht="10.5" customHeight="1" x14ac:dyDescent="0.2">
      <c r="A35" s="2875" t="s">
        <v>94</v>
      </c>
      <c r="B35" s="2878" t="s">
        <v>135</v>
      </c>
      <c r="C35" s="905" t="s">
        <v>486</v>
      </c>
      <c r="D35" s="1234" t="s">
        <v>468</v>
      </c>
      <c r="E35" s="1618">
        <v>4.2506098747253418</v>
      </c>
      <c r="F35" s="1619">
        <v>3.809459924697876</v>
      </c>
      <c r="G35" s="1619">
        <v>3.7523698806762695</v>
      </c>
      <c r="H35" s="1619">
        <v>3.6693298816680908</v>
      </c>
      <c r="I35" s="1619">
        <v>3.8561699390411377</v>
      </c>
      <c r="J35" s="1619">
        <v>4.4114999771118164</v>
      </c>
      <c r="K35" s="1619">
        <v>5.4339299201965332</v>
      </c>
      <c r="L35" s="1619">
        <v>6.5082597732543945</v>
      </c>
      <c r="M35" s="1619">
        <v>7.4320797920227051</v>
      </c>
      <c r="N35" s="1619">
        <v>7.7849998474121094</v>
      </c>
      <c r="O35" s="1619">
        <v>7.8057599067687988</v>
      </c>
      <c r="P35" s="1619">
        <v>7.6967697143554687</v>
      </c>
      <c r="Q35" s="1619">
        <v>7.5410699844360352</v>
      </c>
      <c r="R35" s="1619">
        <v>7.4268898963928223</v>
      </c>
      <c r="S35" s="1619">
        <v>7.255620002746582</v>
      </c>
      <c r="T35" s="1619">
        <v>7.255620002746582</v>
      </c>
      <c r="U35" s="1619">
        <v>6.9545998573303223</v>
      </c>
      <c r="V35" s="1619">
        <v>6.7781400680541992</v>
      </c>
      <c r="W35" s="1619">
        <v>6.7937097549438477</v>
      </c>
      <c r="X35" s="1619">
        <v>6.8767499923706055</v>
      </c>
      <c r="Y35" s="1619">
        <v>6.8663697242736816</v>
      </c>
      <c r="Z35" s="1619">
        <v>6.7729496955871582</v>
      </c>
      <c r="AA35" s="1619">
        <v>5.8179898262023926</v>
      </c>
      <c r="AB35" s="1620">
        <v>5.0239200592041016</v>
      </c>
      <c r="AC35" s="561">
        <f>SUM(E35:AB35)</f>
        <v>147.77486729621887</v>
      </c>
    </row>
    <row r="36" spans="1:79" s="678" customFormat="1" ht="10.5" customHeight="1" x14ac:dyDescent="0.2">
      <c r="A36" s="2876"/>
      <c r="B36" s="2879"/>
      <c r="C36" s="894" t="s">
        <v>487</v>
      </c>
      <c r="D36" s="1231" t="s">
        <v>468</v>
      </c>
      <c r="E36" s="1621">
        <v>1.1729400157928467</v>
      </c>
      <c r="F36" s="1622">
        <v>1.0276199579238892</v>
      </c>
      <c r="G36" s="1622">
        <v>1.3338299989700317</v>
      </c>
      <c r="H36" s="1622">
        <v>1.0691399574279785</v>
      </c>
      <c r="I36" s="1622">
        <v>1.126230001449585</v>
      </c>
      <c r="J36" s="1622">
        <v>1.2300299406051636</v>
      </c>
      <c r="K36" s="1622">
        <v>1.4064899682998657</v>
      </c>
      <c r="L36" s="1622">
        <v>1.7334599494934082</v>
      </c>
      <c r="M36" s="1622">
        <v>1.8113099336624146</v>
      </c>
      <c r="N36" s="1622">
        <v>1.7697899341583252</v>
      </c>
      <c r="O36" s="1622">
        <v>1.8216899633407593</v>
      </c>
      <c r="P36" s="1622">
        <v>1.7230799198150635</v>
      </c>
      <c r="Q36" s="1622">
        <v>1.7697899341583252</v>
      </c>
      <c r="R36" s="1622">
        <v>1.8943499326705933</v>
      </c>
      <c r="S36" s="1622">
        <v>1.7853599786758423</v>
      </c>
      <c r="T36" s="1622">
        <v>1.8113099336624146</v>
      </c>
      <c r="U36" s="1622">
        <v>1.6192799806594849</v>
      </c>
      <c r="V36" s="1622">
        <v>1.5829499959945679</v>
      </c>
      <c r="W36" s="1622">
        <v>1.6037099361419678</v>
      </c>
      <c r="X36" s="1622">
        <v>1.7542200088500977</v>
      </c>
      <c r="Y36" s="1622">
        <v>1.5051000118255615</v>
      </c>
      <c r="Z36" s="1622">
        <v>1.5777599811553955</v>
      </c>
      <c r="AA36" s="1622">
        <v>1.2248399257659912</v>
      </c>
      <c r="AB36" s="1623">
        <v>1.178130030632019</v>
      </c>
      <c r="AC36" s="543">
        <f>SUM(E36:AB36)</f>
        <v>36.532409191131592</v>
      </c>
    </row>
    <row r="37" spans="1:79" s="678" customFormat="1" ht="10.5" customHeight="1" x14ac:dyDescent="0.2">
      <c r="A37" s="2876"/>
      <c r="B37" s="2879"/>
      <c r="C37" s="894" t="s">
        <v>8</v>
      </c>
      <c r="D37" s="1231" t="s">
        <v>468</v>
      </c>
      <c r="E37" s="1567">
        <v>258</v>
      </c>
      <c r="F37" s="1568">
        <v>227</v>
      </c>
      <c r="G37" s="1568">
        <v>214</v>
      </c>
      <c r="H37" s="1568">
        <v>217</v>
      </c>
      <c r="I37" s="1568">
        <v>236</v>
      </c>
      <c r="J37" s="1568">
        <v>257</v>
      </c>
      <c r="K37" s="1568">
        <v>324</v>
      </c>
      <c r="L37" s="1568">
        <v>378</v>
      </c>
      <c r="M37" s="1568">
        <v>439</v>
      </c>
      <c r="N37" s="1568">
        <v>461</v>
      </c>
      <c r="O37" s="1568">
        <v>466</v>
      </c>
      <c r="P37" s="1568">
        <v>449</v>
      </c>
      <c r="Q37" s="1568">
        <v>450</v>
      </c>
      <c r="R37" s="1568">
        <v>447</v>
      </c>
      <c r="S37" s="1568">
        <v>434</v>
      </c>
      <c r="T37" s="1568">
        <v>435</v>
      </c>
      <c r="U37" s="1568">
        <v>417</v>
      </c>
      <c r="V37" s="1568">
        <v>402</v>
      </c>
      <c r="W37" s="1568">
        <v>396</v>
      </c>
      <c r="X37" s="1568">
        <v>410</v>
      </c>
      <c r="Y37" s="1568">
        <v>404</v>
      </c>
      <c r="Z37" s="1568">
        <v>398</v>
      </c>
      <c r="AA37" s="1568">
        <v>343</v>
      </c>
      <c r="AB37" s="1569">
        <v>300</v>
      </c>
      <c r="AC37" s="543"/>
    </row>
    <row r="38" spans="1:79" s="678" customFormat="1" ht="10.5" customHeight="1" thickBot="1" x14ac:dyDescent="0.25">
      <c r="A38" s="2928"/>
      <c r="B38" s="2931"/>
      <c r="C38" s="895" t="s">
        <v>16</v>
      </c>
      <c r="D38" s="904"/>
      <c r="E38" s="900">
        <f t="shared" ref="E38:AB38" si="5">E36/E35</f>
        <v>0.27594628779443975</v>
      </c>
      <c r="F38" s="900">
        <f t="shared" si="5"/>
        <v>0.26975476267948628</v>
      </c>
      <c r="G38" s="900">
        <f t="shared" si="5"/>
        <v>0.35546335819368713</v>
      </c>
      <c r="H38" s="901">
        <f t="shared" si="5"/>
        <v>0.29137199213659787</v>
      </c>
      <c r="I38" s="900">
        <f t="shared" si="5"/>
        <v>0.29205922437371357</v>
      </c>
      <c r="J38" s="900">
        <f t="shared" si="5"/>
        <v>0.27882351739474726</v>
      </c>
      <c r="K38" s="900">
        <f t="shared" si="5"/>
        <v>0.25883476396563393</v>
      </c>
      <c r="L38" s="900">
        <f t="shared" si="5"/>
        <v>0.2663476889194003</v>
      </c>
      <c r="M38" s="900">
        <f t="shared" si="5"/>
        <v>0.24371508169309505</v>
      </c>
      <c r="N38" s="901">
        <f t="shared" si="5"/>
        <v>0.22733332933161701</v>
      </c>
      <c r="O38" s="900">
        <f t="shared" si="5"/>
        <v>0.2333776576654725</v>
      </c>
      <c r="P38" s="900">
        <f t="shared" si="5"/>
        <v>0.22387053059432155</v>
      </c>
      <c r="Q38" s="900">
        <f t="shared" si="5"/>
        <v>0.23468684653649721</v>
      </c>
      <c r="R38" s="900">
        <f t="shared" si="5"/>
        <v>0.25506638163447976</v>
      </c>
      <c r="S38" s="900">
        <f t="shared" si="5"/>
        <v>0.24606580526543595</v>
      </c>
      <c r="T38" s="900">
        <f t="shared" si="5"/>
        <v>0.24964233697144439</v>
      </c>
      <c r="U38" s="900">
        <f t="shared" si="5"/>
        <v>0.23283582289105004</v>
      </c>
      <c r="V38" s="901">
        <f t="shared" si="5"/>
        <v>0.23353751620671145</v>
      </c>
      <c r="W38" s="900">
        <f t="shared" si="5"/>
        <v>0.23605805870274818</v>
      </c>
      <c r="X38" s="900">
        <f t="shared" si="5"/>
        <v>0.2550943411926147</v>
      </c>
      <c r="Y38" s="900">
        <f t="shared" si="5"/>
        <v>0.21919880115176432</v>
      </c>
      <c r="Z38" s="900">
        <f t="shared" si="5"/>
        <v>0.23295019925858418</v>
      </c>
      <c r="AA38" s="900">
        <f t="shared" si="5"/>
        <v>0.21052630931901911</v>
      </c>
      <c r="AB38" s="902">
        <f t="shared" si="5"/>
        <v>0.23450413556513885</v>
      </c>
      <c r="AC38" s="605">
        <f>AC36/AC35</f>
        <v>0.24721666044809468</v>
      </c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</row>
    <row r="39" spans="1:79" s="4" customFormat="1" ht="12" x14ac:dyDescent="0.2">
      <c r="A39" s="2881" t="s">
        <v>195</v>
      </c>
      <c r="B39" s="2929" t="s">
        <v>605</v>
      </c>
      <c r="C39" s="893" t="s">
        <v>486</v>
      </c>
      <c r="D39" s="1234" t="s">
        <v>468</v>
      </c>
      <c r="E39" s="1630">
        <v>1.089900016784668</v>
      </c>
      <c r="F39" s="1631">
        <v>1.053570032119751</v>
      </c>
      <c r="G39" s="1631">
        <v>0.90824997425079346</v>
      </c>
      <c r="H39" s="1631">
        <v>0.93939000368118286</v>
      </c>
      <c r="I39" s="1631">
        <v>0.90305995941162109</v>
      </c>
      <c r="J39" s="1631">
        <v>1.0795199871063232</v>
      </c>
      <c r="K39" s="1631">
        <v>1.3078799247741699</v>
      </c>
      <c r="L39" s="1631">
        <v>1.4324400424957275</v>
      </c>
      <c r="M39" s="1631">
        <v>1.4947199821472168</v>
      </c>
      <c r="N39" s="1631">
        <v>1.7075099945068359</v>
      </c>
      <c r="O39" s="1631">
        <v>1.8424500226974487</v>
      </c>
      <c r="P39" s="1631">
        <v>1.8995399475097656</v>
      </c>
      <c r="Q39" s="1631">
        <v>1.7697899341583252</v>
      </c>
      <c r="R39" s="1631">
        <v>1.7282699346542358</v>
      </c>
      <c r="S39" s="1631">
        <v>1.6556099653244019</v>
      </c>
      <c r="T39" s="1631">
        <v>1.832069993019104</v>
      </c>
      <c r="U39" s="1631">
        <v>1.7697899341583252</v>
      </c>
      <c r="V39" s="1631">
        <v>1.7542200088500977</v>
      </c>
      <c r="W39" s="1631">
        <v>1.8372600078582764</v>
      </c>
      <c r="X39" s="1631">
        <v>1.7230799198150635</v>
      </c>
      <c r="Y39" s="1631">
        <v>1.7697899341583252</v>
      </c>
      <c r="Z39" s="1631">
        <v>1.8372600078582764</v>
      </c>
      <c r="AA39" s="1631">
        <v>1.4168699979782104</v>
      </c>
      <c r="AB39" s="1632">
        <v>1.0691399574279785</v>
      </c>
      <c r="AC39" s="561">
        <f>SUM(E39:AB39)</f>
        <v>35.821379482746124</v>
      </c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</row>
    <row r="40" spans="1:79" s="4" customFormat="1" ht="12" x14ac:dyDescent="0.2">
      <c r="A40" s="2876"/>
      <c r="B40" s="2879"/>
      <c r="C40" s="894" t="s">
        <v>487</v>
      </c>
      <c r="D40" s="1231" t="s">
        <v>468</v>
      </c>
      <c r="E40" s="1633">
        <v>0.41519999504089355</v>
      </c>
      <c r="F40" s="1634">
        <v>0.41519999504089355</v>
      </c>
      <c r="G40" s="1634">
        <v>0.38405999541282654</v>
      </c>
      <c r="H40" s="1634">
        <v>0.38924998044967651</v>
      </c>
      <c r="I40" s="1634">
        <v>0.43595999479293823</v>
      </c>
      <c r="J40" s="1634">
        <v>0.38405999541282654</v>
      </c>
      <c r="K40" s="1634">
        <v>0.39963001012802124</v>
      </c>
      <c r="L40" s="1634">
        <v>0.49823999404907227</v>
      </c>
      <c r="M40" s="1634">
        <v>0.46191000938415527</v>
      </c>
      <c r="N40" s="1634">
        <v>0.5916600227355957</v>
      </c>
      <c r="O40" s="1634">
        <v>0.60203999280929565</v>
      </c>
      <c r="P40" s="1634">
        <v>0.5605199933052063</v>
      </c>
      <c r="Q40" s="1634">
        <v>0.679889976978302</v>
      </c>
      <c r="R40" s="1634">
        <v>0.65393996238708496</v>
      </c>
      <c r="S40" s="1634">
        <v>0.59684997797012329</v>
      </c>
      <c r="T40" s="1634">
        <v>0.59684997797012329</v>
      </c>
      <c r="U40" s="1634">
        <v>0.64875000715255737</v>
      </c>
      <c r="V40" s="1634">
        <v>0.55014002323150635</v>
      </c>
      <c r="W40" s="1634">
        <v>0.5916600227355957</v>
      </c>
      <c r="X40" s="1634">
        <v>0.58647000789642334</v>
      </c>
      <c r="Y40" s="1634">
        <v>0.57089996337890625</v>
      </c>
      <c r="Z40" s="1634">
        <v>0.47747999429702759</v>
      </c>
      <c r="AA40" s="1634">
        <v>0.52419000864028931</v>
      </c>
      <c r="AB40" s="1635">
        <v>0.46709999442100525</v>
      </c>
      <c r="AC40" s="543">
        <f>SUM(E40:AB40)</f>
        <v>12.481949895620346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</row>
    <row r="41" spans="1:79" s="4" customFormat="1" ht="12" x14ac:dyDescent="0.2">
      <c r="A41" s="2876"/>
      <c r="B41" s="2879"/>
      <c r="C41" s="894" t="s">
        <v>8</v>
      </c>
      <c r="D41" s="1231" t="s">
        <v>468</v>
      </c>
      <c r="E41" s="1590">
        <v>66</v>
      </c>
      <c r="F41" s="1591">
        <v>64</v>
      </c>
      <c r="G41" s="1591">
        <v>54</v>
      </c>
      <c r="H41" s="1591">
        <v>60</v>
      </c>
      <c r="I41" s="1591">
        <v>57</v>
      </c>
      <c r="J41" s="1591">
        <v>56</v>
      </c>
      <c r="K41" s="1591">
        <v>73</v>
      </c>
      <c r="L41" s="1591">
        <v>77</v>
      </c>
      <c r="M41" s="1591">
        <v>92</v>
      </c>
      <c r="N41" s="1591">
        <v>104</v>
      </c>
      <c r="O41" s="1591">
        <v>113</v>
      </c>
      <c r="P41" s="1591">
        <v>111</v>
      </c>
      <c r="Q41" s="1591">
        <v>108</v>
      </c>
      <c r="R41" s="1591">
        <v>107</v>
      </c>
      <c r="S41" s="1591">
        <v>101</v>
      </c>
      <c r="T41" s="1591">
        <v>107</v>
      </c>
      <c r="U41" s="1591">
        <v>105</v>
      </c>
      <c r="V41" s="1591">
        <v>91</v>
      </c>
      <c r="W41" s="1591">
        <v>104</v>
      </c>
      <c r="X41" s="1591">
        <v>101</v>
      </c>
      <c r="Y41" s="1591">
        <v>104</v>
      </c>
      <c r="Z41" s="1591">
        <v>104</v>
      </c>
      <c r="AA41" s="1591">
        <v>86</v>
      </c>
      <c r="AB41" s="1592">
        <v>73</v>
      </c>
      <c r="AC41" s="542"/>
      <c r="AD41" s="659">
        <f>MAX(E41:AB41)</f>
        <v>113</v>
      </c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</row>
    <row r="42" spans="1:79" s="4" customFormat="1" ht="12" thickBot="1" x14ac:dyDescent="0.25">
      <c r="A42" s="2877"/>
      <c r="B42" s="2880"/>
      <c r="C42" s="904" t="s">
        <v>16</v>
      </c>
      <c r="D42" s="1236"/>
      <c r="E42" s="900">
        <f t="shared" ref="E42:AB42" si="6">E40/E39</f>
        <v>0.38095237053558539</v>
      </c>
      <c r="F42" s="900">
        <f t="shared" si="6"/>
        <v>0.39408865322936698</v>
      </c>
      <c r="G42" s="900">
        <f t="shared" si="6"/>
        <v>0.42285714979472899</v>
      </c>
      <c r="H42" s="901">
        <f t="shared" si="6"/>
        <v>0.41436461844848738</v>
      </c>
      <c r="I42" s="900">
        <f t="shared" si="6"/>
        <v>0.482758636621408</v>
      </c>
      <c r="J42" s="900">
        <f t="shared" si="6"/>
        <v>0.35576923076923078</v>
      </c>
      <c r="K42" s="900">
        <f t="shared" si="6"/>
        <v>0.30555558087415774</v>
      </c>
      <c r="L42" s="900">
        <f t="shared" si="6"/>
        <v>0.34782607248328046</v>
      </c>
      <c r="M42" s="900">
        <f t="shared" si="6"/>
        <v>0.30902778774697692</v>
      </c>
      <c r="N42" s="901">
        <f t="shared" si="6"/>
        <v>0.34650457370030169</v>
      </c>
      <c r="O42" s="900">
        <f t="shared" si="6"/>
        <v>0.32676055545206911</v>
      </c>
      <c r="P42" s="900">
        <f t="shared" si="6"/>
        <v>0.29508197184272411</v>
      </c>
      <c r="Q42" s="900">
        <f t="shared" si="6"/>
        <v>0.38416422415784807</v>
      </c>
      <c r="R42" s="900">
        <f t="shared" si="6"/>
        <v>0.37837837092150461</v>
      </c>
      <c r="S42" s="900">
        <f t="shared" si="6"/>
        <v>0.36050156164237385</v>
      </c>
      <c r="T42" s="900">
        <f t="shared" si="6"/>
        <v>0.32577902604395725</v>
      </c>
      <c r="U42" s="900">
        <f t="shared" si="6"/>
        <v>0.36656893263498486</v>
      </c>
      <c r="V42" s="901">
        <f t="shared" si="6"/>
        <v>0.31360947911666259</v>
      </c>
      <c r="W42" s="900">
        <f t="shared" si="6"/>
        <v>0.32203390930242004</v>
      </c>
      <c r="X42" s="900">
        <f t="shared" si="6"/>
        <v>0.34036146620486912</v>
      </c>
      <c r="Y42" s="900">
        <f t="shared" si="6"/>
        <v>0.32258063646995161</v>
      </c>
      <c r="Z42" s="900">
        <f t="shared" si="6"/>
        <v>0.25988700143407234</v>
      </c>
      <c r="AA42" s="900">
        <f t="shared" si="6"/>
        <v>0.36996337658943829</v>
      </c>
      <c r="AB42" s="902">
        <f t="shared" si="6"/>
        <v>0.436893216061912</v>
      </c>
      <c r="AC42" s="605">
        <f>AC40/AC39</f>
        <v>0.34844972683512798</v>
      </c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</row>
    <row r="43" spans="1:79" s="4" customFormat="1" ht="12" x14ac:dyDescent="0.2">
      <c r="A43" s="2875" t="s">
        <v>197</v>
      </c>
      <c r="B43" s="2930" t="s">
        <v>606</v>
      </c>
      <c r="C43" s="905" t="s">
        <v>486</v>
      </c>
      <c r="D43" s="1231" t="s">
        <v>468</v>
      </c>
      <c r="E43" s="1642">
        <v>1.5310499668121338</v>
      </c>
      <c r="F43" s="1643">
        <v>1.4895299673080444</v>
      </c>
      <c r="G43" s="1643">
        <v>1.4064899682998657</v>
      </c>
      <c r="H43" s="1643">
        <v>1.4583899974822998</v>
      </c>
      <c r="I43" s="1643">
        <v>1.4480099678039551</v>
      </c>
      <c r="J43" s="1643">
        <v>1.634850025177002</v>
      </c>
      <c r="K43" s="1643">
        <v>2.070810079574585</v>
      </c>
      <c r="L43" s="1643">
        <v>2.2368900775909424</v>
      </c>
      <c r="M43" s="1643">
        <v>2.610569953918457</v>
      </c>
      <c r="N43" s="1643">
        <v>2.8025999069213867</v>
      </c>
      <c r="O43" s="1643">
        <v>2.9167799949645996</v>
      </c>
      <c r="P43" s="1643">
        <v>2.8545000553131104</v>
      </c>
      <c r="Q43" s="1643">
        <v>2.8700699806213379</v>
      </c>
      <c r="R43" s="1643">
        <v>2.8752598762512207</v>
      </c>
      <c r="S43" s="1643">
        <v>2.7506999969482422</v>
      </c>
      <c r="T43" s="1643">
        <v>2.6780400276184082</v>
      </c>
      <c r="U43" s="1643">
        <v>2.7091798782348633</v>
      </c>
      <c r="V43" s="1643">
        <v>2.57423996925354</v>
      </c>
      <c r="W43" s="1643">
        <v>2.6520900726318359</v>
      </c>
      <c r="X43" s="1643">
        <v>2.683229923248291</v>
      </c>
      <c r="Y43" s="1643">
        <v>2.537909984588623</v>
      </c>
      <c r="Z43" s="1643">
        <v>2.5898098945617676</v>
      </c>
      <c r="AA43" s="1643">
        <v>2.1798000335693359</v>
      </c>
      <c r="AB43" s="1644">
        <v>1.9254900217056274</v>
      </c>
      <c r="AC43" s="561">
        <f>SUM(E43:AB43)</f>
        <v>55.486289620399475</v>
      </c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</row>
    <row r="44" spans="1:79" s="4" customFormat="1" thickBot="1" x14ac:dyDescent="0.25">
      <c r="A44" s="2876"/>
      <c r="B44" s="2879"/>
      <c r="C44" s="894" t="s">
        <v>487</v>
      </c>
      <c r="D44" s="1231" t="s">
        <v>468</v>
      </c>
      <c r="E44" s="1645">
        <v>0.38924998044967651</v>
      </c>
      <c r="F44" s="1646">
        <v>0.43595999479293823</v>
      </c>
      <c r="G44" s="1646">
        <v>0.34772998094558716</v>
      </c>
      <c r="H44" s="1646">
        <v>0.48267000913619995</v>
      </c>
      <c r="I44" s="1646">
        <v>0.29583001136779785</v>
      </c>
      <c r="J44" s="1646">
        <v>0.40481999516487122</v>
      </c>
      <c r="K44" s="1646">
        <v>0.49823999404907227</v>
      </c>
      <c r="L44" s="1646">
        <v>0.60203999280929565</v>
      </c>
      <c r="M44" s="1646">
        <v>0.61760997772216797</v>
      </c>
      <c r="N44" s="1646">
        <v>0.60203999280929565</v>
      </c>
      <c r="O44" s="1646">
        <v>0.64355999231338501</v>
      </c>
      <c r="P44" s="1646">
        <v>0.61760997772216797</v>
      </c>
      <c r="Q44" s="1646">
        <v>0.63836997747421265</v>
      </c>
      <c r="R44" s="1646">
        <v>0.67470002174377441</v>
      </c>
      <c r="S44" s="1646">
        <v>0.679889976978302</v>
      </c>
      <c r="T44" s="1646">
        <v>0.679889976978302</v>
      </c>
      <c r="U44" s="1646">
        <v>0.56571000814437866</v>
      </c>
      <c r="V44" s="1646">
        <v>0.60203999280929565</v>
      </c>
      <c r="W44" s="1646">
        <v>0.69545996189117432</v>
      </c>
      <c r="X44" s="1646">
        <v>0.54495000839233398</v>
      </c>
      <c r="Y44" s="1646">
        <v>0.52419000864028931</v>
      </c>
      <c r="Z44" s="1646">
        <v>0.48785999417304993</v>
      </c>
      <c r="AA44" s="1646">
        <v>0.46191000938415527</v>
      </c>
      <c r="AB44" s="1647">
        <v>0.46191000938415527</v>
      </c>
      <c r="AC44" s="543">
        <f>SUM(E44:AB44)</f>
        <v>12.954239845275879</v>
      </c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</row>
    <row r="45" spans="1:79" s="4" customFormat="1" ht="12" x14ac:dyDescent="0.2">
      <c r="A45" s="2876"/>
      <c r="B45" s="2879"/>
      <c r="C45" s="894" t="s">
        <v>8</v>
      </c>
      <c r="D45" s="1231" t="s">
        <v>468</v>
      </c>
      <c r="E45" s="1596">
        <v>92</v>
      </c>
      <c r="F45" s="1597">
        <v>82</v>
      </c>
      <c r="G45" s="1597">
        <v>80</v>
      </c>
      <c r="H45" s="1597">
        <v>86</v>
      </c>
      <c r="I45" s="1597">
        <v>84</v>
      </c>
      <c r="J45" s="1597">
        <v>97</v>
      </c>
      <c r="K45" s="1597">
        <v>118</v>
      </c>
      <c r="L45" s="1597">
        <v>133</v>
      </c>
      <c r="M45" s="1597">
        <v>147</v>
      </c>
      <c r="N45" s="1597">
        <v>159</v>
      </c>
      <c r="O45" s="1597">
        <v>164</v>
      </c>
      <c r="P45" s="1597">
        <v>160</v>
      </c>
      <c r="Q45" s="1597">
        <v>163</v>
      </c>
      <c r="R45" s="1597">
        <v>156</v>
      </c>
      <c r="S45" s="1597">
        <v>158</v>
      </c>
      <c r="T45" s="1597">
        <v>154</v>
      </c>
      <c r="U45" s="1597">
        <v>154</v>
      </c>
      <c r="V45" s="1597">
        <v>151</v>
      </c>
      <c r="W45" s="1597">
        <v>149</v>
      </c>
      <c r="X45" s="1597">
        <v>145</v>
      </c>
      <c r="Y45" s="1597">
        <v>146</v>
      </c>
      <c r="Z45" s="1597">
        <v>143</v>
      </c>
      <c r="AA45" s="1597">
        <v>117</v>
      </c>
      <c r="AB45" s="1598">
        <v>107</v>
      </c>
      <c r="AC45" s="542"/>
      <c r="AD45" s="659">
        <f>MAX(E45:AB45)</f>
        <v>164</v>
      </c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</row>
    <row r="46" spans="1:79" s="4" customFormat="1" ht="12" thickBot="1" x14ac:dyDescent="0.25">
      <c r="A46" s="2877"/>
      <c r="B46" s="2880"/>
      <c r="C46" s="904" t="s">
        <v>16</v>
      </c>
      <c r="D46" s="904"/>
      <c r="E46" s="900">
        <f t="shared" ref="E46:AB46" si="7">E44/E43</f>
        <v>0.25423728087735176</v>
      </c>
      <c r="F46" s="900">
        <f t="shared" si="7"/>
        <v>0.2926829297572493</v>
      </c>
      <c r="G46" s="900">
        <f t="shared" si="7"/>
        <v>0.24723246434947244</v>
      </c>
      <c r="H46" s="901">
        <f t="shared" si="7"/>
        <v>0.33096086092846233</v>
      </c>
      <c r="I46" s="900">
        <f t="shared" si="7"/>
        <v>0.20430108766202226</v>
      </c>
      <c r="J46" s="900">
        <f t="shared" si="7"/>
        <v>0.24761904084813049</v>
      </c>
      <c r="K46" s="900">
        <f t="shared" si="7"/>
        <v>0.24060149164013522</v>
      </c>
      <c r="L46" s="900">
        <f t="shared" si="7"/>
        <v>0.26914151877220227</v>
      </c>
      <c r="M46" s="900">
        <f t="shared" si="7"/>
        <v>0.23658051254100179</v>
      </c>
      <c r="N46" s="901">
        <f t="shared" si="7"/>
        <v>0.21481481938341582</v>
      </c>
      <c r="O46" s="900">
        <f t="shared" si="7"/>
        <v>0.22064056714061347</v>
      </c>
      <c r="P46" s="900">
        <f t="shared" si="7"/>
        <v>0.21636362436658713</v>
      </c>
      <c r="Q46" s="900">
        <f t="shared" si="7"/>
        <v>0.22242314012706155</v>
      </c>
      <c r="R46" s="900">
        <f t="shared" si="7"/>
        <v>0.23465705737300238</v>
      </c>
      <c r="S46" s="900">
        <f t="shared" si="7"/>
        <v>0.24716980322558055</v>
      </c>
      <c r="T46" s="900">
        <f t="shared" si="7"/>
        <v>0.25387595777757321</v>
      </c>
      <c r="U46" s="900">
        <f t="shared" si="7"/>
        <v>0.20881227292776178</v>
      </c>
      <c r="V46" s="901">
        <f t="shared" si="7"/>
        <v>0.23387096774193547</v>
      </c>
      <c r="W46" s="900">
        <f t="shared" si="7"/>
        <v>0.26223089821418682</v>
      </c>
      <c r="X46" s="900">
        <f t="shared" si="7"/>
        <v>0.20309478649992954</v>
      </c>
      <c r="Y46" s="900">
        <f t="shared" si="7"/>
        <v>0.20654397193888527</v>
      </c>
      <c r="Z46" s="900">
        <f t="shared" si="7"/>
        <v>0.18837675892639322</v>
      </c>
      <c r="AA46" s="900">
        <f t="shared" si="7"/>
        <v>0.21190476294644145</v>
      </c>
      <c r="AB46" s="902">
        <f t="shared" si="7"/>
        <v>0.23989218545780289</v>
      </c>
      <c r="AC46" s="605">
        <f>AC44/AC43</f>
        <v>0.23346740129679291</v>
      </c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</row>
    <row r="47" spans="1:79" s="678" customFormat="1" ht="10.5" customHeight="1" x14ac:dyDescent="0.2">
      <c r="A47" s="330" t="s">
        <v>515</v>
      </c>
      <c r="B47" s="331"/>
      <c r="C47" s="558"/>
      <c r="D47" s="268"/>
      <c r="E47" s="268">
        <f>E23+E27+E31+E35+E39+E43</f>
        <v>10.892189889907836</v>
      </c>
      <c r="F47" s="268">
        <f t="shared" ref="F47:AB47" si="8">F23+F27+F31+F35+F39+F43</f>
        <v>10.169159777641296</v>
      </c>
      <c r="G47" s="268">
        <f t="shared" si="8"/>
        <v>9.6964498424530028</v>
      </c>
      <c r="H47" s="268">
        <f t="shared" si="8"/>
        <v>9.8207097363471973</v>
      </c>
      <c r="I47" s="268">
        <f t="shared" si="8"/>
        <v>9.9765897197723383</v>
      </c>
      <c r="J47" s="268">
        <f t="shared" si="8"/>
        <v>11.191349899291993</v>
      </c>
      <c r="K47" s="268">
        <f t="shared" si="8"/>
        <v>13.454969858169555</v>
      </c>
      <c r="L47" s="268">
        <f t="shared" si="8"/>
        <v>15.553829730987548</v>
      </c>
      <c r="M47" s="268">
        <f t="shared" si="8"/>
        <v>18.065579467773439</v>
      </c>
      <c r="N47" s="268">
        <f t="shared" si="8"/>
        <v>19.44857982635498</v>
      </c>
      <c r="O47" s="268">
        <f>O23+O27+O31+O35+O39+O43</f>
        <v>20.105340044975279</v>
      </c>
      <c r="P47" s="268">
        <f>P23+P27+P31+P35+P39+P43</f>
        <v>20.152349508285521</v>
      </c>
      <c r="Q47" s="268">
        <f t="shared" si="8"/>
        <v>19.685429677963256</v>
      </c>
      <c r="R47" s="268">
        <f t="shared" si="8"/>
        <v>19.358219756126402</v>
      </c>
      <c r="S47" s="268">
        <f>S23+S27+S31+S35+S39+S43</f>
        <v>18.781889956474302</v>
      </c>
      <c r="T47" s="268">
        <f>T23+T27+T31+T35+T39+T43</f>
        <v>18.740130135536194</v>
      </c>
      <c r="U47" s="268">
        <f>U23+U27+U31+U35+U39+U43</f>
        <v>18.116369665145875</v>
      </c>
      <c r="V47" s="268">
        <f t="shared" si="8"/>
        <v>17.513129909515381</v>
      </c>
      <c r="W47" s="268">
        <f t="shared" si="8"/>
        <v>17.454479774475097</v>
      </c>
      <c r="X47" s="268">
        <f t="shared" si="8"/>
        <v>17.292389730453493</v>
      </c>
      <c r="Y47" s="268">
        <f t="shared" si="8"/>
        <v>16.96463970375061</v>
      </c>
      <c r="Z47" s="268">
        <f t="shared" si="8"/>
        <v>16.687469675064087</v>
      </c>
      <c r="AA47" s="268">
        <f t="shared" si="8"/>
        <v>14.460479865074158</v>
      </c>
      <c r="AB47" s="268">
        <f t="shared" si="8"/>
        <v>12.706080019950868</v>
      </c>
      <c r="AC47" s="559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</row>
    <row r="48" spans="1:79" s="678" customFormat="1" ht="10.5" customHeight="1" x14ac:dyDescent="0.2">
      <c r="A48" s="258" t="s">
        <v>516</v>
      </c>
      <c r="B48" s="259"/>
      <c r="C48" s="260"/>
      <c r="D48" s="261"/>
      <c r="E48" s="261">
        <f t="shared" ref="E48:AB48" si="9">E24+E28+E32+E36+E40+E44</f>
        <v>3.9222899680137635</v>
      </c>
      <c r="F48" s="261">
        <f t="shared" si="9"/>
        <v>3.8605499544143678</v>
      </c>
      <c r="G48" s="261">
        <f t="shared" si="9"/>
        <v>4.0632599523067476</v>
      </c>
      <c r="H48" s="261">
        <f t="shared" si="9"/>
        <v>3.9490799536705019</v>
      </c>
      <c r="I48" s="261">
        <f t="shared" si="9"/>
        <v>3.8860800132751465</v>
      </c>
      <c r="J48" s="261">
        <f t="shared" si="9"/>
        <v>3.989039921760559</v>
      </c>
      <c r="K48" s="261">
        <f t="shared" si="9"/>
        <v>4.2519899764060973</v>
      </c>
      <c r="L48" s="261">
        <f t="shared" si="9"/>
        <v>4.8068999395370486</v>
      </c>
      <c r="M48" s="261">
        <f t="shared" si="9"/>
        <v>5.2304698781967165</v>
      </c>
      <c r="N48" s="261">
        <f t="shared" si="9"/>
        <v>5.3394598917961122</v>
      </c>
      <c r="O48" s="261">
        <f t="shared" si="9"/>
        <v>5.6416799192428586</v>
      </c>
      <c r="P48" s="261">
        <f t="shared" si="9"/>
        <v>5.4807898764610288</v>
      </c>
      <c r="Q48" s="261">
        <f t="shared" si="9"/>
        <v>5.5111498603820799</v>
      </c>
      <c r="R48" s="261">
        <f t="shared" si="9"/>
        <v>5.6564099330902096</v>
      </c>
      <c r="S48" s="261">
        <f t="shared" si="9"/>
        <v>5.4902699499130252</v>
      </c>
      <c r="T48" s="261">
        <f>T24+T28+T32+T36+T40+T44</f>
        <v>5.4896698598861695</v>
      </c>
      <c r="U48" s="261">
        <f t="shared" si="9"/>
        <v>5.1725399227142335</v>
      </c>
      <c r="V48" s="261">
        <f t="shared" si="9"/>
        <v>5.0636100134849551</v>
      </c>
      <c r="W48" s="261">
        <f t="shared" si="9"/>
        <v>5.0520298633575438</v>
      </c>
      <c r="X48" s="261">
        <f t="shared" si="9"/>
        <v>4.8638700132369994</v>
      </c>
      <c r="Y48" s="261">
        <f t="shared" si="9"/>
        <v>4.5373799729347226</v>
      </c>
      <c r="Z48" s="261">
        <f t="shared" si="9"/>
        <v>4.5015899441242215</v>
      </c>
      <c r="AA48" s="261">
        <f t="shared" si="9"/>
        <v>4.1755799341201785</v>
      </c>
      <c r="AB48" s="261">
        <f t="shared" si="9"/>
        <v>4.1353800551891329</v>
      </c>
      <c r="AC48" s="262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</row>
    <row r="49" spans="1:79" s="678" customFormat="1" ht="10.5" customHeight="1" thickBot="1" x14ac:dyDescent="0.25">
      <c r="A49" s="263" t="s">
        <v>517</v>
      </c>
      <c r="B49" s="264"/>
      <c r="C49" s="265"/>
      <c r="D49" s="266"/>
      <c r="E49" s="266">
        <f>SQRT(E47*E47+E48*E48)</f>
        <v>11.576880373874125</v>
      </c>
      <c r="F49" s="266">
        <f t="shared" ref="F49:AB49" si="10">SQRT(F47*F47+F48*F48)</f>
        <v>10.877300057170729</v>
      </c>
      <c r="G49" s="266">
        <f t="shared" si="10"/>
        <v>10.513382946855245</v>
      </c>
      <c r="H49" s="266">
        <f t="shared" si="10"/>
        <v>10.584969164152858</v>
      </c>
      <c r="I49" s="266">
        <f t="shared" si="10"/>
        <v>10.706725003764861</v>
      </c>
      <c r="J49" s="266">
        <f t="shared" si="10"/>
        <v>11.881024874386148</v>
      </c>
      <c r="K49" s="266">
        <f t="shared" si="10"/>
        <v>14.110833874853363</v>
      </c>
      <c r="L49" s="266">
        <f t="shared" si="10"/>
        <v>16.279677709625382</v>
      </c>
      <c r="M49" s="266">
        <f t="shared" si="10"/>
        <v>18.807524469029953</v>
      </c>
      <c r="N49" s="266">
        <f t="shared" si="10"/>
        <v>20.1682197825738</v>
      </c>
      <c r="O49" s="658">
        <f t="shared" si="10"/>
        <v>20.881888100343673</v>
      </c>
      <c r="P49" s="266">
        <f>SQRT(P47*P47+P48*P48)</f>
        <v>20.884354152666859</v>
      </c>
      <c r="Q49" s="266">
        <f>SQRT(Q47*Q47+Q48*Q48)</f>
        <v>20.442331432339756</v>
      </c>
      <c r="R49" s="266">
        <f t="shared" si="10"/>
        <v>20.167688153520327</v>
      </c>
      <c r="S49" s="266">
        <f t="shared" si="10"/>
        <v>19.567893459951897</v>
      </c>
      <c r="T49" s="266">
        <f t="shared" si="10"/>
        <v>19.527645855744478</v>
      </c>
      <c r="U49" s="266">
        <f t="shared" si="10"/>
        <v>18.840329590967624</v>
      </c>
      <c r="V49" s="266">
        <f t="shared" si="10"/>
        <v>18.230465314857636</v>
      </c>
      <c r="W49" s="266">
        <f t="shared" si="10"/>
        <v>18.170907240361352</v>
      </c>
      <c r="X49" s="266">
        <f t="shared" si="10"/>
        <v>17.963406528149374</v>
      </c>
      <c r="Y49" s="266">
        <f t="shared" si="10"/>
        <v>17.560945797332803</v>
      </c>
      <c r="Z49" s="266">
        <f t="shared" si="10"/>
        <v>17.283979755288534</v>
      </c>
      <c r="AA49" s="266">
        <f t="shared" si="10"/>
        <v>15.0512772120655</v>
      </c>
      <c r="AB49" s="266">
        <f t="shared" si="10"/>
        <v>13.362104537618718</v>
      </c>
      <c r="AC49" s="267"/>
      <c r="AD49" s="659">
        <f>MAX(E49:AB49)</f>
        <v>20.884354152666859</v>
      </c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</row>
    <row r="50" spans="1:79" s="13" customFormat="1" ht="10.5" customHeight="1" thickBot="1" x14ac:dyDescent="0.25">
      <c r="A50" s="23" t="s">
        <v>136</v>
      </c>
      <c r="B50" s="24"/>
      <c r="C50" s="25"/>
      <c r="D50" s="25"/>
      <c r="E50" s="210">
        <v>1</v>
      </c>
      <c r="F50" s="210">
        <v>2</v>
      </c>
      <c r="G50" s="210">
        <v>3</v>
      </c>
      <c r="H50" s="210">
        <v>4</v>
      </c>
      <c r="I50" s="210">
        <v>5</v>
      </c>
      <c r="J50" s="210">
        <v>6</v>
      </c>
      <c r="K50" s="210">
        <v>7</v>
      </c>
      <c r="L50" s="210">
        <v>8</v>
      </c>
      <c r="M50" s="210">
        <v>9</v>
      </c>
      <c r="N50" s="210">
        <v>10</v>
      </c>
      <c r="O50" s="210">
        <v>11</v>
      </c>
      <c r="P50" s="210">
        <v>12</v>
      </c>
      <c r="Q50" s="210">
        <v>13</v>
      </c>
      <c r="R50" s="210">
        <v>14</v>
      </c>
      <c r="S50" s="210">
        <v>15</v>
      </c>
      <c r="T50" s="210">
        <v>16</v>
      </c>
      <c r="U50" s="210">
        <v>17</v>
      </c>
      <c r="V50" s="210">
        <v>18</v>
      </c>
      <c r="W50" s="210">
        <v>19</v>
      </c>
      <c r="X50" s="210">
        <v>20</v>
      </c>
      <c r="Y50" s="210">
        <v>21</v>
      </c>
      <c r="Z50" s="210">
        <v>22</v>
      </c>
      <c r="AA50" s="210">
        <v>23</v>
      </c>
      <c r="AB50" s="210">
        <v>24</v>
      </c>
      <c r="AC50" s="349"/>
    </row>
    <row r="51" spans="1:79" s="32" customFormat="1" ht="12.75" customHeight="1" x14ac:dyDescent="0.2">
      <c r="A51" s="834" t="s">
        <v>137</v>
      </c>
      <c r="B51" s="431"/>
      <c r="C51" s="433" t="s">
        <v>13</v>
      </c>
      <c r="D51" s="1150" t="s">
        <v>468</v>
      </c>
      <c r="E51" s="1648">
        <v>36.900001525878906</v>
      </c>
      <c r="F51" s="1584">
        <v>36.900001525878906</v>
      </c>
      <c r="G51" s="1584">
        <v>36.900001525878906</v>
      </c>
      <c r="H51" s="1584">
        <v>36.900001525878906</v>
      </c>
      <c r="I51" s="1584">
        <v>37.400001525878906</v>
      </c>
      <c r="J51" s="1584">
        <v>37.400001525878906</v>
      </c>
      <c r="K51" s="1584">
        <v>37.400001525878906</v>
      </c>
      <c r="L51" s="1584">
        <v>37.299999237060547</v>
      </c>
      <c r="M51" s="1584">
        <v>37.099998474121094</v>
      </c>
      <c r="N51" s="1584">
        <v>37.099998474121094</v>
      </c>
      <c r="O51" s="1584">
        <v>37.099998474121094</v>
      </c>
      <c r="P51" s="1584">
        <v>37.099998474121094</v>
      </c>
      <c r="Q51" s="1584">
        <v>37.099998474121094</v>
      </c>
      <c r="R51" s="1584">
        <v>37</v>
      </c>
      <c r="S51" s="1584">
        <v>37.099998474121094</v>
      </c>
      <c r="T51" s="1584">
        <v>37.099998474121094</v>
      </c>
      <c r="U51" s="1584">
        <v>37.200000762939453</v>
      </c>
      <c r="V51" s="1584">
        <v>37.099998474121094</v>
      </c>
      <c r="W51" s="1584">
        <v>37.200000762939453</v>
      </c>
      <c r="X51" s="1584">
        <v>37.099998474121094</v>
      </c>
      <c r="Y51" s="1584">
        <v>37.200000762939453</v>
      </c>
      <c r="Z51" s="1584">
        <v>37.200000762939453</v>
      </c>
      <c r="AA51" s="1584">
        <v>37</v>
      </c>
      <c r="AB51" s="1585">
        <v>36.799999237060547</v>
      </c>
      <c r="AC51" s="608"/>
    </row>
    <row r="52" spans="1:79" s="32" customFormat="1" ht="12.75" customHeight="1" thickBot="1" x14ac:dyDescent="0.25">
      <c r="A52" s="836" t="s">
        <v>138</v>
      </c>
      <c r="B52" s="837"/>
      <c r="C52" s="437" t="s">
        <v>13</v>
      </c>
      <c r="D52" s="1288" t="s">
        <v>468</v>
      </c>
      <c r="E52" s="1586">
        <v>36.799999237060547</v>
      </c>
      <c r="F52" s="1582">
        <v>36.900001525878906</v>
      </c>
      <c r="G52" s="1582">
        <v>36.900001525878906</v>
      </c>
      <c r="H52" s="1582">
        <v>36.900001525878906</v>
      </c>
      <c r="I52" s="1582">
        <v>37.299999237060547</v>
      </c>
      <c r="J52" s="1582">
        <v>37.5</v>
      </c>
      <c r="K52" s="1582">
        <v>37.299999237060547</v>
      </c>
      <c r="L52" s="1582">
        <v>37.299999237060547</v>
      </c>
      <c r="M52" s="1582">
        <v>37</v>
      </c>
      <c r="N52" s="1582">
        <v>37.200000762939453</v>
      </c>
      <c r="O52" s="1582">
        <v>37</v>
      </c>
      <c r="P52" s="1582">
        <v>37.099998474121094</v>
      </c>
      <c r="Q52" s="1582">
        <v>37</v>
      </c>
      <c r="R52" s="1582">
        <v>37</v>
      </c>
      <c r="S52" s="1582">
        <v>37.099998474121094</v>
      </c>
      <c r="T52" s="1582">
        <v>37.099998474121094</v>
      </c>
      <c r="U52" s="1582">
        <v>37.099998474121094</v>
      </c>
      <c r="V52" s="1582">
        <v>37.099998474121094</v>
      </c>
      <c r="W52" s="1582">
        <v>37.099998474121094</v>
      </c>
      <c r="X52" s="1582">
        <v>37.099998474121094</v>
      </c>
      <c r="Y52" s="1582">
        <v>37.299999237060547</v>
      </c>
      <c r="Z52" s="1582">
        <v>37.200000762939453</v>
      </c>
      <c r="AA52" s="1582">
        <v>37</v>
      </c>
      <c r="AB52" s="1583">
        <v>36.900001525878906</v>
      </c>
      <c r="AC52" s="609"/>
    </row>
    <row r="53" spans="1:79" s="678" customFormat="1" ht="10.5" customHeight="1" x14ac:dyDescent="0.2">
      <c r="A53" s="2739" t="s">
        <v>140</v>
      </c>
      <c r="B53" s="2740" t="s">
        <v>140</v>
      </c>
      <c r="C53" s="63" t="s">
        <v>486</v>
      </c>
      <c r="D53" s="1201" t="s">
        <v>468</v>
      </c>
      <c r="E53" s="1606">
        <v>0.78472799062728882</v>
      </c>
      <c r="F53" s="1607">
        <v>0.74839800596237183</v>
      </c>
      <c r="G53" s="1607">
        <v>0.69027000665664673</v>
      </c>
      <c r="H53" s="1607">
        <v>0.71206796169281006</v>
      </c>
      <c r="I53" s="1607">
        <v>0.73386597633361816</v>
      </c>
      <c r="J53" s="1607">
        <v>0.73386597633361816</v>
      </c>
      <c r="K53" s="1607">
        <v>0.79199397563934326</v>
      </c>
      <c r="L53" s="1607">
        <v>1.0099740028381348</v>
      </c>
      <c r="M53" s="1607">
        <v>1.1552939414978027</v>
      </c>
      <c r="N53" s="1607">
        <v>1.3078799247741699</v>
      </c>
      <c r="O53" s="1607">
        <v>1.3805400133132935</v>
      </c>
      <c r="P53" s="1607">
        <v>1.3442100286483765</v>
      </c>
      <c r="Q53" s="1607">
        <v>1.3006139993667603</v>
      </c>
      <c r="R53" s="1607">
        <v>1.3514759540557861</v>
      </c>
      <c r="S53" s="1607">
        <v>1.3442100286483765</v>
      </c>
      <c r="T53" s="1607">
        <v>1.3151459693908691</v>
      </c>
      <c r="U53" s="1607">
        <v>1.2715499401092529</v>
      </c>
      <c r="V53" s="1607">
        <v>1.1407619714736938</v>
      </c>
      <c r="W53" s="1607">
        <v>1.1407619714736938</v>
      </c>
      <c r="X53" s="1607">
        <v>1.1189639568328857</v>
      </c>
      <c r="Y53" s="1607">
        <v>1.0245059728622437</v>
      </c>
      <c r="Z53" s="1607">
        <v>0.90824997425079346</v>
      </c>
      <c r="AA53" s="1607">
        <v>0.93004798889160156</v>
      </c>
      <c r="AB53" s="1608">
        <v>0.94457995891571045</v>
      </c>
      <c r="AC53" s="561">
        <f>SUM(E53:AB53)</f>
        <v>25.183955490589142</v>
      </c>
    </row>
    <row r="54" spans="1:79" s="678" customFormat="1" ht="10.5" customHeight="1" x14ac:dyDescent="0.2">
      <c r="A54" s="2729"/>
      <c r="B54" s="2726"/>
      <c r="C54" s="11" t="s">
        <v>487</v>
      </c>
      <c r="D54" s="1156" t="s">
        <v>468</v>
      </c>
      <c r="E54" s="1609">
        <v>0.45775800943374634</v>
      </c>
      <c r="F54" s="1610">
        <v>0.39236399531364441</v>
      </c>
      <c r="G54" s="1610">
        <v>0.42869400978088379</v>
      </c>
      <c r="H54" s="1610">
        <v>0.43595999479293823</v>
      </c>
      <c r="I54" s="1610">
        <v>0.37783199548721313</v>
      </c>
      <c r="J54" s="1610">
        <v>0.43595999479293823</v>
      </c>
      <c r="K54" s="1610">
        <v>0.50135397911071777</v>
      </c>
      <c r="L54" s="1610">
        <v>0.77019596099853516</v>
      </c>
      <c r="M54" s="1610">
        <v>0.78472799062728882</v>
      </c>
      <c r="N54" s="1610">
        <v>0.58127999305725098</v>
      </c>
      <c r="O54" s="1610">
        <v>0.69027000665664673</v>
      </c>
      <c r="P54" s="1610">
        <v>0.63214200735092163</v>
      </c>
      <c r="Q54" s="1610">
        <v>0.67573797702789307</v>
      </c>
      <c r="R54" s="1610">
        <v>0.66847199201583862</v>
      </c>
      <c r="S54" s="1610">
        <v>0.71206796169281006</v>
      </c>
      <c r="T54" s="1610">
        <v>0.63214200735092163</v>
      </c>
      <c r="U54" s="1610">
        <v>0.66847199201583862</v>
      </c>
      <c r="V54" s="1610">
        <v>0.64667397737503052</v>
      </c>
      <c r="W54" s="1610">
        <v>0.59581196308135986</v>
      </c>
      <c r="X54" s="1610">
        <v>0.55948197841644287</v>
      </c>
      <c r="Y54" s="1610">
        <v>0.58127999305725098</v>
      </c>
      <c r="Z54" s="1610">
        <v>0.50135397911071777</v>
      </c>
      <c r="AA54" s="1610">
        <v>0.85738801956176758</v>
      </c>
      <c r="AB54" s="1611">
        <v>0.54495000839233398</v>
      </c>
      <c r="AC54" s="543">
        <f>SUM(E54:AB54)</f>
        <v>14.132369786500931</v>
      </c>
    </row>
    <row r="55" spans="1:79" s="678" customFormat="1" ht="10.5" customHeight="1" x14ac:dyDescent="0.2">
      <c r="A55" s="2729"/>
      <c r="B55" s="2726"/>
      <c r="C55" s="11" t="s">
        <v>8</v>
      </c>
      <c r="D55" s="1156" t="s">
        <v>468</v>
      </c>
      <c r="E55" s="1570">
        <v>11</v>
      </c>
      <c r="F55" s="1571">
        <v>11</v>
      </c>
      <c r="G55" s="1571">
        <v>8</v>
      </c>
      <c r="H55" s="1571">
        <v>9</v>
      </c>
      <c r="I55" s="1571">
        <v>8</v>
      </c>
      <c r="J55" s="1571">
        <v>10</v>
      </c>
      <c r="K55" s="1571">
        <v>12</v>
      </c>
      <c r="L55" s="1571">
        <v>19</v>
      </c>
      <c r="M55" s="1571">
        <v>22</v>
      </c>
      <c r="N55" s="1571">
        <v>20</v>
      </c>
      <c r="O55" s="1571">
        <v>20</v>
      </c>
      <c r="P55" s="1571">
        <v>24</v>
      </c>
      <c r="Q55" s="1571">
        <v>19</v>
      </c>
      <c r="R55" s="1571">
        <v>21</v>
      </c>
      <c r="S55" s="1571">
        <v>21</v>
      </c>
      <c r="T55" s="1571">
        <v>20</v>
      </c>
      <c r="U55" s="1571">
        <v>20</v>
      </c>
      <c r="V55" s="1571">
        <v>19</v>
      </c>
      <c r="W55" s="1571">
        <v>17</v>
      </c>
      <c r="X55" s="1571">
        <v>16</v>
      </c>
      <c r="Y55" s="1571">
        <v>16</v>
      </c>
      <c r="Z55" s="1571">
        <v>14</v>
      </c>
      <c r="AA55" s="1571">
        <v>19</v>
      </c>
      <c r="AB55" s="1572">
        <v>15</v>
      </c>
      <c r="AC55" s="542"/>
    </row>
    <row r="56" spans="1:79" s="678" customFormat="1" ht="10.5" customHeight="1" thickBot="1" x14ac:dyDescent="0.25">
      <c r="A56" s="2730"/>
      <c r="B56" s="2727"/>
      <c r="C56" s="46" t="s">
        <v>16</v>
      </c>
      <c r="D56" s="1157"/>
      <c r="E56" s="277">
        <f>E54/E53</f>
        <v>0.58333335232228412</v>
      </c>
      <c r="F56" s="277">
        <f t="shared" ref="F56:AB56" si="11">F54/F53</f>
        <v>0.52427183422155166</v>
      </c>
      <c r="G56" s="277">
        <f t="shared" si="11"/>
        <v>0.62105263975945035</v>
      </c>
      <c r="H56" s="446">
        <f t="shared" si="11"/>
        <v>0.6122449235835915</v>
      </c>
      <c r="I56" s="277">
        <f t="shared" si="11"/>
        <v>0.51485149560258303</v>
      </c>
      <c r="J56" s="277">
        <f t="shared" si="11"/>
        <v>0.59405941800298045</v>
      </c>
      <c r="K56" s="277">
        <f t="shared" si="11"/>
        <v>0.63302751603128782</v>
      </c>
      <c r="L56" s="277">
        <f t="shared" si="11"/>
        <v>0.76258988729828914</v>
      </c>
      <c r="M56" s="277">
        <f t="shared" si="11"/>
        <v>0.6792453093019023</v>
      </c>
      <c r="N56" s="446">
        <f t="shared" si="11"/>
        <v>0.44444446469932619</v>
      </c>
      <c r="O56" s="277">
        <f t="shared" si="11"/>
        <v>0.5</v>
      </c>
      <c r="P56" s="277">
        <f t="shared" si="11"/>
        <v>0.47027026571625119</v>
      </c>
      <c r="Q56" s="277">
        <f t="shared" si="11"/>
        <v>0.5195530552161477</v>
      </c>
      <c r="R56" s="277">
        <f t="shared" si="11"/>
        <v>0.49462366682126369</v>
      </c>
      <c r="S56" s="277">
        <f t="shared" si="11"/>
        <v>0.52972968994198411</v>
      </c>
      <c r="T56" s="277">
        <f t="shared" si="11"/>
        <v>0.48066300020195346</v>
      </c>
      <c r="U56" s="277">
        <f t="shared" si="11"/>
        <v>0.52571430419665843</v>
      </c>
      <c r="V56" s="446">
        <f t="shared" si="11"/>
        <v>0.56687897523409236</v>
      </c>
      <c r="W56" s="277">
        <f t="shared" si="11"/>
        <v>0.52229297432807997</v>
      </c>
      <c r="X56" s="277">
        <f t="shared" si="11"/>
        <v>0.5</v>
      </c>
      <c r="Y56" s="277">
        <f t="shared" si="11"/>
        <v>0.56737589477715089</v>
      </c>
      <c r="Z56" s="277">
        <f t="shared" si="11"/>
        <v>0.55199999264990873</v>
      </c>
      <c r="AA56" s="277">
        <f t="shared" si="11"/>
        <v>0.92187503204385446</v>
      </c>
      <c r="AB56" s="604">
        <f t="shared" si="11"/>
        <v>0.57692311090094028</v>
      </c>
      <c r="AC56" s="605">
        <f>AC54/AC53</f>
        <v>0.5611656116443654</v>
      </c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</row>
    <row r="57" spans="1:79" s="678" customFormat="1" ht="10.5" customHeight="1" x14ac:dyDescent="0.2">
      <c r="A57" s="2728" t="s">
        <v>293</v>
      </c>
      <c r="B57" s="2725" t="s">
        <v>139</v>
      </c>
      <c r="C57" s="10" t="s">
        <v>486</v>
      </c>
      <c r="D57" s="1153" t="s">
        <v>468</v>
      </c>
      <c r="E57" s="1602">
        <v>0.79199397563934326</v>
      </c>
      <c r="F57" s="1603">
        <v>0.76292997598648071</v>
      </c>
      <c r="G57" s="1603">
        <v>0.74839800596237183</v>
      </c>
      <c r="H57" s="1603">
        <v>0.73386597633361816</v>
      </c>
      <c r="I57" s="1603">
        <v>0.76292997598648071</v>
      </c>
      <c r="J57" s="1603">
        <v>0.76292997598648071</v>
      </c>
      <c r="K57" s="1603">
        <v>0.84285598993301392</v>
      </c>
      <c r="L57" s="1603">
        <v>1.0245059728622437</v>
      </c>
      <c r="M57" s="1603">
        <v>1.1698260307312012</v>
      </c>
      <c r="N57" s="1603">
        <v>1.3078799247741699</v>
      </c>
      <c r="O57" s="1603">
        <v>1.3732739686965942</v>
      </c>
      <c r="P57" s="1603">
        <v>1.3950719833374023</v>
      </c>
      <c r="Q57" s="1603">
        <v>1.3151459693908691</v>
      </c>
      <c r="R57" s="1603">
        <v>1.3587419986724854</v>
      </c>
      <c r="S57" s="1603">
        <v>1.3587419986724854</v>
      </c>
      <c r="T57" s="1603">
        <v>1.3151459693908691</v>
      </c>
      <c r="U57" s="1603">
        <v>1.3078799247741699</v>
      </c>
      <c r="V57" s="1603">
        <v>1.162559986114502</v>
      </c>
      <c r="W57" s="1603">
        <v>1.1552939414978027</v>
      </c>
      <c r="X57" s="1603">
        <v>1.1189639568328857</v>
      </c>
      <c r="Y57" s="1603">
        <v>1.0463039875030518</v>
      </c>
      <c r="Z57" s="1603">
        <v>0.93004798889160156</v>
      </c>
      <c r="AA57" s="2623">
        <v>1.0099740028381348</v>
      </c>
      <c r="AB57" s="2624">
        <v>0.97364401817321777</v>
      </c>
      <c r="AC57" s="561">
        <f>SUM(E57:AB57)</f>
        <v>25.728905498981476</v>
      </c>
    </row>
    <row r="58" spans="1:79" s="678" customFormat="1" ht="10.5" customHeight="1" x14ac:dyDescent="0.2">
      <c r="A58" s="2729"/>
      <c r="B58" s="2726"/>
      <c r="C58" s="11" t="s">
        <v>487</v>
      </c>
      <c r="D58" s="1156" t="s">
        <v>468</v>
      </c>
      <c r="E58" s="1604">
        <v>0.35603398084640503</v>
      </c>
      <c r="F58" s="1605">
        <v>0.34876799583435059</v>
      </c>
      <c r="G58" s="1605">
        <v>0.34876799583435059</v>
      </c>
      <c r="H58" s="1605">
        <v>0.34876799583435059</v>
      </c>
      <c r="I58" s="1605">
        <v>0.30517199635505676</v>
      </c>
      <c r="J58" s="1605">
        <v>0.33423599600791931</v>
      </c>
      <c r="K58" s="1605">
        <v>0.41416198015213013</v>
      </c>
      <c r="L58" s="1605">
        <v>0.61760997772216797</v>
      </c>
      <c r="M58" s="1605">
        <v>0.66847199201583862</v>
      </c>
      <c r="N58" s="1605">
        <v>0.46502399444580078</v>
      </c>
      <c r="O58" s="1605">
        <v>0.58127999305725098</v>
      </c>
      <c r="P58" s="1605">
        <v>0.50862002372741699</v>
      </c>
      <c r="Q58" s="1605">
        <v>0.55948197841644287</v>
      </c>
      <c r="R58" s="1605">
        <v>0.54495000839233398</v>
      </c>
      <c r="S58" s="1605">
        <v>0.58127999305725098</v>
      </c>
      <c r="T58" s="1605">
        <v>0.50862002372741699</v>
      </c>
      <c r="U58" s="1605">
        <v>0.57401400804519653</v>
      </c>
      <c r="V58" s="1605">
        <v>0.52315199375152588</v>
      </c>
      <c r="W58" s="1605">
        <v>0.45775800943374634</v>
      </c>
      <c r="X58" s="1605">
        <v>0.47228997945785522</v>
      </c>
      <c r="Y58" s="1605">
        <v>0.46502399444580078</v>
      </c>
      <c r="Z58" s="1605">
        <v>0.39963001012802124</v>
      </c>
      <c r="AA58" s="2625">
        <v>0.73386597633361816</v>
      </c>
      <c r="AB58" s="2626">
        <v>0.46502399444580078</v>
      </c>
      <c r="AC58" s="543">
        <f>SUM(E58:AB58)</f>
        <v>11.582003891468048</v>
      </c>
    </row>
    <row r="59" spans="1:79" s="678" customFormat="1" ht="10.5" customHeight="1" x14ac:dyDescent="0.2">
      <c r="A59" s="2729"/>
      <c r="B59" s="2726"/>
      <c r="C59" s="11" t="s">
        <v>8</v>
      </c>
      <c r="D59" s="1156" t="s">
        <v>468</v>
      </c>
      <c r="E59" s="1573">
        <v>12</v>
      </c>
      <c r="F59" s="1574">
        <v>12</v>
      </c>
      <c r="G59" s="1574">
        <v>12</v>
      </c>
      <c r="H59" s="1574">
        <v>11</v>
      </c>
      <c r="I59" s="1574">
        <v>13</v>
      </c>
      <c r="J59" s="1574">
        <v>11</v>
      </c>
      <c r="K59" s="1574">
        <v>13</v>
      </c>
      <c r="L59" s="1574">
        <v>19</v>
      </c>
      <c r="M59" s="1574">
        <v>25</v>
      </c>
      <c r="N59" s="1574">
        <v>23</v>
      </c>
      <c r="O59" s="1574">
        <v>25</v>
      </c>
      <c r="P59" s="1574">
        <v>23</v>
      </c>
      <c r="Q59" s="1574">
        <v>22</v>
      </c>
      <c r="R59" s="1574">
        <v>22</v>
      </c>
      <c r="S59" s="1574">
        <v>23</v>
      </c>
      <c r="T59" s="1574">
        <v>23</v>
      </c>
      <c r="U59" s="1574">
        <v>21</v>
      </c>
      <c r="V59" s="1574">
        <v>19</v>
      </c>
      <c r="W59" s="1574">
        <v>18</v>
      </c>
      <c r="X59" s="1574">
        <v>21</v>
      </c>
      <c r="Y59" s="1574">
        <v>15</v>
      </c>
      <c r="Z59" s="1574">
        <v>15</v>
      </c>
      <c r="AA59" s="1574">
        <v>20</v>
      </c>
      <c r="AB59" s="1575">
        <v>16</v>
      </c>
      <c r="AC59" s="542"/>
    </row>
    <row r="60" spans="1:79" s="678" customFormat="1" ht="10.5" customHeight="1" thickBot="1" x14ac:dyDescent="0.25">
      <c r="A60" s="2741"/>
      <c r="B60" s="2754"/>
      <c r="C60" s="45" t="s">
        <v>16</v>
      </c>
      <c r="D60" s="45"/>
      <c r="E60" s="277">
        <f t="shared" ref="E60:AB60" si="12">E58/E57</f>
        <v>0.44954127404693178</v>
      </c>
      <c r="F60" s="277">
        <f t="shared" si="12"/>
        <v>0.45714286607153948</v>
      </c>
      <c r="G60" s="277">
        <f t="shared" si="12"/>
        <v>0.46601940819693477</v>
      </c>
      <c r="H60" s="446">
        <f t="shared" si="12"/>
        <v>0.47524753440238438</v>
      </c>
      <c r="I60" s="277">
        <f t="shared" si="12"/>
        <v>0.40000000781259704</v>
      </c>
      <c r="J60" s="277">
        <f t="shared" si="12"/>
        <v>0.43809524665189198</v>
      </c>
      <c r="K60" s="277">
        <f t="shared" si="12"/>
        <v>0.4913792926654596</v>
      </c>
      <c r="L60" s="277">
        <f t="shared" si="12"/>
        <v>0.60283687365599437</v>
      </c>
      <c r="M60" s="277">
        <f t="shared" si="12"/>
        <v>0.5714285495921213</v>
      </c>
      <c r="N60" s="446">
        <f t="shared" si="12"/>
        <v>0.35555557175946095</v>
      </c>
      <c r="O60" s="277">
        <f t="shared" si="12"/>
        <v>0.42328042787336684</v>
      </c>
      <c r="P60" s="277">
        <f t="shared" si="12"/>
        <v>0.36458335469590297</v>
      </c>
      <c r="Q60" s="277">
        <f t="shared" si="12"/>
        <v>0.4254143581305852</v>
      </c>
      <c r="R60" s="277">
        <f t="shared" si="12"/>
        <v>0.40106952528497658</v>
      </c>
      <c r="S60" s="277">
        <f t="shared" si="12"/>
        <v>0.42780748193930246</v>
      </c>
      <c r="T60" s="277">
        <f t="shared" si="12"/>
        <v>0.38674035853449218</v>
      </c>
      <c r="U60" s="277">
        <f t="shared" si="12"/>
        <v>0.4388889202839556</v>
      </c>
      <c r="V60" s="446">
        <f t="shared" si="12"/>
        <v>0.45</v>
      </c>
      <c r="W60" s="277">
        <f t="shared" si="12"/>
        <v>0.39622644332426543</v>
      </c>
      <c r="X60" s="277">
        <f t="shared" si="12"/>
        <v>0.42207792000255684</v>
      </c>
      <c r="Y60" s="277">
        <f t="shared" si="12"/>
        <v>0.44444444444444442</v>
      </c>
      <c r="Z60" s="277">
        <f t="shared" si="12"/>
        <v>0.42968751602192723</v>
      </c>
      <c r="AA60" s="277">
        <f t="shared" si="12"/>
        <v>0.72661867956143067</v>
      </c>
      <c r="AB60" s="604">
        <f t="shared" si="12"/>
        <v>0.47761192567925775</v>
      </c>
      <c r="AC60" s="605">
        <f>AC58/AC57</f>
        <v>0.45015532790256246</v>
      </c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</row>
    <row r="61" spans="1:79" s="678" customFormat="1" ht="10.5" customHeight="1" x14ac:dyDescent="0.2">
      <c r="A61" s="2746" t="s">
        <v>141</v>
      </c>
      <c r="B61" s="2747"/>
      <c r="C61" s="12" t="s">
        <v>486</v>
      </c>
      <c r="D61" s="12"/>
      <c r="E61" s="413">
        <f>E53+E57</f>
        <v>1.5767219662666321</v>
      </c>
      <c r="F61" s="413">
        <f t="shared" ref="F61:AB62" si="13">F53+F57</f>
        <v>1.5113279819488525</v>
      </c>
      <c r="G61" s="413">
        <f t="shared" si="13"/>
        <v>1.4386680126190186</v>
      </c>
      <c r="H61" s="560">
        <f t="shared" si="13"/>
        <v>1.4459339380264282</v>
      </c>
      <c r="I61" s="413">
        <f t="shared" si="13"/>
        <v>1.4967959523200989</v>
      </c>
      <c r="J61" s="413">
        <f t="shared" si="13"/>
        <v>1.4967959523200989</v>
      </c>
      <c r="K61" s="413">
        <f t="shared" si="13"/>
        <v>1.6348499655723572</v>
      </c>
      <c r="L61" s="413">
        <f t="shared" si="13"/>
        <v>2.0344799757003784</v>
      </c>
      <c r="M61" s="413">
        <f t="shared" si="13"/>
        <v>2.3251199722290039</v>
      </c>
      <c r="N61" s="560">
        <f t="shared" si="13"/>
        <v>2.6157598495483398</v>
      </c>
      <c r="O61" s="413">
        <f t="shared" si="13"/>
        <v>2.7538139820098877</v>
      </c>
      <c r="P61" s="413">
        <f t="shared" si="13"/>
        <v>2.7392820119857788</v>
      </c>
      <c r="Q61" s="413">
        <f t="shared" si="13"/>
        <v>2.6157599687576294</v>
      </c>
      <c r="R61" s="413">
        <f t="shared" si="13"/>
        <v>2.7102179527282715</v>
      </c>
      <c r="S61" s="413">
        <f t="shared" si="13"/>
        <v>2.7029520273208618</v>
      </c>
      <c r="T61" s="413">
        <f t="shared" si="13"/>
        <v>2.6302919387817383</v>
      </c>
      <c r="U61" s="413">
        <f t="shared" si="13"/>
        <v>2.5794298648834229</v>
      </c>
      <c r="V61" s="560">
        <f t="shared" si="13"/>
        <v>2.3033219575881958</v>
      </c>
      <c r="W61" s="413">
        <f t="shared" si="13"/>
        <v>2.2960559129714966</v>
      </c>
      <c r="X61" s="413">
        <f t="shared" si="13"/>
        <v>2.2379279136657715</v>
      </c>
      <c r="Y61" s="413">
        <f t="shared" si="13"/>
        <v>2.0708099603652954</v>
      </c>
      <c r="Z61" s="413">
        <f t="shared" si="13"/>
        <v>1.838297963142395</v>
      </c>
      <c r="AA61" s="413">
        <f t="shared" si="13"/>
        <v>1.9400219917297363</v>
      </c>
      <c r="AB61" s="413">
        <f t="shared" si="13"/>
        <v>1.9182239770889282</v>
      </c>
      <c r="AC61" s="124">
        <f>AC53+AC57</f>
        <v>50.912860989570618</v>
      </c>
    </row>
    <row r="62" spans="1:79" s="678" customFormat="1" ht="10.5" customHeight="1" thickBot="1" x14ac:dyDescent="0.25">
      <c r="A62" s="2748"/>
      <c r="B62" s="2749"/>
      <c r="C62" s="9" t="s">
        <v>487</v>
      </c>
      <c r="D62" s="9"/>
      <c r="E62" s="277">
        <f>E54+E58</f>
        <v>0.81379199028015137</v>
      </c>
      <c r="F62" s="277">
        <f t="shared" si="13"/>
        <v>0.741131991147995</v>
      </c>
      <c r="G62" s="277">
        <f t="shared" si="13"/>
        <v>0.77746200561523438</v>
      </c>
      <c r="H62" s="446">
        <f t="shared" si="13"/>
        <v>0.78472799062728882</v>
      </c>
      <c r="I62" s="277">
        <f t="shared" si="13"/>
        <v>0.6830039918422699</v>
      </c>
      <c r="J62" s="277">
        <f t="shared" si="13"/>
        <v>0.77019599080085754</v>
      </c>
      <c r="K62" s="277">
        <f t="shared" si="13"/>
        <v>0.9155159592628479</v>
      </c>
      <c r="L62" s="277">
        <f t="shared" si="13"/>
        <v>1.3878059387207031</v>
      </c>
      <c r="M62" s="277">
        <f t="shared" si="13"/>
        <v>1.4531999826431274</v>
      </c>
      <c r="N62" s="446">
        <f t="shared" si="13"/>
        <v>1.0463039875030518</v>
      </c>
      <c r="O62" s="277">
        <f t="shared" si="13"/>
        <v>1.2715499997138977</v>
      </c>
      <c r="P62" s="277">
        <f t="shared" si="13"/>
        <v>1.1407620310783386</v>
      </c>
      <c r="Q62" s="277">
        <f t="shared" si="13"/>
        <v>1.2352199554443359</v>
      </c>
      <c r="R62" s="277">
        <f t="shared" si="13"/>
        <v>1.2134220004081726</v>
      </c>
      <c r="S62" s="277">
        <f t="shared" si="13"/>
        <v>1.293347954750061</v>
      </c>
      <c r="T62" s="277">
        <f t="shared" si="13"/>
        <v>1.1407620310783386</v>
      </c>
      <c r="U62" s="277">
        <f t="shared" si="13"/>
        <v>1.2424860000610352</v>
      </c>
      <c r="V62" s="446">
        <f t="shared" si="13"/>
        <v>1.1698259711265564</v>
      </c>
      <c r="W62" s="277">
        <f t="shared" si="13"/>
        <v>1.0535699725151062</v>
      </c>
      <c r="X62" s="277">
        <f t="shared" si="13"/>
        <v>1.0317719578742981</v>
      </c>
      <c r="Y62" s="277">
        <f t="shared" si="13"/>
        <v>1.0463039875030518</v>
      </c>
      <c r="Z62" s="277">
        <f t="shared" si="13"/>
        <v>0.90098398923873901</v>
      </c>
      <c r="AA62" s="277">
        <f t="shared" si="13"/>
        <v>1.5912539958953857</v>
      </c>
      <c r="AB62" s="277">
        <f t="shared" si="13"/>
        <v>1.0099740028381348</v>
      </c>
      <c r="AC62" s="122">
        <f>AC54+AC58</f>
        <v>25.714373677968979</v>
      </c>
    </row>
    <row r="63" spans="1:79" s="678" customFormat="1" ht="10.5" customHeight="1" x14ac:dyDescent="0.2">
      <c r="A63" s="2750" t="s">
        <v>142</v>
      </c>
      <c r="B63" s="2751"/>
      <c r="C63" s="7" t="s">
        <v>486</v>
      </c>
      <c r="D63" s="7"/>
      <c r="E63" s="338">
        <f t="shared" ref="E63:AC64" si="14">E23+E27-E61</f>
        <v>9.8028033733367881E-2</v>
      </c>
      <c r="F63" s="338">
        <f t="shared" si="14"/>
        <v>2.1672018051147379E-2</v>
      </c>
      <c r="G63" s="338">
        <f t="shared" si="14"/>
        <v>5.7581987380981303E-2</v>
      </c>
      <c r="H63" s="560">
        <f t="shared" si="14"/>
        <v>2.4066061973571751E-2</v>
      </c>
      <c r="I63" s="338">
        <f t="shared" si="14"/>
        <v>-1.1045952320098973E-2</v>
      </c>
      <c r="J63" s="338">
        <f t="shared" si="14"/>
        <v>1.5204047679901134E-2</v>
      </c>
      <c r="K63" s="338">
        <f t="shared" si="14"/>
        <v>-5.4599965572357245E-2</v>
      </c>
      <c r="L63" s="338">
        <f t="shared" si="14"/>
        <v>-0.27047997570037863</v>
      </c>
      <c r="M63" s="338">
        <f t="shared" si="14"/>
        <v>-0.12536997222900403</v>
      </c>
      <c r="N63" s="560">
        <f t="shared" si="14"/>
        <v>-0.20075984954833981</v>
      </c>
      <c r="O63" s="338">
        <f t="shared" si="14"/>
        <v>-9.2063982009887635E-2</v>
      </c>
      <c r="P63" s="338">
        <f t="shared" si="14"/>
        <v>-5.1282011985779086E-2</v>
      </c>
      <c r="Q63" s="338">
        <f t="shared" si="14"/>
        <v>8.7990031242370481E-2</v>
      </c>
      <c r="R63" s="338">
        <f t="shared" si="14"/>
        <v>-2.7467952728271516E-2</v>
      </c>
      <c r="S63" s="338">
        <f t="shared" si="14"/>
        <v>-4.1202027320861756E-2</v>
      </c>
      <c r="T63" s="338">
        <f t="shared" si="14"/>
        <v>1.0458061218261427E-2</v>
      </c>
      <c r="U63" s="338">
        <f t="shared" si="14"/>
        <v>-2.2679864883422773E-2</v>
      </c>
      <c r="V63" s="560">
        <f t="shared" si="14"/>
        <v>0.14842804241180385</v>
      </c>
      <c r="W63" s="338">
        <f t="shared" si="14"/>
        <v>1.919408702850367E-2</v>
      </c>
      <c r="X63" s="338">
        <f t="shared" si="14"/>
        <v>-2.7677913665771214E-2</v>
      </c>
      <c r="Y63" s="338">
        <f t="shared" si="14"/>
        <v>7.1190039634704494E-2</v>
      </c>
      <c r="Z63" s="338">
        <f t="shared" si="14"/>
        <v>0.11995203685760503</v>
      </c>
      <c r="AA63" s="338">
        <f t="shared" si="14"/>
        <v>-2.3771991729736541E-2</v>
      </c>
      <c r="AB63" s="338">
        <f t="shared" si="14"/>
        <v>-1.7723977088928144E-2</v>
      </c>
      <c r="AC63" s="121">
        <f t="shared" si="14"/>
        <v>-0.29236098957061785</v>
      </c>
    </row>
    <row r="64" spans="1:79" s="678" customFormat="1" ht="10.5" customHeight="1" thickBot="1" x14ac:dyDescent="0.25">
      <c r="A64" s="2748"/>
      <c r="B64" s="2749"/>
      <c r="C64" s="9" t="s">
        <v>487</v>
      </c>
      <c r="D64" s="9"/>
      <c r="E64" s="615">
        <f t="shared" si="14"/>
        <v>0.43045800971984871</v>
      </c>
      <c r="F64" s="615">
        <f t="shared" si="14"/>
        <v>0.5503680088520051</v>
      </c>
      <c r="G64" s="615">
        <f t="shared" si="14"/>
        <v>0.5402879943847656</v>
      </c>
      <c r="H64" s="446">
        <f t="shared" si="14"/>
        <v>0.53302200937271116</v>
      </c>
      <c r="I64" s="615">
        <f t="shared" si="14"/>
        <v>0.57174600815773013</v>
      </c>
      <c r="J64" s="615">
        <f t="shared" si="14"/>
        <v>0.41105400919914237</v>
      </c>
      <c r="K64" s="615">
        <f t="shared" si="14"/>
        <v>0.11348404073715201</v>
      </c>
      <c r="L64" s="615">
        <f t="shared" si="14"/>
        <v>-0.39555593872070316</v>
      </c>
      <c r="M64" s="615">
        <f t="shared" si="14"/>
        <v>-0.18269998264312748</v>
      </c>
      <c r="N64" s="446">
        <f t="shared" si="14"/>
        <v>0.2241960124969482</v>
      </c>
      <c r="O64" s="615">
        <f t="shared" si="14"/>
        <v>0.10395000028610224</v>
      </c>
      <c r="P64" s="615">
        <f t="shared" si="14"/>
        <v>0.23473796892166132</v>
      </c>
      <c r="Q64" s="615">
        <f t="shared" si="14"/>
        <v>7.2030044555664086E-2</v>
      </c>
      <c r="R64" s="615">
        <f t="shared" si="14"/>
        <v>8.8577999591827439E-2</v>
      </c>
      <c r="S64" s="615">
        <f t="shared" si="14"/>
        <v>3.4020452499390341E-3</v>
      </c>
      <c r="T64" s="615">
        <f t="shared" si="14"/>
        <v>0.10348796892166146</v>
      </c>
      <c r="U64" s="615">
        <f t="shared" si="14"/>
        <v>-4.5486000061035092E-2</v>
      </c>
      <c r="V64" s="446">
        <f t="shared" si="14"/>
        <v>3.2424028873443644E-2</v>
      </c>
      <c r="W64" s="615">
        <f t="shared" si="14"/>
        <v>4.3680027484893857E-2</v>
      </c>
      <c r="X64" s="615">
        <f t="shared" si="14"/>
        <v>-5.0021957874298195E-2</v>
      </c>
      <c r="Y64" s="615">
        <f t="shared" si="14"/>
        <v>-2.255398750305182E-2</v>
      </c>
      <c r="Z64" s="615">
        <f t="shared" si="14"/>
        <v>0.17001601076126094</v>
      </c>
      <c r="AA64" s="615">
        <f t="shared" si="14"/>
        <v>-0.43625399589538572</v>
      </c>
      <c r="AB64" s="615">
        <f t="shared" si="14"/>
        <v>0.2605259971618652</v>
      </c>
      <c r="AC64" s="122">
        <f t="shared" si="14"/>
        <v>3.3548763220310249</v>
      </c>
    </row>
    <row r="65" spans="1:79" s="13" customFormat="1" ht="10.5" customHeight="1" thickBot="1" x14ac:dyDescent="0.25">
      <c r="A65" s="23" t="s">
        <v>143</v>
      </c>
      <c r="B65" s="24"/>
      <c r="C65" s="25"/>
      <c r="D65" s="25"/>
      <c r="E65" s="210">
        <v>1</v>
      </c>
      <c r="F65" s="211">
        <v>2</v>
      </c>
      <c r="G65" s="211">
        <v>3</v>
      </c>
      <c r="H65" s="906">
        <v>4</v>
      </c>
      <c r="I65" s="211">
        <v>5</v>
      </c>
      <c r="J65" s="211">
        <v>6</v>
      </c>
      <c r="K65" s="211">
        <v>7</v>
      </c>
      <c r="L65" s="211">
        <v>8</v>
      </c>
      <c r="M65" s="211">
        <v>9</v>
      </c>
      <c r="N65" s="906">
        <v>10</v>
      </c>
      <c r="O65" s="211">
        <v>11</v>
      </c>
      <c r="P65" s="211">
        <v>12</v>
      </c>
      <c r="Q65" s="211">
        <v>13</v>
      </c>
      <c r="R65" s="211">
        <v>14</v>
      </c>
      <c r="S65" s="211">
        <v>15</v>
      </c>
      <c r="T65" s="211">
        <v>16</v>
      </c>
      <c r="U65" s="211">
        <v>17</v>
      </c>
      <c r="V65" s="906">
        <v>18</v>
      </c>
      <c r="W65" s="211">
        <v>19</v>
      </c>
      <c r="X65" s="211">
        <v>20</v>
      </c>
      <c r="Y65" s="211">
        <v>21</v>
      </c>
      <c r="Z65" s="211">
        <v>22</v>
      </c>
      <c r="AA65" s="211">
        <v>23</v>
      </c>
      <c r="AB65" s="211">
        <v>24</v>
      </c>
      <c r="AC65" s="349"/>
    </row>
    <row r="66" spans="1:79" s="32" customFormat="1" ht="12.75" customHeight="1" x14ac:dyDescent="0.2">
      <c r="A66" s="834" t="s">
        <v>144</v>
      </c>
      <c r="B66" s="431"/>
      <c r="C66" s="433" t="s">
        <v>13</v>
      </c>
      <c r="D66" s="1150" t="s">
        <v>468</v>
      </c>
      <c r="E66" s="1580">
        <v>10.399999618530273</v>
      </c>
      <c r="F66" s="1578">
        <v>10.300000190734863</v>
      </c>
      <c r="G66" s="1578">
        <v>10.399999618530273</v>
      </c>
      <c r="H66" s="1578">
        <v>10.399999618530273</v>
      </c>
      <c r="I66" s="1578">
        <v>10.5</v>
      </c>
      <c r="J66" s="1578">
        <v>10.5</v>
      </c>
      <c r="K66" s="1578">
        <v>10.5</v>
      </c>
      <c r="L66" s="1578">
        <v>10.399999618530273</v>
      </c>
      <c r="M66" s="1578">
        <v>10.399999618530273</v>
      </c>
      <c r="N66" s="1578">
        <v>10.399999618530273</v>
      </c>
      <c r="O66" s="1578">
        <v>10.300000190734863</v>
      </c>
      <c r="P66" s="1578">
        <v>10.399999618530273</v>
      </c>
      <c r="Q66" s="1578">
        <v>10.399999618530273</v>
      </c>
      <c r="R66" s="1578">
        <v>10.300000190734863</v>
      </c>
      <c r="S66" s="1578">
        <v>10.399999618530273</v>
      </c>
      <c r="T66" s="1578">
        <v>10.300000190734863</v>
      </c>
      <c r="U66" s="1578">
        <v>10.399999618530273</v>
      </c>
      <c r="V66" s="1578">
        <v>10.399999618530273</v>
      </c>
      <c r="W66" s="1578">
        <v>10.399999618530273</v>
      </c>
      <c r="X66" s="1578">
        <v>10.399999618530273</v>
      </c>
      <c r="Y66" s="1578">
        <v>10.5</v>
      </c>
      <c r="Z66" s="1578">
        <v>10.399999618530273</v>
      </c>
      <c r="AA66" s="1578">
        <v>10.399999618530273</v>
      </c>
      <c r="AB66" s="1579">
        <v>10.399999618530273</v>
      </c>
      <c r="AC66" s="879"/>
    </row>
    <row r="67" spans="1:79" s="32" customFormat="1" ht="12.75" customHeight="1" thickBot="1" x14ac:dyDescent="0.25">
      <c r="A67" s="836" t="s">
        <v>145</v>
      </c>
      <c r="B67" s="837"/>
      <c r="C67" s="437" t="s">
        <v>13</v>
      </c>
      <c r="D67" s="1288" t="s">
        <v>468</v>
      </c>
      <c r="E67" s="1581">
        <v>10.199999809265137</v>
      </c>
      <c r="F67" s="1576">
        <v>10.199999809265137</v>
      </c>
      <c r="G67" s="1576">
        <v>10.199999809265137</v>
      </c>
      <c r="H67" s="1576">
        <v>10.199999809265137</v>
      </c>
      <c r="I67" s="1576">
        <v>10.300000190734863</v>
      </c>
      <c r="J67" s="1576">
        <v>10.399999618530273</v>
      </c>
      <c r="K67" s="1576">
        <v>10.300000190734863</v>
      </c>
      <c r="L67" s="1576">
        <v>10.300000190734863</v>
      </c>
      <c r="M67" s="1576">
        <v>10.199999809265137</v>
      </c>
      <c r="N67" s="1576">
        <v>10.199999809265137</v>
      </c>
      <c r="O67" s="1576">
        <v>10.199999809265137</v>
      </c>
      <c r="P67" s="1576">
        <v>10.199999809265137</v>
      </c>
      <c r="Q67" s="1576">
        <v>10.199999809265137</v>
      </c>
      <c r="R67" s="1576">
        <v>10.199999809265137</v>
      </c>
      <c r="S67" s="1576">
        <v>10.199999809265137</v>
      </c>
      <c r="T67" s="1576">
        <v>10.199999809265137</v>
      </c>
      <c r="U67" s="1576">
        <v>10.199999809265137</v>
      </c>
      <c r="V67" s="1576">
        <v>10.199999809265137</v>
      </c>
      <c r="W67" s="1576">
        <v>10.300000190734863</v>
      </c>
      <c r="X67" s="1576">
        <v>10.199999809265137</v>
      </c>
      <c r="Y67" s="1576">
        <v>10.300000190734863</v>
      </c>
      <c r="Z67" s="1576">
        <v>10.300000190734863</v>
      </c>
      <c r="AA67" s="1576">
        <v>10.199999809265137</v>
      </c>
      <c r="AB67" s="1577">
        <v>10.199999809265137</v>
      </c>
      <c r="AC67" s="880"/>
    </row>
    <row r="68" spans="1:79" s="4" customFormat="1" ht="11.25" x14ac:dyDescent="0.2">
      <c r="A68" s="2755" t="s">
        <v>95</v>
      </c>
      <c r="B68" s="2740" t="s">
        <v>24</v>
      </c>
      <c r="C68" s="63" t="s">
        <v>486</v>
      </c>
      <c r="D68" s="1215" t="s">
        <v>482</v>
      </c>
      <c r="E68" s="231">
        <v>0.69120000000000004</v>
      </c>
      <c r="F68" s="231">
        <v>0.60299999999999998</v>
      </c>
      <c r="G68" s="231">
        <v>0.57420000000000004</v>
      </c>
      <c r="H68" s="231">
        <v>0.56220000000000003</v>
      </c>
      <c r="I68" s="231">
        <v>0.58140000000000003</v>
      </c>
      <c r="J68" s="231">
        <v>0.63660000000000005</v>
      </c>
      <c r="K68" s="231">
        <v>0.75179999999999991</v>
      </c>
      <c r="L68" s="231">
        <v>0.85560000000000003</v>
      </c>
      <c r="M68" s="231">
        <v>0.99420000000000008</v>
      </c>
      <c r="N68" s="231">
        <v>1.1154000000000002</v>
      </c>
      <c r="O68" s="231">
        <v>1.1334000000000002</v>
      </c>
      <c r="P68" s="231">
        <v>1.1262000000000001</v>
      </c>
      <c r="Q68" s="231">
        <v>1.1508</v>
      </c>
      <c r="R68" s="231">
        <v>1.1172</v>
      </c>
      <c r="S68" s="231">
        <v>1.0968</v>
      </c>
      <c r="T68" s="231">
        <v>1.0920000000000001</v>
      </c>
      <c r="U68" s="231">
        <v>1.0577999999999999</v>
      </c>
      <c r="V68" s="231">
        <v>1.0272000000000001</v>
      </c>
      <c r="W68" s="231">
        <v>0.9917999999999999</v>
      </c>
      <c r="X68" s="231">
        <v>0.9546</v>
      </c>
      <c r="Y68" s="231">
        <v>0.9546</v>
      </c>
      <c r="Z68" s="231">
        <v>0.96299999999999997</v>
      </c>
      <c r="AA68" s="231">
        <v>0.90479999999999994</v>
      </c>
      <c r="AB68" s="231">
        <v>0.78060000000000007</v>
      </c>
      <c r="AC68" s="592">
        <f>SUM(E68:AB68)</f>
        <v>21.716400000000004</v>
      </c>
    </row>
    <row r="69" spans="1:79" s="4" customFormat="1" ht="12" thickBot="1" x14ac:dyDescent="0.25">
      <c r="A69" s="2720"/>
      <c r="B69" s="2726"/>
      <c r="C69" s="11" t="s">
        <v>487</v>
      </c>
      <c r="D69" s="1231" t="s">
        <v>482</v>
      </c>
      <c r="E69" s="333">
        <v>0.1638</v>
      </c>
      <c r="F69" s="333">
        <v>0.15540000000000001</v>
      </c>
      <c r="G69" s="333">
        <v>0.16140000000000002</v>
      </c>
      <c r="H69" s="333">
        <v>0.15959999999999999</v>
      </c>
      <c r="I69" s="333">
        <v>0.1656</v>
      </c>
      <c r="J69" s="333">
        <v>0.1704</v>
      </c>
      <c r="K69" s="333">
        <v>0.18</v>
      </c>
      <c r="L69" s="333">
        <v>0.18840000000000001</v>
      </c>
      <c r="M69" s="333">
        <v>0.20219999999999999</v>
      </c>
      <c r="N69" s="333">
        <v>0.2142</v>
      </c>
      <c r="O69" s="333">
        <v>0.219</v>
      </c>
      <c r="P69" s="333">
        <v>0.22559999999999999</v>
      </c>
      <c r="Q69" s="333">
        <v>0.23400000000000001</v>
      </c>
      <c r="R69" s="333">
        <v>0.21959999999999999</v>
      </c>
      <c r="S69" s="333">
        <v>0.22619999999999998</v>
      </c>
      <c r="T69" s="333">
        <v>0.22740000000000002</v>
      </c>
      <c r="U69" s="333">
        <v>0.2238</v>
      </c>
      <c r="V69" s="333">
        <v>0.21719999999999998</v>
      </c>
      <c r="W69" s="333">
        <v>0.2142</v>
      </c>
      <c r="X69" s="333">
        <v>0.21059999999999998</v>
      </c>
      <c r="Y69" s="333">
        <v>0.2016</v>
      </c>
      <c r="Z69" s="333">
        <v>0.18719999999999998</v>
      </c>
      <c r="AA69" s="333">
        <v>0.16500000000000001</v>
      </c>
      <c r="AB69" s="333">
        <v>0.15719999999999998</v>
      </c>
      <c r="AC69" s="543">
        <f>SUM(E69:AB69)</f>
        <v>4.6895999999999987</v>
      </c>
      <c r="AD69" s="678"/>
    </row>
    <row r="70" spans="1:79" s="4" customFormat="1" ht="12" x14ac:dyDescent="0.2">
      <c r="A70" s="2720"/>
      <c r="B70" s="2726"/>
      <c r="C70" s="11" t="s">
        <v>8</v>
      </c>
      <c r="D70" s="1156" t="s">
        <v>468</v>
      </c>
      <c r="E70" s="1540">
        <v>38</v>
      </c>
      <c r="F70" s="1541">
        <v>33</v>
      </c>
      <c r="G70" s="1541">
        <v>33</v>
      </c>
      <c r="H70" s="1541">
        <v>33</v>
      </c>
      <c r="I70" s="1541">
        <v>34</v>
      </c>
      <c r="J70" s="1541">
        <v>38</v>
      </c>
      <c r="K70" s="1541">
        <v>48</v>
      </c>
      <c r="L70" s="1541">
        <v>51</v>
      </c>
      <c r="M70" s="1541">
        <v>63</v>
      </c>
      <c r="N70" s="1541">
        <v>64</v>
      </c>
      <c r="O70" s="1541">
        <v>64</v>
      </c>
      <c r="P70" s="1541">
        <v>64</v>
      </c>
      <c r="Q70" s="1541">
        <v>61</v>
      </c>
      <c r="R70" s="1541">
        <v>62</v>
      </c>
      <c r="S70" s="1541">
        <v>63</v>
      </c>
      <c r="T70" s="1541">
        <v>60</v>
      </c>
      <c r="U70" s="1541">
        <v>60</v>
      </c>
      <c r="V70" s="1541">
        <v>53</v>
      </c>
      <c r="W70" s="1541">
        <v>55</v>
      </c>
      <c r="X70" s="1541">
        <v>54</v>
      </c>
      <c r="Y70" s="1541">
        <v>55</v>
      </c>
      <c r="Z70" s="1541">
        <v>53</v>
      </c>
      <c r="AA70" s="1541">
        <v>49</v>
      </c>
      <c r="AB70" s="1542">
        <v>41</v>
      </c>
      <c r="AC70" s="542"/>
    </row>
    <row r="71" spans="1:79" s="4" customFormat="1" ht="12" thickBot="1" x14ac:dyDescent="0.25">
      <c r="A71" s="2721"/>
      <c r="B71" s="2727"/>
      <c r="C71" s="46" t="s">
        <v>16</v>
      </c>
      <c r="D71" s="46"/>
      <c r="E71" s="440">
        <f t="shared" ref="E71:AB71" si="15">E69/E68</f>
        <v>0.23697916666666666</v>
      </c>
      <c r="F71" s="440">
        <f t="shared" si="15"/>
        <v>0.25771144278606967</v>
      </c>
      <c r="G71" s="440">
        <f t="shared" si="15"/>
        <v>0.28108672936259144</v>
      </c>
      <c r="H71" s="464">
        <f t="shared" si="15"/>
        <v>0.28388473852721446</v>
      </c>
      <c r="I71" s="440">
        <f t="shared" si="15"/>
        <v>0.28482972136222906</v>
      </c>
      <c r="J71" s="440">
        <f t="shared" si="15"/>
        <v>0.26767200754005654</v>
      </c>
      <c r="K71" s="440">
        <f t="shared" si="15"/>
        <v>0.23942537909018358</v>
      </c>
      <c r="L71" s="440">
        <f t="shared" si="15"/>
        <v>0.22019635343618513</v>
      </c>
      <c r="M71" s="440">
        <f t="shared" si="15"/>
        <v>0.20337960168980082</v>
      </c>
      <c r="N71" s="464">
        <f t="shared" si="15"/>
        <v>0.19203873050026893</v>
      </c>
      <c r="O71" s="440">
        <f t="shared" si="15"/>
        <v>0.19322392800423502</v>
      </c>
      <c r="P71" s="440">
        <f t="shared" si="15"/>
        <v>0.20031965903036758</v>
      </c>
      <c r="Q71" s="440">
        <f t="shared" si="15"/>
        <v>0.20333680917622524</v>
      </c>
      <c r="R71" s="440">
        <f t="shared" si="15"/>
        <v>0.19656283566058003</v>
      </c>
      <c r="S71" s="440">
        <f t="shared" si="15"/>
        <v>0.2062363238512035</v>
      </c>
      <c r="T71" s="440">
        <f t="shared" si="15"/>
        <v>0.20824175824175825</v>
      </c>
      <c r="U71" s="440">
        <f t="shared" si="15"/>
        <v>0.21157118547929668</v>
      </c>
      <c r="V71" s="464">
        <f t="shared" si="15"/>
        <v>0.21144859813084108</v>
      </c>
      <c r="W71" s="440">
        <f t="shared" si="15"/>
        <v>0.21597096188747733</v>
      </c>
      <c r="X71" s="440">
        <f t="shared" si="15"/>
        <v>0.22061596480201129</v>
      </c>
      <c r="Y71" s="440">
        <f t="shared" si="15"/>
        <v>0.21118793211816467</v>
      </c>
      <c r="Z71" s="440">
        <f t="shared" si="15"/>
        <v>0.19439252336448595</v>
      </c>
      <c r="AA71" s="440">
        <f t="shared" si="15"/>
        <v>0.18236074270557032</v>
      </c>
      <c r="AB71" s="908">
        <f t="shared" si="15"/>
        <v>0.20138355111452724</v>
      </c>
      <c r="AC71" s="605">
        <f>AC69/AC68</f>
        <v>0.21594739459578927</v>
      </c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</row>
    <row r="72" spans="1:79" s="4" customFormat="1" ht="11.25" x14ac:dyDescent="0.2">
      <c r="A72" s="2719" t="s">
        <v>96</v>
      </c>
      <c r="B72" s="2725" t="s">
        <v>25</v>
      </c>
      <c r="C72" s="10" t="s">
        <v>486</v>
      </c>
      <c r="D72" s="1215" t="s">
        <v>482</v>
      </c>
      <c r="E72" s="231">
        <v>0.25919999999999999</v>
      </c>
      <c r="F72" s="231">
        <v>0.11459999999999999</v>
      </c>
      <c r="G72" s="231">
        <v>4.0399999999999998E-2</v>
      </c>
      <c r="H72" s="231">
        <v>3.8799999999999994E-2</v>
      </c>
      <c r="I72" s="231">
        <v>3.8600000000000002E-2</v>
      </c>
      <c r="J72" s="231">
        <v>3.5200000000000002E-2</v>
      </c>
      <c r="K72" s="231">
        <v>3.8600000000000002E-2</v>
      </c>
      <c r="L72" s="231">
        <v>0.10059999999999999</v>
      </c>
      <c r="M72" s="231">
        <v>0.41620000000000001</v>
      </c>
      <c r="N72" s="231">
        <v>0.47139999999999999</v>
      </c>
      <c r="O72" s="231">
        <v>0.45080000000000003</v>
      </c>
      <c r="P72" s="231">
        <v>0.49319999999999997</v>
      </c>
      <c r="Q72" s="231">
        <v>0.30380000000000001</v>
      </c>
      <c r="R72" s="231">
        <v>0.46300000000000002</v>
      </c>
      <c r="S72" s="231">
        <v>0.47220000000000001</v>
      </c>
      <c r="T72" s="231">
        <v>0.41860000000000003</v>
      </c>
      <c r="U72" s="231">
        <v>0.38400000000000001</v>
      </c>
      <c r="V72" s="231">
        <v>0.3382</v>
      </c>
      <c r="W72" s="231">
        <v>0.3266</v>
      </c>
      <c r="X72" s="231">
        <v>0.29660000000000003</v>
      </c>
      <c r="Y72" s="231">
        <v>0.28860000000000002</v>
      </c>
      <c r="Z72" s="231">
        <v>0.24859999999999999</v>
      </c>
      <c r="AA72" s="231">
        <v>0.30480000000000002</v>
      </c>
      <c r="AB72" s="231">
        <v>0.27700000000000002</v>
      </c>
      <c r="AC72" s="561">
        <f>SUM(E72:AB72)</f>
        <v>6.6195999999999993</v>
      </c>
    </row>
    <row r="73" spans="1:79" s="4" customFormat="1" ht="12" thickBot="1" x14ac:dyDescent="0.25">
      <c r="A73" s="2720"/>
      <c r="B73" s="2726"/>
      <c r="C73" s="11" t="s">
        <v>487</v>
      </c>
      <c r="D73" s="1231" t="s">
        <v>482</v>
      </c>
      <c r="E73" s="333">
        <v>5.0999999999999997E-2</v>
      </c>
      <c r="F73" s="333">
        <v>2.2000000000000001E-3</v>
      </c>
      <c r="G73" s="333">
        <v>0</v>
      </c>
      <c r="H73" s="333">
        <v>0</v>
      </c>
      <c r="I73" s="333">
        <v>0</v>
      </c>
      <c r="J73" s="333">
        <v>0</v>
      </c>
      <c r="K73" s="333">
        <v>0</v>
      </c>
      <c r="L73" s="333">
        <v>3.0000000000000001E-3</v>
      </c>
      <c r="M73" s="333">
        <v>0.20300000000000001</v>
      </c>
      <c r="N73" s="333">
        <v>0.26680000000000004</v>
      </c>
      <c r="O73" s="333">
        <v>0.19059999999999999</v>
      </c>
      <c r="P73" s="333">
        <v>0.2424</v>
      </c>
      <c r="Q73" s="333">
        <v>2.18E-2</v>
      </c>
      <c r="R73" s="333">
        <v>0.2288</v>
      </c>
      <c r="S73" s="333">
        <v>0.255</v>
      </c>
      <c r="T73" s="333">
        <v>0.19440000000000002</v>
      </c>
      <c r="U73" s="333">
        <v>0.13500000000000001</v>
      </c>
      <c r="V73" s="333">
        <v>7.0999999999999994E-2</v>
      </c>
      <c r="W73" s="333">
        <v>5.7599999999999998E-2</v>
      </c>
      <c r="X73" s="333">
        <v>4.9799999999999997E-2</v>
      </c>
      <c r="Y73" s="333">
        <v>3.2000000000000001E-2</v>
      </c>
      <c r="Z73" s="333">
        <v>3.4000000000000002E-2</v>
      </c>
      <c r="AA73" s="333">
        <v>7.0999999999999994E-2</v>
      </c>
      <c r="AB73" s="333">
        <v>3.1399999999999997E-2</v>
      </c>
      <c r="AC73" s="561">
        <f>SUM(E73:AB73)</f>
        <v>2.1408</v>
      </c>
    </row>
    <row r="74" spans="1:79" s="4" customFormat="1" ht="12" x14ac:dyDescent="0.2">
      <c r="A74" s="2720"/>
      <c r="B74" s="2726"/>
      <c r="C74" s="11" t="s">
        <v>8</v>
      </c>
      <c r="D74" s="1156" t="s">
        <v>468</v>
      </c>
      <c r="E74" s="1546">
        <v>12</v>
      </c>
      <c r="F74" s="1547">
        <v>6</v>
      </c>
      <c r="G74" s="1547">
        <v>4</v>
      </c>
      <c r="H74" s="1547">
        <v>5</v>
      </c>
      <c r="I74" s="1547">
        <v>5</v>
      </c>
      <c r="J74" s="1547">
        <v>5</v>
      </c>
      <c r="K74" s="1547">
        <v>5</v>
      </c>
      <c r="L74" s="1547">
        <v>15</v>
      </c>
      <c r="M74" s="1547">
        <v>25</v>
      </c>
      <c r="N74" s="1547">
        <v>25</v>
      </c>
      <c r="O74" s="1547">
        <v>27</v>
      </c>
      <c r="P74" s="1547">
        <v>22</v>
      </c>
      <c r="Q74" s="1547">
        <v>26</v>
      </c>
      <c r="R74" s="1547">
        <v>24</v>
      </c>
      <c r="S74" s="1547">
        <v>25</v>
      </c>
      <c r="T74" s="1547">
        <v>26</v>
      </c>
      <c r="U74" s="1547">
        <v>18</v>
      </c>
      <c r="V74" s="1547">
        <v>19</v>
      </c>
      <c r="W74" s="1547">
        <v>17</v>
      </c>
      <c r="X74" s="1547">
        <v>21</v>
      </c>
      <c r="Y74" s="1547">
        <v>15</v>
      </c>
      <c r="Z74" s="1547">
        <v>24</v>
      </c>
      <c r="AA74" s="1547">
        <v>15</v>
      </c>
      <c r="AB74" s="1548">
        <v>18</v>
      </c>
      <c r="AC74" s="603"/>
    </row>
    <row r="75" spans="1:79" s="4" customFormat="1" ht="12" thickBot="1" x14ac:dyDescent="0.25">
      <c r="A75" s="2753"/>
      <c r="B75" s="2754"/>
      <c r="C75" s="45" t="s">
        <v>16</v>
      </c>
      <c r="D75" s="45"/>
      <c r="E75" s="277">
        <f t="shared" ref="E75:AB75" si="16">E73/E72</f>
        <v>0.19675925925925924</v>
      </c>
      <c r="F75" s="277">
        <f t="shared" si="16"/>
        <v>1.9197207678883072E-2</v>
      </c>
      <c r="G75" s="277">
        <f t="shared" si="16"/>
        <v>0</v>
      </c>
      <c r="H75" s="446">
        <f t="shared" si="16"/>
        <v>0</v>
      </c>
      <c r="I75" s="277">
        <f t="shared" si="16"/>
        <v>0</v>
      </c>
      <c r="J75" s="277">
        <f t="shared" si="16"/>
        <v>0</v>
      </c>
      <c r="K75" s="277">
        <f t="shared" si="16"/>
        <v>0</v>
      </c>
      <c r="L75" s="277">
        <f t="shared" si="16"/>
        <v>2.9821073558648114E-2</v>
      </c>
      <c r="M75" s="277">
        <f t="shared" si="16"/>
        <v>0.48774627582892843</v>
      </c>
      <c r="N75" s="446">
        <f t="shared" si="16"/>
        <v>0.56597369537547737</v>
      </c>
      <c r="O75" s="277">
        <f t="shared" si="16"/>
        <v>0.42280390417036373</v>
      </c>
      <c r="P75" s="277">
        <f t="shared" si="16"/>
        <v>0.49148418491484186</v>
      </c>
      <c r="Q75" s="277">
        <f t="shared" si="16"/>
        <v>7.1757735352205393E-2</v>
      </c>
      <c r="R75" s="277">
        <f t="shared" si="16"/>
        <v>0.49416846652267815</v>
      </c>
      <c r="S75" s="277">
        <f t="shared" si="16"/>
        <v>0.54002541296060991</v>
      </c>
      <c r="T75" s="277">
        <f t="shared" si="16"/>
        <v>0.46440516005733395</v>
      </c>
      <c r="U75" s="277">
        <f t="shared" si="16"/>
        <v>0.3515625</v>
      </c>
      <c r="V75" s="446">
        <f t="shared" si="16"/>
        <v>0.20993494973388527</v>
      </c>
      <c r="W75" s="277">
        <f t="shared" si="16"/>
        <v>0.17636252296387017</v>
      </c>
      <c r="X75" s="277">
        <f t="shared" si="16"/>
        <v>0.16790289952798379</v>
      </c>
      <c r="Y75" s="277">
        <f t="shared" si="16"/>
        <v>0.11088011088011088</v>
      </c>
      <c r="Z75" s="277">
        <f t="shared" si="16"/>
        <v>0.13676588897827838</v>
      </c>
      <c r="AA75" s="277">
        <f t="shared" si="16"/>
        <v>0.23293963254593172</v>
      </c>
      <c r="AB75" s="604">
        <f t="shared" si="16"/>
        <v>0.11335740072202165</v>
      </c>
      <c r="AC75" s="542">
        <f>AC73/AC72</f>
        <v>0.32340322678107442</v>
      </c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</row>
    <row r="76" spans="1:79" s="4" customFormat="1" ht="11.25" x14ac:dyDescent="0.2">
      <c r="A76" s="2755" t="s">
        <v>97</v>
      </c>
      <c r="B76" s="2842" t="s">
        <v>599</v>
      </c>
      <c r="C76" s="63" t="s">
        <v>486</v>
      </c>
      <c r="D76" s="1215" t="s">
        <v>482</v>
      </c>
      <c r="E76" s="231">
        <v>0.15780000000000002</v>
      </c>
      <c r="F76" s="231">
        <v>0.13500000000000001</v>
      </c>
      <c r="G76" s="231">
        <v>0.12720000000000001</v>
      </c>
      <c r="H76" s="231">
        <v>0.1182</v>
      </c>
      <c r="I76" s="231">
        <v>0.1188</v>
      </c>
      <c r="J76" s="231">
        <v>0.12959999999999999</v>
      </c>
      <c r="K76" s="231">
        <v>0.17399999999999999</v>
      </c>
      <c r="L76" s="231">
        <v>0.19619999999999999</v>
      </c>
      <c r="M76" s="231">
        <v>0.1956</v>
      </c>
      <c r="N76" s="231">
        <v>0.20280000000000001</v>
      </c>
      <c r="O76" s="231">
        <v>0.20580000000000001</v>
      </c>
      <c r="P76" s="231">
        <v>0.21</v>
      </c>
      <c r="Q76" s="231">
        <v>0.21540000000000001</v>
      </c>
      <c r="R76" s="231">
        <v>0.2064</v>
      </c>
      <c r="S76" s="231">
        <v>0.2016</v>
      </c>
      <c r="T76" s="231">
        <v>0.20699999999999999</v>
      </c>
      <c r="U76" s="231">
        <v>0.21780000000000002</v>
      </c>
      <c r="V76" s="231">
        <v>0.23039999999999999</v>
      </c>
      <c r="W76" s="231">
        <v>0.2286</v>
      </c>
      <c r="X76" s="231">
        <v>0.25019999999999998</v>
      </c>
      <c r="Y76" s="231">
        <v>0.2646</v>
      </c>
      <c r="Z76" s="231">
        <v>0.25800000000000001</v>
      </c>
      <c r="AA76" s="231">
        <v>0.23580000000000001</v>
      </c>
      <c r="AB76" s="231">
        <v>0.1956</v>
      </c>
      <c r="AC76" s="121">
        <f>SUM(E76:AB76)</f>
        <v>4.6823999999999995</v>
      </c>
    </row>
    <row r="77" spans="1:79" s="4" customFormat="1" ht="12" thickBot="1" x14ac:dyDescent="0.25">
      <c r="A77" s="2720"/>
      <c r="B77" s="2842"/>
      <c r="C77" s="11" t="s">
        <v>487</v>
      </c>
      <c r="D77" s="1231" t="s">
        <v>482</v>
      </c>
      <c r="E77" s="333">
        <v>1.9199999999999998E-2</v>
      </c>
      <c r="F77" s="333">
        <v>1.8600000000000002E-2</v>
      </c>
      <c r="G77" s="333">
        <v>1.6800000000000002E-2</v>
      </c>
      <c r="H77" s="333">
        <v>1.7399999999999999E-2</v>
      </c>
      <c r="I77" s="333">
        <v>1.6800000000000002E-2</v>
      </c>
      <c r="J77" s="333">
        <v>1.9199999999999998E-2</v>
      </c>
      <c r="K77" s="333">
        <v>2.64E-2</v>
      </c>
      <c r="L77" s="333">
        <v>3.2399999999999998E-2</v>
      </c>
      <c r="M77" s="333">
        <v>3.2399999999999998E-2</v>
      </c>
      <c r="N77" s="333">
        <v>2.9399999999999999E-2</v>
      </c>
      <c r="O77" s="333">
        <v>2.9399999999999999E-2</v>
      </c>
      <c r="P77" s="333">
        <v>3.1199999999999999E-2</v>
      </c>
      <c r="Q77" s="333">
        <v>3.1800000000000002E-2</v>
      </c>
      <c r="R77" s="333">
        <v>2.9399999999999999E-2</v>
      </c>
      <c r="S77" s="333">
        <v>3.0600000000000002E-2</v>
      </c>
      <c r="T77" s="333">
        <v>3.1800000000000002E-2</v>
      </c>
      <c r="U77" s="333">
        <v>3.1800000000000002E-2</v>
      </c>
      <c r="V77" s="333">
        <v>3.4799999999999998E-2</v>
      </c>
      <c r="W77" s="333">
        <v>3.7200000000000004E-2</v>
      </c>
      <c r="X77" s="333">
        <v>4.2000000000000003E-2</v>
      </c>
      <c r="Y77" s="333">
        <v>4.2000000000000003E-2</v>
      </c>
      <c r="Z77" s="333">
        <v>3.5999999999999997E-2</v>
      </c>
      <c r="AA77" s="333">
        <v>0.03</v>
      </c>
      <c r="AB77" s="333">
        <v>2.4E-2</v>
      </c>
      <c r="AC77" s="124">
        <f>SUM(E77:AB77)</f>
        <v>0.6906000000000001</v>
      </c>
    </row>
    <row r="78" spans="1:79" s="4" customFormat="1" ht="12" x14ac:dyDescent="0.2">
      <c r="A78" s="2721"/>
      <c r="B78" s="2842"/>
      <c r="C78" s="11" t="s">
        <v>8</v>
      </c>
      <c r="D78" s="1275" t="s">
        <v>468</v>
      </c>
      <c r="E78" s="1552">
        <v>6</v>
      </c>
      <c r="F78" s="1553">
        <v>7</v>
      </c>
      <c r="G78" s="1553">
        <v>5</v>
      </c>
      <c r="H78" s="1553">
        <v>4</v>
      </c>
      <c r="I78" s="1553">
        <v>5</v>
      </c>
      <c r="J78" s="1553">
        <v>8</v>
      </c>
      <c r="K78" s="1553">
        <v>12</v>
      </c>
      <c r="L78" s="1553">
        <v>12</v>
      </c>
      <c r="M78" s="1553">
        <v>12</v>
      </c>
      <c r="N78" s="1553">
        <v>13</v>
      </c>
      <c r="O78" s="1553">
        <v>12</v>
      </c>
      <c r="P78" s="1553">
        <v>12</v>
      </c>
      <c r="Q78" s="1553">
        <v>12</v>
      </c>
      <c r="R78" s="1553">
        <v>13</v>
      </c>
      <c r="S78" s="1553">
        <v>11</v>
      </c>
      <c r="T78" s="1553">
        <v>13</v>
      </c>
      <c r="U78" s="1553">
        <v>12</v>
      </c>
      <c r="V78" s="1553">
        <v>13</v>
      </c>
      <c r="W78" s="1553">
        <v>14</v>
      </c>
      <c r="X78" s="1553">
        <v>16</v>
      </c>
      <c r="Y78" s="1553">
        <v>18</v>
      </c>
      <c r="Z78" s="1553">
        <v>12</v>
      </c>
      <c r="AA78" s="1553">
        <v>11</v>
      </c>
      <c r="AB78" s="1554">
        <v>8</v>
      </c>
      <c r="AC78" s="317"/>
    </row>
    <row r="79" spans="1:79" s="4" customFormat="1" ht="12" thickBot="1" x14ac:dyDescent="0.25">
      <c r="A79" s="2721"/>
      <c r="B79" s="2888"/>
      <c r="C79" s="46" t="s">
        <v>16</v>
      </c>
      <c r="D79" s="46"/>
      <c r="E79" s="209">
        <f t="shared" ref="E79:AB79" si="17">E77/E76</f>
        <v>0.12167300380228134</v>
      </c>
      <c r="F79" s="209">
        <f t="shared" si="17"/>
        <v>0.13777777777777778</v>
      </c>
      <c r="G79" s="209">
        <f t="shared" si="17"/>
        <v>0.13207547169811321</v>
      </c>
      <c r="H79" s="464">
        <f t="shared" si="17"/>
        <v>0.14720812182741116</v>
      </c>
      <c r="I79" s="209">
        <f t="shared" si="17"/>
        <v>0.14141414141414144</v>
      </c>
      <c r="J79" s="209">
        <f t="shared" si="17"/>
        <v>0.14814814814814814</v>
      </c>
      <c r="K79" s="209">
        <f t="shared" si="17"/>
        <v>0.15172413793103448</v>
      </c>
      <c r="L79" s="209">
        <f t="shared" si="17"/>
        <v>0.16513761467889909</v>
      </c>
      <c r="M79" s="209">
        <f t="shared" si="17"/>
        <v>0.16564417177914109</v>
      </c>
      <c r="N79" s="464">
        <f t="shared" si="17"/>
        <v>0.14497041420118342</v>
      </c>
      <c r="O79" s="209">
        <f t="shared" si="17"/>
        <v>0.14285714285714285</v>
      </c>
      <c r="P79" s="209">
        <f t="shared" si="17"/>
        <v>0.14857142857142858</v>
      </c>
      <c r="Q79" s="209">
        <f t="shared" si="17"/>
        <v>0.14763231197771587</v>
      </c>
      <c r="R79" s="209">
        <f t="shared" si="17"/>
        <v>0.14244186046511628</v>
      </c>
      <c r="S79" s="209">
        <f t="shared" si="17"/>
        <v>0.1517857142857143</v>
      </c>
      <c r="T79" s="209">
        <f t="shared" si="17"/>
        <v>0.15362318840579711</v>
      </c>
      <c r="U79" s="209">
        <f t="shared" si="17"/>
        <v>0.14600550964187328</v>
      </c>
      <c r="V79" s="464">
        <f t="shared" si="17"/>
        <v>0.15104166666666666</v>
      </c>
      <c r="W79" s="209">
        <f t="shared" si="17"/>
        <v>0.16272965879265094</v>
      </c>
      <c r="X79" s="209">
        <f t="shared" si="17"/>
        <v>0.1678657074340528</v>
      </c>
      <c r="Y79" s="209">
        <f t="shared" si="17"/>
        <v>0.15873015873015875</v>
      </c>
      <c r="Z79" s="209">
        <f t="shared" si="17"/>
        <v>0.13953488372093023</v>
      </c>
      <c r="AA79" s="209">
        <f t="shared" si="17"/>
        <v>0.1272264631043257</v>
      </c>
      <c r="AB79" s="209">
        <f t="shared" si="17"/>
        <v>0.12269938650306748</v>
      </c>
      <c r="AC79" s="118">
        <f>AC77/AC76</f>
        <v>0.14748846745258845</v>
      </c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</row>
    <row r="80" spans="1:79" s="4" customFormat="1" ht="11.25" x14ac:dyDescent="0.2">
      <c r="A80" s="2728" t="s">
        <v>98</v>
      </c>
      <c r="B80" s="2722" t="s">
        <v>600</v>
      </c>
      <c r="C80" s="10" t="s">
        <v>486</v>
      </c>
      <c r="D80" s="1215" t="s">
        <v>482</v>
      </c>
      <c r="E80" s="231">
        <v>0.71279999999999999</v>
      </c>
      <c r="F80" s="231">
        <v>0.6804</v>
      </c>
      <c r="G80" s="231">
        <v>0.621</v>
      </c>
      <c r="H80" s="231">
        <v>0.60299999999999998</v>
      </c>
      <c r="I80" s="231">
        <v>0.59220000000000006</v>
      </c>
      <c r="J80" s="231">
        <v>0.63120000000000009</v>
      </c>
      <c r="K80" s="231">
        <v>0.7602000000000001</v>
      </c>
      <c r="L80" s="231">
        <v>0.96179999999999999</v>
      </c>
      <c r="M80" s="231">
        <v>1.1237999999999999</v>
      </c>
      <c r="N80" s="231">
        <v>1.2714000000000001</v>
      </c>
      <c r="O80" s="231">
        <v>1.335</v>
      </c>
      <c r="P80" s="231">
        <v>1.2552000000000001</v>
      </c>
      <c r="Q80" s="231">
        <v>1.2156</v>
      </c>
      <c r="R80" s="231">
        <v>1.2455999999999998</v>
      </c>
      <c r="S80" s="231">
        <v>1.2161999999999999</v>
      </c>
      <c r="T80" s="231">
        <v>1.167</v>
      </c>
      <c r="U80" s="231">
        <v>1.0842000000000001</v>
      </c>
      <c r="V80" s="231">
        <v>1.0224</v>
      </c>
      <c r="W80" s="231">
        <v>1.0182</v>
      </c>
      <c r="X80" s="231">
        <v>1.0506</v>
      </c>
      <c r="Y80" s="231">
        <v>1.0811999999999999</v>
      </c>
      <c r="Z80" s="231">
        <v>1.0877999999999999</v>
      </c>
      <c r="AA80" s="231">
        <v>1.0116000000000001</v>
      </c>
      <c r="AB80" s="231">
        <v>0.85020000000000007</v>
      </c>
      <c r="AC80" s="121">
        <f>SUM(E80:AB80)</f>
        <v>23.598600000000005</v>
      </c>
    </row>
    <row r="81" spans="1:79" s="4" customFormat="1" ht="12" thickBot="1" x14ac:dyDescent="0.25">
      <c r="A81" s="2729"/>
      <c r="B81" s="2726"/>
      <c r="C81" s="11" t="s">
        <v>487</v>
      </c>
      <c r="D81" s="1231" t="s">
        <v>482</v>
      </c>
      <c r="E81" s="333">
        <v>0.18059999999999998</v>
      </c>
      <c r="F81" s="333">
        <v>0.20219999999999999</v>
      </c>
      <c r="G81" s="333">
        <v>0.19019999999999998</v>
      </c>
      <c r="H81" s="333">
        <v>0.18419999999999997</v>
      </c>
      <c r="I81" s="333">
        <v>0.16619999999999999</v>
      </c>
      <c r="J81" s="333">
        <v>0.17880000000000001</v>
      </c>
      <c r="K81" s="333">
        <v>0.20039999999999999</v>
      </c>
      <c r="L81" s="333">
        <v>0.28320000000000001</v>
      </c>
      <c r="M81" s="333">
        <v>0.3246</v>
      </c>
      <c r="N81" s="333">
        <v>0.34920000000000001</v>
      </c>
      <c r="O81" s="333">
        <v>0.34860000000000002</v>
      </c>
      <c r="P81" s="333">
        <v>0.2868</v>
      </c>
      <c r="Q81" s="333">
        <v>0.27660000000000001</v>
      </c>
      <c r="R81" s="333">
        <v>0.3306</v>
      </c>
      <c r="S81" s="333">
        <v>0.32939999999999997</v>
      </c>
      <c r="T81" s="333">
        <v>0.26700000000000002</v>
      </c>
      <c r="U81" s="333">
        <v>0.21959999999999999</v>
      </c>
      <c r="V81" s="333">
        <v>0.22080000000000002</v>
      </c>
      <c r="W81" s="333">
        <v>0.2316</v>
      </c>
      <c r="X81" s="333">
        <v>0.26339999999999997</v>
      </c>
      <c r="Y81" s="333">
        <v>0.255</v>
      </c>
      <c r="Z81" s="333">
        <v>0.24840000000000001</v>
      </c>
      <c r="AA81" s="333">
        <v>0.21840000000000001</v>
      </c>
      <c r="AB81" s="333">
        <v>0.186</v>
      </c>
      <c r="AC81" s="124">
        <f>SUM(E81:AB81)</f>
        <v>5.9417999999999997</v>
      </c>
      <c r="AD81" s="678"/>
    </row>
    <row r="82" spans="1:79" s="4" customFormat="1" ht="12" x14ac:dyDescent="0.2">
      <c r="A82" s="2730"/>
      <c r="B82" s="2727"/>
      <c r="C82" s="11" t="s">
        <v>8</v>
      </c>
      <c r="D82" s="1275" t="s">
        <v>468</v>
      </c>
      <c r="E82" s="1558">
        <v>40</v>
      </c>
      <c r="F82" s="1559">
        <v>34</v>
      </c>
      <c r="G82" s="1559">
        <v>39</v>
      </c>
      <c r="H82" s="1559">
        <v>34</v>
      </c>
      <c r="I82" s="1559">
        <v>34</v>
      </c>
      <c r="J82" s="1559">
        <v>39</v>
      </c>
      <c r="K82" s="1559">
        <v>52</v>
      </c>
      <c r="L82" s="1559">
        <v>62</v>
      </c>
      <c r="M82" s="1559">
        <v>72</v>
      </c>
      <c r="N82" s="1559">
        <v>77</v>
      </c>
      <c r="O82" s="1559">
        <v>76</v>
      </c>
      <c r="P82" s="1559">
        <v>73</v>
      </c>
      <c r="Q82" s="1559">
        <v>72</v>
      </c>
      <c r="R82" s="1559">
        <v>72</v>
      </c>
      <c r="S82" s="1559">
        <v>66</v>
      </c>
      <c r="T82" s="1559">
        <v>63</v>
      </c>
      <c r="U82" s="1559">
        <v>60</v>
      </c>
      <c r="V82" s="1559">
        <v>55</v>
      </c>
      <c r="W82" s="1559">
        <v>61</v>
      </c>
      <c r="X82" s="1559">
        <v>61</v>
      </c>
      <c r="Y82" s="1559">
        <v>62</v>
      </c>
      <c r="Z82" s="1559">
        <v>61</v>
      </c>
      <c r="AA82" s="1559">
        <v>56</v>
      </c>
      <c r="AB82" s="1560">
        <v>46</v>
      </c>
      <c r="AC82" s="317"/>
    </row>
    <row r="83" spans="1:79" s="4" customFormat="1" ht="12" thickBot="1" x14ac:dyDescent="0.25">
      <c r="A83" s="2730"/>
      <c r="B83" s="2727"/>
      <c r="C83" s="46" t="s">
        <v>16</v>
      </c>
      <c r="D83" s="46"/>
      <c r="E83" s="209">
        <f t="shared" ref="E83:AB83" si="18">E81/E80</f>
        <v>0.25336700336700335</v>
      </c>
      <c r="F83" s="209">
        <f t="shared" si="18"/>
        <v>0.29717813051146386</v>
      </c>
      <c r="G83" s="209">
        <f t="shared" si="18"/>
        <v>0.30628019323671496</v>
      </c>
      <c r="H83" s="446">
        <f t="shared" si="18"/>
        <v>0.30547263681592035</v>
      </c>
      <c r="I83" s="209">
        <f t="shared" si="18"/>
        <v>0.28064842958459973</v>
      </c>
      <c r="J83" s="209">
        <f t="shared" si="18"/>
        <v>0.28326996197718629</v>
      </c>
      <c r="K83" s="209">
        <f t="shared" si="18"/>
        <v>0.26361483820047354</v>
      </c>
      <c r="L83" s="209">
        <f t="shared" si="18"/>
        <v>0.29444791016843419</v>
      </c>
      <c r="M83" s="209">
        <f t="shared" si="18"/>
        <v>0.28884143085958358</v>
      </c>
      <c r="N83" s="446">
        <f t="shared" si="18"/>
        <v>0.27465785747994337</v>
      </c>
      <c r="O83" s="209">
        <f t="shared" si="18"/>
        <v>0.26112359550561798</v>
      </c>
      <c r="P83" s="209">
        <f t="shared" si="18"/>
        <v>0.22848948374760991</v>
      </c>
      <c r="Q83" s="209">
        <f t="shared" si="18"/>
        <v>0.22754195459032578</v>
      </c>
      <c r="R83" s="209">
        <f t="shared" si="18"/>
        <v>0.26541425818882469</v>
      </c>
      <c r="S83" s="209">
        <f t="shared" si="18"/>
        <v>0.27084361124814998</v>
      </c>
      <c r="T83" s="209">
        <f t="shared" si="18"/>
        <v>0.22879177377892032</v>
      </c>
      <c r="U83" s="209">
        <f t="shared" si="18"/>
        <v>0.20254565578306583</v>
      </c>
      <c r="V83" s="446">
        <f t="shared" si="18"/>
        <v>0.21596244131455403</v>
      </c>
      <c r="W83" s="209">
        <f t="shared" si="18"/>
        <v>0.22746022392457277</v>
      </c>
      <c r="X83" s="209">
        <f t="shared" si="18"/>
        <v>0.25071387778412335</v>
      </c>
      <c r="Y83" s="209">
        <f t="shared" si="18"/>
        <v>0.23584905660377362</v>
      </c>
      <c r="Z83" s="209">
        <f t="shared" si="18"/>
        <v>0.22835079977937126</v>
      </c>
      <c r="AA83" s="209">
        <f t="shared" si="18"/>
        <v>0.21589561091340451</v>
      </c>
      <c r="AB83" s="209">
        <f t="shared" si="18"/>
        <v>0.21877205363443894</v>
      </c>
      <c r="AC83" s="118">
        <f>AC81/AC80</f>
        <v>0.25178612290559604</v>
      </c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20"/>
      <c r="BZ83" s="120"/>
      <c r="CA83" s="120"/>
    </row>
    <row r="84" spans="1:79" s="4" customFormat="1" ht="11.25" x14ac:dyDescent="0.2">
      <c r="A84" s="2719" t="s">
        <v>101</v>
      </c>
      <c r="B84" s="2725" t="s">
        <v>26</v>
      </c>
      <c r="C84" s="10" t="s">
        <v>486</v>
      </c>
      <c r="D84" s="1215" t="s">
        <v>482</v>
      </c>
      <c r="E84" s="231">
        <v>0.57040000000000002</v>
      </c>
      <c r="F84" s="231">
        <v>0.53520000000000001</v>
      </c>
      <c r="G84" s="231">
        <v>0.50919999999999999</v>
      </c>
      <c r="H84" s="231">
        <v>0.4884</v>
      </c>
      <c r="I84" s="231">
        <v>0.49760000000000004</v>
      </c>
      <c r="J84" s="231">
        <v>0.56920000000000004</v>
      </c>
      <c r="K84" s="231">
        <v>0.60799999999999998</v>
      </c>
      <c r="L84" s="231">
        <v>0.68240000000000001</v>
      </c>
      <c r="M84" s="231">
        <v>0.79759999999999998</v>
      </c>
      <c r="N84" s="231">
        <v>0.88479999999999992</v>
      </c>
      <c r="O84" s="231">
        <v>0.872</v>
      </c>
      <c r="P84" s="231">
        <v>0.88200000000000001</v>
      </c>
      <c r="Q84" s="231">
        <v>0.86</v>
      </c>
      <c r="R84" s="231">
        <v>0.8647999999999999</v>
      </c>
      <c r="S84" s="231">
        <v>0.84039999999999992</v>
      </c>
      <c r="T84" s="231">
        <v>0.84279999999999999</v>
      </c>
      <c r="U84" s="231">
        <v>0.84120000000000006</v>
      </c>
      <c r="V84" s="231">
        <v>0.81920000000000004</v>
      </c>
      <c r="W84" s="231">
        <v>0.79200000000000004</v>
      </c>
      <c r="X84" s="231">
        <v>0.78639999999999999</v>
      </c>
      <c r="Y84" s="231">
        <v>0.78679999999999994</v>
      </c>
      <c r="Z84" s="231">
        <v>0.74039999999999995</v>
      </c>
      <c r="AA84" s="231">
        <v>0.71239999999999992</v>
      </c>
      <c r="AB84" s="231">
        <v>0.64319999999999999</v>
      </c>
      <c r="AC84" s="121">
        <f>SUM(E84:AB84)</f>
        <v>17.426400000000001</v>
      </c>
    </row>
    <row r="85" spans="1:79" s="4" customFormat="1" ht="12" thickBot="1" x14ac:dyDescent="0.25">
      <c r="A85" s="2720"/>
      <c r="B85" s="2726"/>
      <c r="C85" s="11" t="s">
        <v>487</v>
      </c>
      <c r="D85" s="1231" t="s">
        <v>482</v>
      </c>
      <c r="E85" s="333">
        <v>0.216</v>
      </c>
      <c r="F85" s="333">
        <v>0.21359999999999998</v>
      </c>
      <c r="G85" s="333">
        <v>0.21680000000000002</v>
      </c>
      <c r="H85" s="333">
        <v>0.21440000000000001</v>
      </c>
      <c r="I85" s="333">
        <v>0.22119999999999998</v>
      </c>
      <c r="J85" s="333">
        <v>0.23400000000000001</v>
      </c>
      <c r="K85" s="333">
        <v>0.23880000000000001</v>
      </c>
      <c r="L85" s="333">
        <v>0.24480000000000002</v>
      </c>
      <c r="M85" s="333">
        <v>0.28239999999999998</v>
      </c>
      <c r="N85" s="333">
        <v>0.28399999999999997</v>
      </c>
      <c r="O85" s="333">
        <v>0.28320000000000001</v>
      </c>
      <c r="P85" s="333">
        <v>0.29760000000000003</v>
      </c>
      <c r="Q85" s="333">
        <v>0.28120000000000001</v>
      </c>
      <c r="R85" s="333">
        <v>0.32639999999999997</v>
      </c>
      <c r="S85" s="333">
        <v>0.30960000000000004</v>
      </c>
      <c r="T85" s="333">
        <v>0.30839999999999995</v>
      </c>
      <c r="U85" s="333">
        <v>0.2964</v>
      </c>
      <c r="V85" s="333">
        <v>0.29160000000000003</v>
      </c>
      <c r="W85" s="333">
        <v>0.28799999999999998</v>
      </c>
      <c r="X85" s="333">
        <v>0.28920000000000001</v>
      </c>
      <c r="Y85" s="333">
        <v>0.28079999999999999</v>
      </c>
      <c r="Z85" s="333">
        <v>0.24680000000000002</v>
      </c>
      <c r="AA85" s="333">
        <v>0.24359999999999998</v>
      </c>
      <c r="AB85" s="333">
        <v>0.23480000000000001</v>
      </c>
      <c r="AC85" s="124">
        <f>SUM(E85:AB85)</f>
        <v>6.3436000000000012</v>
      </c>
      <c r="AD85" s="678"/>
    </row>
    <row r="86" spans="1:79" s="4" customFormat="1" ht="12" x14ac:dyDescent="0.2">
      <c r="A86" s="2721"/>
      <c r="B86" s="2727"/>
      <c r="C86" s="11" t="s">
        <v>8</v>
      </c>
      <c r="D86" s="1275" t="s">
        <v>468</v>
      </c>
      <c r="E86" s="1528">
        <v>35</v>
      </c>
      <c r="F86" s="1529">
        <v>35</v>
      </c>
      <c r="G86" s="1529">
        <v>30</v>
      </c>
      <c r="H86" s="1529">
        <v>30</v>
      </c>
      <c r="I86" s="1529">
        <v>33</v>
      </c>
      <c r="J86" s="1529">
        <v>33</v>
      </c>
      <c r="K86" s="1529">
        <v>40</v>
      </c>
      <c r="L86" s="1529">
        <v>46</v>
      </c>
      <c r="M86" s="1529">
        <v>54</v>
      </c>
      <c r="N86" s="1529">
        <v>56</v>
      </c>
      <c r="O86" s="1529">
        <v>54</v>
      </c>
      <c r="P86" s="1529">
        <v>54</v>
      </c>
      <c r="Q86" s="1529">
        <v>50</v>
      </c>
      <c r="R86" s="1529">
        <v>53</v>
      </c>
      <c r="S86" s="1529">
        <v>52</v>
      </c>
      <c r="T86" s="1529">
        <v>53</v>
      </c>
      <c r="U86" s="1529">
        <v>51</v>
      </c>
      <c r="V86" s="1529">
        <v>49</v>
      </c>
      <c r="W86" s="1529">
        <v>50</v>
      </c>
      <c r="X86" s="1529">
        <v>48</v>
      </c>
      <c r="Y86" s="1529">
        <v>45</v>
      </c>
      <c r="Z86" s="1529">
        <v>45</v>
      </c>
      <c r="AA86" s="1529">
        <v>39</v>
      </c>
      <c r="AB86" s="1530">
        <v>37</v>
      </c>
      <c r="AC86" s="317"/>
    </row>
    <row r="87" spans="1:79" s="4" customFormat="1" ht="12" thickBot="1" x14ac:dyDescent="0.25">
      <c r="A87" s="2721"/>
      <c r="B87" s="2727"/>
      <c r="C87" s="46" t="s">
        <v>16</v>
      </c>
      <c r="D87" s="46"/>
      <c r="E87" s="209">
        <f t="shared" ref="E87:AB87" si="19">E85/E84</f>
        <v>0.37868162692847124</v>
      </c>
      <c r="F87" s="209">
        <f t="shared" si="19"/>
        <v>0.3991031390134529</v>
      </c>
      <c r="G87" s="209">
        <f t="shared" si="19"/>
        <v>0.42576590730557745</v>
      </c>
      <c r="H87" s="464">
        <f t="shared" si="19"/>
        <v>0.43898443898443901</v>
      </c>
      <c r="I87" s="209">
        <f t="shared" si="19"/>
        <v>0.44453376205787776</v>
      </c>
      <c r="J87" s="209">
        <f t="shared" si="19"/>
        <v>0.41110330288123681</v>
      </c>
      <c r="K87" s="209">
        <f t="shared" si="19"/>
        <v>0.39276315789473687</v>
      </c>
      <c r="L87" s="209">
        <f t="shared" si="19"/>
        <v>0.35873388042203991</v>
      </c>
      <c r="M87" s="209">
        <f t="shared" si="19"/>
        <v>0.35406218655967903</v>
      </c>
      <c r="N87" s="464">
        <f t="shared" si="19"/>
        <v>0.32097649186256783</v>
      </c>
      <c r="O87" s="209">
        <f t="shared" si="19"/>
        <v>0.32477064220183488</v>
      </c>
      <c r="P87" s="209">
        <f t="shared" si="19"/>
        <v>0.33741496598639459</v>
      </c>
      <c r="Q87" s="209">
        <f t="shared" si="19"/>
        <v>0.3269767441860465</v>
      </c>
      <c r="R87" s="209">
        <f t="shared" si="19"/>
        <v>0.37742830712303421</v>
      </c>
      <c r="S87" s="209">
        <f t="shared" si="19"/>
        <v>0.36839600190385541</v>
      </c>
      <c r="T87" s="209">
        <f t="shared" si="19"/>
        <v>0.36592311343141903</v>
      </c>
      <c r="U87" s="209">
        <f t="shared" si="19"/>
        <v>0.35235378031383735</v>
      </c>
      <c r="V87" s="464">
        <f t="shared" si="19"/>
        <v>0.35595703125</v>
      </c>
      <c r="W87" s="209">
        <f t="shared" si="19"/>
        <v>0.36363636363636359</v>
      </c>
      <c r="X87" s="209">
        <f t="shared" si="19"/>
        <v>0.36775178026449645</v>
      </c>
      <c r="Y87" s="209">
        <f t="shared" si="19"/>
        <v>0.35688866293848504</v>
      </c>
      <c r="Z87" s="209">
        <f t="shared" si="19"/>
        <v>0.33333333333333337</v>
      </c>
      <c r="AA87" s="209">
        <f t="shared" si="19"/>
        <v>0.34194272880404269</v>
      </c>
      <c r="AB87" s="209">
        <f t="shared" si="19"/>
        <v>0.36504975124378108</v>
      </c>
      <c r="AC87" s="118">
        <f>AC85/AC84</f>
        <v>0.36402240279116749</v>
      </c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</row>
    <row r="88" spans="1:79" s="4" customFormat="1" ht="11.25" x14ac:dyDescent="0.2">
      <c r="A88" s="2728" t="s">
        <v>102</v>
      </c>
      <c r="B88" s="2925" t="s">
        <v>857</v>
      </c>
      <c r="C88" s="10" t="s">
        <v>486</v>
      </c>
      <c r="D88" s="1215" t="s">
        <v>482</v>
      </c>
      <c r="E88" s="231">
        <v>0.6352000000000001</v>
      </c>
      <c r="F88" s="231">
        <v>0.58720000000000006</v>
      </c>
      <c r="G88" s="231">
        <v>0.56000000000000005</v>
      </c>
      <c r="H88" s="231">
        <v>0.54479999999999995</v>
      </c>
      <c r="I88" s="231">
        <v>0.57679999999999998</v>
      </c>
      <c r="J88" s="231">
        <v>0.59520000000000006</v>
      </c>
      <c r="K88" s="231">
        <v>0.6744</v>
      </c>
      <c r="L88" s="231">
        <v>0.77360000000000007</v>
      </c>
      <c r="M88" s="231">
        <v>0.92559999999999998</v>
      </c>
      <c r="N88" s="231">
        <v>1.0112000000000001</v>
      </c>
      <c r="O88" s="231">
        <v>1.0464</v>
      </c>
      <c r="P88" s="231">
        <v>1.0695999999999999</v>
      </c>
      <c r="Q88" s="231">
        <v>1.0871999999999999</v>
      </c>
      <c r="R88" s="231">
        <v>1.0791999999999999</v>
      </c>
      <c r="S88" s="231">
        <v>1.0568</v>
      </c>
      <c r="T88" s="231">
        <v>1.0264000000000002</v>
      </c>
      <c r="U88" s="231">
        <v>1.0232000000000001</v>
      </c>
      <c r="V88" s="231">
        <v>1.0096000000000001</v>
      </c>
      <c r="W88" s="231">
        <v>1.0136000000000001</v>
      </c>
      <c r="X88" s="231">
        <v>1.0007999999999999</v>
      </c>
      <c r="Y88" s="231">
        <v>0.98560000000000003</v>
      </c>
      <c r="Z88" s="231">
        <v>0.98720000000000008</v>
      </c>
      <c r="AA88" s="231">
        <v>0.8872000000000001</v>
      </c>
      <c r="AB88" s="231">
        <v>0.77039999999999997</v>
      </c>
      <c r="AC88" s="121">
        <f>SUM(E88:AB88)</f>
        <v>20.927199999999999</v>
      </c>
      <c r="AD88" s="678"/>
    </row>
    <row r="89" spans="1:79" s="4" customFormat="1" ht="12" thickBot="1" x14ac:dyDescent="0.25">
      <c r="A89" s="2729"/>
      <c r="B89" s="2926"/>
      <c r="C89" s="11" t="s">
        <v>487</v>
      </c>
      <c r="D89" s="1231" t="s">
        <v>482</v>
      </c>
      <c r="E89" s="333">
        <v>0.19600000000000001</v>
      </c>
      <c r="F89" s="333">
        <v>0.19600000000000001</v>
      </c>
      <c r="G89" s="333">
        <v>0.19359999999999999</v>
      </c>
      <c r="H89" s="333">
        <v>0.18719999999999998</v>
      </c>
      <c r="I89" s="333">
        <v>0.19440000000000002</v>
      </c>
      <c r="J89" s="333">
        <v>0.20319999999999999</v>
      </c>
      <c r="K89" s="333">
        <v>0.2112</v>
      </c>
      <c r="L89" s="333">
        <v>0.2248</v>
      </c>
      <c r="M89" s="333">
        <v>0.23200000000000001</v>
      </c>
      <c r="N89" s="333">
        <v>0.2424</v>
      </c>
      <c r="O89" s="333">
        <v>0.24559999999999998</v>
      </c>
      <c r="P89" s="333">
        <v>0.24880000000000002</v>
      </c>
      <c r="Q89" s="333">
        <v>0.26</v>
      </c>
      <c r="R89" s="333">
        <v>0.26319999999999999</v>
      </c>
      <c r="S89" s="333">
        <v>0.2616</v>
      </c>
      <c r="T89" s="333">
        <v>0.2576</v>
      </c>
      <c r="U89" s="333">
        <v>0.26480000000000004</v>
      </c>
      <c r="V89" s="333">
        <v>0.26800000000000002</v>
      </c>
      <c r="W89" s="333">
        <v>0.26800000000000002</v>
      </c>
      <c r="X89" s="333">
        <v>0.2712</v>
      </c>
      <c r="Y89" s="333">
        <v>0.25519999999999998</v>
      </c>
      <c r="Z89" s="333">
        <v>0.24880000000000002</v>
      </c>
      <c r="AA89" s="333">
        <v>0.23280000000000001</v>
      </c>
      <c r="AB89" s="333">
        <v>0.21680000000000002</v>
      </c>
      <c r="AC89" s="124">
        <f>SUM(E89:AB89)</f>
        <v>5.6432000000000011</v>
      </c>
      <c r="AD89" s="678"/>
    </row>
    <row r="90" spans="1:79" s="4" customFormat="1" ht="12" x14ac:dyDescent="0.2">
      <c r="A90" s="2730"/>
      <c r="B90" s="2927"/>
      <c r="C90" s="11" t="s">
        <v>8</v>
      </c>
      <c r="D90" s="1275" t="s">
        <v>468</v>
      </c>
      <c r="E90" s="1531">
        <v>30</v>
      </c>
      <c r="F90" s="1532">
        <v>31</v>
      </c>
      <c r="G90" s="1532">
        <v>30</v>
      </c>
      <c r="H90" s="1532">
        <v>31</v>
      </c>
      <c r="I90" s="1532">
        <v>34</v>
      </c>
      <c r="J90" s="1532">
        <v>34</v>
      </c>
      <c r="K90" s="1532">
        <v>42</v>
      </c>
      <c r="L90" s="1532">
        <v>51</v>
      </c>
      <c r="M90" s="1532">
        <v>59</v>
      </c>
      <c r="N90" s="1532">
        <v>61</v>
      </c>
      <c r="O90" s="1532">
        <v>64</v>
      </c>
      <c r="P90" s="1532">
        <v>63</v>
      </c>
      <c r="Q90" s="1532">
        <v>60</v>
      </c>
      <c r="R90" s="1532">
        <v>61</v>
      </c>
      <c r="S90" s="1532">
        <v>59</v>
      </c>
      <c r="T90" s="1532">
        <v>61</v>
      </c>
      <c r="U90" s="1532">
        <v>59</v>
      </c>
      <c r="V90" s="1532">
        <v>56</v>
      </c>
      <c r="W90" s="1532">
        <v>55</v>
      </c>
      <c r="X90" s="1532">
        <v>55</v>
      </c>
      <c r="Y90" s="1532">
        <v>59</v>
      </c>
      <c r="Z90" s="1532">
        <v>53</v>
      </c>
      <c r="AA90" s="1532">
        <v>46</v>
      </c>
      <c r="AB90" s="1533">
        <v>37</v>
      </c>
      <c r="AC90" s="317"/>
    </row>
    <row r="91" spans="1:79" s="4" customFormat="1" ht="12" thickBot="1" x14ac:dyDescent="0.25">
      <c r="A91" s="2730"/>
      <c r="B91" s="2927"/>
      <c r="C91" s="46" t="s">
        <v>16</v>
      </c>
      <c r="D91" s="46"/>
      <c r="E91" s="277">
        <f t="shared" ref="E91:AB91" si="20">E89/E88</f>
        <v>0.30856423173803521</v>
      </c>
      <c r="F91" s="277">
        <f t="shared" si="20"/>
        <v>0.33378746594005448</v>
      </c>
      <c r="G91" s="277">
        <f t="shared" si="20"/>
        <v>0.3457142857142857</v>
      </c>
      <c r="H91" s="446">
        <f t="shared" si="20"/>
        <v>0.34361233480176212</v>
      </c>
      <c r="I91" s="277">
        <f t="shared" si="20"/>
        <v>0.33703190013869627</v>
      </c>
      <c r="J91" s="277">
        <f t="shared" si="20"/>
        <v>0.34139784946236557</v>
      </c>
      <c r="K91" s="277">
        <f t="shared" si="20"/>
        <v>0.31316725978647686</v>
      </c>
      <c r="L91" s="277">
        <f t="shared" si="20"/>
        <v>0.2905894519131334</v>
      </c>
      <c r="M91" s="277">
        <f t="shared" si="20"/>
        <v>0.2506482281763181</v>
      </c>
      <c r="N91" s="446">
        <f t="shared" si="20"/>
        <v>0.23971518987341769</v>
      </c>
      <c r="O91" s="277">
        <f t="shared" si="20"/>
        <v>0.23470948012232415</v>
      </c>
      <c r="P91" s="277">
        <f t="shared" si="20"/>
        <v>0.23261032161555725</v>
      </c>
      <c r="Q91" s="277">
        <f t="shared" si="20"/>
        <v>0.23914643119941134</v>
      </c>
      <c r="R91" s="277">
        <f t="shared" si="20"/>
        <v>0.24388435878428466</v>
      </c>
      <c r="S91" s="277">
        <f t="shared" si="20"/>
        <v>0.24753974261922787</v>
      </c>
      <c r="T91" s="277">
        <f t="shared" si="20"/>
        <v>0.25097427903351516</v>
      </c>
      <c r="U91" s="277">
        <f t="shared" si="20"/>
        <v>0.25879593432369041</v>
      </c>
      <c r="V91" s="446">
        <f t="shared" si="20"/>
        <v>0.26545166402535658</v>
      </c>
      <c r="W91" s="277">
        <f t="shared" si="20"/>
        <v>0.26440410418310972</v>
      </c>
      <c r="X91" s="277">
        <f t="shared" si="20"/>
        <v>0.27098321342925663</v>
      </c>
      <c r="Y91" s="277">
        <f t="shared" si="20"/>
        <v>0.2589285714285714</v>
      </c>
      <c r="Z91" s="277">
        <f t="shared" si="20"/>
        <v>0.25202593192868722</v>
      </c>
      <c r="AA91" s="277">
        <f t="shared" si="20"/>
        <v>0.26239855725879169</v>
      </c>
      <c r="AB91" s="277">
        <f t="shared" si="20"/>
        <v>0.28141225337487025</v>
      </c>
      <c r="AC91" s="123">
        <f>AC89/AC88</f>
        <v>0.26965862609426972</v>
      </c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</row>
    <row r="92" spans="1:79" s="4" customFormat="1" ht="11.25" x14ac:dyDescent="0.2">
      <c r="A92" s="2719" t="s">
        <v>103</v>
      </c>
      <c r="B92" s="2725" t="s">
        <v>601</v>
      </c>
      <c r="C92" s="10" t="s">
        <v>486</v>
      </c>
      <c r="D92" s="1153" t="s">
        <v>482</v>
      </c>
      <c r="E92" s="231">
        <v>0.71360000000000001</v>
      </c>
      <c r="F92" s="231">
        <v>0.62639999999999996</v>
      </c>
      <c r="G92" s="231">
        <v>0.58440000000000003</v>
      </c>
      <c r="H92" s="231">
        <v>0.59760000000000002</v>
      </c>
      <c r="I92" s="231">
        <v>0.64039999999999997</v>
      </c>
      <c r="J92" s="231">
        <v>0.7612000000000001</v>
      </c>
      <c r="K92" s="231">
        <v>0.9284</v>
      </c>
      <c r="L92" s="231">
        <v>1.0632000000000001</v>
      </c>
      <c r="M92" s="231">
        <v>1.218</v>
      </c>
      <c r="N92" s="231">
        <v>1.3291999999999999</v>
      </c>
      <c r="O92" s="231">
        <v>1.3304</v>
      </c>
      <c r="P92" s="231">
        <v>1.3124</v>
      </c>
      <c r="Q92" s="231">
        <v>1.282</v>
      </c>
      <c r="R92" s="231">
        <v>1.2632000000000001</v>
      </c>
      <c r="S92" s="231">
        <v>1.1887999999999999</v>
      </c>
      <c r="T92" s="231">
        <v>1.1724000000000001</v>
      </c>
      <c r="U92" s="231">
        <v>1.1275999999999999</v>
      </c>
      <c r="V92" s="231">
        <v>1.1235999999999999</v>
      </c>
      <c r="W92" s="231">
        <v>1.1335999999999999</v>
      </c>
      <c r="X92" s="231">
        <v>1.1519999999999999</v>
      </c>
      <c r="Y92" s="231">
        <v>1.1604000000000001</v>
      </c>
      <c r="Z92" s="231">
        <v>1.1104000000000001</v>
      </c>
      <c r="AA92" s="231">
        <v>1.0087999999999999</v>
      </c>
      <c r="AB92" s="231">
        <v>0.85239999999999994</v>
      </c>
      <c r="AC92" s="124">
        <f>SUM(E92:AB92)</f>
        <v>24.680400000000002</v>
      </c>
    </row>
    <row r="93" spans="1:79" s="4" customFormat="1" ht="12" thickBot="1" x14ac:dyDescent="0.25">
      <c r="A93" s="2720"/>
      <c r="B93" s="2726"/>
      <c r="C93" s="11" t="s">
        <v>487</v>
      </c>
      <c r="D93" s="1156" t="s">
        <v>482</v>
      </c>
      <c r="E93" s="333">
        <v>0.21640000000000001</v>
      </c>
      <c r="F93" s="333">
        <v>0.21480000000000002</v>
      </c>
      <c r="G93" s="333">
        <v>0.21</v>
      </c>
      <c r="H93" s="333">
        <v>0.21080000000000002</v>
      </c>
      <c r="I93" s="333">
        <v>0.222</v>
      </c>
      <c r="J93" s="333">
        <v>0.2344</v>
      </c>
      <c r="K93" s="333">
        <v>0.26239999999999997</v>
      </c>
      <c r="L93" s="333">
        <v>0.31</v>
      </c>
      <c r="M93" s="333">
        <v>0.32319999999999999</v>
      </c>
      <c r="N93" s="333">
        <v>0.3236</v>
      </c>
      <c r="O93" s="333">
        <v>0.3256</v>
      </c>
      <c r="P93" s="333">
        <v>0.3276</v>
      </c>
      <c r="Q93" s="333">
        <v>0.34920000000000001</v>
      </c>
      <c r="R93" s="333">
        <v>0.33119999999999999</v>
      </c>
      <c r="S93" s="333">
        <v>0.316</v>
      </c>
      <c r="T93" s="333">
        <v>0.316</v>
      </c>
      <c r="U93" s="333">
        <v>0.31919999999999998</v>
      </c>
      <c r="V93" s="333">
        <v>0.32919999999999999</v>
      </c>
      <c r="W93" s="333">
        <v>0.3372</v>
      </c>
      <c r="X93" s="333">
        <v>0.33360000000000001</v>
      </c>
      <c r="Y93" s="333">
        <v>0.31919999999999998</v>
      </c>
      <c r="Z93" s="333">
        <v>0.28920000000000001</v>
      </c>
      <c r="AA93" s="333">
        <v>0.25600000000000001</v>
      </c>
      <c r="AB93" s="333">
        <v>0.23200000000000001</v>
      </c>
      <c r="AC93" s="124">
        <f>SUM(E93:AB93)</f>
        <v>6.9088000000000012</v>
      </c>
      <c r="AD93" s="678"/>
    </row>
    <row r="94" spans="1:79" s="4" customFormat="1" ht="12" x14ac:dyDescent="0.2">
      <c r="A94" s="2721"/>
      <c r="B94" s="2727"/>
      <c r="C94" s="11" t="s">
        <v>8</v>
      </c>
      <c r="D94" s="1275" t="s">
        <v>468</v>
      </c>
      <c r="E94" s="1534">
        <v>39</v>
      </c>
      <c r="F94" s="1535">
        <v>36</v>
      </c>
      <c r="G94" s="1535">
        <v>35</v>
      </c>
      <c r="H94" s="1535">
        <v>38</v>
      </c>
      <c r="I94" s="1535">
        <v>38</v>
      </c>
      <c r="J94" s="1535">
        <v>49</v>
      </c>
      <c r="K94" s="1535">
        <v>58</v>
      </c>
      <c r="L94" s="1535">
        <v>68</v>
      </c>
      <c r="M94" s="1535">
        <v>74</v>
      </c>
      <c r="N94" s="1535">
        <v>76</v>
      </c>
      <c r="O94" s="1535">
        <v>77</v>
      </c>
      <c r="P94" s="1535">
        <v>76</v>
      </c>
      <c r="Q94" s="1535">
        <v>76</v>
      </c>
      <c r="R94" s="1535">
        <v>70</v>
      </c>
      <c r="S94" s="1535">
        <v>71</v>
      </c>
      <c r="T94" s="1535">
        <v>70</v>
      </c>
      <c r="U94" s="1535">
        <v>68</v>
      </c>
      <c r="V94" s="1535">
        <v>69</v>
      </c>
      <c r="W94" s="1535">
        <v>67</v>
      </c>
      <c r="X94" s="1535">
        <v>70</v>
      </c>
      <c r="Y94" s="1535">
        <v>67</v>
      </c>
      <c r="Z94" s="1535">
        <v>64</v>
      </c>
      <c r="AA94" s="1535">
        <v>55</v>
      </c>
      <c r="AB94" s="1536">
        <v>48</v>
      </c>
      <c r="AC94" s="317"/>
    </row>
    <row r="95" spans="1:79" s="4" customFormat="1" ht="12" thickBot="1" x14ac:dyDescent="0.25">
      <c r="A95" s="2721"/>
      <c r="B95" s="2727"/>
      <c r="C95" s="46" t="s">
        <v>16</v>
      </c>
      <c r="D95" s="46"/>
      <c r="E95" s="209">
        <f t="shared" ref="E95:AB95" si="21">E93/E92</f>
        <v>0.3032511210762332</v>
      </c>
      <c r="F95" s="209">
        <f t="shared" si="21"/>
        <v>0.34291187739463608</v>
      </c>
      <c r="G95" s="209">
        <f t="shared" si="21"/>
        <v>0.35934291581108824</v>
      </c>
      <c r="H95" s="464">
        <f t="shared" si="21"/>
        <v>0.35274431057563588</v>
      </c>
      <c r="I95" s="209">
        <f t="shared" si="21"/>
        <v>0.34665833853841349</v>
      </c>
      <c r="J95" s="209">
        <f t="shared" si="21"/>
        <v>0.30793483972674718</v>
      </c>
      <c r="K95" s="209">
        <f t="shared" si="21"/>
        <v>0.28263679448513568</v>
      </c>
      <c r="L95" s="209">
        <f t="shared" si="21"/>
        <v>0.29157261098570347</v>
      </c>
      <c r="M95" s="209">
        <f t="shared" si="21"/>
        <v>0.26535303776683089</v>
      </c>
      <c r="N95" s="464">
        <f t="shared" si="21"/>
        <v>0.24345470959975926</v>
      </c>
      <c r="O95" s="209">
        <f t="shared" si="21"/>
        <v>0.24473842453397474</v>
      </c>
      <c r="P95" s="209">
        <f t="shared" si="21"/>
        <v>0.24961901859189273</v>
      </c>
      <c r="Q95" s="209">
        <f t="shared" si="21"/>
        <v>0.27238689547581901</v>
      </c>
      <c r="R95" s="209">
        <f t="shared" si="21"/>
        <v>0.26219126029132361</v>
      </c>
      <c r="S95" s="209">
        <f t="shared" si="21"/>
        <v>0.26581426648721401</v>
      </c>
      <c r="T95" s="209">
        <f t="shared" si="21"/>
        <v>0.26953258273626746</v>
      </c>
      <c r="U95" s="209">
        <f t="shared" si="21"/>
        <v>0.28307910606598086</v>
      </c>
      <c r="V95" s="464">
        <f t="shared" si="21"/>
        <v>0.29298682805268778</v>
      </c>
      <c r="W95" s="209">
        <f t="shared" si="21"/>
        <v>0.29745942131263231</v>
      </c>
      <c r="X95" s="209">
        <f t="shared" si="21"/>
        <v>0.28958333333333336</v>
      </c>
      <c r="Y95" s="209">
        <f t="shared" si="21"/>
        <v>0.27507755946225437</v>
      </c>
      <c r="Z95" s="209">
        <f t="shared" si="21"/>
        <v>0.26044668587896252</v>
      </c>
      <c r="AA95" s="209">
        <f t="shared" si="21"/>
        <v>0.25376685170499608</v>
      </c>
      <c r="AB95" s="209">
        <f t="shared" si="21"/>
        <v>0.27217268887846086</v>
      </c>
      <c r="AC95" s="118">
        <f>AC93/AC92</f>
        <v>0.27993063321502087</v>
      </c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20"/>
      <c r="BZ95" s="120"/>
      <c r="CA95" s="120"/>
    </row>
    <row r="96" spans="1:79" s="4" customFormat="1" ht="11.25" x14ac:dyDescent="0.2">
      <c r="A96" s="2719" t="s">
        <v>104</v>
      </c>
      <c r="B96" s="2725" t="s">
        <v>223</v>
      </c>
      <c r="C96" s="10" t="s">
        <v>486</v>
      </c>
      <c r="D96" s="1153" t="s">
        <v>482</v>
      </c>
      <c r="E96" s="231">
        <v>0.39360000000000001</v>
      </c>
      <c r="F96" s="231">
        <v>0.35039999999999999</v>
      </c>
      <c r="G96" s="231">
        <v>0.3276</v>
      </c>
      <c r="H96" s="231">
        <v>0.32219999999999999</v>
      </c>
      <c r="I96" s="231">
        <v>0.32339999999999997</v>
      </c>
      <c r="J96" s="231">
        <v>0.3654</v>
      </c>
      <c r="K96" s="231">
        <v>0.52139999999999997</v>
      </c>
      <c r="L96" s="231">
        <v>0.54120000000000001</v>
      </c>
      <c r="M96" s="231">
        <v>0.52860000000000007</v>
      </c>
      <c r="N96" s="231">
        <v>0.55979999999999996</v>
      </c>
      <c r="O96" s="231">
        <v>0.56759999999999999</v>
      </c>
      <c r="P96" s="231">
        <v>0.55320000000000003</v>
      </c>
      <c r="Q96" s="231">
        <v>0.54059999999999997</v>
      </c>
      <c r="R96" s="231">
        <v>0.51239999999999997</v>
      </c>
      <c r="S96" s="231">
        <v>0.52860000000000007</v>
      </c>
      <c r="T96" s="231">
        <v>0.52139999999999997</v>
      </c>
      <c r="U96" s="231">
        <v>0.52979999999999994</v>
      </c>
      <c r="V96" s="231">
        <v>0.54720000000000002</v>
      </c>
      <c r="W96" s="231">
        <v>0.55979999999999996</v>
      </c>
      <c r="X96" s="231">
        <v>0.60720000000000007</v>
      </c>
      <c r="Y96" s="231">
        <v>0.6552</v>
      </c>
      <c r="Z96" s="231">
        <v>0.64860000000000007</v>
      </c>
      <c r="AA96" s="231">
        <v>0.5766</v>
      </c>
      <c r="AB96" s="231">
        <v>0.48899999999999999</v>
      </c>
      <c r="AC96" s="121">
        <f>SUM(E96:AB96)</f>
        <v>12.070799999999998</v>
      </c>
    </row>
    <row r="97" spans="1:79" s="4" customFormat="1" ht="12" thickBot="1" x14ac:dyDescent="0.25">
      <c r="A97" s="2720"/>
      <c r="B97" s="2726"/>
      <c r="C97" s="11" t="s">
        <v>487</v>
      </c>
      <c r="D97" s="1156" t="s">
        <v>482</v>
      </c>
      <c r="E97" s="333">
        <v>8.8200000000000001E-2</v>
      </c>
      <c r="F97" s="333">
        <v>8.5800000000000001E-2</v>
      </c>
      <c r="G97" s="333">
        <v>8.2799999999999999E-2</v>
      </c>
      <c r="H97" s="333">
        <v>8.4000000000000005E-2</v>
      </c>
      <c r="I97" s="333">
        <v>8.4599999999999995E-2</v>
      </c>
      <c r="J97" s="333">
        <v>0.108</v>
      </c>
      <c r="K97" s="333">
        <v>0.1164</v>
      </c>
      <c r="L97" s="333">
        <v>0.123</v>
      </c>
      <c r="M97" s="333">
        <v>0.12540000000000001</v>
      </c>
      <c r="N97" s="333">
        <v>0.12479999999999999</v>
      </c>
      <c r="O97" s="333">
        <v>0.13140000000000002</v>
      </c>
      <c r="P97" s="333">
        <v>0.13500000000000001</v>
      </c>
      <c r="Q97" s="333">
        <v>0.13500000000000001</v>
      </c>
      <c r="R97" s="333">
        <v>0.1308</v>
      </c>
      <c r="S97" s="333">
        <v>0.1356</v>
      </c>
      <c r="T97" s="333">
        <v>0.1338</v>
      </c>
      <c r="U97" s="333">
        <v>0.13980000000000001</v>
      </c>
      <c r="V97" s="333">
        <v>0.14280000000000001</v>
      </c>
      <c r="W97" s="333">
        <v>0.1416</v>
      </c>
      <c r="X97" s="333">
        <v>0.15</v>
      </c>
      <c r="Y97" s="333">
        <v>0.15059999999999998</v>
      </c>
      <c r="Z97" s="333">
        <v>0.14099999999999999</v>
      </c>
      <c r="AA97" s="333">
        <v>0.12359999999999999</v>
      </c>
      <c r="AB97" s="333">
        <v>0.11159999999999999</v>
      </c>
      <c r="AC97" s="124">
        <f>SUM(E97:AB97)</f>
        <v>2.9255999999999998</v>
      </c>
      <c r="AD97" s="678"/>
    </row>
    <row r="98" spans="1:79" s="4" customFormat="1" ht="12" x14ac:dyDescent="0.2">
      <c r="A98" s="2721"/>
      <c r="B98" s="2727"/>
      <c r="C98" s="11" t="s">
        <v>8</v>
      </c>
      <c r="D98" s="1275" t="s">
        <v>468</v>
      </c>
      <c r="E98" s="1537">
        <v>21</v>
      </c>
      <c r="F98" s="1538">
        <v>19</v>
      </c>
      <c r="G98" s="1538">
        <v>19</v>
      </c>
      <c r="H98" s="1538">
        <v>18</v>
      </c>
      <c r="I98" s="1538">
        <v>20</v>
      </c>
      <c r="J98" s="1538">
        <v>24</v>
      </c>
      <c r="K98" s="1538">
        <v>30</v>
      </c>
      <c r="L98" s="1538">
        <v>31</v>
      </c>
      <c r="M98" s="1538">
        <v>31</v>
      </c>
      <c r="N98" s="1538">
        <v>33</v>
      </c>
      <c r="O98" s="1538">
        <v>33</v>
      </c>
      <c r="P98" s="1538">
        <v>33</v>
      </c>
      <c r="Q98" s="1538">
        <v>32</v>
      </c>
      <c r="R98" s="1538">
        <v>30</v>
      </c>
      <c r="S98" s="1538">
        <v>33</v>
      </c>
      <c r="T98" s="1538">
        <v>29</v>
      </c>
      <c r="U98" s="1538">
        <v>33</v>
      </c>
      <c r="V98" s="1538">
        <v>34</v>
      </c>
      <c r="W98" s="1538">
        <v>32</v>
      </c>
      <c r="X98" s="1538">
        <v>35</v>
      </c>
      <c r="Y98" s="1538">
        <v>40</v>
      </c>
      <c r="Z98" s="1538">
        <v>35</v>
      </c>
      <c r="AA98" s="1538">
        <v>31</v>
      </c>
      <c r="AB98" s="1539">
        <v>25</v>
      </c>
      <c r="AC98" s="317"/>
    </row>
    <row r="99" spans="1:79" s="4" customFormat="1" ht="12" thickBot="1" x14ac:dyDescent="0.25">
      <c r="A99" s="2721"/>
      <c r="B99" s="2727"/>
      <c r="C99" s="46" t="s">
        <v>16</v>
      </c>
      <c r="D99" s="46"/>
      <c r="E99" s="209">
        <f t="shared" ref="E99:AB99" si="22">E97/E96</f>
        <v>0.22408536585365854</v>
      </c>
      <c r="F99" s="209">
        <f t="shared" si="22"/>
        <v>0.24486301369863014</v>
      </c>
      <c r="G99" s="209">
        <f t="shared" si="22"/>
        <v>0.25274725274725274</v>
      </c>
      <c r="H99" s="446">
        <f t="shared" si="22"/>
        <v>0.26070763500931099</v>
      </c>
      <c r="I99" s="209">
        <f t="shared" si="22"/>
        <v>0.26159554730983303</v>
      </c>
      <c r="J99" s="209">
        <f t="shared" si="22"/>
        <v>0.29556650246305416</v>
      </c>
      <c r="K99" s="209">
        <f t="shared" si="22"/>
        <v>0.2232451093210587</v>
      </c>
      <c r="L99" s="209">
        <f t="shared" si="22"/>
        <v>0.22727272727272727</v>
      </c>
      <c r="M99" s="209">
        <f t="shared" si="22"/>
        <v>0.23723041997729852</v>
      </c>
      <c r="N99" s="446">
        <f t="shared" si="22"/>
        <v>0.22293676312968919</v>
      </c>
      <c r="O99" s="209">
        <f t="shared" si="22"/>
        <v>0.23150105708245247</v>
      </c>
      <c r="P99" s="209">
        <f t="shared" si="22"/>
        <v>0.2440347071583514</v>
      </c>
      <c r="Q99" s="209">
        <f t="shared" si="22"/>
        <v>0.24972253052164264</v>
      </c>
      <c r="R99" s="209">
        <f t="shared" si="22"/>
        <v>0.25526932084309134</v>
      </c>
      <c r="S99" s="209">
        <f t="shared" si="22"/>
        <v>0.25652667423382514</v>
      </c>
      <c r="T99" s="209">
        <f t="shared" si="22"/>
        <v>0.25661680092059841</v>
      </c>
      <c r="U99" s="209">
        <f t="shared" si="22"/>
        <v>0.26387315968289926</v>
      </c>
      <c r="V99" s="446">
        <f t="shared" si="22"/>
        <v>0.26096491228070179</v>
      </c>
      <c r="W99" s="209">
        <f t="shared" si="22"/>
        <v>0.25294748124330119</v>
      </c>
      <c r="X99" s="209">
        <f t="shared" si="22"/>
        <v>0.24703557312252961</v>
      </c>
      <c r="Y99" s="209">
        <f t="shared" si="22"/>
        <v>0.22985347985347981</v>
      </c>
      <c r="Z99" s="209">
        <f t="shared" si="22"/>
        <v>0.21739130434782605</v>
      </c>
      <c r="AA99" s="209">
        <f t="shared" si="22"/>
        <v>0.21436004162330904</v>
      </c>
      <c r="AB99" s="209">
        <f t="shared" si="22"/>
        <v>0.22822085889570551</v>
      </c>
      <c r="AC99" s="118">
        <f>AC97/AC96</f>
        <v>0.24237001690028831</v>
      </c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</row>
    <row r="100" spans="1:79" s="4" customFormat="1" ht="11.25" x14ac:dyDescent="0.2">
      <c r="A100" s="2719" t="s">
        <v>105</v>
      </c>
      <c r="B100" s="2725" t="s">
        <v>224</v>
      </c>
      <c r="C100" s="10" t="s">
        <v>486</v>
      </c>
      <c r="D100" s="1153" t="s">
        <v>482</v>
      </c>
      <c r="E100" s="231">
        <v>0.4708</v>
      </c>
      <c r="F100" s="231">
        <v>0.41880000000000001</v>
      </c>
      <c r="G100" s="231">
        <v>0.38200000000000001</v>
      </c>
      <c r="H100" s="231">
        <v>0.36360000000000003</v>
      </c>
      <c r="I100" s="231">
        <v>0.372</v>
      </c>
      <c r="J100" s="231">
        <v>0.39879999999999999</v>
      </c>
      <c r="K100" s="231">
        <v>0.46639999999999998</v>
      </c>
      <c r="L100" s="231">
        <v>0.55600000000000005</v>
      </c>
      <c r="M100" s="231">
        <v>0.65600000000000003</v>
      </c>
      <c r="N100" s="231">
        <v>0.75239999999999996</v>
      </c>
      <c r="O100" s="231">
        <v>0.79</v>
      </c>
      <c r="P100" s="231">
        <v>0.79359999999999997</v>
      </c>
      <c r="Q100" s="231">
        <v>0.79920000000000002</v>
      </c>
      <c r="R100" s="231">
        <v>0.77679999999999993</v>
      </c>
      <c r="S100" s="231">
        <v>0.77360000000000007</v>
      </c>
      <c r="T100" s="231">
        <v>0.78720000000000001</v>
      </c>
      <c r="U100" s="231">
        <v>0.77200000000000002</v>
      </c>
      <c r="V100" s="231">
        <v>0.75560000000000005</v>
      </c>
      <c r="W100" s="231">
        <v>0.74560000000000004</v>
      </c>
      <c r="X100" s="231">
        <v>0.74039999999999995</v>
      </c>
      <c r="Y100" s="231">
        <v>0.7407999999999999</v>
      </c>
      <c r="Z100" s="231">
        <v>0.7228</v>
      </c>
      <c r="AA100" s="231">
        <v>0.64639999999999997</v>
      </c>
      <c r="AB100" s="231">
        <v>0.55959999999999999</v>
      </c>
      <c r="AC100" s="121">
        <f>SUM(E100:AB100)</f>
        <v>15.240399999999998</v>
      </c>
    </row>
    <row r="101" spans="1:79" s="4" customFormat="1" ht="12" thickBot="1" x14ac:dyDescent="0.25">
      <c r="A101" s="2720"/>
      <c r="B101" s="2726"/>
      <c r="C101" s="11" t="s">
        <v>487</v>
      </c>
      <c r="D101" s="1156" t="s">
        <v>482</v>
      </c>
      <c r="E101" s="333">
        <v>0.1452</v>
      </c>
      <c r="F101" s="333">
        <v>0.14119999999999999</v>
      </c>
      <c r="G101" s="333">
        <v>0.1368</v>
      </c>
      <c r="H101" s="333">
        <v>0.1356</v>
      </c>
      <c r="I101" s="333">
        <v>0.1416</v>
      </c>
      <c r="J101" s="333">
        <v>0.14680000000000001</v>
      </c>
      <c r="K101" s="333">
        <v>0.15040000000000001</v>
      </c>
      <c r="L101" s="333">
        <v>0.15759999999999999</v>
      </c>
      <c r="M101" s="333">
        <v>0.16119999999999998</v>
      </c>
      <c r="N101" s="333">
        <v>0.17</v>
      </c>
      <c r="O101" s="333">
        <v>0.16400000000000001</v>
      </c>
      <c r="P101" s="333">
        <v>0.1668</v>
      </c>
      <c r="Q101" s="333">
        <v>0.17480000000000001</v>
      </c>
      <c r="R101" s="333">
        <v>0.16319999999999998</v>
      </c>
      <c r="S101" s="333">
        <v>0.1696</v>
      </c>
      <c r="T101" s="333">
        <v>0.17399999999999999</v>
      </c>
      <c r="U101" s="333">
        <v>0.18</v>
      </c>
      <c r="V101" s="333">
        <v>0.18359999999999999</v>
      </c>
      <c r="W101" s="333">
        <v>0.17680000000000001</v>
      </c>
      <c r="X101" s="333">
        <v>0.18359999999999999</v>
      </c>
      <c r="Y101" s="333">
        <v>0.17799999999999999</v>
      </c>
      <c r="Z101" s="333">
        <v>0.17399999999999999</v>
      </c>
      <c r="AA101" s="333">
        <v>0.16400000000000001</v>
      </c>
      <c r="AB101" s="333">
        <v>0.15319999999999998</v>
      </c>
      <c r="AC101" s="124">
        <f>SUM(E101:AB101)</f>
        <v>3.8920000000000003</v>
      </c>
      <c r="AD101" s="678"/>
    </row>
    <row r="102" spans="1:79" s="4" customFormat="1" ht="12" x14ac:dyDescent="0.2">
      <c r="A102" s="2721"/>
      <c r="B102" s="2727"/>
      <c r="C102" s="11" t="s">
        <v>8</v>
      </c>
      <c r="D102" s="1275" t="s">
        <v>468</v>
      </c>
      <c r="E102" s="1543">
        <v>27</v>
      </c>
      <c r="F102" s="1544">
        <v>24</v>
      </c>
      <c r="G102" s="1544">
        <v>22</v>
      </c>
      <c r="H102" s="1544">
        <v>21</v>
      </c>
      <c r="I102" s="1544">
        <v>23</v>
      </c>
      <c r="J102" s="1544">
        <v>25</v>
      </c>
      <c r="K102" s="1544">
        <v>29</v>
      </c>
      <c r="L102" s="1544">
        <v>37</v>
      </c>
      <c r="M102" s="1544">
        <v>43</v>
      </c>
      <c r="N102" s="1544">
        <v>45</v>
      </c>
      <c r="O102" s="1544">
        <v>47</v>
      </c>
      <c r="P102" s="1544">
        <v>48</v>
      </c>
      <c r="Q102" s="1544">
        <v>48</v>
      </c>
      <c r="R102" s="1544">
        <v>48</v>
      </c>
      <c r="S102" s="1544">
        <v>46</v>
      </c>
      <c r="T102" s="1544">
        <v>48</v>
      </c>
      <c r="U102" s="1544">
        <v>44</v>
      </c>
      <c r="V102" s="1544">
        <v>45</v>
      </c>
      <c r="W102" s="1544">
        <v>41</v>
      </c>
      <c r="X102" s="1544">
        <v>42</v>
      </c>
      <c r="Y102" s="1544">
        <v>41</v>
      </c>
      <c r="Z102" s="1544">
        <v>41</v>
      </c>
      <c r="AA102" s="1544">
        <v>34</v>
      </c>
      <c r="AB102" s="1545">
        <v>33</v>
      </c>
      <c r="AC102" s="317"/>
    </row>
    <row r="103" spans="1:79" s="4" customFormat="1" ht="12" thickBot="1" x14ac:dyDescent="0.25">
      <c r="A103" s="2721"/>
      <c r="B103" s="2727"/>
      <c r="C103" s="46" t="s">
        <v>16</v>
      </c>
      <c r="D103" s="46"/>
      <c r="E103" s="209">
        <f t="shared" ref="E103:AB103" si="23">E101/E100</f>
        <v>0.30841121495327101</v>
      </c>
      <c r="F103" s="209">
        <f t="shared" si="23"/>
        <v>0.3371537726838586</v>
      </c>
      <c r="G103" s="209">
        <f t="shared" si="23"/>
        <v>0.35811518324607333</v>
      </c>
      <c r="H103" s="446">
        <f t="shared" si="23"/>
        <v>0.3729372937293729</v>
      </c>
      <c r="I103" s="209">
        <f t="shared" si="23"/>
        <v>0.38064516129032261</v>
      </c>
      <c r="J103" s="209">
        <f t="shared" si="23"/>
        <v>0.36810431293881651</v>
      </c>
      <c r="K103" s="209">
        <f t="shared" si="23"/>
        <v>0.32246998284734135</v>
      </c>
      <c r="L103" s="209">
        <f t="shared" si="23"/>
        <v>0.28345323741007189</v>
      </c>
      <c r="M103" s="209">
        <f t="shared" si="23"/>
        <v>0.24573170731707314</v>
      </c>
      <c r="N103" s="446">
        <f t="shared" si="23"/>
        <v>0.22594364699627861</v>
      </c>
      <c r="O103" s="209">
        <f t="shared" si="23"/>
        <v>0.20759493670886076</v>
      </c>
      <c r="P103" s="209">
        <f t="shared" si="23"/>
        <v>0.21018145161290325</v>
      </c>
      <c r="Q103" s="209">
        <f t="shared" si="23"/>
        <v>0.21871871871871873</v>
      </c>
      <c r="R103" s="209">
        <f t="shared" si="23"/>
        <v>0.21009268795056643</v>
      </c>
      <c r="S103" s="209">
        <f t="shared" si="23"/>
        <v>0.21923474663908996</v>
      </c>
      <c r="T103" s="209">
        <f t="shared" si="23"/>
        <v>0.22103658536585363</v>
      </c>
      <c r="U103" s="209">
        <f t="shared" si="23"/>
        <v>0.23316062176165803</v>
      </c>
      <c r="V103" s="446">
        <f t="shared" si="23"/>
        <v>0.24298570672313391</v>
      </c>
      <c r="W103" s="209">
        <f t="shared" si="23"/>
        <v>0.23712446351931332</v>
      </c>
      <c r="X103" s="209">
        <f t="shared" si="23"/>
        <v>0.24797406807131281</v>
      </c>
      <c r="Y103" s="209">
        <f t="shared" si="23"/>
        <v>0.240280777537797</v>
      </c>
      <c r="Z103" s="209">
        <f t="shared" si="23"/>
        <v>0.24073049252905365</v>
      </c>
      <c r="AA103" s="209">
        <f t="shared" si="23"/>
        <v>0.25371287128712872</v>
      </c>
      <c r="AB103" s="209">
        <f t="shared" si="23"/>
        <v>0.2737669764117226</v>
      </c>
      <c r="AC103" s="118">
        <f>AC101/AC100</f>
        <v>0.25537387470145145</v>
      </c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20"/>
      <c r="BK103" s="120"/>
      <c r="BL103" s="120"/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20"/>
      <c r="BZ103" s="120"/>
      <c r="CA103" s="120"/>
    </row>
    <row r="104" spans="1:79" s="4" customFormat="1" ht="11.25" x14ac:dyDescent="0.2">
      <c r="A104" s="2719" t="s">
        <v>106</v>
      </c>
      <c r="B104" s="2725" t="s">
        <v>602</v>
      </c>
      <c r="C104" s="10" t="s">
        <v>486</v>
      </c>
      <c r="D104" s="1153" t="s">
        <v>482</v>
      </c>
      <c r="E104" s="231">
        <v>4.6799999999999994E-2</v>
      </c>
      <c r="F104" s="231">
        <v>4.6399999999999997E-2</v>
      </c>
      <c r="G104" s="231">
        <v>4.24E-2</v>
      </c>
      <c r="H104" s="231">
        <v>4.2000000000000003E-2</v>
      </c>
      <c r="I104" s="231">
        <v>4.3200000000000002E-2</v>
      </c>
      <c r="J104" s="231">
        <v>4.2000000000000003E-2</v>
      </c>
      <c r="K104" s="231">
        <v>0.04</v>
      </c>
      <c r="L104" s="231">
        <v>5.3200000000000004E-2</v>
      </c>
      <c r="M104" s="231">
        <v>7.8799999999999995E-2</v>
      </c>
      <c r="N104" s="231">
        <v>8.8800000000000004E-2</v>
      </c>
      <c r="O104" s="231">
        <v>9.2799999999999994E-2</v>
      </c>
      <c r="P104" s="231">
        <v>9.4799999999999995E-2</v>
      </c>
      <c r="Q104" s="231">
        <v>9.1200000000000003E-2</v>
      </c>
      <c r="R104" s="231">
        <v>9.3200000000000005E-2</v>
      </c>
      <c r="S104" s="231">
        <v>8.6400000000000005E-2</v>
      </c>
      <c r="T104" s="231">
        <v>8.8800000000000004E-2</v>
      </c>
      <c r="U104" s="231">
        <v>8.5999999999999993E-2</v>
      </c>
      <c r="V104" s="231">
        <v>0.06</v>
      </c>
      <c r="W104" s="231">
        <v>5.7200000000000001E-2</v>
      </c>
      <c r="X104" s="231">
        <v>5.7200000000000001E-2</v>
      </c>
      <c r="Y104" s="231">
        <v>4.8799999999999996E-2</v>
      </c>
      <c r="Z104" s="231">
        <v>4.8399999999999999E-2</v>
      </c>
      <c r="AA104" s="231">
        <v>4.5200000000000004E-2</v>
      </c>
      <c r="AB104" s="231">
        <v>4.3200000000000002E-2</v>
      </c>
      <c r="AC104" s="121">
        <f>SUM(E104:AB104)</f>
        <v>1.5167999999999997</v>
      </c>
    </row>
    <row r="105" spans="1:79" s="4" customFormat="1" ht="12" thickBot="1" x14ac:dyDescent="0.25">
      <c r="A105" s="2720"/>
      <c r="B105" s="2726"/>
      <c r="C105" s="11" t="s">
        <v>487</v>
      </c>
      <c r="D105" s="1156" t="s">
        <v>482</v>
      </c>
      <c r="E105" s="333">
        <v>0.04</v>
      </c>
      <c r="F105" s="333">
        <v>4.2799999999999998E-2</v>
      </c>
      <c r="G105" s="333">
        <v>4.0399999999999998E-2</v>
      </c>
      <c r="H105" s="333">
        <v>3.5999999999999997E-2</v>
      </c>
      <c r="I105" s="333">
        <v>3.7999999999999999E-2</v>
      </c>
      <c r="J105" s="333">
        <v>3.9200000000000006E-2</v>
      </c>
      <c r="K105" s="333">
        <v>3.9600000000000003E-2</v>
      </c>
      <c r="L105" s="333">
        <v>3.8799999999999994E-2</v>
      </c>
      <c r="M105" s="333">
        <v>4.1200000000000001E-2</v>
      </c>
      <c r="N105" s="333">
        <v>4.24E-2</v>
      </c>
      <c r="O105" s="333">
        <v>4.5200000000000004E-2</v>
      </c>
      <c r="P105" s="333">
        <v>4.7600000000000003E-2</v>
      </c>
      <c r="Q105" s="333">
        <v>4.1599999999999998E-2</v>
      </c>
      <c r="R105" s="333">
        <v>4.1200000000000001E-2</v>
      </c>
      <c r="S105" s="333">
        <v>4.0799999999999996E-2</v>
      </c>
      <c r="T105" s="333">
        <v>4.48E-2</v>
      </c>
      <c r="U105" s="333">
        <v>4.2799999999999998E-2</v>
      </c>
      <c r="V105" s="333">
        <v>3.7200000000000004E-2</v>
      </c>
      <c r="W105" s="333">
        <v>3.9600000000000003E-2</v>
      </c>
      <c r="X105" s="333">
        <v>4.0399999999999998E-2</v>
      </c>
      <c r="Y105" s="333">
        <v>3.7999999999999999E-2</v>
      </c>
      <c r="Z105" s="333">
        <v>4.0799999999999996E-2</v>
      </c>
      <c r="AA105" s="333">
        <v>0.04</v>
      </c>
      <c r="AB105" s="333">
        <v>3.8399999999999997E-2</v>
      </c>
      <c r="AC105" s="124">
        <f>SUM(E105:AB105)</f>
        <v>0.97679999999999989</v>
      </c>
      <c r="AD105" s="678"/>
    </row>
    <row r="106" spans="1:79" s="4" customFormat="1" ht="12" x14ac:dyDescent="0.2">
      <c r="A106" s="2721"/>
      <c r="B106" s="2727"/>
      <c r="C106" s="11" t="s">
        <v>8</v>
      </c>
      <c r="D106" s="1275" t="s">
        <v>468</v>
      </c>
      <c r="E106" s="1549">
        <v>0</v>
      </c>
      <c r="F106" s="1550">
        <v>0</v>
      </c>
      <c r="G106" s="1550">
        <v>0</v>
      </c>
      <c r="H106" s="1550">
        <v>0</v>
      </c>
      <c r="I106" s="1550">
        <v>0</v>
      </c>
      <c r="J106" s="1550">
        <v>0</v>
      </c>
      <c r="K106" s="1550">
        <v>0</v>
      </c>
      <c r="L106" s="1550">
        <v>2</v>
      </c>
      <c r="M106" s="1550">
        <v>2</v>
      </c>
      <c r="N106" s="1550">
        <v>3</v>
      </c>
      <c r="O106" s="1550">
        <v>2</v>
      </c>
      <c r="P106" s="1550">
        <v>2</v>
      </c>
      <c r="Q106" s="1550">
        <v>3</v>
      </c>
      <c r="R106" s="1550">
        <v>3</v>
      </c>
      <c r="S106" s="1550">
        <v>3</v>
      </c>
      <c r="T106" s="1550">
        <v>3</v>
      </c>
      <c r="U106" s="1550">
        <v>0</v>
      </c>
      <c r="V106" s="1550">
        <v>2</v>
      </c>
      <c r="W106" s="1550">
        <v>0</v>
      </c>
      <c r="X106" s="1550">
        <v>0</v>
      </c>
      <c r="Y106" s="1550">
        <v>0</v>
      </c>
      <c r="Z106" s="1550">
        <v>0</v>
      </c>
      <c r="AA106" s="1550">
        <v>0</v>
      </c>
      <c r="AB106" s="1551">
        <v>1</v>
      </c>
      <c r="AC106" s="317"/>
    </row>
    <row r="107" spans="1:79" s="4" customFormat="1" ht="12" thickBot="1" x14ac:dyDescent="0.25">
      <c r="A107" s="2721"/>
      <c r="B107" s="2727"/>
      <c r="C107" s="46" t="s">
        <v>16</v>
      </c>
      <c r="D107" s="46"/>
      <c r="E107" s="440">
        <f t="shared" ref="E107:AB107" si="24">E105/E104</f>
        <v>0.85470085470085477</v>
      </c>
      <c r="F107" s="440">
        <f t="shared" si="24"/>
        <v>0.92241379310344829</v>
      </c>
      <c r="G107" s="440">
        <f t="shared" si="24"/>
        <v>0.95283018867924529</v>
      </c>
      <c r="H107" s="464">
        <f t="shared" si="24"/>
        <v>0.85714285714285698</v>
      </c>
      <c r="I107" s="440">
        <f t="shared" si="24"/>
        <v>0.87962962962962954</v>
      </c>
      <c r="J107" s="440">
        <f t="shared" si="24"/>
        <v>0.93333333333333346</v>
      </c>
      <c r="K107" s="440">
        <f t="shared" si="24"/>
        <v>0.9900000000000001</v>
      </c>
      <c r="L107" s="440">
        <f t="shared" si="24"/>
        <v>0.72932330827067648</v>
      </c>
      <c r="M107" s="440">
        <f t="shared" si="24"/>
        <v>0.52284263959390864</v>
      </c>
      <c r="N107" s="464">
        <f t="shared" si="24"/>
        <v>0.47747747747747749</v>
      </c>
      <c r="O107" s="440">
        <f t="shared" si="24"/>
        <v>0.48706896551724144</v>
      </c>
      <c r="P107" s="440">
        <f t="shared" si="24"/>
        <v>0.5021097046413503</v>
      </c>
      <c r="Q107" s="440">
        <f t="shared" si="24"/>
        <v>0.45614035087719296</v>
      </c>
      <c r="R107" s="440">
        <f t="shared" si="24"/>
        <v>0.44206008583690987</v>
      </c>
      <c r="S107" s="440">
        <f t="shared" si="24"/>
        <v>0.47222222222222215</v>
      </c>
      <c r="T107" s="440">
        <f t="shared" si="24"/>
        <v>0.50450450450450446</v>
      </c>
      <c r="U107" s="440">
        <f t="shared" si="24"/>
        <v>0.49767441860465117</v>
      </c>
      <c r="V107" s="464">
        <f t="shared" si="24"/>
        <v>0.62000000000000011</v>
      </c>
      <c r="W107" s="440">
        <f t="shared" si="24"/>
        <v>0.6923076923076924</v>
      </c>
      <c r="X107" s="440">
        <f t="shared" si="24"/>
        <v>0.70629370629370625</v>
      </c>
      <c r="Y107" s="440">
        <f t="shared" si="24"/>
        <v>0.77868852459016402</v>
      </c>
      <c r="Z107" s="440">
        <f t="shared" si="24"/>
        <v>0.84297520661157022</v>
      </c>
      <c r="AA107" s="440">
        <f t="shared" si="24"/>
        <v>0.88495575221238931</v>
      </c>
      <c r="AB107" s="440">
        <f t="shared" si="24"/>
        <v>0.88888888888888873</v>
      </c>
      <c r="AC107" s="118">
        <f>AC105/AC104</f>
        <v>0.643987341772152</v>
      </c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</row>
    <row r="108" spans="1:79" s="4" customFormat="1" ht="11.25" x14ac:dyDescent="0.2">
      <c r="A108" s="2719" t="s">
        <v>107</v>
      </c>
      <c r="B108" s="2725" t="s">
        <v>603</v>
      </c>
      <c r="C108" s="10" t="s">
        <v>486</v>
      </c>
      <c r="D108" s="1153" t="s">
        <v>482</v>
      </c>
      <c r="E108" s="231">
        <v>7.6E-3</v>
      </c>
      <c r="F108" s="231">
        <v>6.7999999999999996E-3</v>
      </c>
      <c r="G108" s="231">
        <v>9.1999999999999998E-3</v>
      </c>
      <c r="H108" s="231">
        <v>8.0000000000000002E-3</v>
      </c>
      <c r="I108" s="231">
        <v>9.1999999999999998E-3</v>
      </c>
      <c r="J108" s="231">
        <v>8.4000000000000012E-3</v>
      </c>
      <c r="K108" s="231">
        <v>1.04E-2</v>
      </c>
      <c r="L108" s="231">
        <v>0.01</v>
      </c>
      <c r="M108" s="231">
        <v>1.2E-2</v>
      </c>
      <c r="N108" s="231">
        <v>1.9600000000000003E-2</v>
      </c>
      <c r="O108" s="231">
        <v>1.9600000000000003E-2</v>
      </c>
      <c r="P108" s="231">
        <v>1.7999999999999999E-2</v>
      </c>
      <c r="Q108" s="231">
        <v>1.8800000000000001E-2</v>
      </c>
      <c r="R108" s="231">
        <v>1.9199999999999998E-2</v>
      </c>
      <c r="S108" s="231">
        <v>1.7999999999999999E-2</v>
      </c>
      <c r="T108" s="231">
        <v>1.7999999999999999E-2</v>
      </c>
      <c r="U108" s="231">
        <v>1.9600000000000003E-2</v>
      </c>
      <c r="V108" s="231">
        <v>0.02</v>
      </c>
      <c r="W108" s="231">
        <v>1.7999999999999999E-2</v>
      </c>
      <c r="X108" s="231">
        <v>1.8800000000000001E-2</v>
      </c>
      <c r="Y108" s="231">
        <v>1.5599999999999999E-2</v>
      </c>
      <c r="Z108" s="231">
        <v>1.1599999999999999E-2</v>
      </c>
      <c r="AA108" s="231">
        <v>7.6E-3</v>
      </c>
      <c r="AB108" s="231">
        <v>6.4000000000000003E-3</v>
      </c>
      <c r="AC108" s="592">
        <f>SUM(E108:AB108)</f>
        <v>0.33040000000000003</v>
      </c>
    </row>
    <row r="109" spans="1:79" s="4" customFormat="1" ht="12" thickBot="1" x14ac:dyDescent="0.25">
      <c r="A109" s="2720"/>
      <c r="B109" s="2726"/>
      <c r="C109" s="11" t="s">
        <v>487</v>
      </c>
      <c r="D109" s="1156" t="s">
        <v>482</v>
      </c>
      <c r="E109" s="333">
        <v>5.1999999999999998E-3</v>
      </c>
      <c r="F109" s="333">
        <v>5.1999999999999998E-3</v>
      </c>
      <c r="G109" s="333">
        <v>5.1999999999999998E-3</v>
      </c>
      <c r="H109" s="333">
        <v>4.7999999999999996E-3</v>
      </c>
      <c r="I109" s="333">
        <v>6.0000000000000001E-3</v>
      </c>
      <c r="J109" s="333">
        <v>6.0000000000000001E-3</v>
      </c>
      <c r="K109" s="333">
        <v>6.0000000000000001E-3</v>
      </c>
      <c r="L109" s="333">
        <v>6.0000000000000001E-3</v>
      </c>
      <c r="M109" s="333">
        <v>6.0000000000000001E-3</v>
      </c>
      <c r="N109" s="333">
        <v>8.8000000000000005E-3</v>
      </c>
      <c r="O109" s="333">
        <v>8.0000000000000002E-3</v>
      </c>
      <c r="P109" s="333">
        <v>8.0000000000000002E-3</v>
      </c>
      <c r="Q109" s="333">
        <v>8.8000000000000005E-3</v>
      </c>
      <c r="R109" s="333">
        <v>7.6E-3</v>
      </c>
      <c r="S109" s="333">
        <v>8.8000000000000005E-3</v>
      </c>
      <c r="T109" s="333">
        <v>8.8000000000000005E-3</v>
      </c>
      <c r="U109" s="333">
        <v>9.5999999999999992E-3</v>
      </c>
      <c r="V109" s="333">
        <v>0.01</v>
      </c>
      <c r="W109" s="333">
        <v>8.8000000000000005E-3</v>
      </c>
      <c r="X109" s="333">
        <v>9.1999999999999998E-3</v>
      </c>
      <c r="Y109" s="333">
        <v>7.6E-3</v>
      </c>
      <c r="Z109" s="333">
        <v>5.5999999999999999E-3</v>
      </c>
      <c r="AA109" s="333">
        <v>6.0000000000000001E-3</v>
      </c>
      <c r="AB109" s="333">
        <v>6.4000000000000003E-3</v>
      </c>
      <c r="AC109" s="561">
        <f>SUM(E109:AB109)</f>
        <v>0.17239999999999997</v>
      </c>
    </row>
    <row r="110" spans="1:79" s="4" customFormat="1" ht="12" x14ac:dyDescent="0.2">
      <c r="A110" s="2720"/>
      <c r="B110" s="2726"/>
      <c r="C110" s="11" t="s">
        <v>8</v>
      </c>
      <c r="D110" s="1156" t="s">
        <v>468</v>
      </c>
      <c r="E110" s="1555">
        <v>0</v>
      </c>
      <c r="F110" s="1556">
        <v>0</v>
      </c>
      <c r="G110" s="1556">
        <v>0</v>
      </c>
      <c r="H110" s="1556">
        <v>0</v>
      </c>
      <c r="I110" s="1556">
        <v>0</v>
      </c>
      <c r="J110" s="1556">
        <v>0</v>
      </c>
      <c r="K110" s="1556">
        <v>0</v>
      </c>
      <c r="L110" s="1556">
        <v>0</v>
      </c>
      <c r="M110" s="1556">
        <v>0</v>
      </c>
      <c r="N110" s="1556">
        <v>0</v>
      </c>
      <c r="O110" s="1556">
        <v>0</v>
      </c>
      <c r="P110" s="1556">
        <v>0</v>
      </c>
      <c r="Q110" s="1556">
        <v>1</v>
      </c>
      <c r="R110" s="1556">
        <v>0</v>
      </c>
      <c r="S110" s="1556">
        <v>0</v>
      </c>
      <c r="T110" s="1556">
        <v>0</v>
      </c>
      <c r="U110" s="1556">
        <v>0</v>
      </c>
      <c r="V110" s="1556">
        <v>0</v>
      </c>
      <c r="W110" s="1556">
        <v>0</v>
      </c>
      <c r="X110" s="1556">
        <v>0</v>
      </c>
      <c r="Y110" s="1556">
        <v>0</v>
      </c>
      <c r="Z110" s="1556">
        <v>0</v>
      </c>
      <c r="AA110" s="1556">
        <v>0</v>
      </c>
      <c r="AB110" s="1557">
        <v>0</v>
      </c>
      <c r="AC110" s="603"/>
    </row>
    <row r="111" spans="1:79" s="4" customFormat="1" ht="12" thickBot="1" x14ac:dyDescent="0.25">
      <c r="A111" s="2721"/>
      <c r="B111" s="2727"/>
      <c r="C111" s="46" t="s">
        <v>16</v>
      </c>
      <c r="D111" s="46"/>
      <c r="E111" s="440">
        <f t="shared" ref="E111:AB111" si="25">E109/E108</f>
        <v>0.68421052631578949</v>
      </c>
      <c r="F111" s="440">
        <f t="shared" si="25"/>
        <v>0.76470588235294124</v>
      </c>
      <c r="G111" s="440">
        <f t="shared" si="25"/>
        <v>0.56521739130434778</v>
      </c>
      <c r="H111" s="464">
        <f t="shared" si="25"/>
        <v>0.6</v>
      </c>
      <c r="I111" s="440">
        <f t="shared" si="25"/>
        <v>0.65217391304347827</v>
      </c>
      <c r="J111" s="440">
        <f t="shared" si="25"/>
        <v>0.71428571428571419</v>
      </c>
      <c r="K111" s="440">
        <f t="shared" si="25"/>
        <v>0.57692307692307698</v>
      </c>
      <c r="L111" s="440">
        <f t="shared" si="25"/>
        <v>0.6</v>
      </c>
      <c r="M111" s="440">
        <f t="shared" si="25"/>
        <v>0.5</v>
      </c>
      <c r="N111" s="464">
        <f t="shared" si="25"/>
        <v>0.44897959183673464</v>
      </c>
      <c r="O111" s="440">
        <f t="shared" si="25"/>
        <v>0.4081632653061224</v>
      </c>
      <c r="P111" s="440">
        <f t="shared" si="25"/>
        <v>0.44444444444444448</v>
      </c>
      <c r="Q111" s="440">
        <f t="shared" si="25"/>
        <v>0.46808510638297873</v>
      </c>
      <c r="R111" s="440">
        <f t="shared" si="25"/>
        <v>0.39583333333333337</v>
      </c>
      <c r="S111" s="440">
        <f t="shared" si="25"/>
        <v>0.48888888888888893</v>
      </c>
      <c r="T111" s="440">
        <f t="shared" si="25"/>
        <v>0.48888888888888893</v>
      </c>
      <c r="U111" s="440">
        <f t="shared" si="25"/>
        <v>0.48979591836734682</v>
      </c>
      <c r="V111" s="464">
        <f t="shared" si="25"/>
        <v>0.5</v>
      </c>
      <c r="W111" s="440">
        <f t="shared" si="25"/>
        <v>0.48888888888888893</v>
      </c>
      <c r="X111" s="440">
        <f t="shared" si="25"/>
        <v>0.48936170212765956</v>
      </c>
      <c r="Y111" s="440">
        <f t="shared" si="25"/>
        <v>0.48717948717948723</v>
      </c>
      <c r="Z111" s="440">
        <f t="shared" si="25"/>
        <v>0.48275862068965519</v>
      </c>
      <c r="AA111" s="440">
        <f t="shared" si="25"/>
        <v>0.78947368421052633</v>
      </c>
      <c r="AB111" s="908">
        <f t="shared" si="25"/>
        <v>1</v>
      </c>
      <c r="AC111" s="542">
        <f>AC109/AC108</f>
        <v>0.52179176755447931</v>
      </c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</row>
    <row r="112" spans="1:79" s="4" customFormat="1" ht="11.25" x14ac:dyDescent="0.2">
      <c r="A112" s="2719" t="s">
        <v>108</v>
      </c>
      <c r="B112" s="2722" t="s">
        <v>225</v>
      </c>
      <c r="C112" s="10" t="s">
        <v>486</v>
      </c>
      <c r="D112" s="1153" t="s">
        <v>482</v>
      </c>
      <c r="E112" s="231">
        <v>0.20039999999999999</v>
      </c>
      <c r="F112" s="231">
        <v>0.17680000000000001</v>
      </c>
      <c r="G112" s="231">
        <v>0.1648</v>
      </c>
      <c r="H112" s="231">
        <v>0.16119999999999998</v>
      </c>
      <c r="I112" s="231">
        <v>0.16240000000000002</v>
      </c>
      <c r="J112" s="231">
        <v>0.16880000000000001</v>
      </c>
      <c r="K112" s="231">
        <v>0.2</v>
      </c>
      <c r="L112" s="231">
        <v>0.23960000000000001</v>
      </c>
      <c r="M112" s="231">
        <v>0.2404</v>
      </c>
      <c r="N112" s="231">
        <v>0.23960000000000001</v>
      </c>
      <c r="O112" s="231">
        <v>0.24680000000000002</v>
      </c>
      <c r="P112" s="231">
        <v>0.25040000000000001</v>
      </c>
      <c r="Q112" s="231">
        <v>0.25480000000000003</v>
      </c>
      <c r="R112" s="231">
        <v>0.2452</v>
      </c>
      <c r="S112" s="231">
        <v>0.24640000000000001</v>
      </c>
      <c r="T112" s="231">
        <v>0.24959999999999999</v>
      </c>
      <c r="U112" s="231">
        <v>0.25040000000000001</v>
      </c>
      <c r="V112" s="231">
        <v>0.26039999999999996</v>
      </c>
      <c r="W112" s="231">
        <v>0.27879999999999999</v>
      </c>
      <c r="X112" s="231">
        <v>0.28639999999999999</v>
      </c>
      <c r="Y112" s="231">
        <v>0.30880000000000002</v>
      </c>
      <c r="Z112" s="231">
        <v>0.32400000000000001</v>
      </c>
      <c r="AA112" s="231">
        <v>0.29880000000000001</v>
      </c>
      <c r="AB112" s="231">
        <v>0.246</v>
      </c>
      <c r="AC112" s="592">
        <f>SUM(E112:AB112)</f>
        <v>5.700800000000001</v>
      </c>
      <c r="AD112" s="678"/>
    </row>
    <row r="113" spans="1:79" s="4" customFormat="1" ht="12" thickBot="1" x14ac:dyDescent="0.25">
      <c r="A113" s="2720"/>
      <c r="B113" s="2723"/>
      <c r="C113" s="11" t="s">
        <v>487</v>
      </c>
      <c r="D113" s="1156" t="s">
        <v>482</v>
      </c>
      <c r="E113" s="333">
        <v>6.1600000000000002E-2</v>
      </c>
      <c r="F113" s="333">
        <v>6.08E-2</v>
      </c>
      <c r="G113" s="333">
        <v>5.8799999999999998E-2</v>
      </c>
      <c r="H113" s="333">
        <v>5.8400000000000001E-2</v>
      </c>
      <c r="I113" s="333">
        <v>6.1200000000000004E-2</v>
      </c>
      <c r="J113" s="333">
        <v>6.4799999999999996E-2</v>
      </c>
      <c r="K113" s="333">
        <v>7.3200000000000001E-2</v>
      </c>
      <c r="L113" s="333">
        <v>9.1200000000000003E-2</v>
      </c>
      <c r="M113" s="333">
        <v>8.6800000000000002E-2</v>
      </c>
      <c r="N113" s="333">
        <v>8.1599999999999992E-2</v>
      </c>
      <c r="O113" s="333">
        <v>8.4400000000000003E-2</v>
      </c>
      <c r="P113" s="333">
        <v>8.5599999999999996E-2</v>
      </c>
      <c r="Q113" s="333">
        <v>8.8800000000000004E-2</v>
      </c>
      <c r="R113" s="333">
        <v>8.3599999999999994E-2</v>
      </c>
      <c r="S113" s="333">
        <v>8.5999999999999993E-2</v>
      </c>
      <c r="T113" s="333">
        <v>0.09</v>
      </c>
      <c r="U113" s="333">
        <v>9.0799999999999992E-2</v>
      </c>
      <c r="V113" s="333">
        <v>9.6000000000000002E-2</v>
      </c>
      <c r="W113" s="333">
        <v>9.9599999999999994E-2</v>
      </c>
      <c r="X113" s="333">
        <v>9.9199999999999997E-2</v>
      </c>
      <c r="Y113" s="333">
        <v>9.9599999999999994E-2</v>
      </c>
      <c r="Z113" s="333">
        <v>9.7200000000000009E-2</v>
      </c>
      <c r="AA113" s="333">
        <v>8.3199999999999996E-2</v>
      </c>
      <c r="AB113" s="333">
        <v>7.2800000000000004E-2</v>
      </c>
      <c r="AC113" s="543">
        <f>SUM(E113:AB113)</f>
        <v>1.9551999999999998</v>
      </c>
      <c r="AD113" s="678"/>
    </row>
    <row r="114" spans="1:79" s="4" customFormat="1" ht="12" x14ac:dyDescent="0.2">
      <c r="A114" s="2720"/>
      <c r="B114" s="2723"/>
      <c r="C114" s="11" t="s">
        <v>8</v>
      </c>
      <c r="D114" s="1156" t="s">
        <v>468</v>
      </c>
      <c r="E114" s="1489">
        <v>9</v>
      </c>
      <c r="F114" s="1490">
        <v>10</v>
      </c>
      <c r="G114" s="1490">
        <v>9</v>
      </c>
      <c r="H114" s="1490">
        <v>9</v>
      </c>
      <c r="I114" s="1490">
        <v>8</v>
      </c>
      <c r="J114" s="1490">
        <v>10</v>
      </c>
      <c r="K114" s="1490">
        <v>13</v>
      </c>
      <c r="L114" s="1490">
        <v>14</v>
      </c>
      <c r="M114" s="1490">
        <v>13</v>
      </c>
      <c r="N114" s="1490">
        <v>15</v>
      </c>
      <c r="O114" s="1490">
        <v>14</v>
      </c>
      <c r="P114" s="1490">
        <v>14</v>
      </c>
      <c r="Q114" s="1490">
        <v>14</v>
      </c>
      <c r="R114" s="1490">
        <v>14</v>
      </c>
      <c r="S114" s="1490">
        <v>12</v>
      </c>
      <c r="T114" s="1490">
        <v>13</v>
      </c>
      <c r="U114" s="1490">
        <v>14</v>
      </c>
      <c r="V114" s="1490">
        <v>15</v>
      </c>
      <c r="W114" s="1490">
        <v>17</v>
      </c>
      <c r="X114" s="1490">
        <v>16</v>
      </c>
      <c r="Y114" s="1490">
        <v>18</v>
      </c>
      <c r="Z114" s="1490">
        <v>18</v>
      </c>
      <c r="AA114" s="1490">
        <v>15</v>
      </c>
      <c r="AB114" s="1491">
        <v>12</v>
      </c>
      <c r="AC114" s="544"/>
    </row>
    <row r="115" spans="1:79" s="4" customFormat="1" ht="12" thickBot="1" x14ac:dyDescent="0.25">
      <c r="A115" s="2721"/>
      <c r="B115" s="2724"/>
      <c r="C115" s="46" t="s">
        <v>16</v>
      </c>
      <c r="D115" s="46"/>
      <c r="E115" s="440">
        <f t="shared" ref="E115:AB115" si="26">E113/E112</f>
        <v>0.30738522954091818</v>
      </c>
      <c r="F115" s="440">
        <f t="shared" si="26"/>
        <v>0.34389140271493213</v>
      </c>
      <c r="G115" s="440">
        <f t="shared" si="26"/>
        <v>0.35679611650485438</v>
      </c>
      <c r="H115" s="464">
        <f t="shared" si="26"/>
        <v>0.3622828784119107</v>
      </c>
      <c r="I115" s="440">
        <f t="shared" si="26"/>
        <v>0.37684729064039407</v>
      </c>
      <c r="J115" s="440">
        <f t="shared" si="26"/>
        <v>0.38388625592417058</v>
      </c>
      <c r="K115" s="440">
        <f t="shared" si="26"/>
        <v>0.36599999999999999</v>
      </c>
      <c r="L115" s="440">
        <f t="shared" si="26"/>
        <v>0.38063439065108512</v>
      </c>
      <c r="M115" s="440">
        <f t="shared" si="26"/>
        <v>0.36106489184692181</v>
      </c>
      <c r="N115" s="464">
        <f t="shared" si="26"/>
        <v>0.34056761268781299</v>
      </c>
      <c r="O115" s="440">
        <f t="shared" si="26"/>
        <v>0.34197730956239869</v>
      </c>
      <c r="P115" s="440">
        <f t="shared" si="26"/>
        <v>0.34185303514376991</v>
      </c>
      <c r="Q115" s="440">
        <f t="shared" si="26"/>
        <v>0.34850863422291994</v>
      </c>
      <c r="R115" s="440">
        <f t="shared" si="26"/>
        <v>0.34094616639477976</v>
      </c>
      <c r="S115" s="440">
        <f t="shared" si="26"/>
        <v>0.34902597402597396</v>
      </c>
      <c r="T115" s="440">
        <f t="shared" si="26"/>
        <v>0.36057692307692307</v>
      </c>
      <c r="U115" s="440">
        <f t="shared" si="26"/>
        <v>0.3626198083067092</v>
      </c>
      <c r="V115" s="464">
        <f t="shared" si="26"/>
        <v>0.36866359447004615</v>
      </c>
      <c r="W115" s="440">
        <f t="shared" si="26"/>
        <v>0.35724533715925394</v>
      </c>
      <c r="X115" s="440">
        <f t="shared" si="26"/>
        <v>0.34636871508379891</v>
      </c>
      <c r="Y115" s="440">
        <f t="shared" si="26"/>
        <v>0.32253886010362692</v>
      </c>
      <c r="Z115" s="440">
        <f t="shared" si="26"/>
        <v>0.30000000000000004</v>
      </c>
      <c r="AA115" s="440">
        <f t="shared" si="26"/>
        <v>0.27844712182061576</v>
      </c>
      <c r="AB115" s="908">
        <f t="shared" si="26"/>
        <v>0.29593495934959352</v>
      </c>
      <c r="AC115" s="542">
        <f>AC113/AC112</f>
        <v>0.34296940780241358</v>
      </c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</row>
    <row r="116" spans="1:79" s="4" customFormat="1" ht="11.25" x14ac:dyDescent="0.2">
      <c r="A116" s="2719" t="s">
        <v>110</v>
      </c>
      <c r="B116" s="2725" t="s">
        <v>27</v>
      </c>
      <c r="C116" s="10" t="s">
        <v>486</v>
      </c>
      <c r="D116" s="1153" t="s">
        <v>482</v>
      </c>
      <c r="E116" s="231">
        <v>0.77279999999999993</v>
      </c>
      <c r="F116" s="231">
        <v>0.69059999999999999</v>
      </c>
      <c r="G116" s="231">
        <v>0.63300000000000001</v>
      </c>
      <c r="H116" s="231">
        <v>0.61320000000000008</v>
      </c>
      <c r="I116" s="231">
        <v>0.621</v>
      </c>
      <c r="J116" s="231">
        <v>0.66659999999999997</v>
      </c>
      <c r="K116" s="231">
        <v>0.78779999999999994</v>
      </c>
      <c r="L116" s="231">
        <v>0.87960000000000005</v>
      </c>
      <c r="M116" s="231">
        <v>1.0362</v>
      </c>
      <c r="N116" s="231">
        <v>1.1237999999999999</v>
      </c>
      <c r="O116" s="231">
        <v>1.2275999999999998</v>
      </c>
      <c r="P116" s="231">
        <v>1.2887999999999999</v>
      </c>
      <c r="Q116" s="231">
        <v>1.2587999999999999</v>
      </c>
      <c r="R116" s="231">
        <v>1.3037999999999998</v>
      </c>
      <c r="S116" s="231">
        <v>1.2846</v>
      </c>
      <c r="T116" s="231">
        <v>1.2509999999999999</v>
      </c>
      <c r="U116" s="231">
        <v>1.2654000000000001</v>
      </c>
      <c r="V116" s="231">
        <v>1.2869999999999999</v>
      </c>
      <c r="W116" s="231">
        <v>1.2786</v>
      </c>
      <c r="X116" s="231">
        <v>1.1345999999999998</v>
      </c>
      <c r="Y116" s="231">
        <v>1.1568000000000001</v>
      </c>
      <c r="Z116" s="231">
        <v>1.1645999999999999</v>
      </c>
      <c r="AA116" s="231">
        <v>1.08</v>
      </c>
      <c r="AB116" s="231">
        <v>0.8832000000000001</v>
      </c>
      <c r="AC116" s="592">
        <f>SUM(E116:AB116)</f>
        <v>24.689399999999996</v>
      </c>
    </row>
    <row r="117" spans="1:79" s="4" customFormat="1" ht="12" thickBot="1" x14ac:dyDescent="0.25">
      <c r="A117" s="2720"/>
      <c r="B117" s="2726"/>
      <c r="C117" s="11" t="s">
        <v>487</v>
      </c>
      <c r="D117" s="1156" t="s">
        <v>482</v>
      </c>
      <c r="E117" s="333">
        <v>0.249</v>
      </c>
      <c r="F117" s="333">
        <v>0.24059999999999998</v>
      </c>
      <c r="G117" s="333">
        <v>0.2316</v>
      </c>
      <c r="H117" s="333">
        <v>0.23219999999999999</v>
      </c>
      <c r="I117" s="333">
        <v>0.23519999999999999</v>
      </c>
      <c r="J117" s="333">
        <v>0.24840000000000001</v>
      </c>
      <c r="K117" s="333">
        <v>0.25800000000000001</v>
      </c>
      <c r="L117" s="333">
        <v>0.27539999999999998</v>
      </c>
      <c r="M117" s="333">
        <v>0.29460000000000003</v>
      </c>
      <c r="N117" s="333">
        <v>0.29760000000000003</v>
      </c>
      <c r="O117" s="333">
        <v>0.33239999999999997</v>
      </c>
      <c r="P117" s="333">
        <v>0.35339999999999999</v>
      </c>
      <c r="Q117" s="333">
        <v>0.34860000000000002</v>
      </c>
      <c r="R117" s="333">
        <v>0.36</v>
      </c>
      <c r="S117" s="333">
        <v>0.35580000000000001</v>
      </c>
      <c r="T117" s="333">
        <v>0.35699999999999998</v>
      </c>
      <c r="U117" s="333">
        <v>0.36780000000000002</v>
      </c>
      <c r="V117" s="333">
        <v>0.38100000000000001</v>
      </c>
      <c r="W117" s="333">
        <v>0.37319999999999998</v>
      </c>
      <c r="X117" s="333">
        <v>0.33360000000000001</v>
      </c>
      <c r="Y117" s="333">
        <v>0.3216</v>
      </c>
      <c r="Z117" s="333">
        <v>0.30299999999999999</v>
      </c>
      <c r="AA117" s="333">
        <v>0.28739999999999999</v>
      </c>
      <c r="AB117" s="333">
        <v>0.26219999999999999</v>
      </c>
      <c r="AC117" s="561">
        <f>SUM(E117:AB117)</f>
        <v>7.299599999999999</v>
      </c>
      <c r="AD117" s="678"/>
    </row>
    <row r="118" spans="1:79" s="4" customFormat="1" ht="12" x14ac:dyDescent="0.2">
      <c r="A118" s="2720"/>
      <c r="B118" s="2726"/>
      <c r="C118" s="11" t="s">
        <v>8</v>
      </c>
      <c r="D118" s="1156" t="s">
        <v>468</v>
      </c>
      <c r="E118" s="1492">
        <v>43</v>
      </c>
      <c r="F118" s="1493">
        <v>39</v>
      </c>
      <c r="G118" s="1493">
        <v>38</v>
      </c>
      <c r="H118" s="1493">
        <v>36</v>
      </c>
      <c r="I118" s="1493">
        <v>36</v>
      </c>
      <c r="J118" s="1493">
        <v>41</v>
      </c>
      <c r="K118" s="1493">
        <v>46</v>
      </c>
      <c r="L118" s="1493">
        <v>57</v>
      </c>
      <c r="M118" s="1493">
        <v>63</v>
      </c>
      <c r="N118" s="1493">
        <v>69</v>
      </c>
      <c r="O118" s="1493">
        <v>80</v>
      </c>
      <c r="P118" s="1493">
        <v>75</v>
      </c>
      <c r="Q118" s="1493">
        <v>77</v>
      </c>
      <c r="R118" s="1493">
        <v>78</v>
      </c>
      <c r="S118" s="1493">
        <v>73</v>
      </c>
      <c r="T118" s="1493">
        <v>74</v>
      </c>
      <c r="U118" s="1493">
        <v>74</v>
      </c>
      <c r="V118" s="1493">
        <v>77</v>
      </c>
      <c r="W118" s="1493">
        <v>70</v>
      </c>
      <c r="X118" s="1493">
        <v>67</v>
      </c>
      <c r="Y118" s="1493">
        <v>69</v>
      </c>
      <c r="Z118" s="1493">
        <v>62</v>
      </c>
      <c r="AA118" s="1493">
        <v>59</v>
      </c>
      <c r="AB118" s="1494">
        <v>49</v>
      </c>
      <c r="AC118" s="603"/>
    </row>
    <row r="119" spans="1:79" s="4" customFormat="1" ht="12" thickBot="1" x14ac:dyDescent="0.25">
      <c r="A119" s="2753"/>
      <c r="B119" s="2754"/>
      <c r="C119" s="45" t="s">
        <v>16</v>
      </c>
      <c r="D119" s="45"/>
      <c r="E119" s="277">
        <f t="shared" ref="E119:AB119" si="27">E117/E116</f>
        <v>0.32220496894409939</v>
      </c>
      <c r="F119" s="277">
        <f t="shared" si="27"/>
        <v>0.34839270199826233</v>
      </c>
      <c r="G119" s="277">
        <f t="shared" si="27"/>
        <v>0.36587677725118484</v>
      </c>
      <c r="H119" s="446">
        <f t="shared" si="27"/>
        <v>0.37866927592954985</v>
      </c>
      <c r="I119" s="277">
        <f t="shared" si="27"/>
        <v>0.37874396135265698</v>
      </c>
      <c r="J119" s="277">
        <f t="shared" si="27"/>
        <v>0.37263726372637268</v>
      </c>
      <c r="K119" s="277">
        <f t="shared" si="27"/>
        <v>0.32749428789032753</v>
      </c>
      <c r="L119" s="277">
        <f t="shared" si="27"/>
        <v>0.31309686221009547</v>
      </c>
      <c r="M119" s="277">
        <f t="shared" si="27"/>
        <v>0.28430804863925885</v>
      </c>
      <c r="N119" s="446">
        <f t="shared" si="27"/>
        <v>0.26481580352375872</v>
      </c>
      <c r="O119" s="277">
        <f t="shared" si="27"/>
        <v>0.27077223851417404</v>
      </c>
      <c r="P119" s="277">
        <f t="shared" si="27"/>
        <v>0.27420856610800748</v>
      </c>
      <c r="Q119" s="277">
        <f t="shared" si="27"/>
        <v>0.27693040991420403</v>
      </c>
      <c r="R119" s="277">
        <f t="shared" si="27"/>
        <v>0.2761159687068569</v>
      </c>
      <c r="S119" s="277">
        <f t="shared" si="27"/>
        <v>0.27697337692666979</v>
      </c>
      <c r="T119" s="277">
        <f t="shared" si="27"/>
        <v>0.28537170263788969</v>
      </c>
      <c r="U119" s="277">
        <f t="shared" si="27"/>
        <v>0.29065908013276431</v>
      </c>
      <c r="V119" s="446">
        <f t="shared" si="27"/>
        <v>0.29603729603729606</v>
      </c>
      <c r="W119" s="277">
        <f t="shared" si="27"/>
        <v>0.29188174565931485</v>
      </c>
      <c r="X119" s="277">
        <f t="shared" si="27"/>
        <v>0.29402432575356957</v>
      </c>
      <c r="Y119" s="277">
        <f t="shared" si="27"/>
        <v>0.27800829875518673</v>
      </c>
      <c r="Z119" s="277">
        <f t="shared" si="27"/>
        <v>0.26017516743946423</v>
      </c>
      <c r="AA119" s="277">
        <f t="shared" si="27"/>
        <v>0.26611111111111108</v>
      </c>
      <c r="AB119" s="604">
        <f t="shared" si="27"/>
        <v>0.29687499999999994</v>
      </c>
      <c r="AC119" s="542">
        <f>AC117/AC116</f>
        <v>0.29565724561957762</v>
      </c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</row>
    <row r="120" spans="1:79" s="4" customFormat="1" ht="11.25" x14ac:dyDescent="0.2">
      <c r="A120" s="2739" t="s">
        <v>111</v>
      </c>
      <c r="B120" s="2740" t="s">
        <v>28</v>
      </c>
      <c r="C120" s="63" t="s">
        <v>486</v>
      </c>
      <c r="D120" s="1153" t="s">
        <v>482</v>
      </c>
      <c r="E120" s="231">
        <v>0.37560000000000004</v>
      </c>
      <c r="F120" s="231">
        <v>0.31560000000000005</v>
      </c>
      <c r="G120" s="231">
        <v>0.3054</v>
      </c>
      <c r="H120" s="231">
        <v>0.31260000000000004</v>
      </c>
      <c r="I120" s="231">
        <v>0.34439999999999998</v>
      </c>
      <c r="J120" s="231">
        <v>0.35760000000000003</v>
      </c>
      <c r="K120" s="231">
        <v>0.42960000000000004</v>
      </c>
      <c r="L120" s="231">
        <v>0.54900000000000004</v>
      </c>
      <c r="M120" s="231">
        <v>0.82679999999999998</v>
      </c>
      <c r="N120" s="231">
        <v>0.95040000000000002</v>
      </c>
      <c r="O120" s="231">
        <v>0.95279999999999998</v>
      </c>
      <c r="P120" s="231">
        <v>1.0229999999999999</v>
      </c>
      <c r="Q120" s="231">
        <v>1.002</v>
      </c>
      <c r="R120" s="231">
        <v>0.90960000000000008</v>
      </c>
      <c r="S120" s="231">
        <v>0.8862000000000001</v>
      </c>
      <c r="T120" s="231">
        <v>0.86520000000000008</v>
      </c>
      <c r="U120" s="231">
        <v>0.82199999999999995</v>
      </c>
      <c r="V120" s="231">
        <v>0.69779999999999998</v>
      </c>
      <c r="W120" s="231">
        <v>0.62279999999999991</v>
      </c>
      <c r="X120" s="231">
        <v>0.56399999999999995</v>
      </c>
      <c r="Y120" s="231">
        <v>0.53460000000000008</v>
      </c>
      <c r="Z120" s="231">
        <v>0.51479999999999992</v>
      </c>
      <c r="AA120" s="231">
        <v>0.47460000000000002</v>
      </c>
      <c r="AB120" s="231">
        <v>0.441</v>
      </c>
      <c r="AC120" s="121">
        <f>SUM(E120:AB120)</f>
        <v>15.077399999999999</v>
      </c>
    </row>
    <row r="121" spans="1:79" s="4" customFormat="1" ht="12" thickBot="1" x14ac:dyDescent="0.25">
      <c r="A121" s="2729"/>
      <c r="B121" s="2726"/>
      <c r="C121" s="11" t="s">
        <v>487</v>
      </c>
      <c r="D121" s="1156" t="s">
        <v>482</v>
      </c>
      <c r="E121" s="333">
        <v>0.1134</v>
      </c>
      <c r="F121" s="333">
        <v>9.9000000000000005E-2</v>
      </c>
      <c r="G121" s="333">
        <v>9.6000000000000002E-2</v>
      </c>
      <c r="H121" s="333">
        <v>9.6599999999999991E-2</v>
      </c>
      <c r="I121" s="333">
        <v>0.1128</v>
      </c>
      <c r="J121" s="333">
        <v>0.11700000000000001</v>
      </c>
      <c r="K121" s="333">
        <v>0.126</v>
      </c>
      <c r="L121" s="333">
        <v>0.12720000000000001</v>
      </c>
      <c r="M121" s="333">
        <v>0.18</v>
      </c>
      <c r="N121" s="333">
        <v>0.19319999999999998</v>
      </c>
      <c r="O121" s="333">
        <v>0.19080000000000003</v>
      </c>
      <c r="P121" s="333">
        <v>0.2112</v>
      </c>
      <c r="Q121" s="333">
        <v>0.22140000000000001</v>
      </c>
      <c r="R121" s="333">
        <v>0.19259999999999999</v>
      </c>
      <c r="S121" s="333">
        <v>0.189</v>
      </c>
      <c r="T121" s="333">
        <v>0.19319999999999998</v>
      </c>
      <c r="U121" s="333">
        <v>0.19500000000000001</v>
      </c>
      <c r="V121" s="333">
        <v>0.1704</v>
      </c>
      <c r="W121" s="333">
        <v>0.15780000000000002</v>
      </c>
      <c r="X121" s="333">
        <v>0.13919999999999999</v>
      </c>
      <c r="Y121" s="333">
        <v>0.13440000000000002</v>
      </c>
      <c r="Z121" s="333">
        <v>0.1326</v>
      </c>
      <c r="AA121" s="333">
        <v>0.13200000000000001</v>
      </c>
      <c r="AB121" s="333">
        <v>0.1404</v>
      </c>
      <c r="AC121" s="124">
        <f>SUM(E121:AB121)</f>
        <v>3.6612000000000005</v>
      </c>
      <c r="AD121" s="678"/>
    </row>
    <row r="122" spans="1:79" s="4" customFormat="1" ht="12" x14ac:dyDescent="0.2">
      <c r="A122" s="2730"/>
      <c r="B122" s="2727"/>
      <c r="C122" s="11" t="s">
        <v>8</v>
      </c>
      <c r="D122" s="1275" t="s">
        <v>468</v>
      </c>
      <c r="E122" s="1495">
        <v>18</v>
      </c>
      <c r="F122" s="1496">
        <v>17</v>
      </c>
      <c r="G122" s="1496">
        <v>18</v>
      </c>
      <c r="H122" s="1496">
        <v>20</v>
      </c>
      <c r="I122" s="1496">
        <v>20</v>
      </c>
      <c r="J122" s="1496">
        <v>21</v>
      </c>
      <c r="K122" s="1496">
        <v>22</v>
      </c>
      <c r="L122" s="1496">
        <v>37</v>
      </c>
      <c r="M122" s="1496">
        <v>48</v>
      </c>
      <c r="N122" s="1496">
        <v>52</v>
      </c>
      <c r="O122" s="1496">
        <v>55</v>
      </c>
      <c r="P122" s="1496">
        <v>54</v>
      </c>
      <c r="Q122" s="1496">
        <v>54</v>
      </c>
      <c r="R122" s="1496">
        <v>49</v>
      </c>
      <c r="S122" s="1496">
        <v>50</v>
      </c>
      <c r="T122" s="1496">
        <v>49</v>
      </c>
      <c r="U122" s="1496">
        <v>42</v>
      </c>
      <c r="V122" s="1496">
        <v>37</v>
      </c>
      <c r="W122" s="1496">
        <v>33</v>
      </c>
      <c r="X122" s="1496">
        <v>31</v>
      </c>
      <c r="Y122" s="1496">
        <v>29</v>
      </c>
      <c r="Z122" s="1496">
        <v>29</v>
      </c>
      <c r="AA122" s="1496">
        <v>27</v>
      </c>
      <c r="AB122" s="1497">
        <v>22</v>
      </c>
      <c r="AC122" s="317"/>
    </row>
    <row r="123" spans="1:79" s="4" customFormat="1" ht="12" thickBot="1" x14ac:dyDescent="0.25">
      <c r="A123" s="2730"/>
      <c r="B123" s="2727"/>
      <c r="C123" s="46" t="s">
        <v>16</v>
      </c>
      <c r="D123" s="46"/>
      <c r="E123" s="209">
        <f t="shared" ref="E123:AB123" si="28">E121/E120</f>
        <v>0.30191693290734822</v>
      </c>
      <c r="F123" s="209">
        <f t="shared" si="28"/>
        <v>0.31368821292775662</v>
      </c>
      <c r="G123" s="209">
        <f t="shared" si="28"/>
        <v>0.3143418467583497</v>
      </c>
      <c r="H123" s="446">
        <f t="shared" si="28"/>
        <v>0.30902111324376191</v>
      </c>
      <c r="I123" s="209">
        <f t="shared" si="28"/>
        <v>0.32752613240418121</v>
      </c>
      <c r="J123" s="209">
        <f t="shared" si="28"/>
        <v>0.32718120805369127</v>
      </c>
      <c r="K123" s="209">
        <f t="shared" si="28"/>
        <v>0.29329608938547486</v>
      </c>
      <c r="L123" s="209">
        <f t="shared" si="28"/>
        <v>0.23169398907103825</v>
      </c>
      <c r="M123" s="209">
        <f t="shared" si="28"/>
        <v>0.21770682148040638</v>
      </c>
      <c r="N123" s="446">
        <f t="shared" si="28"/>
        <v>0.20328282828282826</v>
      </c>
      <c r="O123" s="209">
        <f t="shared" si="28"/>
        <v>0.20025188916876577</v>
      </c>
      <c r="P123" s="209">
        <f t="shared" si="28"/>
        <v>0.20645161290322583</v>
      </c>
      <c r="Q123" s="209">
        <f t="shared" si="28"/>
        <v>0.22095808383233534</v>
      </c>
      <c r="R123" s="209">
        <f t="shared" si="28"/>
        <v>0.21174142480211081</v>
      </c>
      <c r="S123" s="209">
        <f t="shared" si="28"/>
        <v>0.21327014218009477</v>
      </c>
      <c r="T123" s="209">
        <f t="shared" si="28"/>
        <v>0.22330097087378636</v>
      </c>
      <c r="U123" s="209">
        <f t="shared" si="28"/>
        <v>0.23722627737226279</v>
      </c>
      <c r="V123" s="446">
        <f t="shared" si="28"/>
        <v>0.24419604471195186</v>
      </c>
      <c r="W123" s="209">
        <f t="shared" si="28"/>
        <v>0.25337186897880548</v>
      </c>
      <c r="X123" s="209">
        <f t="shared" si="28"/>
        <v>0.24680851063829787</v>
      </c>
      <c r="Y123" s="209">
        <f t="shared" si="28"/>
        <v>0.25140291806958476</v>
      </c>
      <c r="Z123" s="209">
        <f t="shared" si="28"/>
        <v>0.25757575757575762</v>
      </c>
      <c r="AA123" s="209">
        <f t="shared" si="28"/>
        <v>0.2781289506953224</v>
      </c>
      <c r="AB123" s="209">
        <f t="shared" si="28"/>
        <v>0.3183673469387755</v>
      </c>
      <c r="AC123" s="118">
        <f>AC121/AC120</f>
        <v>0.24282701261490713</v>
      </c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20"/>
      <c r="BZ123" s="120"/>
      <c r="CA123" s="120"/>
    </row>
    <row r="124" spans="1:79" s="4" customFormat="1" ht="11.25" x14ac:dyDescent="0.2">
      <c r="A124" s="2719" t="s">
        <v>112</v>
      </c>
      <c r="B124" s="2725" t="s">
        <v>29</v>
      </c>
      <c r="C124" s="10" t="s">
        <v>486</v>
      </c>
      <c r="D124" s="1153" t="s">
        <v>482</v>
      </c>
      <c r="E124" s="231">
        <v>0.53400000000000003</v>
      </c>
      <c r="F124" s="231">
        <v>0.48899999999999999</v>
      </c>
      <c r="G124" s="231">
        <v>0.46079999999999999</v>
      </c>
      <c r="H124" s="231">
        <v>0.45119999999999999</v>
      </c>
      <c r="I124" s="231">
        <v>0.45839999999999997</v>
      </c>
      <c r="J124" s="231">
        <v>0.50460000000000005</v>
      </c>
      <c r="K124" s="231">
        <v>0.59039999999999992</v>
      </c>
      <c r="L124" s="231">
        <v>0.68340000000000001</v>
      </c>
      <c r="M124" s="231">
        <v>0.76439999999999997</v>
      </c>
      <c r="N124" s="231">
        <v>0.80879999999999996</v>
      </c>
      <c r="O124" s="231">
        <v>0.87720000000000009</v>
      </c>
      <c r="P124" s="231">
        <v>0.87839999999999996</v>
      </c>
      <c r="Q124" s="231">
        <v>0.84599999999999997</v>
      </c>
      <c r="R124" s="231">
        <v>0.83820000000000006</v>
      </c>
      <c r="S124" s="231">
        <v>0.83699999999999997</v>
      </c>
      <c r="T124" s="231">
        <v>0.81779999999999997</v>
      </c>
      <c r="U124" s="231">
        <v>0.81720000000000004</v>
      </c>
      <c r="V124" s="231">
        <v>0.81359999999999999</v>
      </c>
      <c r="W124" s="231">
        <v>0.81479999999999997</v>
      </c>
      <c r="X124" s="231">
        <v>0.81840000000000002</v>
      </c>
      <c r="Y124" s="231">
        <v>0.80820000000000003</v>
      </c>
      <c r="Z124" s="231">
        <v>0.76800000000000002</v>
      </c>
      <c r="AA124" s="231">
        <v>0.68579999999999997</v>
      </c>
      <c r="AB124" s="231">
        <v>0.61139999999999994</v>
      </c>
      <c r="AC124" s="121">
        <f>SUM(E124:AB124)</f>
        <v>16.977</v>
      </c>
      <c r="AD124" s="678"/>
    </row>
    <row r="125" spans="1:79" s="4" customFormat="1" ht="12" thickBot="1" x14ac:dyDescent="0.25">
      <c r="A125" s="2720"/>
      <c r="B125" s="2726"/>
      <c r="C125" s="11" t="s">
        <v>487</v>
      </c>
      <c r="D125" s="1156" t="s">
        <v>482</v>
      </c>
      <c r="E125" s="333">
        <v>0.192</v>
      </c>
      <c r="F125" s="333">
        <v>0.19019999999999998</v>
      </c>
      <c r="G125" s="333">
        <v>0.18840000000000001</v>
      </c>
      <c r="H125" s="333">
        <v>0.18840000000000001</v>
      </c>
      <c r="I125" s="333">
        <v>0.19440000000000002</v>
      </c>
      <c r="J125" s="333">
        <v>0.20580000000000001</v>
      </c>
      <c r="K125" s="333">
        <v>0.22259999999999999</v>
      </c>
      <c r="L125" s="333">
        <v>0.24659999999999999</v>
      </c>
      <c r="M125" s="333">
        <v>0.26580000000000004</v>
      </c>
      <c r="N125" s="333">
        <v>0.2646</v>
      </c>
      <c r="O125" s="333">
        <v>0.27300000000000002</v>
      </c>
      <c r="P125" s="333">
        <v>0.28139999999999998</v>
      </c>
      <c r="Q125" s="333">
        <v>0.27660000000000001</v>
      </c>
      <c r="R125" s="333">
        <v>0.27060000000000001</v>
      </c>
      <c r="S125" s="333">
        <v>0.27360000000000001</v>
      </c>
      <c r="T125" s="333">
        <v>0.2742</v>
      </c>
      <c r="U125" s="333">
        <v>0.27179999999999999</v>
      </c>
      <c r="V125" s="333">
        <v>0.26939999999999997</v>
      </c>
      <c r="W125" s="333">
        <v>0.26280000000000003</v>
      </c>
      <c r="X125" s="333">
        <v>0.25980000000000003</v>
      </c>
      <c r="Y125" s="333">
        <v>0.25019999999999998</v>
      </c>
      <c r="Z125" s="333">
        <v>0.23400000000000001</v>
      </c>
      <c r="AA125" s="333">
        <v>0.21180000000000002</v>
      </c>
      <c r="AB125" s="333">
        <v>0.19980000000000001</v>
      </c>
      <c r="AC125" s="124">
        <f>SUM(E125:AB125)</f>
        <v>5.7678000000000011</v>
      </c>
      <c r="AD125" s="678"/>
    </row>
    <row r="126" spans="1:79" s="4" customFormat="1" ht="12" x14ac:dyDescent="0.2">
      <c r="A126" s="2721"/>
      <c r="B126" s="2727"/>
      <c r="C126" s="11" t="s">
        <v>8</v>
      </c>
      <c r="D126" s="1275" t="s">
        <v>468</v>
      </c>
      <c r="E126" s="1498">
        <v>28</v>
      </c>
      <c r="F126" s="1499">
        <v>27</v>
      </c>
      <c r="G126" s="1499">
        <v>27</v>
      </c>
      <c r="H126" s="1499">
        <v>27</v>
      </c>
      <c r="I126" s="1499">
        <v>28</v>
      </c>
      <c r="J126" s="1499">
        <v>30</v>
      </c>
      <c r="K126" s="1499">
        <v>39</v>
      </c>
      <c r="L126" s="1499">
        <v>44</v>
      </c>
      <c r="M126" s="1499">
        <v>46</v>
      </c>
      <c r="N126" s="1499">
        <v>47</v>
      </c>
      <c r="O126" s="1499">
        <v>49</v>
      </c>
      <c r="P126" s="1499">
        <v>50</v>
      </c>
      <c r="Q126" s="1499">
        <v>49</v>
      </c>
      <c r="R126" s="1499">
        <v>49</v>
      </c>
      <c r="S126" s="1499">
        <v>48</v>
      </c>
      <c r="T126" s="1499">
        <v>45</v>
      </c>
      <c r="U126" s="1499">
        <v>47</v>
      </c>
      <c r="V126" s="1499">
        <v>47</v>
      </c>
      <c r="W126" s="1499">
        <v>50</v>
      </c>
      <c r="X126" s="1499">
        <v>47</v>
      </c>
      <c r="Y126" s="1499">
        <v>45</v>
      </c>
      <c r="Z126" s="1499">
        <v>43</v>
      </c>
      <c r="AA126" s="1499">
        <v>37</v>
      </c>
      <c r="AB126" s="1500">
        <v>33</v>
      </c>
      <c r="AC126" s="317"/>
    </row>
    <row r="127" spans="1:79" s="4" customFormat="1" ht="12" thickBot="1" x14ac:dyDescent="0.25">
      <c r="A127" s="2721"/>
      <c r="B127" s="2727"/>
      <c r="C127" s="46" t="s">
        <v>16</v>
      </c>
      <c r="D127" s="46"/>
      <c r="E127" s="209">
        <f t="shared" ref="E127:AB127" si="29">E125/E124</f>
        <v>0.3595505617977528</v>
      </c>
      <c r="F127" s="209">
        <f t="shared" si="29"/>
        <v>0.3889570552147239</v>
      </c>
      <c r="G127" s="209">
        <f t="shared" si="29"/>
        <v>0.40885416666666669</v>
      </c>
      <c r="H127" s="446">
        <f t="shared" si="29"/>
        <v>0.41755319148936176</v>
      </c>
      <c r="I127" s="209">
        <f t="shared" si="29"/>
        <v>0.42408376963350791</v>
      </c>
      <c r="J127" s="209">
        <f t="shared" si="29"/>
        <v>0.40784780023781209</v>
      </c>
      <c r="K127" s="209">
        <f t="shared" si="29"/>
        <v>0.37703252032520329</v>
      </c>
      <c r="L127" s="209">
        <f t="shared" si="29"/>
        <v>0.36084284460052674</v>
      </c>
      <c r="M127" s="209">
        <f t="shared" si="29"/>
        <v>0.34772370486656207</v>
      </c>
      <c r="N127" s="446">
        <f t="shared" si="29"/>
        <v>0.3271513353115727</v>
      </c>
      <c r="O127" s="209">
        <f t="shared" si="29"/>
        <v>0.3112175102599179</v>
      </c>
      <c r="P127" s="209">
        <f t="shared" si="29"/>
        <v>0.3203551912568306</v>
      </c>
      <c r="Q127" s="209">
        <f t="shared" si="29"/>
        <v>0.32695035460992911</v>
      </c>
      <c r="R127" s="209">
        <f t="shared" si="29"/>
        <v>0.32283464566929132</v>
      </c>
      <c r="S127" s="209">
        <f t="shared" si="29"/>
        <v>0.32688172043010755</v>
      </c>
      <c r="T127" s="209">
        <f t="shared" si="29"/>
        <v>0.33528980190755686</v>
      </c>
      <c r="U127" s="209">
        <f t="shared" si="29"/>
        <v>0.33259911894273125</v>
      </c>
      <c r="V127" s="446">
        <f t="shared" si="29"/>
        <v>0.33112094395280234</v>
      </c>
      <c r="W127" s="209">
        <f t="shared" si="29"/>
        <v>0.32253313696612673</v>
      </c>
      <c r="X127" s="209">
        <f t="shared" si="29"/>
        <v>0.31744868035190621</v>
      </c>
      <c r="Y127" s="209">
        <f t="shared" si="29"/>
        <v>0.30957683741648101</v>
      </c>
      <c r="Z127" s="209">
        <f t="shared" si="29"/>
        <v>0.3046875</v>
      </c>
      <c r="AA127" s="209">
        <f t="shared" si="29"/>
        <v>0.30883639545056873</v>
      </c>
      <c r="AB127" s="209">
        <f t="shared" si="29"/>
        <v>0.32679097154072623</v>
      </c>
      <c r="AC127" s="118">
        <f>AC125/AC124</f>
        <v>0.33974200388761272</v>
      </c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</row>
    <row r="128" spans="1:79" s="4" customFormat="1" ht="11.25" x14ac:dyDescent="0.2">
      <c r="A128" s="2728" t="s">
        <v>113</v>
      </c>
      <c r="B128" s="2725" t="s">
        <v>224</v>
      </c>
      <c r="C128" s="10" t="s">
        <v>486</v>
      </c>
      <c r="D128" s="1153" t="s">
        <v>482</v>
      </c>
      <c r="E128" s="231">
        <v>7.0400000000000004E-2</v>
      </c>
      <c r="F128" s="231">
        <v>5.9200000000000003E-2</v>
      </c>
      <c r="G128" s="231">
        <v>5.5200000000000006E-2</v>
      </c>
      <c r="H128" s="231">
        <v>5.5200000000000006E-2</v>
      </c>
      <c r="I128" s="231">
        <v>5.6000000000000001E-2</v>
      </c>
      <c r="J128" s="231">
        <v>8.2400000000000001E-2</v>
      </c>
      <c r="K128" s="231">
        <v>0.1024</v>
      </c>
      <c r="L128" s="231">
        <v>0.104</v>
      </c>
      <c r="M128" s="231">
        <v>9.9199999999999997E-2</v>
      </c>
      <c r="N128" s="231">
        <v>9.6000000000000002E-2</v>
      </c>
      <c r="O128" s="231">
        <v>9.6799999999999997E-2</v>
      </c>
      <c r="P128" s="231">
        <v>8.8800000000000004E-2</v>
      </c>
      <c r="Q128" s="231">
        <v>9.6799999999999997E-2</v>
      </c>
      <c r="R128" s="231">
        <v>8.8800000000000004E-2</v>
      </c>
      <c r="S128" s="231">
        <v>8.7999999999999995E-2</v>
      </c>
      <c r="T128" s="231">
        <v>8.6400000000000005E-2</v>
      </c>
      <c r="U128" s="231">
        <v>8.4000000000000005E-2</v>
      </c>
      <c r="V128" s="231">
        <v>9.0400000000000008E-2</v>
      </c>
      <c r="W128" s="231">
        <v>9.8400000000000001E-2</v>
      </c>
      <c r="X128" s="231">
        <v>0.1072</v>
      </c>
      <c r="Y128" s="231">
        <v>0.11120000000000001</v>
      </c>
      <c r="Z128" s="231">
        <v>0.11600000000000001</v>
      </c>
      <c r="AA128" s="231">
        <v>0.1032</v>
      </c>
      <c r="AB128" s="231">
        <v>8.6400000000000005E-2</v>
      </c>
      <c r="AC128" s="124">
        <f>SUM(E128:AB128)</f>
        <v>2.1223999999999998</v>
      </c>
    </row>
    <row r="129" spans="1:79" s="4" customFormat="1" ht="12" thickBot="1" x14ac:dyDescent="0.25">
      <c r="A129" s="2729"/>
      <c r="B129" s="2726"/>
      <c r="C129" s="11" t="s">
        <v>487</v>
      </c>
      <c r="D129" s="1156" t="s">
        <v>482</v>
      </c>
      <c r="E129" s="333">
        <v>2.4799999999999999E-2</v>
      </c>
      <c r="F129" s="333">
        <v>2.4799999999999999E-2</v>
      </c>
      <c r="G129" s="333">
        <v>2.3199999999999998E-2</v>
      </c>
      <c r="H129" s="333">
        <v>2.4E-2</v>
      </c>
      <c r="I129" s="333">
        <v>2.4E-2</v>
      </c>
      <c r="J129" s="333">
        <v>2.8000000000000001E-2</v>
      </c>
      <c r="K129" s="333">
        <v>2.9600000000000001E-2</v>
      </c>
      <c r="L129" s="333">
        <v>3.1199999999999999E-2</v>
      </c>
      <c r="M129" s="333">
        <v>2.7199999999999998E-2</v>
      </c>
      <c r="N129" s="333">
        <v>2.64E-2</v>
      </c>
      <c r="O129" s="333">
        <v>2.8000000000000001E-2</v>
      </c>
      <c r="P129" s="333">
        <v>2.8000000000000001E-2</v>
      </c>
      <c r="Q129" s="333">
        <v>2.9600000000000001E-2</v>
      </c>
      <c r="R129" s="333">
        <v>2.8000000000000001E-2</v>
      </c>
      <c r="S129" s="333">
        <v>2.64E-2</v>
      </c>
      <c r="T129" s="333">
        <v>2.7199999999999998E-2</v>
      </c>
      <c r="U129" s="333">
        <v>2.8000000000000001E-2</v>
      </c>
      <c r="V129" s="333">
        <v>3.04E-2</v>
      </c>
      <c r="W129" s="333">
        <v>3.1199999999999999E-2</v>
      </c>
      <c r="X129" s="333">
        <v>3.2799999999999996E-2</v>
      </c>
      <c r="Y129" s="333">
        <v>3.04E-2</v>
      </c>
      <c r="Z129" s="333">
        <v>3.2000000000000001E-2</v>
      </c>
      <c r="AA129" s="333">
        <v>2.9600000000000001E-2</v>
      </c>
      <c r="AB129" s="333">
        <v>2.5600000000000001E-2</v>
      </c>
      <c r="AC129" s="124">
        <f>SUM(E129:AB129)</f>
        <v>0.67039999999999988</v>
      </c>
      <c r="AD129" s="678"/>
    </row>
    <row r="130" spans="1:79" s="4" customFormat="1" ht="12" x14ac:dyDescent="0.2">
      <c r="A130" s="2730"/>
      <c r="B130" s="2727"/>
      <c r="C130" s="11" t="s">
        <v>8</v>
      </c>
      <c r="D130" s="1275" t="s">
        <v>468</v>
      </c>
      <c r="E130" s="1504">
        <v>2</v>
      </c>
      <c r="F130" s="1505">
        <v>0</v>
      </c>
      <c r="G130" s="1505">
        <v>1</v>
      </c>
      <c r="H130" s="1505">
        <v>0</v>
      </c>
      <c r="I130" s="1505">
        <v>2</v>
      </c>
      <c r="J130" s="1505">
        <v>3</v>
      </c>
      <c r="K130" s="1505">
        <v>4</v>
      </c>
      <c r="L130" s="1505">
        <v>3</v>
      </c>
      <c r="M130" s="1505">
        <v>4</v>
      </c>
      <c r="N130" s="1505">
        <v>3</v>
      </c>
      <c r="O130" s="1505">
        <v>3</v>
      </c>
      <c r="P130" s="1505">
        <v>4</v>
      </c>
      <c r="Q130" s="1505">
        <v>4</v>
      </c>
      <c r="R130" s="1505">
        <v>3</v>
      </c>
      <c r="S130" s="1505">
        <v>4</v>
      </c>
      <c r="T130" s="1505">
        <v>3</v>
      </c>
      <c r="U130" s="1505">
        <v>3</v>
      </c>
      <c r="V130" s="1505">
        <v>3</v>
      </c>
      <c r="W130" s="1505">
        <v>5</v>
      </c>
      <c r="X130" s="1505">
        <v>4</v>
      </c>
      <c r="Y130" s="1505">
        <v>4</v>
      </c>
      <c r="Z130" s="1505">
        <v>5</v>
      </c>
      <c r="AA130" s="1505">
        <v>3</v>
      </c>
      <c r="AB130" s="1506">
        <v>3</v>
      </c>
      <c r="AC130" s="317"/>
    </row>
    <row r="131" spans="1:79" s="4" customFormat="1" ht="12" thickBot="1" x14ac:dyDescent="0.25">
      <c r="A131" s="2730"/>
      <c r="B131" s="2727"/>
      <c r="C131" s="46" t="s">
        <v>16</v>
      </c>
      <c r="D131" s="46"/>
      <c r="E131" s="440">
        <f t="shared" ref="E131:AB131" si="30">E129/E128</f>
        <v>0.35227272727272724</v>
      </c>
      <c r="F131" s="440">
        <f t="shared" si="30"/>
        <v>0.41891891891891886</v>
      </c>
      <c r="G131" s="440">
        <f t="shared" si="30"/>
        <v>0.42028985507246369</v>
      </c>
      <c r="H131" s="464">
        <f t="shared" si="30"/>
        <v>0.43478260869565216</v>
      </c>
      <c r="I131" s="440">
        <f t="shared" si="30"/>
        <v>0.42857142857142855</v>
      </c>
      <c r="J131" s="440">
        <f t="shared" si="30"/>
        <v>0.33980582524271846</v>
      </c>
      <c r="K131" s="440">
        <f t="shared" si="30"/>
        <v>0.2890625</v>
      </c>
      <c r="L131" s="440">
        <f t="shared" si="30"/>
        <v>0.3</v>
      </c>
      <c r="M131" s="440">
        <f t="shared" si="30"/>
        <v>0.27419354838709675</v>
      </c>
      <c r="N131" s="464">
        <f t="shared" si="30"/>
        <v>0.27499999999999997</v>
      </c>
      <c r="O131" s="440">
        <f t="shared" si="30"/>
        <v>0.28925619834710747</v>
      </c>
      <c r="P131" s="440">
        <f t="shared" si="30"/>
        <v>0.31531531531531531</v>
      </c>
      <c r="Q131" s="440">
        <f t="shared" si="30"/>
        <v>0.30578512396694219</v>
      </c>
      <c r="R131" s="440">
        <f t="shared" si="30"/>
        <v>0.31531531531531531</v>
      </c>
      <c r="S131" s="440">
        <f t="shared" si="30"/>
        <v>0.3</v>
      </c>
      <c r="T131" s="440">
        <f t="shared" si="30"/>
        <v>0.31481481481481477</v>
      </c>
      <c r="U131" s="440">
        <f t="shared" si="30"/>
        <v>0.33333333333333331</v>
      </c>
      <c r="V131" s="464">
        <f t="shared" si="30"/>
        <v>0.33628318584070793</v>
      </c>
      <c r="W131" s="440">
        <f t="shared" si="30"/>
        <v>0.31707317073170732</v>
      </c>
      <c r="X131" s="440">
        <f t="shared" si="30"/>
        <v>0.30597014925373128</v>
      </c>
      <c r="Y131" s="440">
        <f t="shared" si="30"/>
        <v>0.27338129496402874</v>
      </c>
      <c r="Z131" s="440">
        <f t="shared" si="30"/>
        <v>0.27586206896551724</v>
      </c>
      <c r="AA131" s="440">
        <f t="shared" si="30"/>
        <v>0.2868217054263566</v>
      </c>
      <c r="AB131" s="440">
        <f t="shared" si="30"/>
        <v>0.29629629629629628</v>
      </c>
      <c r="AC131" s="118">
        <f>AC129/AC128</f>
        <v>0.31586882774217862</v>
      </c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</row>
    <row r="132" spans="1:79" s="4" customFormat="1" ht="11.25" x14ac:dyDescent="0.2">
      <c r="A132" s="2719" t="s">
        <v>114</v>
      </c>
      <c r="B132" s="2725" t="s">
        <v>226</v>
      </c>
      <c r="C132" s="10" t="s">
        <v>486</v>
      </c>
      <c r="D132" s="1153" t="s">
        <v>482</v>
      </c>
      <c r="E132" s="231">
        <v>0.1014</v>
      </c>
      <c r="F132" s="231">
        <v>0.1014</v>
      </c>
      <c r="G132" s="231">
        <v>8.8200000000000001E-2</v>
      </c>
      <c r="H132" s="231">
        <v>8.3400000000000002E-2</v>
      </c>
      <c r="I132" s="231">
        <v>8.1000000000000003E-2</v>
      </c>
      <c r="J132" s="231">
        <v>7.9799999999999996E-2</v>
      </c>
      <c r="K132" s="231">
        <v>8.6400000000000005E-2</v>
      </c>
      <c r="L132" s="231">
        <v>0.12540000000000001</v>
      </c>
      <c r="M132" s="231">
        <v>0.189</v>
      </c>
      <c r="N132" s="231">
        <v>0.21780000000000002</v>
      </c>
      <c r="O132" s="231">
        <v>0.25380000000000003</v>
      </c>
      <c r="P132" s="231">
        <v>0.24780000000000002</v>
      </c>
      <c r="Q132" s="231">
        <v>0.24719999999999998</v>
      </c>
      <c r="R132" s="231">
        <v>0.2334</v>
      </c>
      <c r="S132" s="231">
        <v>0.26039999999999996</v>
      </c>
      <c r="T132" s="231">
        <v>0.21480000000000002</v>
      </c>
      <c r="U132" s="231">
        <v>0.19259999999999999</v>
      </c>
      <c r="V132" s="231">
        <v>0.14880000000000002</v>
      </c>
      <c r="W132" s="231">
        <v>0.12659999999999999</v>
      </c>
      <c r="X132" s="231">
        <v>0.1038</v>
      </c>
      <c r="Y132" s="231">
        <v>9.7200000000000009E-2</v>
      </c>
      <c r="Z132" s="231">
        <v>9.5400000000000013E-2</v>
      </c>
      <c r="AA132" s="231">
        <v>9.06E-2</v>
      </c>
      <c r="AB132" s="231">
        <v>9.1200000000000003E-2</v>
      </c>
      <c r="AC132" s="592">
        <f>SUM(E132:AB132)</f>
        <v>3.5573999999999999</v>
      </c>
    </row>
    <row r="133" spans="1:79" s="4" customFormat="1" ht="12" thickBot="1" x14ac:dyDescent="0.25">
      <c r="A133" s="2720"/>
      <c r="B133" s="2726"/>
      <c r="C133" s="11" t="s">
        <v>487</v>
      </c>
      <c r="D133" s="1156" t="s">
        <v>482</v>
      </c>
      <c r="E133" s="333">
        <v>6.9599999999999995E-2</v>
      </c>
      <c r="F133" s="333">
        <v>8.1599999999999992E-2</v>
      </c>
      <c r="G133" s="333">
        <v>7.1400000000000005E-2</v>
      </c>
      <c r="H133" s="333">
        <v>6.7799999999999999E-2</v>
      </c>
      <c r="I133" s="333">
        <v>7.0199999999999999E-2</v>
      </c>
      <c r="J133" s="333">
        <v>7.4400000000000008E-2</v>
      </c>
      <c r="K133" s="333">
        <v>6.9599999999999995E-2</v>
      </c>
      <c r="L133" s="333">
        <v>9.06E-2</v>
      </c>
      <c r="M133" s="333">
        <v>0.1134</v>
      </c>
      <c r="N133" s="333">
        <v>0.13800000000000001</v>
      </c>
      <c r="O133" s="333">
        <v>0.1404</v>
      </c>
      <c r="P133" s="333">
        <v>0.1434</v>
      </c>
      <c r="Q133" s="333">
        <v>0.13440000000000002</v>
      </c>
      <c r="R133" s="333">
        <v>0.14940000000000001</v>
      </c>
      <c r="S133" s="333">
        <v>0.1482</v>
      </c>
      <c r="T133" s="333">
        <v>0.1386</v>
      </c>
      <c r="U133" s="333">
        <v>0.13200000000000001</v>
      </c>
      <c r="V133" s="333">
        <v>0.1032</v>
      </c>
      <c r="W133" s="333">
        <v>8.8200000000000001E-2</v>
      </c>
      <c r="X133" s="333">
        <v>8.7599999999999997E-2</v>
      </c>
      <c r="Y133" s="333">
        <v>8.1599999999999992E-2</v>
      </c>
      <c r="Z133" s="333">
        <v>8.6400000000000005E-2</v>
      </c>
      <c r="AA133" s="333">
        <v>8.2799999999999999E-2</v>
      </c>
      <c r="AB133" s="333">
        <v>8.1599999999999992E-2</v>
      </c>
      <c r="AC133" s="561">
        <f>SUM(E133:AB133)</f>
        <v>2.4443999999999995</v>
      </c>
      <c r="AD133" s="678"/>
    </row>
    <row r="134" spans="1:79" s="4" customFormat="1" ht="12" x14ac:dyDescent="0.2">
      <c r="A134" s="2720"/>
      <c r="B134" s="2726"/>
      <c r="C134" s="11" t="s">
        <v>8</v>
      </c>
      <c r="D134" s="1156" t="s">
        <v>468</v>
      </c>
      <c r="E134" s="1510">
        <v>3</v>
      </c>
      <c r="F134" s="1511">
        <v>4</v>
      </c>
      <c r="G134" s="1511">
        <v>3</v>
      </c>
      <c r="H134" s="1511">
        <v>2</v>
      </c>
      <c r="I134" s="1511">
        <v>3</v>
      </c>
      <c r="J134" s="1511">
        <v>2</v>
      </c>
      <c r="K134" s="1511">
        <v>3</v>
      </c>
      <c r="L134" s="1511">
        <v>8</v>
      </c>
      <c r="M134" s="1511">
        <v>12</v>
      </c>
      <c r="N134" s="1511">
        <v>13</v>
      </c>
      <c r="O134" s="1511">
        <v>13</v>
      </c>
      <c r="P134" s="1511">
        <v>16</v>
      </c>
      <c r="Q134" s="1511">
        <v>13</v>
      </c>
      <c r="R134" s="1511">
        <v>11</v>
      </c>
      <c r="S134" s="1511">
        <v>14</v>
      </c>
      <c r="T134" s="1511">
        <v>10</v>
      </c>
      <c r="U134" s="1511">
        <v>10</v>
      </c>
      <c r="V134" s="1511">
        <v>7</v>
      </c>
      <c r="W134" s="1511">
        <v>4</v>
      </c>
      <c r="X134" s="1511">
        <v>6</v>
      </c>
      <c r="Y134" s="1511">
        <v>2</v>
      </c>
      <c r="Z134" s="1511">
        <v>2</v>
      </c>
      <c r="AA134" s="1511">
        <v>3</v>
      </c>
      <c r="AB134" s="1512">
        <v>3</v>
      </c>
      <c r="AC134" s="410"/>
    </row>
    <row r="135" spans="1:79" s="4" customFormat="1" ht="12" thickBot="1" x14ac:dyDescent="0.25">
      <c r="A135" s="2753"/>
      <c r="B135" s="2754"/>
      <c r="C135" s="45" t="s">
        <v>16</v>
      </c>
      <c r="D135" s="45"/>
      <c r="E135" s="277">
        <f t="shared" ref="E135:AB135" si="31">E133/E132</f>
        <v>0.68639053254437865</v>
      </c>
      <c r="F135" s="277">
        <f t="shared" si="31"/>
        <v>0.80473372781065078</v>
      </c>
      <c r="G135" s="277">
        <f t="shared" si="31"/>
        <v>0.80952380952380953</v>
      </c>
      <c r="H135" s="446">
        <f t="shared" si="31"/>
        <v>0.81294964028776973</v>
      </c>
      <c r="I135" s="277">
        <f t="shared" si="31"/>
        <v>0.86666666666666659</v>
      </c>
      <c r="J135" s="277">
        <f t="shared" si="31"/>
        <v>0.93233082706766934</v>
      </c>
      <c r="K135" s="277">
        <f t="shared" si="31"/>
        <v>0.80555555555555547</v>
      </c>
      <c r="L135" s="277">
        <f t="shared" si="31"/>
        <v>0.72248803827751185</v>
      </c>
      <c r="M135" s="277">
        <f t="shared" si="31"/>
        <v>0.6</v>
      </c>
      <c r="N135" s="446">
        <f t="shared" si="31"/>
        <v>0.63360881542699721</v>
      </c>
      <c r="O135" s="277">
        <f t="shared" si="31"/>
        <v>0.55319148936170204</v>
      </c>
      <c r="P135" s="277">
        <f t="shared" si="31"/>
        <v>0.57869249394673117</v>
      </c>
      <c r="Q135" s="277">
        <f t="shared" si="31"/>
        <v>0.54368932038834961</v>
      </c>
      <c r="R135" s="277">
        <f t="shared" si="31"/>
        <v>0.64010282776349614</v>
      </c>
      <c r="S135" s="277">
        <f t="shared" si="31"/>
        <v>0.56912442396313367</v>
      </c>
      <c r="T135" s="277">
        <f t="shared" si="31"/>
        <v>0.64525139664804465</v>
      </c>
      <c r="U135" s="277">
        <f t="shared" si="31"/>
        <v>0.68535825545171347</v>
      </c>
      <c r="V135" s="446">
        <f t="shared" si="31"/>
        <v>0.69354838709677413</v>
      </c>
      <c r="W135" s="277">
        <f t="shared" si="31"/>
        <v>0.69668246445497639</v>
      </c>
      <c r="X135" s="277">
        <f t="shared" si="31"/>
        <v>0.8439306358381502</v>
      </c>
      <c r="Y135" s="277">
        <f t="shared" si="31"/>
        <v>0.83950617283950602</v>
      </c>
      <c r="Z135" s="277">
        <f t="shared" si="31"/>
        <v>0.90566037735849048</v>
      </c>
      <c r="AA135" s="277">
        <f t="shared" si="31"/>
        <v>0.91390728476821192</v>
      </c>
      <c r="AB135" s="604">
        <f t="shared" si="31"/>
        <v>0.89473684210526305</v>
      </c>
      <c r="AC135" s="542">
        <f>AC133/AC132</f>
        <v>0.68713105076741432</v>
      </c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</row>
    <row r="136" spans="1:79" s="4" customFormat="1" ht="11.25" x14ac:dyDescent="0.2">
      <c r="A136" s="2755" t="s">
        <v>115</v>
      </c>
      <c r="B136" s="2789" t="s">
        <v>604</v>
      </c>
      <c r="C136" s="63" t="s">
        <v>486</v>
      </c>
      <c r="D136" s="1153" t="s">
        <v>482</v>
      </c>
      <c r="E136" s="231">
        <v>0.3972</v>
      </c>
      <c r="F136" s="231">
        <v>0.36480000000000001</v>
      </c>
      <c r="G136" s="231">
        <v>0.34639999999999999</v>
      </c>
      <c r="H136" s="231">
        <v>0.37039999999999995</v>
      </c>
      <c r="I136" s="231">
        <v>0.38800000000000001</v>
      </c>
      <c r="J136" s="231">
        <v>0.3952</v>
      </c>
      <c r="K136" s="231">
        <v>0.42319999999999997</v>
      </c>
      <c r="L136" s="231">
        <v>0.51879999999999993</v>
      </c>
      <c r="M136" s="231">
        <v>0.70720000000000005</v>
      </c>
      <c r="N136" s="231">
        <v>0.8256</v>
      </c>
      <c r="O136" s="231">
        <v>0.8488</v>
      </c>
      <c r="P136" s="231">
        <v>0.84920000000000007</v>
      </c>
      <c r="Q136" s="231">
        <v>0.82079999999999997</v>
      </c>
      <c r="R136" s="231">
        <v>0.78839999999999999</v>
      </c>
      <c r="S136" s="231">
        <v>0.7572000000000001</v>
      </c>
      <c r="T136" s="231">
        <v>0.7228</v>
      </c>
      <c r="U136" s="231">
        <v>0.70479999999999998</v>
      </c>
      <c r="V136" s="231">
        <v>0.626</v>
      </c>
      <c r="W136" s="231">
        <v>0.58240000000000003</v>
      </c>
      <c r="X136" s="231">
        <v>0.53800000000000003</v>
      </c>
      <c r="Y136" s="231">
        <v>0.51519999999999999</v>
      </c>
      <c r="Z136" s="231">
        <v>0.50360000000000005</v>
      </c>
      <c r="AA136" s="231">
        <v>0.47399999999999998</v>
      </c>
      <c r="AB136" s="231">
        <v>0.4304</v>
      </c>
      <c r="AC136" s="121">
        <f>SUM(E136:AB136)</f>
        <v>13.898399999999999</v>
      </c>
    </row>
    <row r="137" spans="1:79" s="4" customFormat="1" ht="12" thickBot="1" x14ac:dyDescent="0.25">
      <c r="A137" s="2720"/>
      <c r="B137" s="2726"/>
      <c r="C137" s="11" t="s">
        <v>487</v>
      </c>
      <c r="D137" s="1156" t="s">
        <v>482</v>
      </c>
      <c r="E137" s="333">
        <v>9.4E-2</v>
      </c>
      <c r="F137" s="333">
        <v>8.8400000000000006E-2</v>
      </c>
      <c r="G137" s="333">
        <v>8.7599999999999997E-2</v>
      </c>
      <c r="H137" s="333">
        <v>8.5999999999999993E-2</v>
      </c>
      <c r="I137" s="333">
        <v>9.3200000000000005E-2</v>
      </c>
      <c r="J137" s="333">
        <v>9.5200000000000007E-2</v>
      </c>
      <c r="K137" s="333">
        <v>0.1028</v>
      </c>
      <c r="L137" s="333">
        <v>0.11320000000000001</v>
      </c>
      <c r="M137" s="333">
        <v>0.14680000000000001</v>
      </c>
      <c r="N137" s="333">
        <v>0.15840000000000001</v>
      </c>
      <c r="O137" s="333">
        <v>0.16519999999999999</v>
      </c>
      <c r="P137" s="333">
        <v>0.16240000000000002</v>
      </c>
      <c r="Q137" s="333">
        <v>0.16440000000000002</v>
      </c>
      <c r="R137" s="333">
        <v>0.15719999999999998</v>
      </c>
      <c r="S137" s="333">
        <v>0.15919999999999998</v>
      </c>
      <c r="T137" s="333">
        <v>0.15280000000000002</v>
      </c>
      <c r="U137" s="333">
        <v>0.15319999999999998</v>
      </c>
      <c r="V137" s="333">
        <v>0.1416</v>
      </c>
      <c r="W137" s="333">
        <v>0.1336</v>
      </c>
      <c r="X137" s="333">
        <v>0.12</v>
      </c>
      <c r="Y137" s="333">
        <v>0.112</v>
      </c>
      <c r="Z137" s="333">
        <v>0.10479999999999999</v>
      </c>
      <c r="AA137" s="333">
        <v>9.9599999999999994E-2</v>
      </c>
      <c r="AB137" s="333">
        <v>9.4E-2</v>
      </c>
      <c r="AC137" s="124">
        <f>SUM(E137:AB137)</f>
        <v>2.9856000000000003</v>
      </c>
    </row>
    <row r="138" spans="1:79" s="4" customFormat="1" ht="12" x14ac:dyDescent="0.2">
      <c r="A138" s="2721"/>
      <c r="B138" s="2727"/>
      <c r="C138" s="11" t="s">
        <v>8</v>
      </c>
      <c r="D138" s="1275" t="s">
        <v>468</v>
      </c>
      <c r="E138" s="1501">
        <v>22</v>
      </c>
      <c r="F138" s="1502">
        <v>22</v>
      </c>
      <c r="G138" s="1502">
        <v>21</v>
      </c>
      <c r="H138" s="1502">
        <v>21</v>
      </c>
      <c r="I138" s="1502">
        <v>23</v>
      </c>
      <c r="J138" s="1502">
        <v>23</v>
      </c>
      <c r="K138" s="1502">
        <v>28</v>
      </c>
      <c r="L138" s="1502">
        <v>32</v>
      </c>
      <c r="M138" s="1502">
        <v>49</v>
      </c>
      <c r="N138" s="1502">
        <v>49</v>
      </c>
      <c r="O138" s="1502">
        <v>48</v>
      </c>
      <c r="P138" s="1502">
        <v>49</v>
      </c>
      <c r="Q138" s="1502">
        <v>44</v>
      </c>
      <c r="R138" s="1502">
        <v>45</v>
      </c>
      <c r="S138" s="1502">
        <v>41</v>
      </c>
      <c r="T138" s="1502">
        <v>41</v>
      </c>
      <c r="U138" s="1502">
        <v>38</v>
      </c>
      <c r="V138" s="1502">
        <v>34</v>
      </c>
      <c r="W138" s="1502">
        <v>31</v>
      </c>
      <c r="X138" s="1502">
        <v>31</v>
      </c>
      <c r="Y138" s="1502">
        <v>28</v>
      </c>
      <c r="Z138" s="1502">
        <v>26</v>
      </c>
      <c r="AA138" s="1502">
        <v>26</v>
      </c>
      <c r="AB138" s="1503">
        <v>23</v>
      </c>
      <c r="AC138" s="317"/>
    </row>
    <row r="139" spans="1:79" s="4" customFormat="1" ht="12" thickBot="1" x14ac:dyDescent="0.25">
      <c r="A139" s="2721"/>
      <c r="B139" s="2727"/>
      <c r="C139" s="46" t="s">
        <v>16</v>
      </c>
      <c r="D139" s="46"/>
      <c r="E139" s="440">
        <f t="shared" ref="E139:AB139" si="32">E137/E136</f>
        <v>0.2366565961732125</v>
      </c>
      <c r="F139" s="440">
        <f t="shared" si="32"/>
        <v>0.24232456140350878</v>
      </c>
      <c r="G139" s="440">
        <f t="shared" si="32"/>
        <v>0.25288683602771361</v>
      </c>
      <c r="H139" s="464">
        <f t="shared" si="32"/>
        <v>0.23218142548596113</v>
      </c>
      <c r="I139" s="440">
        <f t="shared" si="32"/>
        <v>0.24020618556701032</v>
      </c>
      <c r="J139" s="440">
        <f t="shared" si="32"/>
        <v>0.24089068825910934</v>
      </c>
      <c r="K139" s="440">
        <f t="shared" si="32"/>
        <v>0.24291115311909264</v>
      </c>
      <c r="L139" s="440">
        <f t="shared" si="32"/>
        <v>0.21819583654587515</v>
      </c>
      <c r="M139" s="440">
        <f t="shared" si="32"/>
        <v>0.207579185520362</v>
      </c>
      <c r="N139" s="464">
        <f t="shared" si="32"/>
        <v>0.19186046511627908</v>
      </c>
      <c r="O139" s="440">
        <f t="shared" si="32"/>
        <v>0.19462770970782278</v>
      </c>
      <c r="P139" s="440">
        <f t="shared" si="32"/>
        <v>0.19123881300047105</v>
      </c>
      <c r="Q139" s="440">
        <f t="shared" si="32"/>
        <v>0.20029239766081874</v>
      </c>
      <c r="R139" s="440">
        <f t="shared" si="32"/>
        <v>0.19939117199391171</v>
      </c>
      <c r="S139" s="440">
        <f t="shared" si="32"/>
        <v>0.21024828314844157</v>
      </c>
      <c r="T139" s="440">
        <f t="shared" si="32"/>
        <v>0.21140011068068626</v>
      </c>
      <c r="U139" s="440">
        <f t="shared" si="32"/>
        <v>0.21736662883087399</v>
      </c>
      <c r="V139" s="464">
        <f t="shared" si="32"/>
        <v>0.22619808306709266</v>
      </c>
      <c r="W139" s="440">
        <f t="shared" si="32"/>
        <v>0.22939560439560439</v>
      </c>
      <c r="X139" s="440">
        <f t="shared" si="32"/>
        <v>0.22304832713754644</v>
      </c>
      <c r="Y139" s="440">
        <f t="shared" si="32"/>
        <v>0.21739130434782611</v>
      </c>
      <c r="Z139" s="440">
        <f t="shared" si="32"/>
        <v>0.20810166799046859</v>
      </c>
      <c r="AA139" s="440">
        <f t="shared" si="32"/>
        <v>0.21012658227848102</v>
      </c>
      <c r="AB139" s="440">
        <f t="shared" si="32"/>
        <v>0.21840148698884759</v>
      </c>
      <c r="AC139" s="118">
        <f>AC137/AC136</f>
        <v>0.21481609393887069</v>
      </c>
      <c r="AD139" s="120"/>
      <c r="AE139" s="120"/>
      <c r="AF139" s="120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20"/>
      <c r="BK139" s="120"/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</row>
    <row r="140" spans="1:79" s="4" customFormat="1" ht="11.25" x14ac:dyDescent="0.2">
      <c r="A140" s="2719" t="s">
        <v>116</v>
      </c>
      <c r="B140" s="2725" t="s">
        <v>603</v>
      </c>
      <c r="C140" s="10" t="s">
        <v>486</v>
      </c>
      <c r="D140" s="1153" t="s">
        <v>482</v>
      </c>
      <c r="E140" s="231">
        <v>1.4800000000000001E-2</v>
      </c>
      <c r="F140" s="231">
        <v>1.44E-2</v>
      </c>
      <c r="G140" s="231">
        <v>1.4800000000000001E-2</v>
      </c>
      <c r="H140" s="231">
        <v>1.3599999999999999E-2</v>
      </c>
      <c r="I140" s="231">
        <v>1.32E-2</v>
      </c>
      <c r="J140" s="231">
        <v>1.3599999999999999E-2</v>
      </c>
      <c r="K140" s="231">
        <v>1.52E-2</v>
      </c>
      <c r="L140" s="231">
        <v>1.4E-2</v>
      </c>
      <c r="M140" s="231">
        <v>1.6800000000000002E-2</v>
      </c>
      <c r="N140" s="231">
        <v>3.1199999999999999E-2</v>
      </c>
      <c r="O140" s="231">
        <v>4.6399999999999997E-2</v>
      </c>
      <c r="P140" s="231">
        <v>4.6399999999999997E-2</v>
      </c>
      <c r="Q140" s="231">
        <v>4.6799999999999994E-2</v>
      </c>
      <c r="R140" s="231">
        <v>4.7600000000000003E-2</v>
      </c>
      <c r="S140" s="231">
        <v>4.7600000000000003E-2</v>
      </c>
      <c r="T140" s="231">
        <v>4.8000000000000001E-2</v>
      </c>
      <c r="U140" s="231">
        <v>4.8799999999999996E-2</v>
      </c>
      <c r="V140" s="231">
        <v>4.8399999999999999E-2</v>
      </c>
      <c r="W140" s="231">
        <v>4.7200000000000006E-2</v>
      </c>
      <c r="X140" s="231">
        <v>4.7200000000000006E-2</v>
      </c>
      <c r="Y140" s="231">
        <v>1.84E-2</v>
      </c>
      <c r="Z140" s="231">
        <v>1.52E-2</v>
      </c>
      <c r="AA140" s="231">
        <v>1.52E-2</v>
      </c>
      <c r="AB140" s="231">
        <v>1.4800000000000001E-2</v>
      </c>
      <c r="AC140" s="592">
        <f>SUM(E140:AB140)</f>
        <v>0.6996</v>
      </c>
      <c r="AD140" s="678"/>
    </row>
    <row r="141" spans="1:79" s="4" customFormat="1" ht="12" thickBot="1" x14ac:dyDescent="0.25">
      <c r="A141" s="2720"/>
      <c r="B141" s="2726"/>
      <c r="C141" s="11" t="s">
        <v>487</v>
      </c>
      <c r="D141" s="1156" t="s">
        <v>482</v>
      </c>
      <c r="E141" s="333">
        <v>0</v>
      </c>
      <c r="F141" s="333">
        <v>0</v>
      </c>
      <c r="G141" s="333">
        <v>0</v>
      </c>
      <c r="H141" s="333">
        <v>0</v>
      </c>
      <c r="I141" s="333">
        <v>0</v>
      </c>
      <c r="J141" s="333">
        <v>0</v>
      </c>
      <c r="K141" s="333">
        <v>0</v>
      </c>
      <c r="L141" s="333">
        <v>0</v>
      </c>
      <c r="M141" s="333">
        <v>0</v>
      </c>
      <c r="N141" s="333">
        <v>0</v>
      </c>
      <c r="O141" s="333">
        <v>0</v>
      </c>
      <c r="P141" s="333">
        <v>0</v>
      </c>
      <c r="Q141" s="333">
        <v>0</v>
      </c>
      <c r="R141" s="333">
        <v>0</v>
      </c>
      <c r="S141" s="333">
        <v>0</v>
      </c>
      <c r="T141" s="333">
        <v>0</v>
      </c>
      <c r="U141" s="333">
        <v>0</v>
      </c>
      <c r="V141" s="333">
        <v>0</v>
      </c>
      <c r="W141" s="333">
        <v>0</v>
      </c>
      <c r="X141" s="333">
        <v>0</v>
      </c>
      <c r="Y141" s="333">
        <v>0</v>
      </c>
      <c r="Z141" s="333">
        <v>0</v>
      </c>
      <c r="AA141" s="333">
        <v>0</v>
      </c>
      <c r="AB141" s="333">
        <v>0</v>
      </c>
      <c r="AC141" s="561">
        <f>SUM(E141:AB141)</f>
        <v>0</v>
      </c>
      <c r="AD141" s="678"/>
    </row>
    <row r="142" spans="1:79" s="4" customFormat="1" ht="12" x14ac:dyDescent="0.2">
      <c r="A142" s="2720"/>
      <c r="B142" s="2726"/>
      <c r="C142" s="11" t="s">
        <v>8</v>
      </c>
      <c r="D142" s="1156" t="s">
        <v>468</v>
      </c>
      <c r="E142" s="1507">
        <v>0</v>
      </c>
      <c r="F142" s="1508">
        <v>0</v>
      </c>
      <c r="G142" s="1508">
        <v>0</v>
      </c>
      <c r="H142" s="1508">
        <v>0</v>
      </c>
      <c r="I142" s="1508">
        <v>0</v>
      </c>
      <c r="J142" s="1508">
        <v>0</v>
      </c>
      <c r="K142" s="1508">
        <v>0</v>
      </c>
      <c r="L142" s="1508">
        <v>0</v>
      </c>
      <c r="M142" s="1508">
        <v>0</v>
      </c>
      <c r="N142" s="1508">
        <v>1</v>
      </c>
      <c r="O142" s="1508">
        <v>0</v>
      </c>
      <c r="P142" s="1508">
        <v>0</v>
      </c>
      <c r="Q142" s="1508">
        <v>0</v>
      </c>
      <c r="R142" s="1508">
        <v>1</v>
      </c>
      <c r="S142" s="1508">
        <v>1</v>
      </c>
      <c r="T142" s="1508">
        <v>1</v>
      </c>
      <c r="U142" s="1508">
        <v>0</v>
      </c>
      <c r="V142" s="1508">
        <v>0</v>
      </c>
      <c r="W142" s="1508">
        <v>1</v>
      </c>
      <c r="X142" s="1508">
        <v>0</v>
      </c>
      <c r="Y142" s="1508">
        <v>0</v>
      </c>
      <c r="Z142" s="1508">
        <v>0</v>
      </c>
      <c r="AA142" s="1508">
        <v>0</v>
      </c>
      <c r="AB142" s="1509">
        <v>0</v>
      </c>
      <c r="AC142" s="603"/>
    </row>
    <row r="143" spans="1:79" s="4" customFormat="1" ht="12" thickBot="1" x14ac:dyDescent="0.25">
      <c r="A143" s="2753"/>
      <c r="B143" s="2754"/>
      <c r="C143" s="45" t="s">
        <v>16</v>
      </c>
      <c r="D143" s="45"/>
      <c r="E143" s="277">
        <f t="shared" ref="E143:AB143" si="33">E141/E140</f>
        <v>0</v>
      </c>
      <c r="F143" s="277">
        <f t="shared" si="33"/>
        <v>0</v>
      </c>
      <c r="G143" s="277">
        <f t="shared" si="33"/>
        <v>0</v>
      </c>
      <c r="H143" s="446">
        <f t="shared" si="33"/>
        <v>0</v>
      </c>
      <c r="I143" s="277">
        <f t="shared" si="33"/>
        <v>0</v>
      </c>
      <c r="J143" s="277">
        <f t="shared" si="33"/>
        <v>0</v>
      </c>
      <c r="K143" s="277">
        <f t="shared" si="33"/>
        <v>0</v>
      </c>
      <c r="L143" s="277">
        <f t="shared" si="33"/>
        <v>0</v>
      </c>
      <c r="M143" s="277">
        <f t="shared" si="33"/>
        <v>0</v>
      </c>
      <c r="N143" s="446">
        <f t="shared" si="33"/>
        <v>0</v>
      </c>
      <c r="O143" s="277">
        <f t="shared" si="33"/>
        <v>0</v>
      </c>
      <c r="P143" s="277">
        <f t="shared" si="33"/>
        <v>0</v>
      </c>
      <c r="Q143" s="277">
        <f t="shared" si="33"/>
        <v>0</v>
      </c>
      <c r="R143" s="277">
        <f t="shared" si="33"/>
        <v>0</v>
      </c>
      <c r="S143" s="277">
        <f t="shared" si="33"/>
        <v>0</v>
      </c>
      <c r="T143" s="277">
        <f t="shared" si="33"/>
        <v>0</v>
      </c>
      <c r="U143" s="277">
        <f t="shared" si="33"/>
        <v>0</v>
      </c>
      <c r="V143" s="446">
        <f t="shared" si="33"/>
        <v>0</v>
      </c>
      <c r="W143" s="277">
        <f t="shared" si="33"/>
        <v>0</v>
      </c>
      <c r="X143" s="277">
        <f t="shared" si="33"/>
        <v>0</v>
      </c>
      <c r="Y143" s="277">
        <f t="shared" si="33"/>
        <v>0</v>
      </c>
      <c r="Z143" s="277">
        <f t="shared" si="33"/>
        <v>0</v>
      </c>
      <c r="AA143" s="277">
        <f t="shared" si="33"/>
        <v>0</v>
      </c>
      <c r="AB143" s="604">
        <f t="shared" si="33"/>
        <v>0</v>
      </c>
      <c r="AC143" s="542">
        <f>AC141/AC140</f>
        <v>0</v>
      </c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</row>
    <row r="144" spans="1:79" s="4" customFormat="1" ht="11.25" x14ac:dyDescent="0.2">
      <c r="A144" s="2755" t="s">
        <v>117</v>
      </c>
      <c r="B144" s="2740" t="s">
        <v>30</v>
      </c>
      <c r="C144" s="63" t="s">
        <v>486</v>
      </c>
      <c r="D144" s="1153" t="s">
        <v>482</v>
      </c>
      <c r="E144" s="231">
        <v>8.3199999999999996E-2</v>
      </c>
      <c r="F144" s="231">
        <v>7.5600000000000001E-2</v>
      </c>
      <c r="G144" s="231">
        <v>6.88E-2</v>
      </c>
      <c r="H144" s="231">
        <v>6.8000000000000005E-2</v>
      </c>
      <c r="I144" s="231">
        <v>6.8000000000000005E-2</v>
      </c>
      <c r="J144" s="231">
        <v>6.8400000000000002E-2</v>
      </c>
      <c r="K144" s="231">
        <v>8.1200000000000008E-2</v>
      </c>
      <c r="L144" s="231">
        <v>0.104</v>
      </c>
      <c r="M144" s="231">
        <v>0.25880000000000003</v>
      </c>
      <c r="N144" s="231">
        <v>0.28520000000000001</v>
      </c>
      <c r="O144" s="231">
        <v>0.27960000000000002</v>
      </c>
      <c r="P144" s="231">
        <v>0.29360000000000003</v>
      </c>
      <c r="Q144" s="231">
        <v>0.3</v>
      </c>
      <c r="R144" s="231">
        <v>0.26</v>
      </c>
      <c r="S144" s="231">
        <v>0.1948</v>
      </c>
      <c r="T144" s="231">
        <v>0.1416</v>
      </c>
      <c r="U144" s="231">
        <v>0.12479999999999999</v>
      </c>
      <c r="V144" s="231">
        <v>0.1152</v>
      </c>
      <c r="W144" s="231">
        <v>0.10479999999999999</v>
      </c>
      <c r="X144" s="231">
        <v>0.11040000000000001</v>
      </c>
      <c r="Y144" s="231">
        <v>0.1164</v>
      </c>
      <c r="Z144" s="231">
        <v>0.1192</v>
      </c>
      <c r="AA144" s="231">
        <v>0.11359999999999999</v>
      </c>
      <c r="AB144" s="231">
        <v>9.7599999999999992E-2</v>
      </c>
      <c r="AC144" s="121">
        <f>SUM(E144:AB144)</f>
        <v>3.5328000000000004</v>
      </c>
    </row>
    <row r="145" spans="1:79" s="4" customFormat="1" ht="12" thickBot="1" x14ac:dyDescent="0.25">
      <c r="A145" s="2720"/>
      <c r="B145" s="2726"/>
      <c r="C145" s="11" t="s">
        <v>487</v>
      </c>
      <c r="D145" s="1156" t="s">
        <v>482</v>
      </c>
      <c r="E145" s="333">
        <v>1.8800000000000001E-2</v>
      </c>
      <c r="F145" s="333">
        <v>2.24E-2</v>
      </c>
      <c r="G145" s="333">
        <v>2.1999999999999999E-2</v>
      </c>
      <c r="H145" s="333">
        <v>2.24E-2</v>
      </c>
      <c r="I145" s="333">
        <v>2.2800000000000001E-2</v>
      </c>
      <c r="J145" s="333">
        <v>2.4E-2</v>
      </c>
      <c r="K145" s="333">
        <v>2.64E-2</v>
      </c>
      <c r="L145" s="333">
        <v>0.03</v>
      </c>
      <c r="M145" s="333">
        <v>4.9599999999999998E-2</v>
      </c>
      <c r="N145" s="333">
        <v>5.6399999999999999E-2</v>
      </c>
      <c r="O145" s="333">
        <v>5.4799999999999995E-2</v>
      </c>
      <c r="P145" s="333">
        <v>5.5600000000000004E-2</v>
      </c>
      <c r="Q145" s="333">
        <v>5.8400000000000001E-2</v>
      </c>
      <c r="R145" s="333">
        <v>4.6799999999999994E-2</v>
      </c>
      <c r="S145" s="333">
        <v>4.24E-2</v>
      </c>
      <c r="T145" s="333">
        <v>3.1199999999999999E-2</v>
      </c>
      <c r="U145" s="333">
        <v>2.8799999999999999E-2</v>
      </c>
      <c r="V145" s="333">
        <v>3.4000000000000002E-2</v>
      </c>
      <c r="W145" s="333">
        <v>3.0800000000000001E-2</v>
      </c>
      <c r="X145" s="333">
        <v>3.2799999999999996E-2</v>
      </c>
      <c r="Y145" s="333">
        <v>3.4000000000000002E-2</v>
      </c>
      <c r="Z145" s="333">
        <v>3.2399999999999998E-2</v>
      </c>
      <c r="AA145" s="333">
        <v>2.9600000000000001E-2</v>
      </c>
      <c r="AB145" s="333">
        <v>2.4399999999999998E-2</v>
      </c>
      <c r="AC145" s="124">
        <f>SUM(E145:AB145)</f>
        <v>0.83080000000000009</v>
      </c>
    </row>
    <row r="146" spans="1:79" s="4" customFormat="1" ht="12" x14ac:dyDescent="0.2">
      <c r="A146" s="2721"/>
      <c r="B146" s="2727"/>
      <c r="C146" s="11" t="s">
        <v>8</v>
      </c>
      <c r="D146" s="1275" t="s">
        <v>468</v>
      </c>
      <c r="E146" s="1513">
        <v>5</v>
      </c>
      <c r="F146" s="1514">
        <v>4</v>
      </c>
      <c r="G146" s="1514">
        <v>3</v>
      </c>
      <c r="H146" s="1514">
        <v>3</v>
      </c>
      <c r="I146" s="1514">
        <v>3</v>
      </c>
      <c r="J146" s="1514">
        <v>3</v>
      </c>
      <c r="K146" s="1514">
        <v>5</v>
      </c>
      <c r="L146" s="1514">
        <v>11</v>
      </c>
      <c r="M146" s="1514">
        <v>13</v>
      </c>
      <c r="N146" s="1514">
        <v>20</v>
      </c>
      <c r="O146" s="1514">
        <v>17</v>
      </c>
      <c r="P146" s="1514">
        <v>20</v>
      </c>
      <c r="Q146" s="1514">
        <v>18</v>
      </c>
      <c r="R146" s="1514">
        <v>12</v>
      </c>
      <c r="S146" s="1514">
        <v>12</v>
      </c>
      <c r="T146" s="1514">
        <v>7</v>
      </c>
      <c r="U146" s="1514">
        <v>7</v>
      </c>
      <c r="V146" s="1514">
        <v>6</v>
      </c>
      <c r="W146" s="1514">
        <v>7</v>
      </c>
      <c r="X146" s="1514">
        <v>6</v>
      </c>
      <c r="Y146" s="1514">
        <v>7</v>
      </c>
      <c r="Z146" s="1514">
        <v>6</v>
      </c>
      <c r="AA146" s="1514">
        <v>6</v>
      </c>
      <c r="AB146" s="1515">
        <v>6</v>
      </c>
      <c r="AC146" s="317"/>
    </row>
    <row r="147" spans="1:79" s="4" customFormat="1" ht="12" thickBot="1" x14ac:dyDescent="0.25">
      <c r="A147" s="2721"/>
      <c r="B147" s="2727"/>
      <c r="C147" s="46" t="s">
        <v>16</v>
      </c>
      <c r="D147" s="46"/>
      <c r="E147" s="277">
        <f t="shared" ref="E147:AB147" si="34">E145/E144</f>
        <v>0.22596153846153849</v>
      </c>
      <c r="F147" s="277">
        <f t="shared" si="34"/>
        <v>0.29629629629629628</v>
      </c>
      <c r="G147" s="277">
        <f t="shared" si="34"/>
        <v>0.31976744186046507</v>
      </c>
      <c r="H147" s="446">
        <f t="shared" si="34"/>
        <v>0.32941176470588235</v>
      </c>
      <c r="I147" s="277">
        <f t="shared" si="34"/>
        <v>0.3352941176470588</v>
      </c>
      <c r="J147" s="277">
        <f t="shared" si="34"/>
        <v>0.35087719298245612</v>
      </c>
      <c r="K147" s="277">
        <f t="shared" si="34"/>
        <v>0.3251231527093596</v>
      </c>
      <c r="L147" s="277">
        <f t="shared" si="34"/>
        <v>0.28846153846153849</v>
      </c>
      <c r="M147" s="277">
        <f t="shared" si="34"/>
        <v>0.1916537867078825</v>
      </c>
      <c r="N147" s="446">
        <f t="shared" si="34"/>
        <v>0.19775596072931276</v>
      </c>
      <c r="O147" s="277">
        <f t="shared" si="34"/>
        <v>0.1959942775393419</v>
      </c>
      <c r="P147" s="277">
        <f t="shared" si="34"/>
        <v>0.18937329700272479</v>
      </c>
      <c r="Q147" s="277">
        <f t="shared" si="34"/>
        <v>0.19466666666666668</v>
      </c>
      <c r="R147" s="277">
        <f t="shared" si="34"/>
        <v>0.17999999999999997</v>
      </c>
      <c r="S147" s="277">
        <f t="shared" si="34"/>
        <v>0.21765913757700206</v>
      </c>
      <c r="T147" s="277">
        <f t="shared" si="34"/>
        <v>0.22033898305084745</v>
      </c>
      <c r="U147" s="277">
        <f t="shared" si="34"/>
        <v>0.23076923076923078</v>
      </c>
      <c r="V147" s="446">
        <f t="shared" si="34"/>
        <v>0.2951388888888889</v>
      </c>
      <c r="W147" s="277">
        <f t="shared" si="34"/>
        <v>0.29389312977099241</v>
      </c>
      <c r="X147" s="277">
        <f t="shared" si="34"/>
        <v>0.29710144927536225</v>
      </c>
      <c r="Y147" s="277">
        <f t="shared" si="34"/>
        <v>0.29209621993127149</v>
      </c>
      <c r="Z147" s="277">
        <f t="shared" si="34"/>
        <v>0.27181208053691275</v>
      </c>
      <c r="AA147" s="277">
        <f t="shared" si="34"/>
        <v>0.26056338028169018</v>
      </c>
      <c r="AB147" s="277">
        <f t="shared" si="34"/>
        <v>0.25</v>
      </c>
      <c r="AC147" s="123">
        <f>AC145/AC144</f>
        <v>0.23516757246376813</v>
      </c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20"/>
      <c r="BK147" s="120"/>
      <c r="BL147" s="120"/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20"/>
      <c r="BZ147" s="120"/>
      <c r="CA147" s="120"/>
    </row>
    <row r="148" spans="1:79" s="4" customFormat="1" ht="11.25" customHeight="1" x14ac:dyDescent="0.2">
      <c r="A148" s="2728" t="s">
        <v>195</v>
      </c>
      <c r="B148" s="2722" t="s">
        <v>605</v>
      </c>
      <c r="C148" s="10" t="s">
        <v>486</v>
      </c>
      <c r="D148" s="1153" t="s">
        <v>468</v>
      </c>
      <c r="E148" s="1624">
        <v>1.089900016784668</v>
      </c>
      <c r="F148" s="1625">
        <v>1.053570032119751</v>
      </c>
      <c r="G148" s="1625">
        <v>0.90824997425079346</v>
      </c>
      <c r="H148" s="1625">
        <v>0.93939000368118286</v>
      </c>
      <c r="I148" s="1625">
        <v>0.90305995941162109</v>
      </c>
      <c r="J148" s="1625">
        <v>1.0795199871063232</v>
      </c>
      <c r="K148" s="1625">
        <v>1.3078799247741699</v>
      </c>
      <c r="L148" s="1625">
        <v>1.4324400424957275</v>
      </c>
      <c r="M148" s="1625">
        <v>1.4947199821472168</v>
      </c>
      <c r="N148" s="1625">
        <v>1.7075099945068359</v>
      </c>
      <c r="O148" s="1625">
        <v>1.8424500226974487</v>
      </c>
      <c r="P148" s="1625">
        <v>1.8995399475097656</v>
      </c>
      <c r="Q148" s="1625">
        <v>1.7697899341583252</v>
      </c>
      <c r="R148" s="1625">
        <v>1.7282699346542358</v>
      </c>
      <c r="S148" s="1625">
        <v>1.6556099653244019</v>
      </c>
      <c r="T148" s="1625">
        <v>1.832069993019104</v>
      </c>
      <c r="U148" s="1625">
        <v>1.7697899341583252</v>
      </c>
      <c r="V148" s="1625">
        <v>1.7542200088500977</v>
      </c>
      <c r="W148" s="1625">
        <v>1.8372600078582764</v>
      </c>
      <c r="X148" s="1625">
        <v>1.7230799198150635</v>
      </c>
      <c r="Y148" s="1625">
        <v>1.7697899341583252</v>
      </c>
      <c r="Z148" s="1625">
        <v>1.8372600078582764</v>
      </c>
      <c r="AA148" s="1625">
        <v>1.4168699979782104</v>
      </c>
      <c r="AB148" s="1626">
        <v>1.0691399574279785</v>
      </c>
      <c r="AC148" s="561">
        <f>SUM(E148:AB148)</f>
        <v>35.821379482746124</v>
      </c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20"/>
      <c r="BK148" s="120"/>
      <c r="BL148" s="120"/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20"/>
      <c r="BZ148" s="120"/>
      <c r="CA148" s="120"/>
    </row>
    <row r="149" spans="1:79" s="4" customFormat="1" ht="12" x14ac:dyDescent="0.2">
      <c r="A149" s="2729"/>
      <c r="B149" s="2723"/>
      <c r="C149" s="11" t="s">
        <v>487</v>
      </c>
      <c r="D149" s="1156" t="s">
        <v>468</v>
      </c>
      <c r="E149" s="1627">
        <v>0.41519999504089355</v>
      </c>
      <c r="F149" s="1628">
        <v>0.41519999504089355</v>
      </c>
      <c r="G149" s="1628">
        <v>0.38405999541282654</v>
      </c>
      <c r="H149" s="1628">
        <v>0.38924998044967651</v>
      </c>
      <c r="I149" s="1628">
        <v>0.43595999479293823</v>
      </c>
      <c r="J149" s="1628">
        <v>0.38405999541282654</v>
      </c>
      <c r="K149" s="1628">
        <v>0.39963001012802124</v>
      </c>
      <c r="L149" s="1628">
        <v>0.49823999404907227</v>
      </c>
      <c r="M149" s="1628">
        <v>0.46191000938415527</v>
      </c>
      <c r="N149" s="1628">
        <v>0.5916600227355957</v>
      </c>
      <c r="O149" s="1628">
        <v>0.60203999280929565</v>
      </c>
      <c r="P149" s="1628">
        <v>0.5605199933052063</v>
      </c>
      <c r="Q149" s="1628">
        <v>0.679889976978302</v>
      </c>
      <c r="R149" s="1628">
        <v>0.65393996238708496</v>
      </c>
      <c r="S149" s="1628">
        <v>0.59684997797012329</v>
      </c>
      <c r="T149" s="1628">
        <v>0.59684997797012329</v>
      </c>
      <c r="U149" s="1628">
        <v>0.64875000715255737</v>
      </c>
      <c r="V149" s="1628">
        <v>0.55014002323150635</v>
      </c>
      <c r="W149" s="1628">
        <v>0.5916600227355957</v>
      </c>
      <c r="X149" s="1628">
        <v>0.58647000789642334</v>
      </c>
      <c r="Y149" s="1628">
        <v>0.57089996337890625</v>
      </c>
      <c r="Z149" s="1628">
        <v>0.47747999429702759</v>
      </c>
      <c r="AA149" s="1628">
        <v>0.52419000864028931</v>
      </c>
      <c r="AB149" s="1629">
        <v>0.46709999442100525</v>
      </c>
      <c r="AC149" s="561">
        <f>SUM(E149:AB149)</f>
        <v>12.481949895620346</v>
      </c>
      <c r="AD149" s="120"/>
      <c r="AE149" s="120"/>
      <c r="AF149" s="120"/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20"/>
      <c r="BK149" s="120"/>
      <c r="BL149" s="120"/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20"/>
      <c r="BZ149" s="120"/>
      <c r="CA149" s="120"/>
    </row>
    <row r="150" spans="1:79" s="4" customFormat="1" ht="12" x14ac:dyDescent="0.2">
      <c r="A150" s="2729"/>
      <c r="B150" s="2723"/>
      <c r="C150" s="11" t="s">
        <v>8</v>
      </c>
      <c r="D150" s="1156" t="s">
        <v>468</v>
      </c>
      <c r="E150" s="1593">
        <v>66</v>
      </c>
      <c r="F150" s="1594">
        <v>64</v>
      </c>
      <c r="G150" s="1594">
        <v>54</v>
      </c>
      <c r="H150" s="1594">
        <v>60</v>
      </c>
      <c r="I150" s="1594">
        <v>57</v>
      </c>
      <c r="J150" s="1594">
        <v>56</v>
      </c>
      <c r="K150" s="1594">
        <v>73</v>
      </c>
      <c r="L150" s="1594">
        <v>77</v>
      </c>
      <c r="M150" s="1594">
        <v>92</v>
      </c>
      <c r="N150" s="1594">
        <v>104</v>
      </c>
      <c r="O150" s="1594">
        <v>113</v>
      </c>
      <c r="P150" s="1594">
        <v>111</v>
      </c>
      <c r="Q150" s="1594">
        <v>108</v>
      </c>
      <c r="R150" s="1594">
        <v>107</v>
      </c>
      <c r="S150" s="1594">
        <v>101</v>
      </c>
      <c r="T150" s="1594">
        <v>107</v>
      </c>
      <c r="U150" s="1594">
        <v>105</v>
      </c>
      <c r="V150" s="1594">
        <v>91</v>
      </c>
      <c r="W150" s="1594">
        <v>104</v>
      </c>
      <c r="X150" s="1594">
        <v>101</v>
      </c>
      <c r="Y150" s="1594">
        <v>104</v>
      </c>
      <c r="Z150" s="1594">
        <v>104</v>
      </c>
      <c r="AA150" s="1594">
        <v>86</v>
      </c>
      <c r="AB150" s="1595">
        <v>73</v>
      </c>
      <c r="AC150" s="603"/>
      <c r="AD150" s="280">
        <f>MAX(E150:AB150)</f>
        <v>113</v>
      </c>
      <c r="AE150" s="120"/>
      <c r="AF150" s="120"/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20"/>
      <c r="BK150" s="120"/>
      <c r="BL150" s="120"/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20"/>
      <c r="BZ150" s="120"/>
      <c r="CA150" s="120"/>
    </row>
    <row r="151" spans="1:79" s="4" customFormat="1" ht="12" thickBot="1" x14ac:dyDescent="0.25">
      <c r="A151" s="2730"/>
      <c r="B151" s="2724"/>
      <c r="C151" s="46" t="s">
        <v>16</v>
      </c>
      <c r="D151" s="1157"/>
      <c r="E151" s="440">
        <f t="shared" ref="E151:AB151" si="35">E149/E148</f>
        <v>0.38095237053558539</v>
      </c>
      <c r="F151" s="440">
        <f t="shared" si="35"/>
        <v>0.39408865322936698</v>
      </c>
      <c r="G151" s="440">
        <f t="shared" si="35"/>
        <v>0.42285714979472899</v>
      </c>
      <c r="H151" s="464">
        <f t="shared" si="35"/>
        <v>0.41436461844848738</v>
      </c>
      <c r="I151" s="440">
        <f t="shared" si="35"/>
        <v>0.482758636621408</v>
      </c>
      <c r="J151" s="440">
        <f t="shared" si="35"/>
        <v>0.35576923076923078</v>
      </c>
      <c r="K151" s="440">
        <f t="shared" si="35"/>
        <v>0.30555558087415774</v>
      </c>
      <c r="L151" s="440">
        <f t="shared" si="35"/>
        <v>0.34782607248328046</v>
      </c>
      <c r="M151" s="440">
        <f t="shared" si="35"/>
        <v>0.30902778774697692</v>
      </c>
      <c r="N151" s="464">
        <f t="shared" si="35"/>
        <v>0.34650457370030169</v>
      </c>
      <c r="O151" s="440">
        <f t="shared" si="35"/>
        <v>0.32676055545206911</v>
      </c>
      <c r="P151" s="440">
        <f t="shared" si="35"/>
        <v>0.29508197184272411</v>
      </c>
      <c r="Q151" s="440">
        <f t="shared" si="35"/>
        <v>0.38416422415784807</v>
      </c>
      <c r="R151" s="440">
        <f t="shared" si="35"/>
        <v>0.37837837092150461</v>
      </c>
      <c r="S151" s="440">
        <f t="shared" si="35"/>
        <v>0.36050156164237385</v>
      </c>
      <c r="T151" s="440">
        <f t="shared" si="35"/>
        <v>0.32577902604395725</v>
      </c>
      <c r="U151" s="440">
        <f t="shared" si="35"/>
        <v>0.36656893263498486</v>
      </c>
      <c r="V151" s="464">
        <f t="shared" si="35"/>
        <v>0.31360947911666259</v>
      </c>
      <c r="W151" s="440">
        <f t="shared" si="35"/>
        <v>0.32203390930242004</v>
      </c>
      <c r="X151" s="440">
        <f t="shared" si="35"/>
        <v>0.34036146620486912</v>
      </c>
      <c r="Y151" s="440">
        <f t="shared" si="35"/>
        <v>0.32258063646995161</v>
      </c>
      <c r="Z151" s="440">
        <f t="shared" si="35"/>
        <v>0.25988700143407234</v>
      </c>
      <c r="AA151" s="440">
        <f t="shared" si="35"/>
        <v>0.36996337658943829</v>
      </c>
      <c r="AB151" s="908">
        <f t="shared" si="35"/>
        <v>0.436893216061912</v>
      </c>
      <c r="AC151" s="605">
        <f>AC149/AC148</f>
        <v>0.34844972683512798</v>
      </c>
      <c r="AD151" s="120"/>
      <c r="AE151" s="120"/>
      <c r="AF151" s="120"/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20"/>
      <c r="BK151" s="120"/>
      <c r="BL151" s="120"/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20"/>
      <c r="BZ151" s="120"/>
      <c r="CA151" s="120"/>
    </row>
    <row r="152" spans="1:79" s="4" customFormat="1" ht="11.25" customHeight="1" x14ac:dyDescent="0.2">
      <c r="A152" s="2728" t="s">
        <v>197</v>
      </c>
      <c r="B152" s="2722" t="s">
        <v>606</v>
      </c>
      <c r="C152" s="10" t="s">
        <v>486</v>
      </c>
      <c r="D152" s="1153" t="s">
        <v>468</v>
      </c>
      <c r="E152" s="1636">
        <v>1.5310499668121338</v>
      </c>
      <c r="F152" s="1637">
        <v>1.4895299673080444</v>
      </c>
      <c r="G152" s="1637">
        <v>1.4064899682998657</v>
      </c>
      <c r="H152" s="1637">
        <v>1.4583899974822998</v>
      </c>
      <c r="I152" s="1637">
        <v>1.4480099678039551</v>
      </c>
      <c r="J152" s="1637">
        <v>1.634850025177002</v>
      </c>
      <c r="K152" s="1637">
        <v>2.070810079574585</v>
      </c>
      <c r="L152" s="1637">
        <v>2.2368900775909424</v>
      </c>
      <c r="M152" s="1637">
        <v>2.610569953918457</v>
      </c>
      <c r="N152" s="1637">
        <v>2.8025999069213867</v>
      </c>
      <c r="O152" s="1637">
        <v>2.9167799949645996</v>
      </c>
      <c r="P152" s="1637">
        <v>2.8545000553131104</v>
      </c>
      <c r="Q152" s="1637">
        <v>2.8700699806213379</v>
      </c>
      <c r="R152" s="1637">
        <v>2.8752598762512207</v>
      </c>
      <c r="S152" s="1637">
        <v>2.7506999969482422</v>
      </c>
      <c r="T152" s="1637">
        <v>2.6780400276184082</v>
      </c>
      <c r="U152" s="1637">
        <v>2.7091798782348633</v>
      </c>
      <c r="V152" s="1637">
        <v>2.57423996925354</v>
      </c>
      <c r="W152" s="1637">
        <v>2.6520900726318359</v>
      </c>
      <c r="X152" s="1637">
        <v>2.683229923248291</v>
      </c>
      <c r="Y152" s="1637">
        <v>2.537909984588623</v>
      </c>
      <c r="Z152" s="1637">
        <v>2.5898098945617676</v>
      </c>
      <c r="AA152" s="1637">
        <v>2.1798000335693359</v>
      </c>
      <c r="AB152" s="1638">
        <v>1.9254900217056274</v>
      </c>
      <c r="AC152" s="592">
        <f>SUM(E152:AB152)</f>
        <v>55.486289620399475</v>
      </c>
      <c r="AD152" s="120"/>
      <c r="AE152" s="120"/>
      <c r="AF152" s="120"/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20"/>
      <c r="BK152" s="120"/>
      <c r="BL152" s="120"/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20"/>
      <c r="BZ152" s="120"/>
      <c r="CA152" s="120"/>
    </row>
    <row r="153" spans="1:79" s="4" customFormat="1" thickBot="1" x14ac:dyDescent="0.25">
      <c r="A153" s="2729"/>
      <c r="B153" s="2723"/>
      <c r="C153" s="11" t="s">
        <v>487</v>
      </c>
      <c r="D153" s="1156" t="s">
        <v>468</v>
      </c>
      <c r="E153" s="1639">
        <v>0.38924998044967651</v>
      </c>
      <c r="F153" s="1640">
        <v>0.43595999479293823</v>
      </c>
      <c r="G153" s="1640">
        <v>0.34772998094558716</v>
      </c>
      <c r="H153" s="1640">
        <v>0.48267000913619995</v>
      </c>
      <c r="I153" s="1640">
        <v>0.29583001136779785</v>
      </c>
      <c r="J153" s="1640">
        <v>0.40481999516487122</v>
      </c>
      <c r="K153" s="1640">
        <v>0.49823999404907227</v>
      </c>
      <c r="L153" s="1640">
        <v>0.60203999280929565</v>
      </c>
      <c r="M153" s="1640">
        <v>0.61760997772216797</v>
      </c>
      <c r="N153" s="1640">
        <v>0.60203999280929565</v>
      </c>
      <c r="O153" s="1640">
        <v>0.64355999231338501</v>
      </c>
      <c r="P153" s="1640">
        <v>0.61760997772216797</v>
      </c>
      <c r="Q153" s="1640">
        <v>0.63836997747421265</v>
      </c>
      <c r="R153" s="1640">
        <v>0.67470002174377441</v>
      </c>
      <c r="S153" s="1640">
        <v>0.679889976978302</v>
      </c>
      <c r="T153" s="1640">
        <v>0.679889976978302</v>
      </c>
      <c r="U153" s="1640">
        <v>0.56571000814437866</v>
      </c>
      <c r="V153" s="1640">
        <v>0.60203999280929565</v>
      </c>
      <c r="W153" s="1640">
        <v>0.69545996189117432</v>
      </c>
      <c r="X153" s="1640">
        <v>0.54495000839233398</v>
      </c>
      <c r="Y153" s="1640">
        <v>0.52419000864028931</v>
      </c>
      <c r="Z153" s="1640">
        <v>0.48785999417304993</v>
      </c>
      <c r="AA153" s="1640">
        <v>0.46191000938415527</v>
      </c>
      <c r="AB153" s="1641">
        <v>0.46191000938415527</v>
      </c>
      <c r="AC153" s="543">
        <f>SUM(E153:AB153)</f>
        <v>12.954239845275879</v>
      </c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</row>
    <row r="154" spans="1:79" s="4" customFormat="1" ht="12" x14ac:dyDescent="0.2">
      <c r="A154" s="2729"/>
      <c r="B154" s="2723"/>
      <c r="C154" s="11" t="s">
        <v>8</v>
      </c>
      <c r="D154" s="1156" t="s">
        <v>468</v>
      </c>
      <c r="E154" s="1599">
        <v>92</v>
      </c>
      <c r="F154" s="1600">
        <v>82</v>
      </c>
      <c r="G154" s="1600">
        <v>80</v>
      </c>
      <c r="H154" s="1600">
        <v>86</v>
      </c>
      <c r="I154" s="1600">
        <v>84</v>
      </c>
      <c r="J154" s="1600">
        <v>97</v>
      </c>
      <c r="K154" s="1600">
        <v>118</v>
      </c>
      <c r="L154" s="1600">
        <v>133</v>
      </c>
      <c r="M154" s="1600">
        <v>147</v>
      </c>
      <c r="N154" s="1600">
        <v>159</v>
      </c>
      <c r="O154" s="1600">
        <v>164</v>
      </c>
      <c r="P154" s="1600">
        <v>160</v>
      </c>
      <c r="Q154" s="1600">
        <v>163</v>
      </c>
      <c r="R154" s="1600">
        <v>156</v>
      </c>
      <c r="S154" s="1600">
        <v>158</v>
      </c>
      <c r="T154" s="1600">
        <v>154</v>
      </c>
      <c r="U154" s="1600">
        <v>154</v>
      </c>
      <c r="V154" s="1600">
        <v>151</v>
      </c>
      <c r="W154" s="1600">
        <v>149</v>
      </c>
      <c r="X154" s="1600">
        <v>145</v>
      </c>
      <c r="Y154" s="1600">
        <v>146</v>
      </c>
      <c r="Z154" s="1600">
        <v>143</v>
      </c>
      <c r="AA154" s="1600">
        <v>117</v>
      </c>
      <c r="AB154" s="1601">
        <v>107</v>
      </c>
      <c r="AC154" s="544"/>
      <c r="AD154" s="280">
        <f>MAX(E154:AB154)</f>
        <v>164</v>
      </c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</row>
    <row r="155" spans="1:79" s="4" customFormat="1" ht="12" thickBot="1" x14ac:dyDescent="0.25">
      <c r="A155" s="2741"/>
      <c r="B155" s="2742"/>
      <c r="C155" s="45" t="s">
        <v>16</v>
      </c>
      <c r="D155" s="45"/>
      <c r="E155" s="277">
        <f t="shared" ref="E155:AB155" si="36">E153/E152</f>
        <v>0.25423728087735176</v>
      </c>
      <c r="F155" s="277">
        <f t="shared" si="36"/>
        <v>0.2926829297572493</v>
      </c>
      <c r="G155" s="277">
        <f t="shared" si="36"/>
        <v>0.24723246434947244</v>
      </c>
      <c r="H155" s="446">
        <f t="shared" si="36"/>
        <v>0.33096086092846233</v>
      </c>
      <c r="I155" s="277">
        <f t="shared" si="36"/>
        <v>0.20430108766202226</v>
      </c>
      <c r="J155" s="277">
        <f t="shared" si="36"/>
        <v>0.24761904084813049</v>
      </c>
      <c r="K155" s="277">
        <f t="shared" si="36"/>
        <v>0.24060149164013522</v>
      </c>
      <c r="L155" s="277">
        <f t="shared" si="36"/>
        <v>0.26914151877220227</v>
      </c>
      <c r="M155" s="277">
        <f t="shared" si="36"/>
        <v>0.23658051254100179</v>
      </c>
      <c r="N155" s="446">
        <f t="shared" si="36"/>
        <v>0.21481481938341582</v>
      </c>
      <c r="O155" s="277">
        <f t="shared" si="36"/>
        <v>0.22064056714061347</v>
      </c>
      <c r="P155" s="277">
        <f t="shared" si="36"/>
        <v>0.21636362436658713</v>
      </c>
      <c r="Q155" s="277">
        <f t="shared" si="36"/>
        <v>0.22242314012706155</v>
      </c>
      <c r="R155" s="277">
        <f t="shared" si="36"/>
        <v>0.23465705737300238</v>
      </c>
      <c r="S155" s="277">
        <f t="shared" si="36"/>
        <v>0.24716980322558055</v>
      </c>
      <c r="T155" s="277">
        <f t="shared" si="36"/>
        <v>0.25387595777757321</v>
      </c>
      <c r="U155" s="277">
        <f t="shared" si="36"/>
        <v>0.20881227292776178</v>
      </c>
      <c r="V155" s="446">
        <f t="shared" si="36"/>
        <v>0.23387096774193547</v>
      </c>
      <c r="W155" s="277">
        <f t="shared" si="36"/>
        <v>0.26223089821418682</v>
      </c>
      <c r="X155" s="277">
        <f t="shared" si="36"/>
        <v>0.20309478649992954</v>
      </c>
      <c r="Y155" s="277">
        <f t="shared" si="36"/>
        <v>0.20654397193888527</v>
      </c>
      <c r="Z155" s="277">
        <f t="shared" si="36"/>
        <v>0.18837675892639322</v>
      </c>
      <c r="AA155" s="277">
        <f t="shared" si="36"/>
        <v>0.21190476294644145</v>
      </c>
      <c r="AB155" s="604">
        <f t="shared" si="36"/>
        <v>0.23989218545780289</v>
      </c>
      <c r="AC155" s="605">
        <f>AC153/AC152</f>
        <v>0.23346740129679291</v>
      </c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20"/>
      <c r="BK155" s="120"/>
      <c r="BL155" s="120"/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20"/>
      <c r="BZ155" s="120"/>
      <c r="CA155" s="120"/>
    </row>
    <row r="156" spans="1:79" s="4" customFormat="1" ht="12" thickBot="1" x14ac:dyDescent="0.25">
      <c r="A156" s="616" t="s">
        <v>109</v>
      </c>
      <c r="B156" s="66" t="s">
        <v>18</v>
      </c>
      <c r="C156" s="63" t="s">
        <v>486</v>
      </c>
      <c r="D156" s="1201" t="s">
        <v>509</v>
      </c>
      <c r="E156" s="231">
        <v>1.7549999999999998E-3</v>
      </c>
      <c r="F156" s="231">
        <v>1.7849999999999999E-3</v>
      </c>
      <c r="G156" s="231">
        <v>1.7250000000000002E-3</v>
      </c>
      <c r="H156" s="231">
        <v>2.0099999999999996E-3</v>
      </c>
      <c r="I156" s="231">
        <v>2.055E-3</v>
      </c>
      <c r="J156" s="231">
        <v>1.8E-3</v>
      </c>
      <c r="K156" s="231">
        <v>2.0099999999999996E-3</v>
      </c>
      <c r="L156" s="231">
        <v>2.055E-3</v>
      </c>
      <c r="M156" s="231">
        <v>2.8349999999999998E-3</v>
      </c>
      <c r="N156" s="231">
        <v>2.1450000000000002E-3</v>
      </c>
      <c r="O156" s="231">
        <v>1.7849999999999999E-3</v>
      </c>
      <c r="P156" s="231">
        <v>1.8E-3</v>
      </c>
      <c r="Q156" s="231">
        <v>1.9650000000000002E-3</v>
      </c>
      <c r="R156" s="231">
        <v>1.2150000000000002E-3</v>
      </c>
      <c r="S156" s="231">
        <v>1.47E-3</v>
      </c>
      <c r="T156" s="231">
        <v>1.7700000000000001E-3</v>
      </c>
      <c r="U156" s="231">
        <v>1.3799999999999999E-3</v>
      </c>
      <c r="V156" s="231">
        <v>1.065E-3</v>
      </c>
      <c r="W156" s="231">
        <v>1.0200000000000001E-3</v>
      </c>
      <c r="X156" s="231">
        <v>1.0950000000000001E-3</v>
      </c>
      <c r="Y156" s="231">
        <v>9.3000000000000005E-4</v>
      </c>
      <c r="Z156" s="231">
        <v>8.8500000000000004E-4</v>
      </c>
      <c r="AA156" s="231">
        <v>8.3999999999999993E-4</v>
      </c>
      <c r="AB156" s="231">
        <v>8.8500000000000004E-4</v>
      </c>
      <c r="AC156" s="340">
        <f>SUM(E156:AB156)</f>
        <v>3.8279999999999995E-2</v>
      </c>
      <c r="AD156" s="588">
        <f>MAX(E156:AB156)</f>
        <v>2.8349999999999998E-3</v>
      </c>
    </row>
    <row r="157" spans="1:79" s="4" customFormat="1" ht="12" thickBot="1" x14ac:dyDescent="0.25">
      <c r="A157" s="619" t="s">
        <v>99</v>
      </c>
      <c r="B157" s="62" t="s">
        <v>19</v>
      </c>
      <c r="C157" s="46" t="s">
        <v>486</v>
      </c>
      <c r="D157" s="1157" t="s">
        <v>509</v>
      </c>
      <c r="E157" s="231">
        <v>1.47E-3</v>
      </c>
      <c r="F157" s="231">
        <v>1.47E-3</v>
      </c>
      <c r="G157" s="231">
        <v>1.47E-3</v>
      </c>
      <c r="H157" s="231">
        <v>1.47E-3</v>
      </c>
      <c r="I157" s="231">
        <v>1.5E-3</v>
      </c>
      <c r="J157" s="231">
        <v>1.5300000000000001E-3</v>
      </c>
      <c r="K157" s="231">
        <v>1.5149999999999999E-3</v>
      </c>
      <c r="L157" s="231">
        <v>1.5E-3</v>
      </c>
      <c r="M157" s="231">
        <v>1.47E-3</v>
      </c>
      <c r="N157" s="231">
        <v>1.4550000000000001E-3</v>
      </c>
      <c r="O157" s="231">
        <v>1.4399999999999999E-3</v>
      </c>
      <c r="P157" s="231">
        <v>1.4399999999999999E-3</v>
      </c>
      <c r="Q157" s="231">
        <v>1.4550000000000001E-3</v>
      </c>
      <c r="R157" s="231">
        <v>1.4250000000000001E-3</v>
      </c>
      <c r="S157" s="231">
        <v>1.4399999999999999E-3</v>
      </c>
      <c r="T157" s="231">
        <v>1.4399999999999999E-3</v>
      </c>
      <c r="U157" s="231">
        <v>1.4550000000000001E-3</v>
      </c>
      <c r="V157" s="231">
        <v>1.4550000000000001E-3</v>
      </c>
      <c r="W157" s="231">
        <v>1.4550000000000001E-3</v>
      </c>
      <c r="X157" s="231">
        <v>1.47E-3</v>
      </c>
      <c r="Y157" s="231">
        <v>1.47E-3</v>
      </c>
      <c r="Z157" s="231">
        <v>1.47E-3</v>
      </c>
      <c r="AA157" s="231">
        <v>1.47E-3</v>
      </c>
      <c r="AB157" s="231">
        <v>1.4550000000000001E-3</v>
      </c>
      <c r="AC157" s="123">
        <f>SUM(E157:AB157)</f>
        <v>3.5189999999999999E-2</v>
      </c>
      <c r="AD157" s="588">
        <f>MAX(E157:AB157)</f>
        <v>1.5300000000000001E-3</v>
      </c>
    </row>
    <row r="158" spans="1:79" s="678" customFormat="1" ht="10.5" customHeight="1" x14ac:dyDescent="0.2">
      <c r="A158" s="2764" t="s">
        <v>154</v>
      </c>
      <c r="B158" s="2806"/>
      <c r="C158" s="10" t="s">
        <v>486</v>
      </c>
      <c r="D158" s="10"/>
      <c r="E158" s="109">
        <f>SUM(E68,E72,E76,E80,E84,E88,E92,E96,E100,E104,E108,E112,E116,E120,E124,E128,E132,E136,E140,E144,E148,E152,E156:E157)</f>
        <v>9.8329749835968006</v>
      </c>
      <c r="F158" s="109">
        <f>SUM(F68,F72,F76,F80,F84,F88,F92,F96,F100,F104,F108,F112,F116,F120,F124,F128,F132,F136,F140,F144,F148,F152,F156:F157)</f>
        <v>8.9379549994277951</v>
      </c>
      <c r="G158" s="109">
        <f t="shared" ref="G158:AC158" si="37">SUM(G68,G72,G76,G80,G84,G88,G92,G96,G100,G104,G108,G112,G116,G120,G124,G128,G132,G136,G140,G144,G148,G152,G156:G157)</f>
        <v>8.2329349425506582</v>
      </c>
      <c r="H158" s="427">
        <f t="shared" si="37"/>
        <v>8.2188600011634811</v>
      </c>
      <c r="I158" s="109">
        <f t="shared" si="37"/>
        <v>8.3406249272155772</v>
      </c>
      <c r="J158" s="109">
        <f t="shared" si="37"/>
        <v>9.2275000122833237</v>
      </c>
      <c r="K158" s="109">
        <f t="shared" si="37"/>
        <v>11.072015004348755</v>
      </c>
      <c r="L158" s="109">
        <f t="shared" si="37"/>
        <v>12.68448512008667</v>
      </c>
      <c r="M158" s="109">
        <f t="shared" si="37"/>
        <v>15.194794936065673</v>
      </c>
      <c r="N158" s="427">
        <f t="shared" si="37"/>
        <v>16.798909901428221</v>
      </c>
      <c r="O158" s="109">
        <f>SUM(O68,O72,O76,O80,O84,O88,O92,O96,O100,O104,O108,O112,O116,O120,O124,O128,O132,O136,O140,O144,O148,O152,O156:O157)</f>
        <v>17.436055017662049</v>
      </c>
      <c r="P158" s="109">
        <f t="shared" si="37"/>
        <v>17.531880002822874</v>
      </c>
      <c r="Q158" s="109">
        <f t="shared" si="37"/>
        <v>17.081079914779661</v>
      </c>
      <c r="R158" s="109">
        <f t="shared" si="37"/>
        <v>16.962169810905451</v>
      </c>
      <c r="S158" s="109">
        <f t="shared" si="37"/>
        <v>16.490819962272642</v>
      </c>
      <c r="T158" s="109">
        <f>SUM(T68,T72,T76,T80,T84,T88,T92,T96,T100,T104,T108,T112,T116,T120,T124,T128,T132,T136,T140,T144,T148,T152,T156:T157)</f>
        <v>16.252120020637509</v>
      </c>
      <c r="U158" s="109">
        <f t="shared" si="37"/>
        <v>15.935004812393188</v>
      </c>
      <c r="V158" s="427">
        <f t="shared" si="37"/>
        <v>15.371979978103637</v>
      </c>
      <c r="W158" s="109">
        <f t="shared" si="37"/>
        <v>15.331225080490112</v>
      </c>
      <c r="X158" s="109">
        <f>SUM(X68,X72,X76,X80,X84,X88,X92,X96,X100,X104,X108,X112,X116,X120,X124,X128,X132,X136,X140,X144,X148,X152,X156:X157)</f>
        <v>15.033674843063354</v>
      </c>
      <c r="Y158" s="109">
        <f t="shared" si="37"/>
        <v>14.959099918746947</v>
      </c>
      <c r="Z158" s="109">
        <f t="shared" si="37"/>
        <v>14.877024902420043</v>
      </c>
      <c r="AA158" s="109">
        <f t="shared" si="37"/>
        <v>13.275980031547546</v>
      </c>
      <c r="AB158" s="121">
        <f>SUM(AB68,AB72,AB76,AB80,AB84,AB88,AB92,AB96,AB100,AB104,AB108,AB112,AB116,AB120,AB124,AB128,AB132,AB136,AB140,AB144,AB148,AB152,AB156:AB157)</f>
        <v>11.366569979133605</v>
      </c>
      <c r="AC158" s="272">
        <f t="shared" si="37"/>
        <v>326.44573910314563</v>
      </c>
    </row>
    <row r="159" spans="1:79" s="678" customFormat="1" ht="10.5" customHeight="1" thickBot="1" x14ac:dyDescent="0.25">
      <c r="A159" s="2807"/>
      <c r="B159" s="2808"/>
      <c r="C159" s="45" t="s">
        <v>487</v>
      </c>
      <c r="D159" s="45"/>
      <c r="E159" s="126">
        <f t="shared" ref="E159:AC159" si="38">SUM(E69,E73,E77,E81,E85,E89,E93,E97,E101,E105,E109,E113,E117,E121,E125,E129,E133,E137,E141,E145,E149,E153)</f>
        <v>2.9492499754905701</v>
      </c>
      <c r="F159" s="126">
        <f t="shared" si="38"/>
        <v>2.9367599898338317</v>
      </c>
      <c r="G159" s="126">
        <f t="shared" si="38"/>
        <v>2.7647899763584136</v>
      </c>
      <c r="H159" s="450">
        <f t="shared" si="38"/>
        <v>2.8817199895858763</v>
      </c>
      <c r="I159" s="126">
        <f t="shared" si="38"/>
        <v>2.8019900061607363</v>
      </c>
      <c r="J159" s="126">
        <f>SUM(J69,J73,J77,J81,J85,J89,J93,J97,J101,J105,J109,J113,J117,J121,J125,J129,J133,J137,J141,J145,J149,J153)</f>
        <v>2.9864799905776978</v>
      </c>
      <c r="K159" s="126">
        <f t="shared" si="38"/>
        <v>3.2376700041770934</v>
      </c>
      <c r="L159" s="126">
        <f t="shared" si="38"/>
        <v>3.7176799868583674</v>
      </c>
      <c r="M159" s="126">
        <f t="shared" si="38"/>
        <v>4.1773199871063227</v>
      </c>
      <c r="N159" s="450">
        <f t="shared" si="38"/>
        <v>4.4655000155448921</v>
      </c>
      <c r="O159" s="126">
        <f t="shared" si="38"/>
        <v>4.5051999851226805</v>
      </c>
      <c r="P159" s="126">
        <f>SUM(P69,P73,P77,P81,P85,P89,P93,P97,P101,P105,P109,P113,P117,P121,P125,P129,P133,P137,P141,P145,P149,P153)</f>
        <v>4.5165299710273743</v>
      </c>
      <c r="Q159" s="126">
        <f t="shared" si="38"/>
        <v>4.4552599544525151</v>
      </c>
      <c r="R159" s="126">
        <f t="shared" si="38"/>
        <v>4.6888399841308601</v>
      </c>
      <c r="S159" s="126">
        <f t="shared" si="38"/>
        <v>4.6405399549484256</v>
      </c>
      <c r="T159" s="126">
        <f t="shared" si="38"/>
        <v>4.5049399549484246</v>
      </c>
      <c r="U159" s="126">
        <f t="shared" si="38"/>
        <v>4.3446600152969355</v>
      </c>
      <c r="V159" s="450">
        <f t="shared" si="38"/>
        <v>4.1843800160408016</v>
      </c>
      <c r="W159" s="126">
        <f t="shared" si="38"/>
        <v>4.2649199846267702</v>
      </c>
      <c r="X159" s="126">
        <f t="shared" si="38"/>
        <v>4.0794200162887577</v>
      </c>
      <c r="Y159" s="126">
        <f t="shared" si="38"/>
        <v>3.918889972019195</v>
      </c>
      <c r="Z159" s="126">
        <f t="shared" si="38"/>
        <v>3.6395399884700774</v>
      </c>
      <c r="AA159" s="126">
        <f t="shared" si="38"/>
        <v>3.4925000180244448</v>
      </c>
      <c r="AB159" s="122">
        <f t="shared" si="38"/>
        <v>3.2216100038051603</v>
      </c>
      <c r="AC159" s="272">
        <f t="shared" si="38"/>
        <v>91.376389740896229</v>
      </c>
    </row>
    <row r="160" spans="1:79" s="678" customFormat="1" ht="10.5" customHeight="1" x14ac:dyDescent="0.2">
      <c r="A160" s="2746" t="s">
        <v>155</v>
      </c>
      <c r="B160" s="2747"/>
      <c r="C160" s="12" t="s">
        <v>486</v>
      </c>
      <c r="D160" s="12"/>
      <c r="E160" s="112">
        <f>E31+E35+E39+E43-E158</f>
        <v>-0.61553509368896364</v>
      </c>
      <c r="F160" s="112">
        <f t="shared" ref="F160:AA161" si="39">F31+F35+F39+F43-F158</f>
        <v>-0.30179522178649876</v>
      </c>
      <c r="G160" s="112">
        <f t="shared" si="39"/>
        <v>-3.2735100097655234E-2</v>
      </c>
      <c r="H160" s="448">
        <f t="shared" si="39"/>
        <v>0.13184973518371734</v>
      </c>
      <c r="I160" s="112">
        <f t="shared" si="39"/>
        <v>0.15021479255676162</v>
      </c>
      <c r="J160" s="112">
        <f t="shared" si="39"/>
        <v>0.45184988700866846</v>
      </c>
      <c r="K160" s="112">
        <f t="shared" si="39"/>
        <v>0.80270485382080103</v>
      </c>
      <c r="L160" s="112">
        <f t="shared" si="39"/>
        <v>1.1053446109008789</v>
      </c>
      <c r="M160" s="112">
        <f t="shared" si="39"/>
        <v>0.67103453170776461</v>
      </c>
      <c r="N160" s="448">
        <f t="shared" si="39"/>
        <v>0.23466992492675942</v>
      </c>
      <c r="O160" s="112">
        <f>O31+O35+O39+O43-O158</f>
        <v>7.5350273132315237E-3</v>
      </c>
      <c r="P160" s="112">
        <f t="shared" si="39"/>
        <v>-6.753049453735116E-2</v>
      </c>
      <c r="Q160" s="112">
        <f t="shared" si="39"/>
        <v>-9.9400236816403975E-2</v>
      </c>
      <c r="R160" s="112">
        <f t="shared" si="39"/>
        <v>-0.28670005477904681</v>
      </c>
      <c r="S160" s="112">
        <f t="shared" si="39"/>
        <v>-0.37068000579833793</v>
      </c>
      <c r="T160" s="112">
        <f t="shared" si="39"/>
        <v>-0.15273988510131531</v>
      </c>
      <c r="U160" s="112">
        <f t="shared" si="39"/>
        <v>-0.37538514724731442</v>
      </c>
      <c r="V160" s="448">
        <f t="shared" si="39"/>
        <v>-0.31060006858825595</v>
      </c>
      <c r="W160" s="112">
        <f t="shared" si="39"/>
        <v>-0.19199530601501458</v>
      </c>
      <c r="X160" s="112">
        <f t="shared" si="39"/>
        <v>4.8464887390137434E-2</v>
      </c>
      <c r="Y160" s="112">
        <f t="shared" si="39"/>
        <v>-0.13646021499633676</v>
      </c>
      <c r="Z160" s="112">
        <f t="shared" si="39"/>
        <v>-0.14780522735595625</v>
      </c>
      <c r="AA160" s="112">
        <f t="shared" si="39"/>
        <v>-0.73175016647338786</v>
      </c>
      <c r="AB160" s="112">
        <f>AB31+AB35+AB39+AB43-AB158</f>
        <v>-0.56098995918273786</v>
      </c>
      <c r="AC160" s="109">
        <f>AC31+AC35+AC39+AC43-AC158</f>
        <v>-0.77843393165591124</v>
      </c>
    </row>
    <row r="161" spans="1:30" s="678" customFormat="1" ht="10.5" customHeight="1" thickBot="1" x14ac:dyDescent="0.25">
      <c r="A161" s="2748"/>
      <c r="B161" s="2749"/>
      <c r="C161" s="9" t="s">
        <v>487</v>
      </c>
      <c r="D161" s="240"/>
      <c r="E161" s="112">
        <f>E32+E36+E40+E44-E159</f>
        <v>-0.27121000747680668</v>
      </c>
      <c r="F161" s="112">
        <f t="shared" si="39"/>
        <v>-0.36771003541946401</v>
      </c>
      <c r="G161" s="112">
        <f t="shared" si="39"/>
        <v>-1.9280024051666178E-2</v>
      </c>
      <c r="H161" s="448">
        <f t="shared" si="39"/>
        <v>-0.25039003591537456</v>
      </c>
      <c r="I161" s="112">
        <f t="shared" si="39"/>
        <v>-0.17065999288558986</v>
      </c>
      <c r="J161" s="112">
        <f>J32+J36+J40+J44-J159</f>
        <v>-0.17869006881713867</v>
      </c>
      <c r="K161" s="112">
        <f t="shared" si="39"/>
        <v>-1.4680027770995974E-2</v>
      </c>
      <c r="L161" s="112">
        <f t="shared" si="39"/>
        <v>9.6969952678680915E-2</v>
      </c>
      <c r="M161" s="112">
        <f t="shared" si="39"/>
        <v>-0.21735010890960638</v>
      </c>
      <c r="N161" s="448">
        <f t="shared" si="39"/>
        <v>-0.39654012374878</v>
      </c>
      <c r="O161" s="112">
        <f t="shared" si="39"/>
        <v>-0.23902006587982161</v>
      </c>
      <c r="P161" s="112">
        <f>P32+P36+P40+P44-P159</f>
        <v>-0.41124009456634525</v>
      </c>
      <c r="Q161" s="112">
        <f t="shared" si="39"/>
        <v>-0.25136009407043503</v>
      </c>
      <c r="R161" s="112">
        <f t="shared" si="39"/>
        <v>-0.33443005104065016</v>
      </c>
      <c r="S161" s="112">
        <f t="shared" si="39"/>
        <v>-0.44702000503540074</v>
      </c>
      <c r="T161" s="112">
        <f t="shared" si="39"/>
        <v>-0.25952009506225515</v>
      </c>
      <c r="U161" s="112">
        <f t="shared" si="39"/>
        <v>-0.36912009258270206</v>
      </c>
      <c r="V161" s="448">
        <f t="shared" si="39"/>
        <v>-0.32302000255584673</v>
      </c>
      <c r="W161" s="112">
        <f t="shared" si="39"/>
        <v>-0.3101401212692263</v>
      </c>
      <c r="X161" s="112">
        <f t="shared" si="39"/>
        <v>-0.19730000305175821</v>
      </c>
      <c r="Y161" s="112">
        <f t="shared" si="39"/>
        <v>-0.40525999908447208</v>
      </c>
      <c r="Z161" s="112">
        <f t="shared" si="39"/>
        <v>-0.20895004434585562</v>
      </c>
      <c r="AA161" s="112">
        <f t="shared" si="39"/>
        <v>-0.47192008390426654</v>
      </c>
      <c r="AB161" s="112">
        <f t="shared" ref="AB161" si="40">AB32+AB36+AB40+AB44-AB159</f>
        <v>-0.35672994861602758</v>
      </c>
      <c r="AC161" s="112">
        <f>AC32+AC36+AC40+AC44-AC159</f>
        <v>-6.3745711733818098</v>
      </c>
    </row>
    <row r="162" spans="1:30" s="32" customFormat="1" ht="10.5" customHeight="1" x14ac:dyDescent="0.2">
      <c r="A162" s="2779" t="s">
        <v>9</v>
      </c>
      <c r="B162" s="2780"/>
      <c r="C162" s="14" t="s">
        <v>486</v>
      </c>
      <c r="D162" s="14"/>
      <c r="E162" s="320">
        <f t="shared" ref="E162:AC163" si="41">E13+E18-E61-E158</f>
        <v>0.43070305013656629</v>
      </c>
      <c r="F162" s="320">
        <f>F13+F18-F61-F158</f>
        <v>0.11071701862335281</v>
      </c>
      <c r="G162" s="320">
        <f t="shared" si="41"/>
        <v>0.22179704483032303</v>
      </c>
      <c r="H162" s="320">
        <f t="shared" si="41"/>
        <v>1.0806060810091722E-2</v>
      </c>
      <c r="I162" s="320">
        <f>I13+I18-I61-I158</f>
        <v>7.5779120464323668E-2</v>
      </c>
      <c r="J162" s="320">
        <f t="shared" si="41"/>
        <v>-6.5295964603423684E-2</v>
      </c>
      <c r="K162" s="320">
        <f t="shared" si="41"/>
        <v>-0.31206496992111177</v>
      </c>
      <c r="L162" s="320">
        <f>L13+L18-L61-L158</f>
        <v>-0.32436509578704786</v>
      </c>
      <c r="M162" s="320">
        <f t="shared" si="41"/>
        <v>-0.16191490829467625</v>
      </c>
      <c r="N162" s="320">
        <f t="shared" si="41"/>
        <v>-0.23506975097656024</v>
      </c>
      <c r="O162" s="320">
        <f t="shared" si="41"/>
        <v>-0.19846899967193821</v>
      </c>
      <c r="P162" s="320">
        <f t="shared" si="41"/>
        <v>-5.5362014808650883E-2</v>
      </c>
      <c r="Q162" s="320">
        <f t="shared" si="41"/>
        <v>0.19556011646270832</v>
      </c>
      <c r="R162" s="320">
        <f t="shared" si="41"/>
        <v>5.5012236366277278E-2</v>
      </c>
      <c r="S162" s="320">
        <f t="shared" si="41"/>
        <v>0.16402801040649706</v>
      </c>
      <c r="T162" s="320">
        <f t="shared" si="41"/>
        <v>5.9588040580752732E-2</v>
      </c>
      <c r="U162" s="320">
        <f t="shared" si="41"/>
        <v>7.1165322723388158E-2</v>
      </c>
      <c r="V162" s="320">
        <f t="shared" si="41"/>
        <v>0.30309806430816799</v>
      </c>
      <c r="W162" s="320">
        <f t="shared" si="41"/>
        <v>6.7319006538392401E-2</v>
      </c>
      <c r="X162" s="320">
        <f>X13+X18-X61-X158</f>
        <v>2.0397243270876331E-2</v>
      </c>
      <c r="Y162" s="320">
        <f t="shared" si="41"/>
        <v>0.19609012088775657</v>
      </c>
      <c r="Z162" s="320">
        <f t="shared" si="41"/>
        <v>2.2277134437562296E-2</v>
      </c>
      <c r="AA162" s="320">
        <f t="shared" si="41"/>
        <v>0.36659797672271921</v>
      </c>
      <c r="AB162" s="320">
        <f t="shared" si="41"/>
        <v>0.4168060437774681</v>
      </c>
      <c r="AC162" s="318">
        <f t="shared" si="41"/>
        <v>1.4351999072837316</v>
      </c>
    </row>
    <row r="163" spans="1:30" s="32" customFormat="1" ht="10.5" customHeight="1" thickBot="1" x14ac:dyDescent="0.25">
      <c r="A163" s="2781"/>
      <c r="B163" s="2782"/>
      <c r="C163" s="15" t="s">
        <v>487</v>
      </c>
      <c r="D163" s="244"/>
      <c r="E163" s="321">
        <f t="shared" si="41"/>
        <v>1.1473580342292786</v>
      </c>
      <c r="F163" s="321">
        <f t="shared" si="41"/>
        <v>0.90910801901817395</v>
      </c>
      <c r="G163" s="321">
        <f t="shared" si="41"/>
        <v>0.86654801802635228</v>
      </c>
      <c r="H163" s="321">
        <f t="shared" si="41"/>
        <v>0.7027520197868351</v>
      </c>
      <c r="I163" s="321">
        <f t="shared" si="41"/>
        <v>1.0360060019969937</v>
      </c>
      <c r="J163" s="321">
        <f t="shared" si="41"/>
        <v>1.0943240186214447</v>
      </c>
      <c r="K163" s="321">
        <f t="shared" si="41"/>
        <v>1.0212140365600582</v>
      </c>
      <c r="L163" s="321">
        <f>L14+L19-L62-L159</f>
        <v>0.78171407442092944</v>
      </c>
      <c r="M163" s="321">
        <f t="shared" si="41"/>
        <v>1.5370800302505501</v>
      </c>
      <c r="N163" s="321">
        <f t="shared" si="41"/>
        <v>2.1507959969520556</v>
      </c>
      <c r="O163" s="321">
        <f t="shared" si="41"/>
        <v>2.1498500151634214</v>
      </c>
      <c r="P163" s="321">
        <f t="shared" si="41"/>
        <v>2.3947079978942867</v>
      </c>
      <c r="Q163" s="321">
        <f>Q14+Q19-Q62-Q159</f>
        <v>2.064520090103148</v>
      </c>
      <c r="R163" s="321">
        <f t="shared" si="41"/>
        <v>2.0639380154609661</v>
      </c>
      <c r="S163" s="321">
        <f t="shared" si="41"/>
        <v>1.9399120903015126</v>
      </c>
      <c r="T163" s="321">
        <f t="shared" si="41"/>
        <v>1.9838980139732367</v>
      </c>
      <c r="U163" s="321">
        <f>U14+U19-U62-U159</f>
        <v>1.8378539846420292</v>
      </c>
      <c r="V163" s="321">
        <f>V14+V19-V62-V159</f>
        <v>1.9057940128326427</v>
      </c>
      <c r="W163" s="321">
        <f t="shared" si="41"/>
        <v>1.7567100428581224</v>
      </c>
      <c r="X163" s="321">
        <f t="shared" si="41"/>
        <v>1.7594080258369438</v>
      </c>
      <c r="Y163" s="321">
        <f t="shared" si="41"/>
        <v>1.7272060404777525</v>
      </c>
      <c r="Z163" s="321">
        <f t="shared" si="41"/>
        <v>1.8746760222911831</v>
      </c>
      <c r="AA163" s="321">
        <f t="shared" si="41"/>
        <v>1.0212459860801699</v>
      </c>
      <c r="AB163" s="321">
        <f t="shared" si="41"/>
        <v>1.2464159933567047</v>
      </c>
      <c r="AC163" s="319">
        <f t="shared" si="41"/>
        <v>36.973036581134778</v>
      </c>
    </row>
    <row r="164" spans="1:30" s="72" customFormat="1" ht="30" customHeight="1" thickBot="1" x14ac:dyDescent="0.25">
      <c r="A164" s="289"/>
      <c r="B164" s="71"/>
      <c r="C164" s="290" t="s">
        <v>282</v>
      </c>
      <c r="E164" s="101"/>
      <c r="F164" s="101"/>
      <c r="G164" s="101"/>
      <c r="H164" s="458">
        <f>SUM(H112,H116,H124,H136,H140,H132,H144,H68,H72,H100,H96,H104,H92,H84,H76,H108)</f>
        <v>4.3019999999999996</v>
      </c>
      <c r="I164" s="458"/>
      <c r="J164" s="911"/>
      <c r="K164" s="911"/>
      <c r="L164" s="911"/>
      <c r="M164" s="911"/>
      <c r="N164" s="458">
        <f>SUM(N112,N116,N124,N136,N140,N132,N144,N68,N72,N100,N96,N104,N92,N84,N76,N108)</f>
        <v>8.9562000000000008</v>
      </c>
      <c r="O164" s="911"/>
      <c r="P164" s="911"/>
      <c r="Q164" s="911"/>
      <c r="R164" s="911"/>
      <c r="S164" s="911"/>
      <c r="T164" s="911"/>
      <c r="U164" s="911"/>
      <c r="V164" s="458">
        <f>SUM(V112,V116,V124,V136,V140,V132,V144,V68,V72,V100,V96,V104,V92,V84,V76,V108)</f>
        <v>8.2207999999999988</v>
      </c>
      <c r="W164" s="911"/>
      <c r="X164" s="911"/>
      <c r="Y164" s="291">
        <f>SUM(Y112,Y116,Y124,Y136,Y140,Y132,Y144,Y68,Y72,Y100,Y96,Y104,Y92,Y84,Y76,Y108)</f>
        <v>7.9363999999999999</v>
      </c>
      <c r="Z164" s="911"/>
      <c r="AA164" s="911"/>
      <c r="AB164" s="911"/>
      <c r="AC164" s="911"/>
    </row>
    <row r="165" spans="1:30" s="678" customFormat="1" ht="28.5" customHeight="1" x14ac:dyDescent="0.2">
      <c r="A165" s="829" t="s">
        <v>17</v>
      </c>
      <c r="B165" s="79" t="s">
        <v>5</v>
      </c>
      <c r="C165" s="6" t="s">
        <v>14</v>
      </c>
      <c r="D165" s="6" t="s">
        <v>501</v>
      </c>
      <c r="E165" s="2732" t="s">
        <v>15</v>
      </c>
      <c r="F165" s="2732"/>
      <c r="G165" s="2732"/>
      <c r="H165" s="2732"/>
      <c r="I165" s="2732"/>
      <c r="J165" s="2732"/>
      <c r="K165" s="2732"/>
      <c r="L165" s="2732"/>
      <c r="M165" s="2732"/>
      <c r="N165" s="2732"/>
      <c r="O165" s="2732"/>
      <c r="P165" s="2732"/>
      <c r="Q165" s="2732"/>
      <c r="R165" s="2732"/>
      <c r="S165" s="2732"/>
      <c r="T165" s="2732"/>
      <c r="U165" s="2732"/>
      <c r="V165" s="2732"/>
      <c r="W165" s="2732"/>
      <c r="X165" s="2732"/>
      <c r="Y165" s="2732"/>
      <c r="Z165" s="2732"/>
      <c r="AA165" s="2732"/>
      <c r="AB165" s="2732"/>
      <c r="AC165" s="2918" t="s">
        <v>10</v>
      </c>
    </row>
    <row r="166" spans="1:30" s="13" customFormat="1" ht="12.75" customHeight="1" thickBot="1" x14ac:dyDescent="0.25">
      <c r="A166" s="2735" t="s">
        <v>146</v>
      </c>
      <c r="B166" s="2736"/>
      <c r="C166" s="17"/>
      <c r="D166" s="17"/>
      <c r="E166" s="18">
        <v>1</v>
      </c>
      <c r="F166" s="18">
        <v>2</v>
      </c>
      <c r="G166" s="18">
        <v>3</v>
      </c>
      <c r="H166" s="18">
        <v>4</v>
      </c>
      <c r="I166" s="18">
        <v>5</v>
      </c>
      <c r="J166" s="18">
        <v>6</v>
      </c>
      <c r="K166" s="18">
        <v>7</v>
      </c>
      <c r="L166" s="18">
        <v>8</v>
      </c>
      <c r="M166" s="18">
        <v>9</v>
      </c>
      <c r="N166" s="18">
        <v>10</v>
      </c>
      <c r="O166" s="18">
        <v>11</v>
      </c>
      <c r="P166" s="18">
        <v>12</v>
      </c>
      <c r="Q166" s="18">
        <v>13</v>
      </c>
      <c r="R166" s="18">
        <v>14</v>
      </c>
      <c r="S166" s="18">
        <v>15</v>
      </c>
      <c r="T166" s="18">
        <v>16</v>
      </c>
      <c r="U166" s="18">
        <v>17</v>
      </c>
      <c r="V166" s="18">
        <v>18</v>
      </c>
      <c r="W166" s="18">
        <v>19</v>
      </c>
      <c r="X166" s="18">
        <v>20</v>
      </c>
      <c r="Y166" s="18">
        <v>21</v>
      </c>
      <c r="Z166" s="18">
        <v>22</v>
      </c>
      <c r="AA166" s="18">
        <v>23</v>
      </c>
      <c r="AB166" s="18">
        <v>24</v>
      </c>
      <c r="AC166" s="2919"/>
    </row>
    <row r="167" spans="1:30" s="13" customFormat="1" ht="12.75" customHeight="1" x14ac:dyDescent="0.2">
      <c r="A167" s="19" t="s">
        <v>6</v>
      </c>
      <c r="B167" s="20"/>
      <c r="C167" s="21"/>
      <c r="D167" s="1153"/>
      <c r="E167" s="20">
        <v>6</v>
      </c>
      <c r="F167" s="20">
        <v>6</v>
      </c>
      <c r="G167" s="20">
        <v>6</v>
      </c>
      <c r="H167" s="20">
        <v>6</v>
      </c>
      <c r="I167" s="20">
        <v>6</v>
      </c>
      <c r="J167" s="20">
        <v>6</v>
      </c>
      <c r="K167" s="20">
        <v>6</v>
      </c>
      <c r="L167" s="20">
        <v>6</v>
      </c>
      <c r="M167" s="20">
        <v>6</v>
      </c>
      <c r="N167" s="20">
        <v>6</v>
      </c>
      <c r="O167" s="20">
        <v>6</v>
      </c>
      <c r="P167" s="20">
        <v>6</v>
      </c>
      <c r="Q167" s="20">
        <v>6</v>
      </c>
      <c r="R167" s="20">
        <v>6</v>
      </c>
      <c r="S167" s="20">
        <v>6</v>
      </c>
      <c r="T167" s="20">
        <v>6</v>
      </c>
      <c r="U167" s="20">
        <v>6</v>
      </c>
      <c r="V167" s="20">
        <v>6</v>
      </c>
      <c r="W167" s="20">
        <v>6</v>
      </c>
      <c r="X167" s="20">
        <v>6</v>
      </c>
      <c r="Y167" s="20">
        <v>6</v>
      </c>
      <c r="Z167" s="20">
        <v>6</v>
      </c>
      <c r="AA167" s="20">
        <v>6</v>
      </c>
      <c r="AB167" s="20">
        <v>6</v>
      </c>
      <c r="AC167" s="347"/>
    </row>
    <row r="168" spans="1:30" s="13" customFormat="1" ht="12.75" customHeight="1" thickBot="1" x14ac:dyDescent="0.25">
      <c r="A168" s="36" t="s">
        <v>7</v>
      </c>
      <c r="B168" s="37"/>
      <c r="C168" s="38"/>
      <c r="D168" s="1157"/>
      <c r="E168" s="37">
        <v>6</v>
      </c>
      <c r="F168" s="37">
        <v>6</v>
      </c>
      <c r="G168" s="37">
        <v>6</v>
      </c>
      <c r="H168" s="37">
        <v>6</v>
      </c>
      <c r="I168" s="37">
        <v>6</v>
      </c>
      <c r="J168" s="37">
        <v>6</v>
      </c>
      <c r="K168" s="37">
        <v>6</v>
      </c>
      <c r="L168" s="37">
        <v>6</v>
      </c>
      <c r="M168" s="37">
        <v>6</v>
      </c>
      <c r="N168" s="37">
        <v>6</v>
      </c>
      <c r="O168" s="37">
        <v>6</v>
      </c>
      <c r="P168" s="37">
        <v>6</v>
      </c>
      <c r="Q168" s="37">
        <v>6</v>
      </c>
      <c r="R168" s="37">
        <v>6</v>
      </c>
      <c r="S168" s="37">
        <v>6</v>
      </c>
      <c r="T168" s="37">
        <v>6</v>
      </c>
      <c r="U168" s="37">
        <v>6</v>
      </c>
      <c r="V168" s="37">
        <v>6</v>
      </c>
      <c r="W168" s="37">
        <v>6</v>
      </c>
      <c r="X168" s="37">
        <v>6</v>
      </c>
      <c r="Y168" s="37">
        <v>6</v>
      </c>
      <c r="Z168" s="37">
        <v>6</v>
      </c>
      <c r="AA168" s="37">
        <v>6</v>
      </c>
      <c r="AB168" s="37">
        <v>6</v>
      </c>
      <c r="AC168" s="348"/>
    </row>
    <row r="169" spans="1:30" s="678" customFormat="1" ht="12" customHeight="1" x14ac:dyDescent="0.2">
      <c r="A169" s="2858" t="s">
        <v>11</v>
      </c>
      <c r="B169" s="2901" t="s">
        <v>131</v>
      </c>
      <c r="C169" s="10" t="s">
        <v>486</v>
      </c>
      <c r="D169" s="10" t="s">
        <v>469</v>
      </c>
      <c r="E169" s="80"/>
      <c r="F169" s="80"/>
      <c r="G169" s="80"/>
      <c r="H169" s="445"/>
      <c r="I169" s="80"/>
      <c r="J169" s="80"/>
      <c r="K169" s="80"/>
      <c r="L169" s="80"/>
      <c r="M169" s="80"/>
      <c r="N169" s="445"/>
      <c r="O169" s="80"/>
      <c r="P169" s="80"/>
      <c r="Q169" s="80"/>
      <c r="R169" s="80"/>
      <c r="S169" s="80"/>
      <c r="T169" s="80"/>
      <c r="U169" s="80"/>
      <c r="V169" s="445"/>
      <c r="W169" s="80"/>
      <c r="X169" s="80"/>
      <c r="Y169" s="80"/>
      <c r="Z169" s="80"/>
      <c r="AA169" s="80"/>
      <c r="AB169" s="80"/>
      <c r="AC169" s="121">
        <f>SUM(E169:AB169)</f>
        <v>0</v>
      </c>
    </row>
    <row r="170" spans="1:30" s="678" customFormat="1" ht="10.5" customHeight="1" x14ac:dyDescent="0.2">
      <c r="A170" s="2859"/>
      <c r="B170" s="2902"/>
      <c r="C170" s="11" t="s">
        <v>487</v>
      </c>
      <c r="D170" s="11" t="s">
        <v>469</v>
      </c>
      <c r="E170" s="82"/>
      <c r="F170" s="82"/>
      <c r="G170" s="82"/>
      <c r="H170" s="447"/>
      <c r="I170" s="82"/>
      <c r="J170" s="82"/>
      <c r="K170" s="82"/>
      <c r="L170" s="82"/>
      <c r="M170" s="82"/>
      <c r="N170" s="447"/>
      <c r="O170" s="82"/>
      <c r="P170" s="82"/>
      <c r="Q170" s="82"/>
      <c r="R170" s="82"/>
      <c r="S170" s="82"/>
      <c r="T170" s="82"/>
      <c r="U170" s="82"/>
      <c r="V170" s="447"/>
      <c r="W170" s="82"/>
      <c r="X170" s="82"/>
      <c r="Y170" s="82"/>
      <c r="Z170" s="82"/>
      <c r="AA170" s="82"/>
      <c r="AB170" s="82"/>
      <c r="AC170" s="117">
        <f>SUM(E170:AB170)</f>
        <v>0</v>
      </c>
    </row>
    <row r="171" spans="1:30" s="678" customFormat="1" ht="10.5" customHeight="1" x14ac:dyDescent="0.2">
      <c r="A171" s="2859"/>
      <c r="B171" s="2902"/>
      <c r="C171" s="11" t="s">
        <v>8</v>
      </c>
      <c r="D171" s="1275" t="s">
        <v>468</v>
      </c>
      <c r="E171" s="1053">
        <v>1</v>
      </c>
      <c r="F171" s="1052">
        <v>0</v>
      </c>
      <c r="G171" s="1052">
        <v>1</v>
      </c>
      <c r="H171" s="1052">
        <v>1</v>
      </c>
      <c r="I171" s="1052">
        <v>1</v>
      </c>
      <c r="J171" s="1052">
        <v>1</v>
      </c>
      <c r="K171" s="1052">
        <v>1</v>
      </c>
      <c r="L171" s="1052">
        <v>1</v>
      </c>
      <c r="M171" s="1052">
        <v>1</v>
      </c>
      <c r="N171" s="1052">
        <v>0</v>
      </c>
      <c r="O171" s="1052">
        <v>0</v>
      </c>
      <c r="P171" s="1052">
        <v>1</v>
      </c>
      <c r="Q171" s="1052">
        <v>1</v>
      </c>
      <c r="R171" s="1052">
        <v>1</v>
      </c>
      <c r="S171" s="1052">
        <v>0</v>
      </c>
      <c r="T171" s="1052">
        <v>0</v>
      </c>
      <c r="U171" s="1052">
        <v>8</v>
      </c>
      <c r="V171" s="1052">
        <v>8</v>
      </c>
      <c r="W171" s="1052">
        <v>7</v>
      </c>
      <c r="X171" s="1052">
        <v>8</v>
      </c>
      <c r="Y171" s="1052">
        <v>7</v>
      </c>
      <c r="Z171" s="1052">
        <v>7</v>
      </c>
      <c r="AA171" s="1052">
        <v>7</v>
      </c>
      <c r="AB171" s="1054">
        <v>6</v>
      </c>
      <c r="AC171" s="117"/>
      <c r="AD171" s="280">
        <f>MAX(E171:AB171)</f>
        <v>8</v>
      </c>
    </row>
    <row r="172" spans="1:30" s="678" customFormat="1" ht="10.5" customHeight="1" thickBot="1" x14ac:dyDescent="0.25">
      <c r="A172" s="2859"/>
      <c r="B172" s="2902"/>
      <c r="C172" s="11" t="s">
        <v>16</v>
      </c>
      <c r="D172" s="11"/>
      <c r="E172" s="82" t="e">
        <f t="shared" ref="E172:AC172" si="42">E170/E169</f>
        <v>#DIV/0!</v>
      </c>
      <c r="F172" s="82" t="e">
        <f t="shared" si="42"/>
        <v>#DIV/0!</v>
      </c>
      <c r="G172" s="82" t="e">
        <f t="shared" si="42"/>
        <v>#DIV/0!</v>
      </c>
      <c r="H172" s="446" t="e">
        <f t="shared" si="42"/>
        <v>#DIV/0!</v>
      </c>
      <c r="I172" s="82" t="e">
        <f t="shared" si="42"/>
        <v>#DIV/0!</v>
      </c>
      <c r="J172" s="82" t="e">
        <f t="shared" si="42"/>
        <v>#DIV/0!</v>
      </c>
      <c r="K172" s="82" t="e">
        <f t="shared" si="42"/>
        <v>#DIV/0!</v>
      </c>
      <c r="L172" s="82" t="e">
        <f t="shared" si="42"/>
        <v>#DIV/0!</v>
      </c>
      <c r="M172" s="82" t="e">
        <f t="shared" si="42"/>
        <v>#DIV/0!</v>
      </c>
      <c r="N172" s="446" t="e">
        <f t="shared" si="42"/>
        <v>#DIV/0!</v>
      </c>
      <c r="O172" s="82" t="e">
        <f t="shared" si="42"/>
        <v>#DIV/0!</v>
      </c>
      <c r="P172" s="82" t="e">
        <f t="shared" si="42"/>
        <v>#DIV/0!</v>
      </c>
      <c r="Q172" s="82" t="e">
        <f t="shared" si="42"/>
        <v>#DIV/0!</v>
      </c>
      <c r="R172" s="82" t="e">
        <f t="shared" si="42"/>
        <v>#DIV/0!</v>
      </c>
      <c r="S172" s="82" t="e">
        <f t="shared" si="42"/>
        <v>#DIV/0!</v>
      </c>
      <c r="T172" s="82" t="e">
        <f t="shared" si="42"/>
        <v>#DIV/0!</v>
      </c>
      <c r="U172" s="82" t="e">
        <f t="shared" si="42"/>
        <v>#DIV/0!</v>
      </c>
      <c r="V172" s="446" t="e">
        <f t="shared" si="42"/>
        <v>#DIV/0!</v>
      </c>
      <c r="W172" s="82" t="e">
        <f t="shared" si="42"/>
        <v>#DIV/0!</v>
      </c>
      <c r="X172" s="82" t="e">
        <f t="shared" si="42"/>
        <v>#DIV/0!</v>
      </c>
      <c r="Y172" s="82" t="e">
        <f t="shared" si="42"/>
        <v>#DIV/0!</v>
      </c>
      <c r="Z172" s="82" t="e">
        <f t="shared" si="42"/>
        <v>#DIV/0!</v>
      </c>
      <c r="AA172" s="82" t="e">
        <f t="shared" si="42"/>
        <v>#DIV/0!</v>
      </c>
      <c r="AB172" s="82" t="e">
        <f t="shared" si="42"/>
        <v>#DIV/0!</v>
      </c>
      <c r="AC172" s="117" t="e">
        <f t="shared" si="42"/>
        <v>#DIV/0!</v>
      </c>
    </row>
    <row r="173" spans="1:30" s="678" customFormat="1" ht="10.5" customHeight="1" thickBot="1" x14ac:dyDescent="0.25">
      <c r="A173" s="2889"/>
      <c r="B173" s="2903"/>
      <c r="C173" s="441" t="s">
        <v>13</v>
      </c>
      <c r="D173" s="442" t="s">
        <v>469</v>
      </c>
      <c r="E173" s="443"/>
      <c r="F173" s="443"/>
      <c r="G173" s="443"/>
      <c r="H173" s="443"/>
      <c r="I173" s="443"/>
      <c r="J173" s="443"/>
      <c r="K173" s="443"/>
      <c r="L173" s="443"/>
      <c r="M173" s="443"/>
      <c r="N173" s="443"/>
      <c r="O173" s="443"/>
      <c r="P173" s="443"/>
      <c r="Q173" s="443"/>
      <c r="R173" s="443"/>
      <c r="S173" s="443"/>
      <c r="T173" s="443"/>
      <c r="U173" s="443"/>
      <c r="V173" s="443"/>
      <c r="W173" s="443"/>
      <c r="X173" s="443"/>
      <c r="Y173" s="443"/>
      <c r="Z173" s="443"/>
      <c r="AA173" s="443"/>
      <c r="AB173" s="443"/>
      <c r="AC173" s="444"/>
    </row>
    <row r="174" spans="1:30" s="678" customFormat="1" ht="10.5" customHeight="1" x14ac:dyDescent="0.2">
      <c r="A174" s="2858" t="s">
        <v>12</v>
      </c>
      <c r="B174" s="2827" t="s">
        <v>130</v>
      </c>
      <c r="C174" s="12" t="s">
        <v>486</v>
      </c>
      <c r="D174" s="12" t="s">
        <v>469</v>
      </c>
      <c r="E174" s="86"/>
      <c r="F174" s="86"/>
      <c r="G174" s="86"/>
      <c r="H174" s="445"/>
      <c r="I174" s="86"/>
      <c r="J174" s="86"/>
      <c r="K174" s="86"/>
      <c r="L174" s="86"/>
      <c r="M174" s="86"/>
      <c r="N174" s="445"/>
      <c r="O174" s="86"/>
      <c r="P174" s="86"/>
      <c r="Q174" s="86"/>
      <c r="R174" s="86"/>
      <c r="S174" s="86"/>
      <c r="T174" s="86"/>
      <c r="U174" s="86"/>
      <c r="V174" s="445"/>
      <c r="W174" s="86"/>
      <c r="X174" s="86"/>
      <c r="Y174" s="86"/>
      <c r="Z174" s="86"/>
      <c r="AA174" s="86"/>
      <c r="AB174" s="86"/>
      <c r="AC174" s="121">
        <f>SUM(E174:AB174)</f>
        <v>0</v>
      </c>
    </row>
    <row r="175" spans="1:30" s="678" customFormat="1" ht="10.5" customHeight="1" x14ac:dyDescent="0.2">
      <c r="A175" s="2859"/>
      <c r="B175" s="2828"/>
      <c r="C175" s="8" t="s">
        <v>487</v>
      </c>
      <c r="D175" s="8" t="s">
        <v>469</v>
      </c>
      <c r="E175" s="82"/>
      <c r="F175" s="82"/>
      <c r="G175" s="82"/>
      <c r="H175" s="447"/>
      <c r="I175" s="82"/>
      <c r="J175" s="82"/>
      <c r="K175" s="82"/>
      <c r="L175" s="82"/>
      <c r="M175" s="82"/>
      <c r="N175" s="447"/>
      <c r="O175" s="82"/>
      <c r="P175" s="82"/>
      <c r="Q175" s="82"/>
      <c r="R175" s="82"/>
      <c r="S175" s="82"/>
      <c r="T175" s="82"/>
      <c r="U175" s="82"/>
      <c r="V175" s="447"/>
      <c r="W175" s="82"/>
      <c r="X175" s="82"/>
      <c r="Y175" s="82"/>
      <c r="Z175" s="82"/>
      <c r="AA175" s="82"/>
      <c r="AB175" s="82"/>
      <c r="AC175" s="124">
        <f>SUM(E175:AB175)</f>
        <v>0</v>
      </c>
    </row>
    <row r="176" spans="1:30" s="678" customFormat="1" ht="10.5" customHeight="1" x14ac:dyDescent="0.2">
      <c r="A176" s="2859"/>
      <c r="B176" s="2828"/>
      <c r="C176" s="11" t="s">
        <v>8</v>
      </c>
      <c r="D176" s="1275" t="s">
        <v>468</v>
      </c>
      <c r="E176" s="1423">
        <v>8</v>
      </c>
      <c r="F176" s="1421">
        <v>8</v>
      </c>
      <c r="G176" s="1421">
        <v>10</v>
      </c>
      <c r="H176" s="1421">
        <v>8</v>
      </c>
      <c r="I176" s="1421">
        <v>8</v>
      </c>
      <c r="J176" s="1421">
        <v>10</v>
      </c>
      <c r="K176" s="1421">
        <v>10</v>
      </c>
      <c r="L176" s="1421">
        <v>11</v>
      </c>
      <c r="M176" s="1421">
        <v>13</v>
      </c>
      <c r="N176" s="1421">
        <v>12</v>
      </c>
      <c r="O176" s="1421">
        <v>12</v>
      </c>
      <c r="P176" s="1421">
        <v>11</v>
      </c>
      <c r="Q176" s="1421">
        <v>12</v>
      </c>
      <c r="R176" s="1421">
        <v>12</v>
      </c>
      <c r="S176" s="1421">
        <v>12</v>
      </c>
      <c r="T176" s="1421">
        <v>12</v>
      </c>
      <c r="U176" s="1421">
        <v>6</v>
      </c>
      <c r="V176" s="1421">
        <v>6</v>
      </c>
      <c r="W176" s="1421">
        <v>6</v>
      </c>
      <c r="X176" s="1421">
        <v>6</v>
      </c>
      <c r="Y176" s="1421">
        <v>6</v>
      </c>
      <c r="Z176" s="1421">
        <v>6</v>
      </c>
      <c r="AA176" s="1421">
        <v>6</v>
      </c>
      <c r="AB176" s="1422">
        <v>5</v>
      </c>
      <c r="AC176" s="124"/>
      <c r="AD176" s="280">
        <f>MAX(E176:AB176)</f>
        <v>13</v>
      </c>
    </row>
    <row r="177" spans="1:30" s="678" customFormat="1" ht="10.5" customHeight="1" thickBot="1" x14ac:dyDescent="0.25">
      <c r="A177" s="2859"/>
      <c r="B177" s="2828"/>
      <c r="C177" s="8" t="s">
        <v>16</v>
      </c>
      <c r="D177" s="8"/>
      <c r="E177" s="82" t="e">
        <f t="shared" ref="E177:AC177" si="43">E175/E174</f>
        <v>#DIV/0!</v>
      </c>
      <c r="F177" s="82" t="e">
        <f t="shared" si="43"/>
        <v>#DIV/0!</v>
      </c>
      <c r="G177" s="82" t="e">
        <f t="shared" si="43"/>
        <v>#DIV/0!</v>
      </c>
      <c r="H177" s="446" t="e">
        <f t="shared" si="43"/>
        <v>#DIV/0!</v>
      </c>
      <c r="I177" s="82" t="e">
        <f t="shared" si="43"/>
        <v>#DIV/0!</v>
      </c>
      <c r="J177" s="82" t="e">
        <f t="shared" si="43"/>
        <v>#DIV/0!</v>
      </c>
      <c r="K177" s="82" t="e">
        <f t="shared" si="43"/>
        <v>#DIV/0!</v>
      </c>
      <c r="L177" s="82" t="e">
        <f t="shared" si="43"/>
        <v>#DIV/0!</v>
      </c>
      <c r="M177" s="82" t="e">
        <f t="shared" si="43"/>
        <v>#DIV/0!</v>
      </c>
      <c r="N177" s="446" t="e">
        <f t="shared" si="43"/>
        <v>#DIV/0!</v>
      </c>
      <c r="O177" s="82" t="e">
        <f t="shared" si="43"/>
        <v>#DIV/0!</v>
      </c>
      <c r="P177" s="82" t="e">
        <f t="shared" si="43"/>
        <v>#DIV/0!</v>
      </c>
      <c r="Q177" s="82" t="e">
        <f t="shared" si="43"/>
        <v>#DIV/0!</v>
      </c>
      <c r="R177" s="82" t="e">
        <f t="shared" si="43"/>
        <v>#DIV/0!</v>
      </c>
      <c r="S177" s="82" t="e">
        <f t="shared" si="43"/>
        <v>#DIV/0!</v>
      </c>
      <c r="T177" s="82" t="e">
        <f t="shared" si="43"/>
        <v>#DIV/0!</v>
      </c>
      <c r="U177" s="82" t="e">
        <f t="shared" si="43"/>
        <v>#DIV/0!</v>
      </c>
      <c r="V177" s="446" t="e">
        <f t="shared" si="43"/>
        <v>#DIV/0!</v>
      </c>
      <c r="W177" s="82" t="e">
        <f t="shared" si="43"/>
        <v>#DIV/0!</v>
      </c>
      <c r="X177" s="82" t="e">
        <f t="shared" si="43"/>
        <v>#DIV/0!</v>
      </c>
      <c r="Y177" s="82" t="e">
        <f t="shared" si="43"/>
        <v>#DIV/0!</v>
      </c>
      <c r="Z177" s="82" t="e">
        <f t="shared" si="43"/>
        <v>#DIV/0!</v>
      </c>
      <c r="AA177" s="82" t="e">
        <f t="shared" si="43"/>
        <v>#DIV/0!</v>
      </c>
      <c r="AB177" s="82" t="e">
        <f t="shared" si="43"/>
        <v>#DIV/0!</v>
      </c>
      <c r="AC177" s="117" t="e">
        <f t="shared" si="43"/>
        <v>#DIV/0!</v>
      </c>
    </row>
    <row r="178" spans="1:30" s="678" customFormat="1" ht="10.5" customHeight="1" thickBot="1" x14ac:dyDescent="0.25">
      <c r="A178" s="2889"/>
      <c r="B178" s="2904"/>
      <c r="C178" s="441" t="s">
        <v>13</v>
      </c>
      <c r="D178" s="442" t="s">
        <v>469</v>
      </c>
      <c r="E178" s="443"/>
      <c r="F178" s="443"/>
      <c r="G178" s="443"/>
      <c r="H178" s="443"/>
      <c r="I178" s="443"/>
      <c r="J178" s="443"/>
      <c r="K178" s="443"/>
      <c r="L178" s="443"/>
      <c r="M178" s="443"/>
      <c r="N178" s="443"/>
      <c r="O178" s="443"/>
      <c r="P178" s="443"/>
      <c r="Q178" s="443"/>
      <c r="R178" s="443"/>
      <c r="S178" s="443"/>
      <c r="T178" s="443"/>
      <c r="U178" s="443"/>
      <c r="V178" s="443"/>
      <c r="W178" s="443"/>
      <c r="X178" s="443"/>
      <c r="Y178" s="443"/>
      <c r="Z178" s="443"/>
      <c r="AA178" s="443"/>
      <c r="AB178" s="443"/>
      <c r="AC178" s="444"/>
    </row>
    <row r="179" spans="1:30" s="678" customFormat="1" ht="10.5" customHeight="1" x14ac:dyDescent="0.2">
      <c r="A179" s="2858" t="s">
        <v>221</v>
      </c>
      <c r="B179" s="2901" t="s">
        <v>222</v>
      </c>
      <c r="C179" s="7" t="s">
        <v>486</v>
      </c>
      <c r="D179" s="2182" t="s">
        <v>509</v>
      </c>
      <c r="E179" s="109">
        <v>0</v>
      </c>
      <c r="F179" s="109">
        <v>0</v>
      </c>
      <c r="G179" s="109">
        <v>0</v>
      </c>
      <c r="H179" s="109">
        <v>0</v>
      </c>
      <c r="I179" s="109">
        <v>0</v>
      </c>
      <c r="J179" s="109">
        <v>0</v>
      </c>
      <c r="K179" s="109">
        <v>0</v>
      </c>
      <c r="L179" s="109">
        <v>0</v>
      </c>
      <c r="M179" s="109">
        <v>0</v>
      </c>
      <c r="N179" s="109">
        <v>0</v>
      </c>
      <c r="O179" s="109">
        <v>0</v>
      </c>
      <c r="P179" s="109">
        <v>0</v>
      </c>
      <c r="Q179" s="109">
        <v>0</v>
      </c>
      <c r="R179" s="109">
        <v>0</v>
      </c>
      <c r="S179" s="109">
        <v>0</v>
      </c>
      <c r="T179" s="109">
        <v>0</v>
      </c>
      <c r="U179" s="109">
        <v>0</v>
      </c>
      <c r="V179" s="109">
        <v>0</v>
      </c>
      <c r="W179" s="109">
        <v>0</v>
      </c>
      <c r="X179" s="109">
        <v>0</v>
      </c>
      <c r="Y179" s="109">
        <v>0</v>
      </c>
      <c r="Z179" s="109">
        <v>0</v>
      </c>
      <c r="AA179" s="109">
        <v>0</v>
      </c>
      <c r="AB179" s="109">
        <v>0</v>
      </c>
      <c r="AC179" s="121">
        <f>SUM(E179:AB179)</f>
        <v>0</v>
      </c>
      <c r="AD179" s="678" t="s">
        <v>467</v>
      </c>
    </row>
    <row r="180" spans="1:30" s="678" customFormat="1" ht="10.5" customHeight="1" x14ac:dyDescent="0.2">
      <c r="A180" s="2859"/>
      <c r="B180" s="2902"/>
      <c r="C180" s="8" t="s">
        <v>487</v>
      </c>
      <c r="D180" s="1275" t="s">
        <v>509</v>
      </c>
      <c r="E180" s="82">
        <v>0</v>
      </c>
      <c r="F180" s="82">
        <v>0</v>
      </c>
      <c r="G180" s="82">
        <v>0</v>
      </c>
      <c r="H180" s="82">
        <v>0</v>
      </c>
      <c r="I180" s="82">
        <v>0</v>
      </c>
      <c r="J180" s="82">
        <v>0</v>
      </c>
      <c r="K180" s="82">
        <v>0</v>
      </c>
      <c r="L180" s="82">
        <v>0</v>
      </c>
      <c r="M180" s="82">
        <v>0</v>
      </c>
      <c r="N180" s="82">
        <v>0</v>
      </c>
      <c r="O180" s="82">
        <v>0</v>
      </c>
      <c r="P180" s="82">
        <v>0</v>
      </c>
      <c r="Q180" s="82">
        <v>0</v>
      </c>
      <c r="R180" s="82">
        <v>0</v>
      </c>
      <c r="S180" s="82">
        <v>0</v>
      </c>
      <c r="T180" s="82">
        <v>0</v>
      </c>
      <c r="U180" s="82">
        <v>0</v>
      </c>
      <c r="V180" s="82">
        <v>0</v>
      </c>
      <c r="W180" s="82">
        <v>0</v>
      </c>
      <c r="X180" s="82">
        <v>0</v>
      </c>
      <c r="Y180" s="82">
        <v>0</v>
      </c>
      <c r="Z180" s="82">
        <v>0</v>
      </c>
      <c r="AA180" s="82">
        <v>0</v>
      </c>
      <c r="AB180" s="82">
        <v>0</v>
      </c>
      <c r="AC180" s="124">
        <f>SUM(E180:AB180)</f>
        <v>0</v>
      </c>
      <c r="AD180" s="678" t="s">
        <v>467</v>
      </c>
    </row>
    <row r="181" spans="1:30" s="678" customFormat="1" ht="10.5" customHeight="1" x14ac:dyDescent="0.2">
      <c r="A181" s="2859"/>
      <c r="B181" s="2902"/>
      <c r="C181" s="11" t="s">
        <v>8</v>
      </c>
      <c r="D181" s="1275" t="s">
        <v>468</v>
      </c>
      <c r="E181" s="1423">
        <v>0</v>
      </c>
      <c r="F181" s="1421">
        <v>0</v>
      </c>
      <c r="G181" s="1421">
        <v>0</v>
      </c>
      <c r="H181" s="1421">
        <v>0</v>
      </c>
      <c r="I181" s="1421">
        <v>0</v>
      </c>
      <c r="J181" s="1421">
        <v>0</v>
      </c>
      <c r="K181" s="1421">
        <v>0</v>
      </c>
      <c r="L181" s="1421">
        <v>0</v>
      </c>
      <c r="M181" s="1421">
        <v>0</v>
      </c>
      <c r="N181" s="1421">
        <v>0</v>
      </c>
      <c r="O181" s="1421">
        <v>0</v>
      </c>
      <c r="P181" s="1421">
        <v>0</v>
      </c>
      <c r="Q181" s="1421">
        <v>0</v>
      </c>
      <c r="R181" s="1421">
        <v>0</v>
      </c>
      <c r="S181" s="1421">
        <v>0</v>
      </c>
      <c r="T181" s="1421">
        <v>0</v>
      </c>
      <c r="U181" s="1421">
        <v>18</v>
      </c>
      <c r="V181" s="1421">
        <v>20</v>
      </c>
      <c r="W181" s="1421">
        <v>16</v>
      </c>
      <c r="X181" s="1421">
        <v>16</v>
      </c>
      <c r="Y181" s="1421">
        <v>16</v>
      </c>
      <c r="Z181" s="1421">
        <v>15</v>
      </c>
      <c r="AA181" s="1421">
        <v>16</v>
      </c>
      <c r="AB181" s="1422">
        <v>12</v>
      </c>
      <c r="AC181" s="117"/>
    </row>
    <row r="182" spans="1:30" s="678" customFormat="1" ht="10.5" customHeight="1" thickBot="1" x14ac:dyDescent="0.25">
      <c r="A182" s="2859"/>
      <c r="B182" s="2902"/>
      <c r="C182" s="8" t="s">
        <v>16</v>
      </c>
      <c r="D182" s="8"/>
      <c r="E182" s="110" t="e">
        <f t="shared" ref="E182:AC182" si="44">E180/E179</f>
        <v>#DIV/0!</v>
      </c>
      <c r="F182" s="110" t="e">
        <f t="shared" si="44"/>
        <v>#DIV/0!</v>
      </c>
      <c r="G182" s="110" t="e">
        <f t="shared" si="44"/>
        <v>#DIV/0!</v>
      </c>
      <c r="H182" s="446" t="e">
        <f t="shared" si="44"/>
        <v>#DIV/0!</v>
      </c>
      <c r="I182" s="110" t="e">
        <f t="shared" si="44"/>
        <v>#DIV/0!</v>
      </c>
      <c r="J182" s="110" t="e">
        <f t="shared" si="44"/>
        <v>#DIV/0!</v>
      </c>
      <c r="K182" s="110" t="e">
        <f t="shared" si="44"/>
        <v>#DIV/0!</v>
      </c>
      <c r="L182" s="110" t="e">
        <f t="shared" si="44"/>
        <v>#DIV/0!</v>
      </c>
      <c r="M182" s="110" t="e">
        <f t="shared" si="44"/>
        <v>#DIV/0!</v>
      </c>
      <c r="N182" s="446" t="e">
        <f t="shared" si="44"/>
        <v>#DIV/0!</v>
      </c>
      <c r="O182" s="110" t="e">
        <f t="shared" si="44"/>
        <v>#DIV/0!</v>
      </c>
      <c r="P182" s="110" t="e">
        <f t="shared" si="44"/>
        <v>#DIV/0!</v>
      </c>
      <c r="Q182" s="110" t="e">
        <f t="shared" si="44"/>
        <v>#DIV/0!</v>
      </c>
      <c r="R182" s="110" t="e">
        <f t="shared" si="44"/>
        <v>#DIV/0!</v>
      </c>
      <c r="S182" s="110" t="e">
        <f t="shared" si="44"/>
        <v>#DIV/0!</v>
      </c>
      <c r="T182" s="110" t="e">
        <f t="shared" si="44"/>
        <v>#DIV/0!</v>
      </c>
      <c r="U182" s="110" t="e">
        <f t="shared" si="44"/>
        <v>#DIV/0!</v>
      </c>
      <c r="V182" s="446" t="e">
        <f t="shared" si="44"/>
        <v>#DIV/0!</v>
      </c>
      <c r="W182" s="110" t="e">
        <f t="shared" si="44"/>
        <v>#DIV/0!</v>
      </c>
      <c r="X182" s="110" t="e">
        <f t="shared" si="44"/>
        <v>#DIV/0!</v>
      </c>
      <c r="Y182" s="110" t="e">
        <f t="shared" si="44"/>
        <v>#DIV/0!</v>
      </c>
      <c r="Z182" s="110" t="e">
        <f t="shared" si="44"/>
        <v>#DIV/0!</v>
      </c>
      <c r="AA182" s="110" t="e">
        <f t="shared" si="44"/>
        <v>#DIV/0!</v>
      </c>
      <c r="AB182" s="110" t="e">
        <f t="shared" si="44"/>
        <v>#DIV/0!</v>
      </c>
      <c r="AC182" s="117" t="e">
        <f t="shared" si="44"/>
        <v>#DIV/0!</v>
      </c>
    </row>
    <row r="183" spans="1:30" s="678" customFormat="1" ht="10.5" customHeight="1" x14ac:dyDescent="0.2">
      <c r="A183" s="2858" t="s">
        <v>132</v>
      </c>
      <c r="B183" s="2827" t="s">
        <v>133</v>
      </c>
      <c r="C183" s="7" t="s">
        <v>486</v>
      </c>
      <c r="D183" s="2182" t="s">
        <v>509</v>
      </c>
      <c r="E183" s="80">
        <v>0.55999999999949068</v>
      </c>
      <c r="F183" s="80">
        <v>0.84000000000560249</v>
      </c>
      <c r="G183" s="80">
        <v>0.83999999999286956</v>
      </c>
      <c r="H183" s="445">
        <v>0.55999999999949068</v>
      </c>
      <c r="I183" s="80">
        <v>0.84000000000560249</v>
      </c>
      <c r="J183" s="80">
        <v>0.55999999999949068</v>
      </c>
      <c r="K183" s="80">
        <v>0.83999999999286956</v>
      </c>
      <c r="L183" s="80">
        <v>1.1199999999989814</v>
      </c>
      <c r="M183" s="80">
        <v>1.1199999999989814</v>
      </c>
      <c r="N183" s="445">
        <v>0.84000000000560249</v>
      </c>
      <c r="O183" s="80">
        <v>1.1199999999989814</v>
      </c>
      <c r="P183" s="80">
        <v>1.679999999998472</v>
      </c>
      <c r="Q183" s="80">
        <v>1.9600000000045839</v>
      </c>
      <c r="R183" s="80">
        <v>0.83999999999286956</v>
      </c>
      <c r="S183" s="80">
        <v>0.84000000000560249</v>
      </c>
      <c r="T183" s="80">
        <v>1.1199999999989814</v>
      </c>
      <c r="U183" s="80">
        <v>0.84000000000560249</v>
      </c>
      <c r="V183" s="445">
        <v>0.55999999999949068</v>
      </c>
      <c r="W183" s="80">
        <v>0.55999999999949068</v>
      </c>
      <c r="X183" s="80">
        <v>0.55999999999949068</v>
      </c>
      <c r="Y183" s="80">
        <v>0.83999999999286956</v>
      </c>
      <c r="Z183" s="80">
        <v>0.84000000000560249</v>
      </c>
      <c r="AA183" s="80">
        <v>0.83999999999286956</v>
      </c>
      <c r="AB183" s="80">
        <v>0.55999999999949068</v>
      </c>
      <c r="AC183" s="121">
        <f>SUM(E183:AB183)</f>
        <v>21.279999999993379</v>
      </c>
    </row>
    <row r="184" spans="1:30" s="678" customFormat="1" ht="10.5" customHeight="1" x14ac:dyDescent="0.2">
      <c r="A184" s="2859"/>
      <c r="B184" s="2828"/>
      <c r="C184" s="8" t="s">
        <v>487</v>
      </c>
      <c r="D184" s="1275" t="s">
        <v>509</v>
      </c>
      <c r="E184" s="82">
        <v>0.57999999999999996</v>
      </c>
      <c r="F184" s="82">
        <v>0.57999999999999996</v>
      </c>
      <c r="G184" s="82">
        <v>0.57999999999999996</v>
      </c>
      <c r="H184" s="82">
        <v>0.57999999999999996</v>
      </c>
      <c r="I184" s="82">
        <v>0.57999999999999996</v>
      </c>
      <c r="J184" s="82">
        <v>0.57999999999999996</v>
      </c>
      <c r="K184" s="82">
        <v>0.57999999999999996</v>
      </c>
      <c r="L184" s="82">
        <v>0.57999999999999996</v>
      </c>
      <c r="M184" s="82">
        <v>0.57999999999999996</v>
      </c>
      <c r="N184" s="82">
        <v>0.57999999999999996</v>
      </c>
      <c r="O184" s="82">
        <v>0.57999999999999996</v>
      </c>
      <c r="P184" s="82">
        <v>0.57999999999999996</v>
      </c>
      <c r="Q184" s="82">
        <v>0.57999999999999996</v>
      </c>
      <c r="R184" s="82">
        <v>0.59</v>
      </c>
      <c r="S184" s="82">
        <v>0.59</v>
      </c>
      <c r="T184" s="82">
        <v>0.59</v>
      </c>
      <c r="U184" s="82">
        <v>0.59</v>
      </c>
      <c r="V184" s="82">
        <v>0.59</v>
      </c>
      <c r="W184" s="82">
        <v>0.59</v>
      </c>
      <c r="X184" s="82">
        <v>0.59</v>
      </c>
      <c r="Y184" s="82">
        <v>0.59</v>
      </c>
      <c r="Z184" s="82">
        <v>0.57999999999999996</v>
      </c>
      <c r="AA184" s="82">
        <v>0.57999999999999996</v>
      </c>
      <c r="AB184" s="82">
        <v>0.57999999999999996</v>
      </c>
      <c r="AC184" s="124">
        <f>SUM(E184:AB184)</f>
        <v>14</v>
      </c>
    </row>
    <row r="185" spans="1:30" s="678" customFormat="1" ht="10.5" customHeight="1" x14ac:dyDescent="0.2">
      <c r="A185" s="2859"/>
      <c r="B185" s="2828"/>
      <c r="C185" s="11" t="s">
        <v>8</v>
      </c>
      <c r="D185" s="1156" t="s">
        <v>468</v>
      </c>
      <c r="E185" s="111">
        <v>3</v>
      </c>
      <c r="F185" s="111">
        <v>3</v>
      </c>
      <c r="G185" s="111">
        <v>4</v>
      </c>
      <c r="H185" s="557">
        <v>4</v>
      </c>
      <c r="I185" s="111">
        <v>3</v>
      </c>
      <c r="J185" s="111">
        <v>4</v>
      </c>
      <c r="K185" s="111">
        <v>4</v>
      </c>
      <c r="L185" s="111">
        <v>4</v>
      </c>
      <c r="M185" s="111">
        <v>5</v>
      </c>
      <c r="N185" s="557">
        <v>4</v>
      </c>
      <c r="O185" s="111">
        <v>4</v>
      </c>
      <c r="P185" s="111">
        <v>4</v>
      </c>
      <c r="Q185" s="111">
        <v>4</v>
      </c>
      <c r="R185" s="111">
        <v>4</v>
      </c>
      <c r="S185" s="111">
        <v>5</v>
      </c>
      <c r="T185" s="111">
        <v>5</v>
      </c>
      <c r="U185" s="111">
        <v>0</v>
      </c>
      <c r="V185" s="557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24"/>
    </row>
    <row r="186" spans="1:30" s="678" customFormat="1" ht="10.5" customHeight="1" thickBot="1" x14ac:dyDescent="0.25">
      <c r="A186" s="2859"/>
      <c r="B186" s="2828"/>
      <c r="C186" s="473" t="s">
        <v>16</v>
      </c>
      <c r="D186" s="473"/>
      <c r="E186" s="90">
        <f t="shared" ref="E186:AC186" si="45">E184/E183</f>
        <v>1.0357142857152277</v>
      </c>
      <c r="F186" s="90">
        <f t="shared" si="45"/>
        <v>0.69047619047158526</v>
      </c>
      <c r="G186" s="90">
        <f t="shared" si="45"/>
        <v>0.69047619048205167</v>
      </c>
      <c r="H186" s="464">
        <f t="shared" si="45"/>
        <v>1.0357142857152277</v>
      </c>
      <c r="I186" s="90">
        <f t="shared" si="45"/>
        <v>0.69047619047158526</v>
      </c>
      <c r="J186" s="90">
        <f t="shared" si="45"/>
        <v>1.0357142857152277</v>
      </c>
      <c r="K186" s="90">
        <f t="shared" si="45"/>
        <v>0.69047619048205167</v>
      </c>
      <c r="L186" s="90">
        <f t="shared" si="45"/>
        <v>0.51785714285761386</v>
      </c>
      <c r="M186" s="90">
        <f t="shared" si="45"/>
        <v>0.51785714285761386</v>
      </c>
      <c r="N186" s="464">
        <f t="shared" si="45"/>
        <v>0.69047619047158526</v>
      </c>
      <c r="O186" s="90">
        <f t="shared" si="45"/>
        <v>0.51785714285761386</v>
      </c>
      <c r="P186" s="90">
        <f t="shared" si="45"/>
        <v>0.3452380952384092</v>
      </c>
      <c r="Q186" s="90">
        <f t="shared" si="45"/>
        <v>0.29591836734624671</v>
      </c>
      <c r="R186" s="90">
        <f t="shared" si="45"/>
        <v>0.70238095238691456</v>
      </c>
      <c r="S186" s="90">
        <f t="shared" si="45"/>
        <v>0.70238095237626774</v>
      </c>
      <c r="T186" s="90">
        <f t="shared" si="45"/>
        <v>0.52678571428619336</v>
      </c>
      <c r="U186" s="90">
        <f t="shared" si="45"/>
        <v>0.70238095237626774</v>
      </c>
      <c r="V186" s="464">
        <f t="shared" si="45"/>
        <v>1.0535714285723867</v>
      </c>
      <c r="W186" s="90">
        <f t="shared" si="45"/>
        <v>1.0535714285723867</v>
      </c>
      <c r="X186" s="90">
        <f t="shared" si="45"/>
        <v>1.0535714285723867</v>
      </c>
      <c r="Y186" s="90">
        <f t="shared" si="45"/>
        <v>0.70238095238691456</v>
      </c>
      <c r="Z186" s="90">
        <f t="shared" si="45"/>
        <v>0.69047619047158526</v>
      </c>
      <c r="AA186" s="90">
        <f t="shared" si="45"/>
        <v>0.69047619048205167</v>
      </c>
      <c r="AB186" s="90">
        <f t="shared" si="45"/>
        <v>1.0357142857152277</v>
      </c>
      <c r="AC186" s="184">
        <f t="shared" si="45"/>
        <v>0.65789473684230992</v>
      </c>
    </row>
    <row r="187" spans="1:30" s="678" customFormat="1" ht="10.5" customHeight="1" thickBot="1" x14ac:dyDescent="0.25">
      <c r="A187" s="2728" t="s">
        <v>108</v>
      </c>
      <c r="B187" s="2725" t="s">
        <v>150</v>
      </c>
      <c r="C187" s="10" t="s">
        <v>486</v>
      </c>
      <c r="D187" s="1153" t="s">
        <v>509</v>
      </c>
      <c r="E187" s="109">
        <f>1.73*E189*E210*0.9/1000</f>
        <v>0.11770920356369018</v>
      </c>
      <c r="F187" s="109">
        <f t="shared" ref="F187:AB187" si="46">1.73*F189*F210*0.9/1000</f>
        <v>0.11770920356369018</v>
      </c>
      <c r="G187" s="109">
        <f t="shared" si="46"/>
        <v>0.11770920356369018</v>
      </c>
      <c r="H187" s="109">
        <f t="shared" si="46"/>
        <v>0.11770920356369018</v>
      </c>
      <c r="I187" s="109">
        <f t="shared" si="46"/>
        <v>0.11957760178184508</v>
      </c>
      <c r="J187" s="109">
        <f t="shared" si="46"/>
        <v>0.11957760178184508</v>
      </c>
      <c r="K187" s="109">
        <f t="shared" si="46"/>
        <v>0.11957760178184508</v>
      </c>
      <c r="L187" s="109">
        <f t="shared" si="46"/>
        <v>0.11957760178184508</v>
      </c>
      <c r="M187" s="109">
        <f t="shared" si="46"/>
        <v>0.11957760178184508</v>
      </c>
      <c r="N187" s="109">
        <f t="shared" si="46"/>
        <v>0</v>
      </c>
      <c r="O187" s="109">
        <f t="shared" si="46"/>
        <v>0.11957760178184508</v>
      </c>
      <c r="P187" s="109">
        <f t="shared" si="46"/>
        <v>0.11957760178184508</v>
      </c>
      <c r="Q187" s="109">
        <f t="shared" si="46"/>
        <v>0.11957760178184508</v>
      </c>
      <c r="R187" s="109">
        <f t="shared" si="46"/>
        <v>0.11957760178184508</v>
      </c>
      <c r="S187" s="109">
        <f t="shared" si="46"/>
        <v>0.11957760178184508</v>
      </c>
      <c r="T187" s="109">
        <f t="shared" si="46"/>
        <v>0.11957760178184508</v>
      </c>
      <c r="U187" s="109">
        <f t="shared" si="46"/>
        <v>0.364338</v>
      </c>
      <c r="V187" s="109">
        <f t="shared" si="46"/>
        <v>0.364338</v>
      </c>
      <c r="W187" s="109">
        <f t="shared" si="46"/>
        <v>0.364338</v>
      </c>
      <c r="X187" s="109">
        <f t="shared" si="46"/>
        <v>0.364338</v>
      </c>
      <c r="Y187" s="109">
        <f t="shared" si="46"/>
        <v>0.364338</v>
      </c>
      <c r="Z187" s="109">
        <f t="shared" si="46"/>
        <v>0.364338</v>
      </c>
      <c r="AA187" s="109">
        <f t="shared" si="46"/>
        <v>0.35873280534553531</v>
      </c>
      <c r="AB187" s="109">
        <f t="shared" si="46"/>
        <v>0.23915520356369016</v>
      </c>
      <c r="AC187" s="121">
        <f>SUM(E187:AB187)</f>
        <v>4.5701064427642821</v>
      </c>
    </row>
    <row r="188" spans="1:30" s="678" customFormat="1" ht="10.5" customHeight="1" thickBot="1" x14ac:dyDescent="0.25">
      <c r="A188" s="2729"/>
      <c r="B188" s="2726"/>
      <c r="C188" s="11" t="s">
        <v>487</v>
      </c>
      <c r="D188" s="1156" t="s">
        <v>509</v>
      </c>
      <c r="E188" s="115">
        <f>E187*0.4</f>
        <v>4.7083681425476073E-2</v>
      </c>
      <c r="F188" s="115">
        <f t="shared" ref="F188:AB188" si="47">F187*0.4</f>
        <v>4.7083681425476073E-2</v>
      </c>
      <c r="G188" s="115">
        <f t="shared" si="47"/>
        <v>4.7083681425476073E-2</v>
      </c>
      <c r="H188" s="115">
        <f t="shared" si="47"/>
        <v>4.7083681425476073E-2</v>
      </c>
      <c r="I188" s="115">
        <f t="shared" si="47"/>
        <v>4.7831040712738034E-2</v>
      </c>
      <c r="J188" s="115">
        <f t="shared" si="47"/>
        <v>4.7831040712738034E-2</v>
      </c>
      <c r="K188" s="115">
        <f t="shared" si="47"/>
        <v>4.7831040712738034E-2</v>
      </c>
      <c r="L188" s="115">
        <f t="shared" si="47"/>
        <v>4.7831040712738034E-2</v>
      </c>
      <c r="M188" s="115">
        <f t="shared" si="47"/>
        <v>4.7831040712738034E-2</v>
      </c>
      <c r="N188" s="115">
        <f t="shared" si="47"/>
        <v>0</v>
      </c>
      <c r="O188" s="115">
        <f t="shared" si="47"/>
        <v>4.7831040712738034E-2</v>
      </c>
      <c r="P188" s="115">
        <f t="shared" si="47"/>
        <v>4.7831040712738034E-2</v>
      </c>
      <c r="Q188" s="115">
        <f t="shared" si="47"/>
        <v>4.7831040712738034E-2</v>
      </c>
      <c r="R188" s="115">
        <f t="shared" si="47"/>
        <v>4.7831040712738034E-2</v>
      </c>
      <c r="S188" s="115">
        <f t="shared" si="47"/>
        <v>4.7831040712738034E-2</v>
      </c>
      <c r="T188" s="115">
        <f t="shared" si="47"/>
        <v>4.7831040712738034E-2</v>
      </c>
      <c r="U188" s="115">
        <f t="shared" si="47"/>
        <v>0.14573520000000001</v>
      </c>
      <c r="V188" s="115">
        <f t="shared" si="47"/>
        <v>0.14573520000000001</v>
      </c>
      <c r="W188" s="115">
        <f t="shared" si="47"/>
        <v>0.14573520000000001</v>
      </c>
      <c r="X188" s="115">
        <f t="shared" si="47"/>
        <v>0.14573520000000001</v>
      </c>
      <c r="Y188" s="115">
        <f t="shared" si="47"/>
        <v>0.14573520000000001</v>
      </c>
      <c r="Z188" s="115">
        <f t="shared" si="47"/>
        <v>0.14573520000000001</v>
      </c>
      <c r="AA188" s="115">
        <f t="shared" si="47"/>
        <v>0.14349312213821414</v>
      </c>
      <c r="AB188" s="115">
        <f t="shared" si="47"/>
        <v>9.5662081425476067E-2</v>
      </c>
      <c r="AC188" s="121">
        <f>SUM(E188:AB188)</f>
        <v>1.8280425771057132</v>
      </c>
    </row>
    <row r="189" spans="1:30" s="678" customFormat="1" ht="10.5" customHeight="1" x14ac:dyDescent="0.2">
      <c r="A189" s="2729"/>
      <c r="B189" s="2726"/>
      <c r="C189" s="11" t="s">
        <v>8</v>
      </c>
      <c r="D189" s="1156" t="s">
        <v>468</v>
      </c>
      <c r="E189" s="1415">
        <v>12</v>
      </c>
      <c r="F189" s="1416">
        <v>12</v>
      </c>
      <c r="G189" s="1416">
        <v>12</v>
      </c>
      <c r="H189" s="1416">
        <v>12</v>
      </c>
      <c r="I189" s="1416">
        <v>12</v>
      </c>
      <c r="J189" s="1416">
        <v>12</v>
      </c>
      <c r="K189" s="1416">
        <v>12</v>
      </c>
      <c r="L189" s="1416">
        <v>12</v>
      </c>
      <c r="M189" s="1416">
        <v>12</v>
      </c>
      <c r="N189" s="1416">
        <v>0</v>
      </c>
      <c r="O189" s="1416">
        <v>12</v>
      </c>
      <c r="P189" s="1416">
        <v>12</v>
      </c>
      <c r="Q189" s="1416">
        <v>12</v>
      </c>
      <c r="R189" s="1416">
        <v>12</v>
      </c>
      <c r="S189" s="1416">
        <v>12</v>
      </c>
      <c r="T189" s="1416">
        <v>12</v>
      </c>
      <c r="U189" s="1416">
        <v>36</v>
      </c>
      <c r="V189" s="1416">
        <v>36</v>
      </c>
      <c r="W189" s="1416">
        <v>36</v>
      </c>
      <c r="X189" s="1416">
        <v>36</v>
      </c>
      <c r="Y189" s="1416">
        <v>36</v>
      </c>
      <c r="Z189" s="1416">
        <v>36</v>
      </c>
      <c r="AA189" s="1416">
        <v>36</v>
      </c>
      <c r="AB189" s="1417">
        <v>24</v>
      </c>
      <c r="AC189" s="117"/>
    </row>
    <row r="190" spans="1:30" s="678" customFormat="1" ht="10.5" customHeight="1" thickBot="1" x14ac:dyDescent="0.25">
      <c r="A190" s="2741"/>
      <c r="B190" s="2754"/>
      <c r="C190" s="45" t="s">
        <v>16</v>
      </c>
      <c r="D190" s="45"/>
      <c r="E190" s="126">
        <f t="shared" ref="E190:AC190" si="48">E188/E187</f>
        <v>0.4</v>
      </c>
      <c r="F190" s="126">
        <f t="shared" si="48"/>
        <v>0.4</v>
      </c>
      <c r="G190" s="126">
        <f t="shared" si="48"/>
        <v>0.4</v>
      </c>
      <c r="H190" s="446">
        <f t="shared" si="48"/>
        <v>0.4</v>
      </c>
      <c r="I190" s="126">
        <f t="shared" si="48"/>
        <v>0.4</v>
      </c>
      <c r="J190" s="126">
        <f t="shared" si="48"/>
        <v>0.4</v>
      </c>
      <c r="K190" s="126">
        <f t="shared" si="48"/>
        <v>0.4</v>
      </c>
      <c r="L190" s="126">
        <f t="shared" si="48"/>
        <v>0.4</v>
      </c>
      <c r="M190" s="126">
        <f t="shared" si="48"/>
        <v>0.4</v>
      </c>
      <c r="N190" s="446" t="e">
        <f t="shared" si="48"/>
        <v>#DIV/0!</v>
      </c>
      <c r="O190" s="126">
        <f t="shared" si="48"/>
        <v>0.4</v>
      </c>
      <c r="P190" s="126">
        <f t="shared" si="48"/>
        <v>0.4</v>
      </c>
      <c r="Q190" s="126">
        <f t="shared" si="48"/>
        <v>0.4</v>
      </c>
      <c r="R190" s="126">
        <f t="shared" si="48"/>
        <v>0.4</v>
      </c>
      <c r="S190" s="126">
        <f t="shared" si="48"/>
        <v>0.4</v>
      </c>
      <c r="T190" s="126">
        <f t="shared" si="48"/>
        <v>0.4</v>
      </c>
      <c r="U190" s="126">
        <f t="shared" si="48"/>
        <v>0.4</v>
      </c>
      <c r="V190" s="446">
        <f t="shared" si="48"/>
        <v>0.4</v>
      </c>
      <c r="W190" s="126">
        <f t="shared" si="48"/>
        <v>0.4</v>
      </c>
      <c r="X190" s="126">
        <f t="shared" si="48"/>
        <v>0.4</v>
      </c>
      <c r="Y190" s="126">
        <f t="shared" si="48"/>
        <v>0.4</v>
      </c>
      <c r="Z190" s="126">
        <f t="shared" si="48"/>
        <v>0.4</v>
      </c>
      <c r="AA190" s="126">
        <f t="shared" si="48"/>
        <v>0.4</v>
      </c>
      <c r="AB190" s="126">
        <f t="shared" si="48"/>
        <v>0.4</v>
      </c>
      <c r="AC190" s="122">
        <f t="shared" si="48"/>
        <v>0.40000000000000008</v>
      </c>
    </row>
    <row r="191" spans="1:30" s="678" customFormat="1" ht="10.5" customHeight="1" x14ac:dyDescent="0.2">
      <c r="A191" s="2859" t="s">
        <v>94</v>
      </c>
      <c r="B191" s="2828" t="s">
        <v>151</v>
      </c>
      <c r="C191" s="12" t="s">
        <v>486</v>
      </c>
      <c r="D191" s="1834" t="s">
        <v>509</v>
      </c>
      <c r="E191" s="109">
        <f>1.73*E193*E211*0.9/1000</f>
        <v>1.0593828320732119</v>
      </c>
      <c r="F191" s="109">
        <f t="shared" ref="F191:AB191" si="49">1.73*F193*F211*0.9/1000</f>
        <v>1.0593828320732119</v>
      </c>
      <c r="G191" s="109">
        <f t="shared" si="49"/>
        <v>1.0593828320732119</v>
      </c>
      <c r="H191" s="109">
        <f t="shared" si="49"/>
        <v>1.0593828320732119</v>
      </c>
      <c r="I191" s="109">
        <f t="shared" si="49"/>
        <v>1.076198416036606</v>
      </c>
      <c r="J191" s="109">
        <f t="shared" si="49"/>
        <v>1.1957760178184509</v>
      </c>
      <c r="K191" s="109">
        <f t="shared" si="49"/>
        <v>1.315353619600296</v>
      </c>
      <c r="L191" s="109">
        <f t="shared" si="49"/>
        <v>1.4349312213821412</v>
      </c>
      <c r="M191" s="109">
        <f t="shared" si="49"/>
        <v>1.5545088231639861</v>
      </c>
      <c r="N191" s="109">
        <f t="shared" si="49"/>
        <v>1.5545088231639861</v>
      </c>
      <c r="O191" s="109">
        <f t="shared" si="49"/>
        <v>1.5545088231639861</v>
      </c>
      <c r="P191" s="109">
        <f t="shared" si="49"/>
        <v>1.6740864249458312</v>
      </c>
      <c r="Q191" s="109">
        <f t="shared" si="49"/>
        <v>1.5545088231639861</v>
      </c>
      <c r="R191" s="109">
        <f t="shared" si="49"/>
        <v>1.5545088231639861</v>
      </c>
      <c r="S191" s="109">
        <f t="shared" si="49"/>
        <v>1.5545088231639861</v>
      </c>
      <c r="T191" s="109">
        <f t="shared" si="49"/>
        <v>1.4349312213821412</v>
      </c>
      <c r="U191" s="109">
        <f t="shared" si="49"/>
        <v>1.076198416036606</v>
      </c>
      <c r="V191" s="109">
        <f t="shared" si="49"/>
        <v>1.1957760178184509</v>
      </c>
      <c r="W191" s="109">
        <f t="shared" si="49"/>
        <v>1.1957760178184509</v>
      </c>
      <c r="X191" s="109">
        <f t="shared" si="49"/>
        <v>1.1957760178184509</v>
      </c>
      <c r="Y191" s="109">
        <f t="shared" si="49"/>
        <v>1.1957760178184509</v>
      </c>
      <c r="Z191" s="109">
        <f t="shared" si="49"/>
        <v>1.076198416036606</v>
      </c>
      <c r="AA191" s="109">
        <f t="shared" si="49"/>
        <v>1.1957760178184509</v>
      </c>
      <c r="AB191" s="109">
        <f t="shared" si="49"/>
        <v>1.076198416036606</v>
      </c>
      <c r="AC191" s="124">
        <f>SUM(E191:AB191)</f>
        <v>30.903336525644296</v>
      </c>
    </row>
    <row r="192" spans="1:30" s="678" customFormat="1" ht="10.5" customHeight="1" x14ac:dyDescent="0.2">
      <c r="A192" s="2859"/>
      <c r="B192" s="2828"/>
      <c r="C192" s="8" t="s">
        <v>487</v>
      </c>
      <c r="D192" s="1275" t="s">
        <v>509</v>
      </c>
      <c r="E192" s="115">
        <f>E191*0.4</f>
        <v>0.42375313282928478</v>
      </c>
      <c r="F192" s="115">
        <f t="shared" ref="F192" si="50">F191*0.4</f>
        <v>0.42375313282928478</v>
      </c>
      <c r="G192" s="115">
        <f t="shared" ref="G192" si="51">G191*0.4</f>
        <v>0.42375313282928478</v>
      </c>
      <c r="H192" s="115">
        <f t="shared" ref="H192" si="52">H191*0.4</f>
        <v>0.42375313282928478</v>
      </c>
      <c r="I192" s="115">
        <f t="shared" ref="I192" si="53">I191*0.4</f>
        <v>0.43047936641464246</v>
      </c>
      <c r="J192" s="115">
        <f t="shared" ref="J192" si="54">J191*0.4</f>
        <v>0.47831040712738038</v>
      </c>
      <c r="K192" s="115">
        <f t="shared" ref="K192" si="55">K191*0.4</f>
        <v>0.5261414478401184</v>
      </c>
      <c r="L192" s="115">
        <f t="shared" ref="L192" si="56">L191*0.4</f>
        <v>0.57397248855285654</v>
      </c>
      <c r="M192" s="115">
        <f t="shared" ref="M192" si="57">M191*0.4</f>
        <v>0.62180352926559446</v>
      </c>
      <c r="N192" s="115">
        <f t="shared" ref="N192" si="58">N191*0.4</f>
        <v>0.62180352926559446</v>
      </c>
      <c r="O192" s="115">
        <f t="shared" ref="O192" si="59">O191*0.4</f>
        <v>0.62180352926559446</v>
      </c>
      <c r="P192" s="115">
        <f t="shared" ref="P192" si="60">P191*0.4</f>
        <v>0.66963456997833248</v>
      </c>
      <c r="Q192" s="115">
        <f t="shared" ref="Q192" si="61">Q191*0.4</f>
        <v>0.62180352926559446</v>
      </c>
      <c r="R192" s="115">
        <f t="shared" ref="R192" si="62">R191*0.4</f>
        <v>0.62180352926559446</v>
      </c>
      <c r="S192" s="115">
        <f t="shared" ref="S192" si="63">S191*0.4</f>
        <v>0.62180352926559446</v>
      </c>
      <c r="T192" s="115">
        <f t="shared" ref="T192" si="64">T191*0.4</f>
        <v>0.57397248855285654</v>
      </c>
      <c r="U192" s="115">
        <f t="shared" ref="U192" si="65">U191*0.4</f>
        <v>0.43047936641464246</v>
      </c>
      <c r="V192" s="115">
        <f t="shared" ref="V192" si="66">V191*0.4</f>
        <v>0.47831040712738038</v>
      </c>
      <c r="W192" s="115">
        <f t="shared" ref="W192" si="67">W191*0.4</f>
        <v>0.47831040712738038</v>
      </c>
      <c r="X192" s="115">
        <f t="shared" ref="X192" si="68">X191*0.4</f>
        <v>0.47831040712738038</v>
      </c>
      <c r="Y192" s="115">
        <f t="shared" ref="Y192" si="69">Y191*0.4</f>
        <v>0.47831040712738038</v>
      </c>
      <c r="Z192" s="115">
        <f t="shared" ref="Z192" si="70">Z191*0.4</f>
        <v>0.43047936641464246</v>
      </c>
      <c r="AA192" s="115">
        <f t="shared" ref="AA192" si="71">AA191*0.4</f>
        <v>0.47831040712738038</v>
      </c>
      <c r="AB192" s="115">
        <f t="shared" ref="AB192" si="72">AB191*0.4</f>
        <v>0.43047936641464246</v>
      </c>
      <c r="AC192" s="124">
        <f>SUM(E192:AB192)</f>
        <v>12.361334610257728</v>
      </c>
    </row>
    <row r="193" spans="1:78" s="678" customFormat="1" ht="10.5" customHeight="1" x14ac:dyDescent="0.2">
      <c r="A193" s="2859"/>
      <c r="B193" s="2828"/>
      <c r="C193" s="11" t="s">
        <v>8</v>
      </c>
      <c r="D193" s="1275" t="s">
        <v>468</v>
      </c>
      <c r="E193" s="1047">
        <v>108</v>
      </c>
      <c r="F193" s="1046">
        <v>108</v>
      </c>
      <c r="G193" s="1046">
        <v>108</v>
      </c>
      <c r="H193" s="1046">
        <v>108</v>
      </c>
      <c r="I193" s="1046">
        <v>108</v>
      </c>
      <c r="J193" s="1046">
        <v>120</v>
      </c>
      <c r="K193" s="1046">
        <v>132</v>
      </c>
      <c r="L193" s="1046">
        <v>144</v>
      </c>
      <c r="M193" s="1046">
        <v>156</v>
      </c>
      <c r="N193" s="1046">
        <v>156</v>
      </c>
      <c r="O193" s="1046">
        <v>156</v>
      </c>
      <c r="P193" s="1046">
        <v>168</v>
      </c>
      <c r="Q193" s="1046">
        <v>156</v>
      </c>
      <c r="R193" s="1046">
        <v>156</v>
      </c>
      <c r="S193" s="1046">
        <v>156</v>
      </c>
      <c r="T193" s="1046">
        <v>144</v>
      </c>
      <c r="U193" s="1046">
        <v>108</v>
      </c>
      <c r="V193" s="1046">
        <v>120</v>
      </c>
      <c r="W193" s="1046">
        <v>120</v>
      </c>
      <c r="X193" s="1046">
        <v>120</v>
      </c>
      <c r="Y193" s="1046">
        <v>120</v>
      </c>
      <c r="Z193" s="1046">
        <v>108</v>
      </c>
      <c r="AA193" s="1046">
        <v>120</v>
      </c>
      <c r="AB193" s="1048">
        <v>108</v>
      </c>
      <c r="AC193" s="561"/>
    </row>
    <row r="194" spans="1:78" s="678" customFormat="1" ht="10.5" customHeight="1" thickBot="1" x14ac:dyDescent="0.25">
      <c r="A194" s="2859"/>
      <c r="B194" s="2828"/>
      <c r="C194" s="8" t="s">
        <v>16</v>
      </c>
      <c r="D194" s="8"/>
      <c r="E194" s="110">
        <f t="shared" ref="E194:AC194" si="73">E192/E191</f>
        <v>0.4</v>
      </c>
      <c r="F194" s="110">
        <f t="shared" si="73"/>
        <v>0.4</v>
      </c>
      <c r="G194" s="110">
        <f t="shared" si="73"/>
        <v>0.4</v>
      </c>
      <c r="H194" s="446">
        <f t="shared" si="73"/>
        <v>0.4</v>
      </c>
      <c r="I194" s="110">
        <f t="shared" si="73"/>
        <v>0.4</v>
      </c>
      <c r="J194" s="110">
        <f t="shared" si="73"/>
        <v>0.4</v>
      </c>
      <c r="K194" s="110">
        <f t="shared" si="73"/>
        <v>0.4</v>
      </c>
      <c r="L194" s="110">
        <f t="shared" si="73"/>
        <v>0.4</v>
      </c>
      <c r="M194" s="110">
        <f t="shared" si="73"/>
        <v>0.4</v>
      </c>
      <c r="N194" s="446">
        <f t="shared" si="73"/>
        <v>0.4</v>
      </c>
      <c r="O194" s="110">
        <f t="shared" si="73"/>
        <v>0.4</v>
      </c>
      <c r="P194" s="110">
        <f t="shared" si="73"/>
        <v>0.4</v>
      </c>
      <c r="Q194" s="110">
        <f t="shared" si="73"/>
        <v>0.4</v>
      </c>
      <c r="R194" s="110">
        <f t="shared" si="73"/>
        <v>0.4</v>
      </c>
      <c r="S194" s="110">
        <f t="shared" si="73"/>
        <v>0.4</v>
      </c>
      <c r="T194" s="110">
        <f t="shared" si="73"/>
        <v>0.4</v>
      </c>
      <c r="U194" s="110">
        <f t="shared" si="73"/>
        <v>0.4</v>
      </c>
      <c r="V194" s="446">
        <f t="shared" si="73"/>
        <v>0.4</v>
      </c>
      <c r="W194" s="110">
        <f t="shared" si="73"/>
        <v>0.4</v>
      </c>
      <c r="X194" s="110">
        <f t="shared" si="73"/>
        <v>0.4</v>
      </c>
      <c r="Y194" s="110">
        <f t="shared" si="73"/>
        <v>0.4</v>
      </c>
      <c r="Z194" s="110">
        <f t="shared" si="73"/>
        <v>0.4</v>
      </c>
      <c r="AA194" s="110">
        <f t="shared" si="73"/>
        <v>0.4</v>
      </c>
      <c r="AB194" s="110">
        <f t="shared" si="73"/>
        <v>0.4</v>
      </c>
      <c r="AC194" s="117">
        <f t="shared" si="73"/>
        <v>0.4000000000000003</v>
      </c>
    </row>
    <row r="195" spans="1:78" s="678" customFormat="1" ht="10.5" customHeight="1" x14ac:dyDescent="0.2">
      <c r="A195" s="253" t="s">
        <v>515</v>
      </c>
      <c r="B195" s="254"/>
      <c r="C195" s="255"/>
      <c r="D195" s="256"/>
      <c r="E195" s="256">
        <f>E179+E183+E187+E191</f>
        <v>1.7370920356363928</v>
      </c>
      <c r="F195" s="256">
        <f t="shared" ref="F195:AB196" si="74">F179+F183+F187+F191</f>
        <v>2.0170920356425048</v>
      </c>
      <c r="G195" s="256">
        <f t="shared" si="74"/>
        <v>2.0170920356297719</v>
      </c>
      <c r="H195" s="256">
        <f t="shared" si="74"/>
        <v>1.7370920356363928</v>
      </c>
      <c r="I195" s="256">
        <f t="shared" si="74"/>
        <v>2.0357760178240536</v>
      </c>
      <c r="J195" s="256">
        <f t="shared" si="74"/>
        <v>1.8753536195997866</v>
      </c>
      <c r="K195" s="256">
        <f t="shared" si="74"/>
        <v>2.2749312213750104</v>
      </c>
      <c r="L195" s="256">
        <f t="shared" si="74"/>
        <v>2.6745088231629675</v>
      </c>
      <c r="M195" s="256">
        <f t="shared" si="74"/>
        <v>2.7940864249448127</v>
      </c>
      <c r="N195" s="256">
        <f t="shared" si="74"/>
        <v>2.3945088231695886</v>
      </c>
      <c r="O195" s="256">
        <f t="shared" si="74"/>
        <v>2.7940864249448127</v>
      </c>
      <c r="P195" s="256">
        <f t="shared" si="74"/>
        <v>3.4736640267261483</v>
      </c>
      <c r="Q195" s="256">
        <f t="shared" si="74"/>
        <v>3.6340864249504152</v>
      </c>
      <c r="R195" s="256">
        <f t="shared" si="74"/>
        <v>2.5140864249387009</v>
      </c>
      <c r="S195" s="256">
        <f t="shared" si="74"/>
        <v>2.5140864249514339</v>
      </c>
      <c r="T195" s="256">
        <f t="shared" si="74"/>
        <v>2.6745088231629675</v>
      </c>
      <c r="U195" s="256">
        <f t="shared" si="74"/>
        <v>2.2805364160422084</v>
      </c>
      <c r="V195" s="268">
        <f>V179+V183+V187+V191</f>
        <v>2.1201140178179418</v>
      </c>
      <c r="W195" s="256">
        <f>W179+W183+W187+W191</f>
        <v>2.1201140178179418</v>
      </c>
      <c r="X195" s="256">
        <f t="shared" si="74"/>
        <v>2.1201140178179418</v>
      </c>
      <c r="Y195" s="256">
        <f t="shared" si="74"/>
        <v>2.4001140178113207</v>
      </c>
      <c r="Z195" s="256">
        <f t="shared" si="74"/>
        <v>2.2805364160422084</v>
      </c>
      <c r="AA195" s="256">
        <f t="shared" si="74"/>
        <v>2.3945088231568556</v>
      </c>
      <c r="AB195" s="256">
        <f t="shared" si="74"/>
        <v>1.8753536195997869</v>
      </c>
      <c r="AC195" s="257"/>
      <c r="AD195" s="120"/>
      <c r="AE195" s="120"/>
      <c r="AF195" s="120"/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20"/>
      <c r="BK195" s="120"/>
      <c r="BL195" s="120"/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20"/>
      <c r="BZ195" s="120"/>
    </row>
    <row r="196" spans="1:78" s="678" customFormat="1" ht="10.5" customHeight="1" x14ac:dyDescent="0.2">
      <c r="A196" s="258" t="s">
        <v>516</v>
      </c>
      <c r="B196" s="259"/>
      <c r="C196" s="260"/>
      <c r="D196" s="261"/>
      <c r="E196" s="261">
        <f>E180+E184+E188+E192</f>
        <v>1.0508368142547608</v>
      </c>
      <c r="F196" s="261">
        <f t="shared" si="74"/>
        <v>1.0508368142547608</v>
      </c>
      <c r="G196" s="261">
        <f t="shared" si="74"/>
        <v>1.0508368142547608</v>
      </c>
      <c r="H196" s="261">
        <f t="shared" si="74"/>
        <v>1.0508368142547608</v>
      </c>
      <c r="I196" s="261">
        <f t="shared" si="74"/>
        <v>1.0583104071273803</v>
      </c>
      <c r="J196" s="261">
        <f t="shared" si="74"/>
        <v>1.1061414478401184</v>
      </c>
      <c r="K196" s="261">
        <f t="shared" si="74"/>
        <v>1.1539724885528564</v>
      </c>
      <c r="L196" s="261">
        <f t="shared" si="74"/>
        <v>1.2018035292655944</v>
      </c>
      <c r="M196" s="261">
        <f t="shared" si="74"/>
        <v>1.2496345699783324</v>
      </c>
      <c r="N196" s="261">
        <f t="shared" si="74"/>
        <v>1.2018035292655944</v>
      </c>
      <c r="O196" s="261">
        <f t="shared" si="74"/>
        <v>1.2496345699783324</v>
      </c>
      <c r="P196" s="261">
        <f t="shared" si="74"/>
        <v>1.2974656106910705</v>
      </c>
      <c r="Q196" s="261">
        <f t="shared" si="74"/>
        <v>1.2496345699783324</v>
      </c>
      <c r="R196" s="261">
        <f t="shared" si="74"/>
        <v>1.2596345699783325</v>
      </c>
      <c r="S196" s="261">
        <f t="shared" si="74"/>
        <v>1.2596345699783325</v>
      </c>
      <c r="T196" s="261">
        <f t="shared" si="74"/>
        <v>1.2118035292655946</v>
      </c>
      <c r="U196" s="261">
        <f t="shared" si="74"/>
        <v>1.1662145664146424</v>
      </c>
      <c r="V196" s="261">
        <f t="shared" si="74"/>
        <v>1.2140456071273804</v>
      </c>
      <c r="W196" s="261">
        <f t="shared" si="74"/>
        <v>1.2140456071273804</v>
      </c>
      <c r="X196" s="261">
        <f t="shared" si="74"/>
        <v>1.2140456071273804</v>
      </c>
      <c r="Y196" s="261">
        <f t="shared" si="74"/>
        <v>1.2140456071273804</v>
      </c>
      <c r="Z196" s="261">
        <f t="shared" si="74"/>
        <v>1.1562145664146424</v>
      </c>
      <c r="AA196" s="261">
        <f t="shared" si="74"/>
        <v>1.2018035292655944</v>
      </c>
      <c r="AB196" s="261">
        <f t="shared" si="74"/>
        <v>1.1061414478401184</v>
      </c>
      <c r="AC196" s="262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20"/>
      <c r="BZ196" s="120"/>
    </row>
    <row r="197" spans="1:78" s="678" customFormat="1" ht="10.5" customHeight="1" thickBot="1" x14ac:dyDescent="0.25">
      <c r="A197" s="263" t="s">
        <v>517</v>
      </c>
      <c r="B197" s="264"/>
      <c r="C197" s="265"/>
      <c r="D197" s="266"/>
      <c r="E197" s="266">
        <f t="shared" ref="E197:AB197" si="75">SQRT(E195*E195+E196*E196)</f>
        <v>2.0302085485152706</v>
      </c>
      <c r="F197" s="266">
        <f t="shared" si="75"/>
        <v>2.2744050409822609</v>
      </c>
      <c r="G197" s="266">
        <f t="shared" si="75"/>
        <v>2.2744050409709682</v>
      </c>
      <c r="H197" s="266">
        <f t="shared" si="75"/>
        <v>2.0302085485152706</v>
      </c>
      <c r="I197" s="266">
        <f t="shared" si="75"/>
        <v>2.2944291038473348</v>
      </c>
      <c r="J197" s="266">
        <f t="shared" si="75"/>
        <v>2.1772689547173205</v>
      </c>
      <c r="K197" s="266">
        <f t="shared" si="75"/>
        <v>2.5508752549514586</v>
      </c>
      <c r="L197" s="266">
        <f t="shared" si="75"/>
        <v>2.9321202513082234</v>
      </c>
      <c r="M197" s="266">
        <f t="shared" si="75"/>
        <v>3.0608014487296975</v>
      </c>
      <c r="N197" s="266">
        <f t="shared" si="75"/>
        <v>2.6791797676140074</v>
      </c>
      <c r="O197" s="266">
        <f t="shared" si="75"/>
        <v>3.0608014487296975</v>
      </c>
      <c r="P197" s="266">
        <f t="shared" si="75"/>
        <v>3.7080667175089057</v>
      </c>
      <c r="Q197" s="266">
        <f t="shared" si="75"/>
        <v>3.8429377697919884</v>
      </c>
      <c r="R197" s="266">
        <f t="shared" si="75"/>
        <v>2.8119939192582826</v>
      </c>
      <c r="S197" s="658">
        <f t="shared" si="75"/>
        <v>2.8119939192696668</v>
      </c>
      <c r="T197" s="266">
        <f t="shared" si="75"/>
        <v>2.9362331717213999</v>
      </c>
      <c r="U197" s="266">
        <f t="shared" si="75"/>
        <v>2.5614259231553689</v>
      </c>
      <c r="V197" s="266">
        <f t="shared" si="75"/>
        <v>2.4431107598169648</v>
      </c>
      <c r="W197" s="266">
        <f t="shared" si="75"/>
        <v>2.4431107598169648</v>
      </c>
      <c r="X197" s="266">
        <f t="shared" si="75"/>
        <v>2.4431107598169648</v>
      </c>
      <c r="Y197" s="266">
        <f t="shared" si="75"/>
        <v>2.6896940410908616</v>
      </c>
      <c r="Z197" s="266">
        <f t="shared" si="75"/>
        <v>2.5568884348919174</v>
      </c>
      <c r="AA197" s="266">
        <f t="shared" si="75"/>
        <v>2.6791797676026272</v>
      </c>
      <c r="AB197" s="266">
        <f t="shared" si="75"/>
        <v>2.177268954717321</v>
      </c>
      <c r="AC197" s="267"/>
      <c r="AD197" s="120">
        <f>MAX(E197:AB197)</f>
        <v>3.8429377697919884</v>
      </c>
      <c r="AE197" s="120"/>
      <c r="AF197" s="120"/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20"/>
      <c r="BK197" s="120"/>
      <c r="BL197" s="120"/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20"/>
      <c r="BZ197" s="120"/>
    </row>
    <row r="198" spans="1:78" s="13" customFormat="1" ht="10.5" customHeight="1" thickBot="1" x14ac:dyDescent="0.25">
      <c r="A198" s="23" t="s">
        <v>136</v>
      </c>
      <c r="B198" s="24"/>
      <c r="C198" s="25"/>
      <c r="D198" s="25"/>
      <c r="E198" s="26">
        <v>1</v>
      </c>
      <c r="F198" s="26">
        <v>2</v>
      </c>
      <c r="G198" s="26">
        <v>3</v>
      </c>
      <c r="H198" s="26">
        <v>4</v>
      </c>
      <c r="I198" s="26">
        <v>5</v>
      </c>
      <c r="J198" s="26">
        <v>6</v>
      </c>
      <c r="K198" s="26">
        <v>7</v>
      </c>
      <c r="L198" s="26">
        <v>8</v>
      </c>
      <c r="M198" s="26">
        <v>9</v>
      </c>
      <c r="N198" s="26">
        <v>10</v>
      </c>
      <c r="O198" s="26">
        <v>11</v>
      </c>
      <c r="P198" s="26">
        <v>12</v>
      </c>
      <c r="Q198" s="26">
        <v>13</v>
      </c>
      <c r="R198" s="26">
        <v>14</v>
      </c>
      <c r="S198" s="26">
        <v>15</v>
      </c>
      <c r="T198" s="26">
        <v>16</v>
      </c>
      <c r="U198" s="26">
        <v>17</v>
      </c>
      <c r="V198" s="26">
        <v>18</v>
      </c>
      <c r="W198" s="26">
        <v>19</v>
      </c>
      <c r="X198" s="26">
        <v>20</v>
      </c>
      <c r="Y198" s="26">
        <v>21</v>
      </c>
      <c r="Z198" s="26">
        <v>22</v>
      </c>
      <c r="AA198" s="26">
        <v>23</v>
      </c>
      <c r="AB198" s="26">
        <v>24</v>
      </c>
      <c r="AC198" s="349"/>
    </row>
    <row r="199" spans="1:78" s="32" customFormat="1" ht="12.75" customHeight="1" x14ac:dyDescent="0.2">
      <c r="A199" s="28" t="s">
        <v>137</v>
      </c>
      <c r="B199" s="431"/>
      <c r="C199" s="432" t="s">
        <v>13</v>
      </c>
      <c r="D199" s="1150" t="s">
        <v>468</v>
      </c>
      <c r="E199" s="1418">
        <v>37.400001525878906</v>
      </c>
      <c r="F199" s="1419">
        <v>37.400001525878906</v>
      </c>
      <c r="G199" s="1419">
        <v>37.400001525878906</v>
      </c>
      <c r="H199" s="1419">
        <v>37.5</v>
      </c>
      <c r="I199" s="1419">
        <v>37.799999237060547</v>
      </c>
      <c r="J199" s="1419">
        <v>38</v>
      </c>
      <c r="K199" s="1419">
        <v>38</v>
      </c>
      <c r="L199" s="1419">
        <v>37.900001525878906</v>
      </c>
      <c r="M199" s="1419">
        <v>37.700000762939453</v>
      </c>
      <c r="N199" s="1419">
        <v>37.700000762939453</v>
      </c>
      <c r="O199" s="1419">
        <v>37.700000762939453</v>
      </c>
      <c r="P199" s="1419">
        <v>37.700000762939453</v>
      </c>
      <c r="Q199" s="1419">
        <v>37.700000762939453</v>
      </c>
      <c r="R199" s="1419">
        <v>37.700000762939453</v>
      </c>
      <c r="S199" s="1419">
        <v>37.700000762939453</v>
      </c>
      <c r="T199" s="1419">
        <v>37.700000762939453</v>
      </c>
      <c r="U199" s="1419">
        <v>38</v>
      </c>
      <c r="V199" s="1419">
        <v>37.900001525878906</v>
      </c>
      <c r="W199" s="1419">
        <v>38.099998474121094</v>
      </c>
      <c r="X199" s="1419">
        <v>38</v>
      </c>
      <c r="Y199" s="1419">
        <v>38.099998474121094</v>
      </c>
      <c r="Z199" s="1419">
        <v>38.099998474121094</v>
      </c>
      <c r="AA199" s="1419">
        <v>37.799999237060547</v>
      </c>
      <c r="AB199" s="1420">
        <v>37.700000762939453</v>
      </c>
      <c r="AC199" s="434"/>
    </row>
    <row r="200" spans="1:78" s="32" customFormat="1" ht="12.75" customHeight="1" thickBot="1" x14ac:dyDescent="0.25">
      <c r="A200" s="43" t="s">
        <v>138</v>
      </c>
      <c r="B200" s="44"/>
      <c r="C200" s="480" t="s">
        <v>13</v>
      </c>
      <c r="D200" s="1204" t="s">
        <v>468</v>
      </c>
      <c r="E200" s="1418">
        <v>37.400001525878906</v>
      </c>
      <c r="F200" s="1419">
        <v>37.400001525878906</v>
      </c>
      <c r="G200" s="1419">
        <v>37.299999237060547</v>
      </c>
      <c r="H200" s="1419">
        <v>37.400001525878906</v>
      </c>
      <c r="I200" s="1419">
        <v>37.799999237060547</v>
      </c>
      <c r="J200" s="1419">
        <v>37.900001525878906</v>
      </c>
      <c r="K200" s="1419">
        <v>37.900001525878906</v>
      </c>
      <c r="L200" s="1419">
        <v>37.900001525878906</v>
      </c>
      <c r="M200" s="1419">
        <v>37.599998474121094</v>
      </c>
      <c r="N200" s="1419">
        <v>37.700000762939453</v>
      </c>
      <c r="O200" s="1419">
        <v>37.700000762939453</v>
      </c>
      <c r="P200" s="1419">
        <v>37.700000762939453</v>
      </c>
      <c r="Q200" s="1419">
        <v>37.700000762939453</v>
      </c>
      <c r="R200" s="1419">
        <v>37.599998474121094</v>
      </c>
      <c r="S200" s="1419">
        <v>37.599998474121094</v>
      </c>
      <c r="T200" s="1419">
        <v>37.700000762939453</v>
      </c>
      <c r="U200" s="1419">
        <v>38</v>
      </c>
      <c r="V200" s="1419">
        <v>37.900001525878906</v>
      </c>
      <c r="W200" s="1419">
        <v>38</v>
      </c>
      <c r="X200" s="1419">
        <v>37.900001525878906</v>
      </c>
      <c r="Y200" s="1419">
        <v>38</v>
      </c>
      <c r="Z200" s="1419">
        <v>38</v>
      </c>
      <c r="AA200" s="1419">
        <v>37.700000762939453</v>
      </c>
      <c r="AB200" s="1420">
        <v>37.599998474121094</v>
      </c>
      <c r="AC200" s="439"/>
    </row>
    <row r="201" spans="1:78" s="678" customFormat="1" ht="10.5" customHeight="1" x14ac:dyDescent="0.2">
      <c r="A201" s="2719" t="s">
        <v>227</v>
      </c>
      <c r="B201" s="2725" t="s">
        <v>228</v>
      </c>
      <c r="C201" s="10" t="s">
        <v>486</v>
      </c>
      <c r="D201" s="1153" t="s">
        <v>508</v>
      </c>
      <c r="E201" s="114">
        <f>E179+E183</f>
        <v>0.55999999999949068</v>
      </c>
      <c r="F201" s="114">
        <f t="shared" ref="F201:AB202" si="76">F179+F183</f>
        <v>0.84000000000560249</v>
      </c>
      <c r="G201" s="114">
        <f t="shared" si="76"/>
        <v>0.83999999999286956</v>
      </c>
      <c r="H201" s="445">
        <f t="shared" si="76"/>
        <v>0.55999999999949068</v>
      </c>
      <c r="I201" s="114">
        <f t="shared" si="76"/>
        <v>0.84000000000560249</v>
      </c>
      <c r="J201" s="114">
        <f t="shared" si="76"/>
        <v>0.55999999999949068</v>
      </c>
      <c r="K201" s="114">
        <f t="shared" si="76"/>
        <v>0.83999999999286956</v>
      </c>
      <c r="L201" s="114">
        <f t="shared" si="76"/>
        <v>1.1199999999989814</v>
      </c>
      <c r="M201" s="114">
        <f t="shared" si="76"/>
        <v>1.1199999999989814</v>
      </c>
      <c r="N201" s="445">
        <f t="shared" si="76"/>
        <v>0.84000000000560249</v>
      </c>
      <c r="O201" s="114">
        <f t="shared" si="76"/>
        <v>1.1199999999989814</v>
      </c>
      <c r="P201" s="114">
        <f t="shared" si="76"/>
        <v>1.679999999998472</v>
      </c>
      <c r="Q201" s="114">
        <f t="shared" si="76"/>
        <v>1.9600000000045839</v>
      </c>
      <c r="R201" s="114">
        <f t="shared" si="76"/>
        <v>0.83999999999286956</v>
      </c>
      <c r="S201" s="114">
        <f t="shared" si="76"/>
        <v>0.84000000000560249</v>
      </c>
      <c r="T201" s="114">
        <f t="shared" si="76"/>
        <v>1.1199999999989814</v>
      </c>
      <c r="U201" s="114">
        <f t="shared" si="76"/>
        <v>0.84000000000560249</v>
      </c>
      <c r="V201" s="445">
        <f t="shared" si="76"/>
        <v>0.55999999999949068</v>
      </c>
      <c r="W201" s="114">
        <f t="shared" si="76"/>
        <v>0.55999999999949068</v>
      </c>
      <c r="X201" s="114">
        <f t="shared" si="76"/>
        <v>0.55999999999949068</v>
      </c>
      <c r="Y201" s="114">
        <f t="shared" si="76"/>
        <v>0.83999999999286956</v>
      </c>
      <c r="Z201" s="114">
        <f t="shared" si="76"/>
        <v>0.84000000000560249</v>
      </c>
      <c r="AA201" s="114">
        <f t="shared" si="76"/>
        <v>0.83999999999286956</v>
      </c>
      <c r="AB201" s="114">
        <f t="shared" si="76"/>
        <v>0.55999999999949068</v>
      </c>
      <c r="AC201" s="121">
        <f>SUM(E201:AB201)</f>
        <v>21.279999999993379</v>
      </c>
    </row>
    <row r="202" spans="1:78" s="678" customFormat="1" ht="10.5" customHeight="1" x14ac:dyDescent="0.2">
      <c r="A202" s="2720"/>
      <c r="B202" s="2726"/>
      <c r="C202" s="11" t="s">
        <v>487</v>
      </c>
      <c r="D202" s="1156" t="s">
        <v>508</v>
      </c>
      <c r="E202" s="125">
        <f>E180+E184</f>
        <v>0.57999999999999996</v>
      </c>
      <c r="F202" s="125">
        <f t="shared" si="76"/>
        <v>0.57999999999999996</v>
      </c>
      <c r="G202" s="125">
        <f t="shared" si="76"/>
        <v>0.57999999999999996</v>
      </c>
      <c r="H202" s="447">
        <f t="shared" si="76"/>
        <v>0.57999999999999996</v>
      </c>
      <c r="I202" s="125">
        <f t="shared" si="76"/>
        <v>0.57999999999999996</v>
      </c>
      <c r="J202" s="125">
        <f t="shared" si="76"/>
        <v>0.57999999999999996</v>
      </c>
      <c r="K202" s="125">
        <f t="shared" si="76"/>
        <v>0.57999999999999996</v>
      </c>
      <c r="L202" s="125">
        <f t="shared" si="76"/>
        <v>0.57999999999999996</v>
      </c>
      <c r="M202" s="125">
        <f t="shared" si="76"/>
        <v>0.57999999999999996</v>
      </c>
      <c r="N202" s="447">
        <f t="shared" si="76"/>
        <v>0.57999999999999996</v>
      </c>
      <c r="O202" s="125">
        <f t="shared" si="76"/>
        <v>0.57999999999999996</v>
      </c>
      <c r="P202" s="125">
        <f t="shared" si="76"/>
        <v>0.57999999999999996</v>
      </c>
      <c r="Q202" s="125">
        <f t="shared" si="76"/>
        <v>0.57999999999999996</v>
      </c>
      <c r="R202" s="125">
        <f t="shared" si="76"/>
        <v>0.59</v>
      </c>
      <c r="S202" s="125">
        <f t="shared" si="76"/>
        <v>0.59</v>
      </c>
      <c r="T202" s="125">
        <f t="shared" si="76"/>
        <v>0.59</v>
      </c>
      <c r="U202" s="125">
        <f t="shared" si="76"/>
        <v>0.59</v>
      </c>
      <c r="V202" s="447">
        <f t="shared" si="76"/>
        <v>0.59</v>
      </c>
      <c r="W202" s="125">
        <f t="shared" si="76"/>
        <v>0.59</v>
      </c>
      <c r="X202" s="125">
        <f t="shared" si="76"/>
        <v>0.59</v>
      </c>
      <c r="Y202" s="125">
        <f t="shared" si="76"/>
        <v>0.59</v>
      </c>
      <c r="Z202" s="125">
        <f t="shared" si="76"/>
        <v>0.57999999999999996</v>
      </c>
      <c r="AA202" s="125">
        <f t="shared" si="76"/>
        <v>0.57999999999999996</v>
      </c>
      <c r="AB202" s="125">
        <f t="shared" si="76"/>
        <v>0.57999999999999996</v>
      </c>
      <c r="AC202" s="124">
        <f>SUM(E202:AB202)</f>
        <v>14</v>
      </c>
    </row>
    <row r="203" spans="1:78" s="678" customFormat="1" ht="10.5" customHeight="1" x14ac:dyDescent="0.2">
      <c r="A203" s="2720"/>
      <c r="B203" s="2726"/>
      <c r="C203" s="11" t="s">
        <v>8</v>
      </c>
      <c r="D203" s="1275" t="s">
        <v>468</v>
      </c>
      <c r="E203" s="1056">
        <v>13</v>
      </c>
      <c r="F203" s="1055">
        <v>12</v>
      </c>
      <c r="G203" s="1055">
        <v>13</v>
      </c>
      <c r="H203" s="1055">
        <v>14</v>
      </c>
      <c r="I203" s="1055">
        <v>13</v>
      </c>
      <c r="J203" s="1055">
        <v>14</v>
      </c>
      <c r="K203" s="1055">
        <v>14</v>
      </c>
      <c r="L203" s="1055">
        <v>18</v>
      </c>
      <c r="M203" s="1055">
        <v>20</v>
      </c>
      <c r="N203" s="1055">
        <v>18</v>
      </c>
      <c r="O203" s="1055">
        <v>18</v>
      </c>
      <c r="P203" s="1055">
        <v>16</v>
      </c>
      <c r="Q203" s="1055">
        <v>17</v>
      </c>
      <c r="R203" s="1055">
        <v>17</v>
      </c>
      <c r="S203" s="1055">
        <v>19</v>
      </c>
      <c r="T203" s="1055">
        <v>19</v>
      </c>
      <c r="U203" s="1421">
        <v>18</v>
      </c>
      <c r="V203" s="1421">
        <v>20</v>
      </c>
      <c r="W203" s="1421">
        <v>16</v>
      </c>
      <c r="X203" s="1421">
        <v>16</v>
      </c>
      <c r="Y203" s="1421">
        <v>16</v>
      </c>
      <c r="Z203" s="1421">
        <v>15</v>
      </c>
      <c r="AA203" s="1421">
        <v>16</v>
      </c>
      <c r="AB203" s="1422">
        <v>12</v>
      </c>
      <c r="AC203" s="117"/>
    </row>
    <row r="204" spans="1:78" s="678" customFormat="1" ht="10.5" customHeight="1" thickBot="1" x14ac:dyDescent="0.25">
      <c r="A204" s="2720"/>
      <c r="B204" s="2726"/>
      <c r="C204" s="11" t="s">
        <v>16</v>
      </c>
      <c r="D204" s="11"/>
      <c r="E204" s="110">
        <f t="shared" ref="E204:AC204" si="77">E202/E201</f>
        <v>1.0357142857152277</v>
      </c>
      <c r="F204" s="110">
        <f t="shared" si="77"/>
        <v>0.69047619047158526</v>
      </c>
      <c r="G204" s="110">
        <f t="shared" si="77"/>
        <v>0.69047619048205167</v>
      </c>
      <c r="H204" s="446">
        <f t="shared" si="77"/>
        <v>1.0357142857152277</v>
      </c>
      <c r="I204" s="110">
        <f t="shared" si="77"/>
        <v>0.69047619047158526</v>
      </c>
      <c r="J204" s="110">
        <f t="shared" si="77"/>
        <v>1.0357142857152277</v>
      </c>
      <c r="K204" s="110">
        <f t="shared" si="77"/>
        <v>0.69047619048205167</v>
      </c>
      <c r="L204" s="110">
        <f t="shared" si="77"/>
        <v>0.51785714285761386</v>
      </c>
      <c r="M204" s="110">
        <f t="shared" si="77"/>
        <v>0.51785714285761386</v>
      </c>
      <c r="N204" s="446">
        <f t="shared" si="77"/>
        <v>0.69047619047158526</v>
      </c>
      <c r="O204" s="110">
        <f t="shared" si="77"/>
        <v>0.51785714285761386</v>
      </c>
      <c r="P204" s="110">
        <f t="shared" si="77"/>
        <v>0.3452380952384092</v>
      </c>
      <c r="Q204" s="110">
        <f t="shared" si="77"/>
        <v>0.29591836734624671</v>
      </c>
      <c r="R204" s="110">
        <f t="shared" si="77"/>
        <v>0.70238095238691456</v>
      </c>
      <c r="S204" s="110">
        <f t="shared" si="77"/>
        <v>0.70238095237626774</v>
      </c>
      <c r="T204" s="110">
        <f t="shared" si="77"/>
        <v>0.52678571428619336</v>
      </c>
      <c r="U204" s="110">
        <f t="shared" si="77"/>
        <v>0.70238095237626774</v>
      </c>
      <c r="V204" s="446">
        <f t="shared" si="77"/>
        <v>1.0535714285723867</v>
      </c>
      <c r="W204" s="110">
        <f t="shared" si="77"/>
        <v>1.0535714285723867</v>
      </c>
      <c r="X204" s="110">
        <f t="shared" si="77"/>
        <v>1.0535714285723867</v>
      </c>
      <c r="Y204" s="110">
        <f t="shared" si="77"/>
        <v>0.70238095238691456</v>
      </c>
      <c r="Z204" s="110">
        <f t="shared" si="77"/>
        <v>0.69047619047158526</v>
      </c>
      <c r="AA204" s="110">
        <f t="shared" si="77"/>
        <v>0.69047619048205167</v>
      </c>
      <c r="AB204" s="110">
        <f t="shared" si="77"/>
        <v>1.0357142857152277</v>
      </c>
      <c r="AC204" s="117">
        <f t="shared" si="77"/>
        <v>0.65789473684230992</v>
      </c>
    </row>
    <row r="205" spans="1:78" s="814" customFormat="1" ht="10.5" customHeight="1" x14ac:dyDescent="0.2">
      <c r="A205" s="2750" t="s">
        <v>141</v>
      </c>
      <c r="B205" s="2751"/>
      <c r="C205" s="7" t="s">
        <v>486</v>
      </c>
      <c r="D205" s="7"/>
      <c r="E205" s="114">
        <f t="shared" ref="E205:AC206" si="78">E201</f>
        <v>0.55999999999949068</v>
      </c>
      <c r="F205" s="114">
        <f t="shared" si="78"/>
        <v>0.84000000000560249</v>
      </c>
      <c r="G205" s="114">
        <f t="shared" si="78"/>
        <v>0.83999999999286956</v>
      </c>
      <c r="H205" s="427">
        <f t="shared" si="78"/>
        <v>0.55999999999949068</v>
      </c>
      <c r="I205" s="114">
        <f t="shared" si="78"/>
        <v>0.84000000000560249</v>
      </c>
      <c r="J205" s="114">
        <f t="shared" si="78"/>
        <v>0.55999999999949068</v>
      </c>
      <c r="K205" s="114">
        <f t="shared" si="78"/>
        <v>0.83999999999286956</v>
      </c>
      <c r="L205" s="114">
        <f t="shared" si="78"/>
        <v>1.1199999999989814</v>
      </c>
      <c r="M205" s="114">
        <f t="shared" si="78"/>
        <v>1.1199999999989814</v>
      </c>
      <c r="N205" s="427">
        <f t="shared" si="78"/>
        <v>0.84000000000560249</v>
      </c>
      <c r="O205" s="114">
        <f t="shared" si="78"/>
        <v>1.1199999999989814</v>
      </c>
      <c r="P205" s="114">
        <f t="shared" si="78"/>
        <v>1.679999999998472</v>
      </c>
      <c r="Q205" s="114">
        <f t="shared" si="78"/>
        <v>1.9600000000045839</v>
      </c>
      <c r="R205" s="114">
        <f t="shared" si="78"/>
        <v>0.83999999999286956</v>
      </c>
      <c r="S205" s="114">
        <f t="shared" si="78"/>
        <v>0.84000000000560249</v>
      </c>
      <c r="T205" s="114">
        <f t="shared" si="78"/>
        <v>1.1199999999989814</v>
      </c>
      <c r="U205" s="114">
        <f t="shared" si="78"/>
        <v>0.84000000000560249</v>
      </c>
      <c r="V205" s="427">
        <f t="shared" si="78"/>
        <v>0.55999999999949068</v>
      </c>
      <c r="W205" s="114">
        <f t="shared" si="78"/>
        <v>0.55999999999949068</v>
      </c>
      <c r="X205" s="114">
        <f t="shared" si="78"/>
        <v>0.55999999999949068</v>
      </c>
      <c r="Y205" s="114">
        <f t="shared" si="78"/>
        <v>0.83999999999286956</v>
      </c>
      <c r="Z205" s="114">
        <f t="shared" si="78"/>
        <v>0.84000000000560249</v>
      </c>
      <c r="AA205" s="114">
        <f t="shared" si="78"/>
        <v>0.83999999999286956</v>
      </c>
      <c r="AB205" s="114">
        <f t="shared" si="78"/>
        <v>0.55999999999949068</v>
      </c>
      <c r="AC205" s="121">
        <f t="shared" si="78"/>
        <v>21.279999999993379</v>
      </c>
    </row>
    <row r="206" spans="1:78" s="814" customFormat="1" ht="10.5" customHeight="1" thickBot="1" x14ac:dyDescent="0.25">
      <c r="A206" s="2748"/>
      <c r="B206" s="2749"/>
      <c r="C206" s="9" t="s">
        <v>487</v>
      </c>
      <c r="D206" s="9"/>
      <c r="E206" s="84">
        <f t="shared" si="78"/>
        <v>0.57999999999999996</v>
      </c>
      <c r="F206" s="84">
        <f t="shared" si="78"/>
        <v>0.57999999999999996</v>
      </c>
      <c r="G206" s="84">
        <f t="shared" si="78"/>
        <v>0.57999999999999996</v>
      </c>
      <c r="H206" s="449">
        <f t="shared" si="78"/>
        <v>0.57999999999999996</v>
      </c>
      <c r="I206" s="84">
        <f t="shared" si="78"/>
        <v>0.57999999999999996</v>
      </c>
      <c r="J206" s="84">
        <f t="shared" si="78"/>
        <v>0.57999999999999996</v>
      </c>
      <c r="K206" s="84">
        <f t="shared" si="78"/>
        <v>0.57999999999999996</v>
      </c>
      <c r="L206" s="84">
        <f t="shared" si="78"/>
        <v>0.57999999999999996</v>
      </c>
      <c r="M206" s="84">
        <f t="shared" si="78"/>
        <v>0.57999999999999996</v>
      </c>
      <c r="N206" s="449">
        <f t="shared" si="78"/>
        <v>0.57999999999999996</v>
      </c>
      <c r="O206" s="84">
        <f t="shared" si="78"/>
        <v>0.57999999999999996</v>
      </c>
      <c r="P206" s="84">
        <f t="shared" si="78"/>
        <v>0.57999999999999996</v>
      </c>
      <c r="Q206" s="84">
        <f t="shared" si="78"/>
        <v>0.57999999999999996</v>
      </c>
      <c r="R206" s="84">
        <f t="shared" si="78"/>
        <v>0.59</v>
      </c>
      <c r="S206" s="84">
        <f t="shared" si="78"/>
        <v>0.59</v>
      </c>
      <c r="T206" s="84">
        <f t="shared" si="78"/>
        <v>0.59</v>
      </c>
      <c r="U206" s="84">
        <f t="shared" si="78"/>
        <v>0.59</v>
      </c>
      <c r="V206" s="449">
        <f t="shared" si="78"/>
        <v>0.59</v>
      </c>
      <c r="W206" s="84">
        <f t="shared" si="78"/>
        <v>0.59</v>
      </c>
      <c r="X206" s="84">
        <f t="shared" si="78"/>
        <v>0.59</v>
      </c>
      <c r="Y206" s="84">
        <f t="shared" si="78"/>
        <v>0.59</v>
      </c>
      <c r="Z206" s="84">
        <f t="shared" si="78"/>
        <v>0.57999999999999996</v>
      </c>
      <c r="AA206" s="84">
        <f t="shared" si="78"/>
        <v>0.57999999999999996</v>
      </c>
      <c r="AB206" s="84">
        <f t="shared" si="78"/>
        <v>0.57999999999999996</v>
      </c>
      <c r="AC206" s="122">
        <f t="shared" si="78"/>
        <v>14</v>
      </c>
    </row>
    <row r="207" spans="1:78" s="678" customFormat="1" ht="10.5" customHeight="1" x14ac:dyDescent="0.2">
      <c r="A207" s="2750" t="s">
        <v>142</v>
      </c>
      <c r="B207" s="2751"/>
      <c r="C207" s="7" t="s">
        <v>486</v>
      </c>
      <c r="D207" s="7"/>
      <c r="E207" s="80">
        <f>E179+E183-E205</f>
        <v>0</v>
      </c>
      <c r="F207" s="80">
        <f t="shared" ref="F207:AC208" si="79">F179+F183-F205</f>
        <v>0</v>
      </c>
      <c r="G207" s="80">
        <f t="shared" si="79"/>
        <v>0</v>
      </c>
      <c r="H207" s="426">
        <f t="shared" si="79"/>
        <v>0</v>
      </c>
      <c r="I207" s="80">
        <f t="shared" si="79"/>
        <v>0</v>
      </c>
      <c r="J207" s="80">
        <f t="shared" si="79"/>
        <v>0</v>
      </c>
      <c r="K207" s="80">
        <f t="shared" si="79"/>
        <v>0</v>
      </c>
      <c r="L207" s="80">
        <f t="shared" si="79"/>
        <v>0</v>
      </c>
      <c r="M207" s="80">
        <f t="shared" si="79"/>
        <v>0</v>
      </c>
      <c r="N207" s="426">
        <f t="shared" si="79"/>
        <v>0</v>
      </c>
      <c r="O207" s="80">
        <f t="shared" si="79"/>
        <v>0</v>
      </c>
      <c r="P207" s="80">
        <f t="shared" si="79"/>
        <v>0</v>
      </c>
      <c r="Q207" s="80">
        <f t="shared" si="79"/>
        <v>0</v>
      </c>
      <c r="R207" s="80">
        <f t="shared" si="79"/>
        <v>0</v>
      </c>
      <c r="S207" s="80">
        <f t="shared" si="79"/>
        <v>0</v>
      </c>
      <c r="T207" s="80">
        <f t="shared" si="79"/>
        <v>0</v>
      </c>
      <c r="U207" s="80">
        <f t="shared" si="79"/>
        <v>0</v>
      </c>
      <c r="V207" s="426">
        <f t="shared" si="79"/>
        <v>0</v>
      </c>
      <c r="W207" s="80">
        <f t="shared" si="79"/>
        <v>0</v>
      </c>
      <c r="X207" s="80">
        <f t="shared" si="79"/>
        <v>0</v>
      </c>
      <c r="Y207" s="80">
        <f t="shared" si="79"/>
        <v>0</v>
      </c>
      <c r="Z207" s="80">
        <f t="shared" si="79"/>
        <v>0</v>
      </c>
      <c r="AA207" s="80">
        <f t="shared" si="79"/>
        <v>0</v>
      </c>
      <c r="AB207" s="80">
        <f t="shared" si="79"/>
        <v>0</v>
      </c>
      <c r="AC207" s="118">
        <f t="shared" si="79"/>
        <v>0</v>
      </c>
    </row>
    <row r="208" spans="1:78" s="678" customFormat="1" ht="10.5" customHeight="1" thickBot="1" x14ac:dyDescent="0.25">
      <c r="A208" s="2748"/>
      <c r="B208" s="2749"/>
      <c r="C208" s="9" t="s">
        <v>487</v>
      </c>
      <c r="D208" s="9"/>
      <c r="E208" s="86">
        <f>E180+E184-E206</f>
        <v>0</v>
      </c>
      <c r="F208" s="86">
        <f t="shared" si="79"/>
        <v>0</v>
      </c>
      <c r="G208" s="86">
        <f t="shared" si="79"/>
        <v>0</v>
      </c>
      <c r="H208" s="454">
        <f t="shared" si="79"/>
        <v>0</v>
      </c>
      <c r="I208" s="86">
        <f t="shared" si="79"/>
        <v>0</v>
      </c>
      <c r="J208" s="86">
        <f t="shared" si="79"/>
        <v>0</v>
      </c>
      <c r="K208" s="86">
        <f t="shared" si="79"/>
        <v>0</v>
      </c>
      <c r="L208" s="86">
        <f t="shared" si="79"/>
        <v>0</v>
      </c>
      <c r="M208" s="86">
        <f t="shared" si="79"/>
        <v>0</v>
      </c>
      <c r="N208" s="454">
        <f t="shared" si="79"/>
        <v>0</v>
      </c>
      <c r="O208" s="86">
        <f t="shared" si="79"/>
        <v>0</v>
      </c>
      <c r="P208" s="86">
        <f t="shared" si="79"/>
        <v>0</v>
      </c>
      <c r="Q208" s="86">
        <f t="shared" si="79"/>
        <v>0</v>
      </c>
      <c r="R208" s="86">
        <f t="shared" si="79"/>
        <v>0</v>
      </c>
      <c r="S208" s="86">
        <f t="shared" si="79"/>
        <v>0</v>
      </c>
      <c r="T208" s="86">
        <f t="shared" si="79"/>
        <v>0</v>
      </c>
      <c r="U208" s="86">
        <f t="shared" si="79"/>
        <v>0</v>
      </c>
      <c r="V208" s="454">
        <f t="shared" si="79"/>
        <v>0</v>
      </c>
      <c r="W208" s="86">
        <f t="shared" si="79"/>
        <v>0</v>
      </c>
      <c r="X208" s="86">
        <f t="shared" si="79"/>
        <v>0</v>
      </c>
      <c r="Y208" s="86">
        <f t="shared" si="79"/>
        <v>0</v>
      </c>
      <c r="Z208" s="86">
        <f t="shared" si="79"/>
        <v>0</v>
      </c>
      <c r="AA208" s="86">
        <f t="shared" si="79"/>
        <v>0</v>
      </c>
      <c r="AB208" s="86">
        <f t="shared" si="79"/>
        <v>0</v>
      </c>
      <c r="AC208" s="118">
        <f t="shared" si="79"/>
        <v>0</v>
      </c>
    </row>
    <row r="209" spans="1:30" s="13" customFormat="1" ht="10.5" customHeight="1" thickBot="1" x14ac:dyDescent="0.25">
      <c r="A209" s="23" t="s">
        <v>147</v>
      </c>
      <c r="B209" s="24"/>
      <c r="C209" s="25"/>
      <c r="D209" s="25"/>
      <c r="E209" s="26">
        <v>1</v>
      </c>
      <c r="F209" s="26">
        <v>2</v>
      </c>
      <c r="G209" s="26">
        <v>3</v>
      </c>
      <c r="H209" s="26">
        <v>4</v>
      </c>
      <c r="I209" s="26">
        <v>5</v>
      </c>
      <c r="J209" s="26">
        <v>6</v>
      </c>
      <c r="K209" s="26">
        <v>7</v>
      </c>
      <c r="L209" s="26">
        <v>8</v>
      </c>
      <c r="M209" s="26">
        <v>9</v>
      </c>
      <c r="N209" s="26">
        <v>10</v>
      </c>
      <c r="O209" s="26">
        <v>11</v>
      </c>
      <c r="P209" s="26">
        <v>12</v>
      </c>
      <c r="Q209" s="26">
        <v>13</v>
      </c>
      <c r="R209" s="26">
        <v>14</v>
      </c>
      <c r="S209" s="26">
        <v>15</v>
      </c>
      <c r="T209" s="26">
        <v>16</v>
      </c>
      <c r="U209" s="26">
        <v>17</v>
      </c>
      <c r="V209" s="26">
        <v>18</v>
      </c>
      <c r="W209" s="26">
        <v>19</v>
      </c>
      <c r="X209" s="26">
        <v>20</v>
      </c>
      <c r="Y209" s="26">
        <v>21</v>
      </c>
      <c r="Z209" s="26">
        <v>22</v>
      </c>
      <c r="AA209" s="26">
        <v>23</v>
      </c>
      <c r="AB209" s="26">
        <v>24</v>
      </c>
      <c r="AC209" s="349"/>
    </row>
    <row r="210" spans="1:30" s="32" customFormat="1" ht="12.75" customHeight="1" x14ac:dyDescent="0.2">
      <c r="A210" s="28" t="s">
        <v>148</v>
      </c>
      <c r="B210" s="431"/>
      <c r="C210" s="432" t="s">
        <v>13</v>
      </c>
      <c r="D210" s="1150" t="s">
        <v>468</v>
      </c>
      <c r="E210" s="1418">
        <v>6.3000001907348633</v>
      </c>
      <c r="F210" s="1419">
        <v>6.3000001907348633</v>
      </c>
      <c r="G210" s="1419">
        <v>6.3000001907348633</v>
      </c>
      <c r="H210" s="1419">
        <v>6.3000001907348633</v>
      </c>
      <c r="I210" s="1419">
        <v>6.4000000953674316</v>
      </c>
      <c r="J210" s="1419">
        <v>6.4000000953674316</v>
      </c>
      <c r="K210" s="1419">
        <v>6.4000000953674316</v>
      </c>
      <c r="L210" s="1419">
        <v>6.4000000953674316</v>
      </c>
      <c r="M210" s="1419">
        <v>6.4000000953674316</v>
      </c>
      <c r="N210" s="1419">
        <v>6.4000000953674316</v>
      </c>
      <c r="O210" s="1419">
        <v>6.4000000953674316</v>
      </c>
      <c r="P210" s="1419">
        <v>6.4000000953674316</v>
      </c>
      <c r="Q210" s="1419">
        <v>6.4000000953674316</v>
      </c>
      <c r="R210" s="1419">
        <v>6.4000000953674316</v>
      </c>
      <c r="S210" s="1419">
        <v>6.4000000953674316</v>
      </c>
      <c r="T210" s="1419">
        <v>6.4000000953674316</v>
      </c>
      <c r="U210" s="1419">
        <v>6.5</v>
      </c>
      <c r="V210" s="1419">
        <v>6.5</v>
      </c>
      <c r="W210" s="1419">
        <v>6.5</v>
      </c>
      <c r="X210" s="1419">
        <v>6.5</v>
      </c>
      <c r="Y210" s="1419">
        <v>6.5</v>
      </c>
      <c r="Z210" s="1419">
        <v>6.5</v>
      </c>
      <c r="AA210" s="1419">
        <v>6.4000000953674316</v>
      </c>
      <c r="AB210" s="1420">
        <v>6.4000000953674316</v>
      </c>
      <c r="AC210" s="434"/>
    </row>
    <row r="211" spans="1:30" s="32" customFormat="1" ht="12.75" customHeight="1" thickBot="1" x14ac:dyDescent="0.25">
      <c r="A211" s="43" t="s">
        <v>149</v>
      </c>
      <c r="B211" s="44"/>
      <c r="C211" s="480" t="s">
        <v>13</v>
      </c>
      <c r="D211" s="1204" t="s">
        <v>468</v>
      </c>
      <c r="E211" s="1050">
        <v>6.3000001907348633</v>
      </c>
      <c r="F211" s="1049">
        <v>6.3000001907348633</v>
      </c>
      <c r="G211" s="1049">
        <v>6.3000001907348633</v>
      </c>
      <c r="H211" s="1049">
        <v>6.3000001907348633</v>
      </c>
      <c r="I211" s="1049">
        <v>6.4000000953674316</v>
      </c>
      <c r="J211" s="1049">
        <v>6.4000000953674316</v>
      </c>
      <c r="K211" s="1049">
        <v>6.4000000953674316</v>
      </c>
      <c r="L211" s="1049">
        <v>6.4000000953674316</v>
      </c>
      <c r="M211" s="1049">
        <v>6.4000000953674316</v>
      </c>
      <c r="N211" s="1049">
        <v>6.4000000953674316</v>
      </c>
      <c r="O211" s="1049">
        <v>6.4000000953674316</v>
      </c>
      <c r="P211" s="1049">
        <v>6.4000000953674316</v>
      </c>
      <c r="Q211" s="1049">
        <v>6.4000000953674316</v>
      </c>
      <c r="R211" s="1049">
        <v>6.4000000953674316</v>
      </c>
      <c r="S211" s="1049">
        <v>6.4000000953674316</v>
      </c>
      <c r="T211" s="1049">
        <v>6.4000000953674316</v>
      </c>
      <c r="U211" s="1049">
        <v>6.4000000953674316</v>
      </c>
      <c r="V211" s="1049">
        <v>6.4000000953674316</v>
      </c>
      <c r="W211" s="1049">
        <v>6.4000000953674316</v>
      </c>
      <c r="X211" s="1049">
        <v>6.4000000953674316</v>
      </c>
      <c r="Y211" s="1049">
        <v>6.4000000953674316</v>
      </c>
      <c r="Z211" s="1049">
        <v>6.4000000953674316</v>
      </c>
      <c r="AA211" s="1049">
        <v>6.4000000953674316</v>
      </c>
      <c r="AB211" s="1051">
        <v>6.4000000953674316</v>
      </c>
      <c r="AC211" s="439"/>
    </row>
    <row r="212" spans="1:30" s="4" customFormat="1" ht="11.25" x14ac:dyDescent="0.2">
      <c r="A212" s="2764" t="s">
        <v>110</v>
      </c>
      <c r="B212" s="2722" t="s">
        <v>31</v>
      </c>
      <c r="C212" s="10" t="s">
        <v>486</v>
      </c>
      <c r="D212" s="10"/>
      <c r="E212" s="811"/>
      <c r="F212" s="811"/>
      <c r="G212" s="811"/>
      <c r="H212" s="426"/>
      <c r="I212" s="811"/>
      <c r="J212" s="811"/>
      <c r="K212" s="811"/>
      <c r="L212" s="811"/>
      <c r="M212" s="811"/>
      <c r="N212" s="426"/>
      <c r="O212" s="811"/>
      <c r="P212" s="811"/>
      <c r="Q212" s="811"/>
      <c r="R212" s="811"/>
      <c r="S212" s="811"/>
      <c r="T212" s="811"/>
      <c r="U212" s="811"/>
      <c r="V212" s="426"/>
      <c r="W212" s="811"/>
      <c r="X212" s="811"/>
      <c r="Y212" s="811"/>
      <c r="Z212" s="811"/>
      <c r="AA212" s="811"/>
      <c r="AB212" s="811"/>
      <c r="AC212" s="121">
        <f>SUM(E212:AB212)</f>
        <v>0</v>
      </c>
    </row>
    <row r="213" spans="1:30" s="4" customFormat="1" ht="11.25" x14ac:dyDescent="0.2">
      <c r="A213" s="2865"/>
      <c r="B213" s="2723"/>
      <c r="C213" s="11" t="s">
        <v>487</v>
      </c>
      <c r="D213" s="11"/>
      <c r="E213" s="88"/>
      <c r="F213" s="88"/>
      <c r="G213" s="88"/>
      <c r="H213" s="430"/>
      <c r="I213" s="88"/>
      <c r="J213" s="88"/>
      <c r="K213" s="88"/>
      <c r="L213" s="88"/>
      <c r="M213" s="88"/>
      <c r="N213" s="430"/>
      <c r="O213" s="88"/>
      <c r="P213" s="88"/>
      <c r="Q213" s="88"/>
      <c r="R213" s="88"/>
      <c r="S213" s="88"/>
      <c r="T213" s="88"/>
      <c r="U213" s="88"/>
      <c r="V213" s="430"/>
      <c r="W213" s="88"/>
      <c r="X213" s="88"/>
      <c r="Y213" s="88"/>
      <c r="Z213" s="88"/>
      <c r="AA213" s="88"/>
      <c r="AB213" s="88"/>
      <c r="AC213" s="124">
        <f>SUM(E213:AB213)</f>
        <v>0</v>
      </c>
    </row>
    <row r="214" spans="1:30" s="4" customFormat="1" ht="11.25" x14ac:dyDescent="0.2">
      <c r="A214" s="2865"/>
      <c r="B214" s="2723"/>
      <c r="C214" s="11" t="s">
        <v>8</v>
      </c>
      <c r="D214" s="11"/>
      <c r="E214" s="111"/>
      <c r="F214" s="111"/>
      <c r="G214" s="113"/>
      <c r="H214" s="428"/>
      <c r="I214" s="111"/>
      <c r="J214" s="111"/>
      <c r="K214" s="111"/>
      <c r="L214" s="111"/>
      <c r="M214" s="111"/>
      <c r="N214" s="428"/>
      <c r="O214" s="111"/>
      <c r="P214" s="111"/>
      <c r="Q214" s="111"/>
      <c r="R214" s="111"/>
      <c r="S214" s="111"/>
      <c r="T214" s="111"/>
      <c r="U214" s="111"/>
      <c r="V214" s="428"/>
      <c r="W214" s="111"/>
      <c r="X214" s="111"/>
      <c r="Y214" s="111"/>
      <c r="Z214" s="111"/>
      <c r="AA214" s="111"/>
      <c r="AB214" s="111"/>
      <c r="AC214" s="118"/>
    </row>
    <row r="215" spans="1:30" s="4" customFormat="1" ht="12" thickBot="1" x14ac:dyDescent="0.25">
      <c r="A215" s="2887"/>
      <c r="B215" s="2724"/>
      <c r="C215" s="46" t="s">
        <v>16</v>
      </c>
      <c r="D215" s="46"/>
      <c r="E215" s="88"/>
      <c r="F215" s="96"/>
      <c r="G215" s="96"/>
      <c r="H215" s="451"/>
      <c r="I215" s="96"/>
      <c r="J215" s="96"/>
      <c r="K215" s="96"/>
      <c r="L215" s="96"/>
      <c r="M215" s="96"/>
      <c r="N215" s="451"/>
      <c r="O215" s="96"/>
      <c r="P215" s="96"/>
      <c r="Q215" s="96"/>
      <c r="R215" s="96"/>
      <c r="S215" s="96"/>
      <c r="T215" s="96"/>
      <c r="U215" s="96"/>
      <c r="V215" s="451"/>
      <c r="W215" s="96"/>
      <c r="X215" s="96"/>
      <c r="Y215" s="96"/>
      <c r="Z215" s="96"/>
      <c r="AA215" s="96"/>
      <c r="AB215" s="96"/>
      <c r="AC215" s="317"/>
    </row>
    <row r="216" spans="1:30" s="4" customFormat="1" ht="11.25" x14ac:dyDescent="0.2">
      <c r="A216" s="2870" t="s">
        <v>118</v>
      </c>
      <c r="B216" s="2722" t="s">
        <v>607</v>
      </c>
      <c r="C216" s="10" t="s">
        <v>486</v>
      </c>
      <c r="D216" s="1153" t="s">
        <v>509</v>
      </c>
      <c r="E216" s="811"/>
      <c r="F216" s="811"/>
      <c r="G216" s="811"/>
      <c r="H216" s="426"/>
      <c r="I216" s="811"/>
      <c r="J216" s="811"/>
      <c r="K216" s="811"/>
      <c r="L216" s="811"/>
      <c r="M216" s="811"/>
      <c r="N216" s="426"/>
      <c r="O216" s="811"/>
      <c r="P216" s="811"/>
      <c r="Q216" s="811"/>
      <c r="R216" s="811"/>
      <c r="S216" s="811"/>
      <c r="T216" s="811"/>
      <c r="U216" s="811"/>
      <c r="V216" s="426"/>
      <c r="W216" s="811"/>
      <c r="X216" s="811"/>
      <c r="Y216" s="811"/>
      <c r="Z216" s="811"/>
      <c r="AA216" s="811"/>
      <c r="AB216" s="811"/>
      <c r="AC216" s="121">
        <f>SUM(E216:AB216)</f>
        <v>0</v>
      </c>
      <c r="AD216" s="678"/>
    </row>
    <row r="217" spans="1:30" s="4" customFormat="1" ht="11.25" x14ac:dyDescent="0.2">
      <c r="A217" s="2868"/>
      <c r="B217" s="2723"/>
      <c r="C217" s="11" t="s">
        <v>487</v>
      </c>
      <c r="D217" s="1156" t="s">
        <v>509</v>
      </c>
      <c r="E217" s="88"/>
      <c r="F217" s="88"/>
      <c r="G217" s="88"/>
      <c r="H217" s="430"/>
      <c r="I217" s="88"/>
      <c r="J217" s="88"/>
      <c r="K217" s="88"/>
      <c r="L217" s="88"/>
      <c r="M217" s="88"/>
      <c r="N217" s="430"/>
      <c r="O217" s="88"/>
      <c r="P217" s="88"/>
      <c r="Q217" s="88"/>
      <c r="R217" s="88"/>
      <c r="S217" s="88"/>
      <c r="T217" s="88"/>
      <c r="U217" s="88"/>
      <c r="V217" s="430"/>
      <c r="W217" s="88"/>
      <c r="X217" s="88"/>
      <c r="Y217" s="88"/>
      <c r="Z217" s="88"/>
      <c r="AA217" s="88"/>
      <c r="AB217" s="88"/>
      <c r="AC217" s="124">
        <f>SUM(E217:AB217)</f>
        <v>0</v>
      </c>
      <c r="AD217" s="678"/>
    </row>
    <row r="218" spans="1:30" s="4" customFormat="1" ht="11.25" x14ac:dyDescent="0.2">
      <c r="A218" s="2868"/>
      <c r="B218" s="2723"/>
      <c r="C218" s="11" t="s">
        <v>8</v>
      </c>
      <c r="D218" s="1156" t="s">
        <v>508</v>
      </c>
      <c r="E218" s="111" t="s">
        <v>245</v>
      </c>
      <c r="F218" s="111"/>
      <c r="G218" s="111"/>
      <c r="H218" s="429"/>
      <c r="I218" s="111"/>
      <c r="J218" s="111"/>
      <c r="K218" s="111"/>
      <c r="L218" s="111"/>
      <c r="M218" s="111"/>
      <c r="N218" s="429"/>
      <c r="O218" s="111"/>
      <c r="P218" s="111"/>
      <c r="Q218" s="111"/>
      <c r="R218" s="111"/>
      <c r="S218" s="111"/>
      <c r="T218" s="111"/>
      <c r="U218" s="111"/>
      <c r="V218" s="429"/>
      <c r="W218" s="111"/>
      <c r="X218" s="111"/>
      <c r="Y218" s="111"/>
      <c r="Z218" s="111"/>
      <c r="AA218" s="111"/>
      <c r="AB218" s="111"/>
      <c r="AC218" s="118"/>
    </row>
    <row r="219" spans="1:30" s="4" customFormat="1" ht="12" thickBot="1" x14ac:dyDescent="0.25">
      <c r="A219" s="2869"/>
      <c r="B219" s="2724"/>
      <c r="C219" s="46" t="s">
        <v>16</v>
      </c>
      <c r="D219" s="46"/>
      <c r="E219" s="88" t="e">
        <f t="shared" ref="E219:AC219" si="80">E217/E216</f>
        <v>#DIV/0!</v>
      </c>
      <c r="F219" s="88" t="e">
        <f t="shared" si="80"/>
        <v>#DIV/0!</v>
      </c>
      <c r="G219" s="88" t="e">
        <f t="shared" si="80"/>
        <v>#DIV/0!</v>
      </c>
      <c r="H219" s="430" t="e">
        <f t="shared" si="80"/>
        <v>#DIV/0!</v>
      </c>
      <c r="I219" s="88" t="e">
        <f t="shared" si="80"/>
        <v>#DIV/0!</v>
      </c>
      <c r="J219" s="88" t="e">
        <f t="shared" si="80"/>
        <v>#DIV/0!</v>
      </c>
      <c r="K219" s="88" t="e">
        <f t="shared" si="80"/>
        <v>#DIV/0!</v>
      </c>
      <c r="L219" s="88" t="e">
        <f t="shared" si="80"/>
        <v>#DIV/0!</v>
      </c>
      <c r="M219" s="88" t="e">
        <f t="shared" si="80"/>
        <v>#DIV/0!</v>
      </c>
      <c r="N219" s="430" t="e">
        <f t="shared" si="80"/>
        <v>#DIV/0!</v>
      </c>
      <c r="O219" s="88" t="e">
        <f t="shared" si="80"/>
        <v>#DIV/0!</v>
      </c>
      <c r="P219" s="88" t="e">
        <f t="shared" si="80"/>
        <v>#DIV/0!</v>
      </c>
      <c r="Q219" s="88" t="e">
        <f t="shared" si="80"/>
        <v>#DIV/0!</v>
      </c>
      <c r="R219" s="88" t="e">
        <f t="shared" si="80"/>
        <v>#DIV/0!</v>
      </c>
      <c r="S219" s="88" t="e">
        <f t="shared" si="80"/>
        <v>#DIV/0!</v>
      </c>
      <c r="T219" s="88" t="e">
        <f t="shared" si="80"/>
        <v>#DIV/0!</v>
      </c>
      <c r="U219" s="88" t="e">
        <f t="shared" si="80"/>
        <v>#DIV/0!</v>
      </c>
      <c r="V219" s="430" t="e">
        <f t="shared" si="80"/>
        <v>#DIV/0!</v>
      </c>
      <c r="W219" s="88" t="e">
        <f t="shared" si="80"/>
        <v>#DIV/0!</v>
      </c>
      <c r="X219" s="88" t="e">
        <f t="shared" si="80"/>
        <v>#DIV/0!</v>
      </c>
      <c r="Y219" s="88" t="e">
        <f t="shared" si="80"/>
        <v>#DIV/0!</v>
      </c>
      <c r="Z219" s="88" t="e">
        <f t="shared" si="80"/>
        <v>#DIV/0!</v>
      </c>
      <c r="AA219" s="88" t="e">
        <f t="shared" si="80"/>
        <v>#DIV/0!</v>
      </c>
      <c r="AB219" s="88" t="e">
        <f t="shared" si="80"/>
        <v>#DIV/0!</v>
      </c>
      <c r="AC219" s="118" t="e">
        <f t="shared" si="80"/>
        <v>#DIV/0!</v>
      </c>
    </row>
    <row r="220" spans="1:30" s="4" customFormat="1" ht="11.25" x14ac:dyDescent="0.2">
      <c r="A220" s="2870" t="s">
        <v>111</v>
      </c>
      <c r="B220" s="2722" t="s">
        <v>22</v>
      </c>
      <c r="C220" s="10" t="s">
        <v>486</v>
      </c>
      <c r="D220" s="1153" t="s">
        <v>509</v>
      </c>
      <c r="E220" s="114">
        <v>7.1999999997206035E-2</v>
      </c>
      <c r="F220" s="114">
        <v>7.2000000001571599E-2</v>
      </c>
      <c r="G220" s="114">
        <v>7.2000000001571599E-2</v>
      </c>
      <c r="H220" s="445">
        <v>9.5999999997729901E-2</v>
      </c>
      <c r="I220" s="114">
        <v>9.6000000002095479E-2</v>
      </c>
      <c r="J220" s="114">
        <v>7.1999999997206035E-2</v>
      </c>
      <c r="K220" s="114">
        <v>0.12000000000261934</v>
      </c>
      <c r="L220" s="114">
        <v>0.11999999999825377</v>
      </c>
      <c r="M220" s="114">
        <v>0.16799999999930151</v>
      </c>
      <c r="N220" s="445">
        <v>0.12000000000261934</v>
      </c>
      <c r="O220" s="114">
        <v>0.16799999999930151</v>
      </c>
      <c r="P220" s="114">
        <v>0.11999999999825377</v>
      </c>
      <c r="Q220" s="114">
        <v>0.12000000000261934</v>
      </c>
      <c r="R220" s="114">
        <v>0.21599999999598365</v>
      </c>
      <c r="S220" s="114">
        <v>9.6000000002095479E-2</v>
      </c>
      <c r="T220" s="114">
        <v>0.14399999999877763</v>
      </c>
      <c r="U220" s="114">
        <v>0.1440000000031432</v>
      </c>
      <c r="V220" s="445">
        <v>0.14399999999877763</v>
      </c>
      <c r="W220" s="114">
        <v>0.14399999999877763</v>
      </c>
      <c r="X220" s="114">
        <v>0.14399999999877763</v>
      </c>
      <c r="Y220" s="114">
        <v>0.16800000000366708</v>
      </c>
      <c r="Z220" s="114">
        <v>0.14399999999877763</v>
      </c>
      <c r="AA220" s="114">
        <v>7.1999999997206035E-2</v>
      </c>
      <c r="AB220" s="114">
        <v>0.12000000000261934</v>
      </c>
      <c r="AC220" s="121">
        <f>SUM(E220:AB220)</f>
        <v>2.9519999999989515</v>
      </c>
    </row>
    <row r="221" spans="1:30" s="4" customFormat="1" ht="11.25" x14ac:dyDescent="0.2">
      <c r="A221" s="2868"/>
      <c r="B221" s="2723"/>
      <c r="C221" s="11" t="s">
        <v>487</v>
      </c>
      <c r="D221" s="1156" t="s">
        <v>509</v>
      </c>
      <c r="E221" s="115">
        <v>0</v>
      </c>
      <c r="F221" s="115">
        <v>0</v>
      </c>
      <c r="G221" s="115">
        <v>0</v>
      </c>
      <c r="H221" s="447">
        <v>0</v>
      </c>
      <c r="I221" s="115">
        <v>0</v>
      </c>
      <c r="J221" s="115">
        <v>0</v>
      </c>
      <c r="K221" s="115">
        <v>0</v>
      </c>
      <c r="L221" s="115">
        <v>0</v>
      </c>
      <c r="M221" s="115">
        <v>0</v>
      </c>
      <c r="N221" s="447">
        <v>0</v>
      </c>
      <c r="O221" s="115">
        <v>0</v>
      </c>
      <c r="P221" s="115">
        <v>0</v>
      </c>
      <c r="Q221" s="115">
        <v>0</v>
      </c>
      <c r="R221" s="115">
        <v>0</v>
      </c>
      <c r="S221" s="115">
        <v>0</v>
      </c>
      <c r="T221" s="115">
        <v>0</v>
      </c>
      <c r="U221" s="115">
        <v>0</v>
      </c>
      <c r="V221" s="447">
        <v>0</v>
      </c>
      <c r="W221" s="115">
        <v>0</v>
      </c>
      <c r="X221" s="115">
        <v>0</v>
      </c>
      <c r="Y221" s="115">
        <v>0</v>
      </c>
      <c r="Z221" s="115">
        <v>0</v>
      </c>
      <c r="AA221" s="115">
        <v>0</v>
      </c>
      <c r="AB221" s="115">
        <v>0</v>
      </c>
      <c r="AC221" s="124">
        <f>SUM(E221:AB221)</f>
        <v>0</v>
      </c>
      <c r="AD221" s="678" t="s">
        <v>467</v>
      </c>
    </row>
    <row r="222" spans="1:30" s="4" customFormat="1" ht="12" x14ac:dyDescent="0.2">
      <c r="A222" s="2868"/>
      <c r="B222" s="2723"/>
      <c r="C222" s="11" t="s">
        <v>8</v>
      </c>
      <c r="D222" s="1275" t="s">
        <v>468</v>
      </c>
      <c r="E222" s="1064">
        <v>10</v>
      </c>
      <c r="F222" s="1063">
        <v>9</v>
      </c>
      <c r="G222" s="1063">
        <v>10</v>
      </c>
      <c r="H222" s="1063">
        <v>9</v>
      </c>
      <c r="I222" s="1063">
        <v>10</v>
      </c>
      <c r="J222" s="1063">
        <v>10</v>
      </c>
      <c r="K222" s="1063">
        <v>13</v>
      </c>
      <c r="L222" s="1063">
        <v>14</v>
      </c>
      <c r="M222" s="1063">
        <v>15</v>
      </c>
      <c r="N222" s="1063">
        <v>16</v>
      </c>
      <c r="O222" s="1063">
        <v>16</v>
      </c>
      <c r="P222" s="1063">
        <v>15</v>
      </c>
      <c r="Q222" s="1063">
        <v>14</v>
      </c>
      <c r="R222" s="1063">
        <v>16</v>
      </c>
      <c r="S222" s="1063">
        <v>16</v>
      </c>
      <c r="T222" s="1063">
        <v>16</v>
      </c>
      <c r="U222" s="1063">
        <v>15</v>
      </c>
      <c r="V222" s="1063">
        <v>17</v>
      </c>
      <c r="W222" s="1063">
        <v>14</v>
      </c>
      <c r="X222" s="1063">
        <v>16</v>
      </c>
      <c r="Y222" s="1063">
        <v>16</v>
      </c>
      <c r="Z222" s="1063">
        <v>14</v>
      </c>
      <c r="AA222" s="1063">
        <v>14</v>
      </c>
      <c r="AB222" s="1065">
        <v>10</v>
      </c>
      <c r="AC222" s="118"/>
    </row>
    <row r="223" spans="1:30" s="4" customFormat="1" ht="12" thickBot="1" x14ac:dyDescent="0.25">
      <c r="A223" s="2869"/>
      <c r="B223" s="2724"/>
      <c r="C223" s="46" t="s">
        <v>16</v>
      </c>
      <c r="D223" s="46"/>
      <c r="E223" s="88">
        <f t="shared" ref="E223:AC223" si="81">E221/E220</f>
        <v>0</v>
      </c>
      <c r="F223" s="88">
        <f t="shared" si="81"/>
        <v>0</v>
      </c>
      <c r="G223" s="88">
        <f t="shared" si="81"/>
        <v>0</v>
      </c>
      <c r="H223" s="446">
        <f t="shared" si="81"/>
        <v>0</v>
      </c>
      <c r="I223" s="88">
        <f t="shared" si="81"/>
        <v>0</v>
      </c>
      <c r="J223" s="88">
        <f t="shared" si="81"/>
        <v>0</v>
      </c>
      <c r="K223" s="88">
        <f t="shared" si="81"/>
        <v>0</v>
      </c>
      <c r="L223" s="88">
        <f t="shared" si="81"/>
        <v>0</v>
      </c>
      <c r="M223" s="88">
        <f t="shared" si="81"/>
        <v>0</v>
      </c>
      <c r="N223" s="446">
        <f t="shared" si="81"/>
        <v>0</v>
      </c>
      <c r="O223" s="88">
        <f t="shared" si="81"/>
        <v>0</v>
      </c>
      <c r="P223" s="88">
        <f t="shared" si="81"/>
        <v>0</v>
      </c>
      <c r="Q223" s="88">
        <f t="shared" si="81"/>
        <v>0</v>
      </c>
      <c r="R223" s="88">
        <f t="shared" si="81"/>
        <v>0</v>
      </c>
      <c r="S223" s="88">
        <f t="shared" si="81"/>
        <v>0</v>
      </c>
      <c r="T223" s="88">
        <f t="shared" si="81"/>
        <v>0</v>
      </c>
      <c r="U223" s="88">
        <f t="shared" si="81"/>
        <v>0</v>
      </c>
      <c r="V223" s="446">
        <f t="shared" si="81"/>
        <v>0</v>
      </c>
      <c r="W223" s="88">
        <f t="shared" si="81"/>
        <v>0</v>
      </c>
      <c r="X223" s="88">
        <f t="shared" si="81"/>
        <v>0</v>
      </c>
      <c r="Y223" s="88">
        <f t="shared" si="81"/>
        <v>0</v>
      </c>
      <c r="Z223" s="88">
        <f t="shared" si="81"/>
        <v>0</v>
      </c>
      <c r="AA223" s="88">
        <f t="shared" si="81"/>
        <v>0</v>
      </c>
      <c r="AB223" s="88">
        <f t="shared" si="81"/>
        <v>0</v>
      </c>
      <c r="AC223" s="118">
        <f t="shared" si="81"/>
        <v>0</v>
      </c>
    </row>
    <row r="224" spans="1:30" s="4" customFormat="1" ht="12" thickBot="1" x14ac:dyDescent="0.25">
      <c r="A224" s="2764" t="s">
        <v>119</v>
      </c>
      <c r="B224" s="2722" t="s">
        <v>229</v>
      </c>
      <c r="C224" s="10" t="s">
        <v>486</v>
      </c>
      <c r="D224" s="1153" t="s">
        <v>482</v>
      </c>
      <c r="E224" s="114">
        <v>0</v>
      </c>
      <c r="F224" s="114">
        <v>0</v>
      </c>
      <c r="G224" s="114">
        <v>0</v>
      </c>
      <c r="H224" s="114">
        <v>0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  <c r="AC224" s="121">
        <f>SUM(E224:AB224)</f>
        <v>0</v>
      </c>
      <c r="AD224" s="678" t="s">
        <v>467</v>
      </c>
    </row>
    <row r="225" spans="1:30" s="4" customFormat="1" ht="11.25" x14ac:dyDescent="0.2">
      <c r="A225" s="2865"/>
      <c r="B225" s="2723"/>
      <c r="C225" s="11" t="s">
        <v>487</v>
      </c>
      <c r="D225" s="1153" t="s">
        <v>482</v>
      </c>
      <c r="E225" s="115">
        <v>0</v>
      </c>
      <c r="F225" s="115">
        <v>0</v>
      </c>
      <c r="G225" s="115">
        <v>0</v>
      </c>
      <c r="H225" s="115">
        <v>0</v>
      </c>
      <c r="I225" s="115">
        <v>0</v>
      </c>
      <c r="J225" s="115">
        <v>0</v>
      </c>
      <c r="K225" s="115">
        <v>0</v>
      </c>
      <c r="L225" s="115">
        <v>0</v>
      </c>
      <c r="M225" s="115">
        <v>0</v>
      </c>
      <c r="N225" s="115">
        <v>0</v>
      </c>
      <c r="O225" s="115">
        <v>0</v>
      </c>
      <c r="P225" s="115">
        <v>0</v>
      </c>
      <c r="Q225" s="115">
        <v>0</v>
      </c>
      <c r="R225" s="115">
        <v>0</v>
      </c>
      <c r="S225" s="115">
        <v>0</v>
      </c>
      <c r="T225" s="115">
        <v>0</v>
      </c>
      <c r="U225" s="115">
        <v>0</v>
      </c>
      <c r="V225" s="115">
        <v>0</v>
      </c>
      <c r="W225" s="115">
        <v>0</v>
      </c>
      <c r="X225" s="115">
        <v>0</v>
      </c>
      <c r="Y225" s="115">
        <v>0</v>
      </c>
      <c r="Z225" s="115">
        <v>0</v>
      </c>
      <c r="AA225" s="115">
        <v>0</v>
      </c>
      <c r="AB225" s="115">
        <v>0</v>
      </c>
      <c r="AC225" s="124">
        <f>SUM(E225:AB225)</f>
        <v>0</v>
      </c>
      <c r="AD225" s="678" t="s">
        <v>467</v>
      </c>
    </row>
    <row r="226" spans="1:30" s="4" customFormat="1" ht="12" x14ac:dyDescent="0.2">
      <c r="A226" s="2865"/>
      <c r="B226" s="2723"/>
      <c r="C226" s="11" t="s">
        <v>8</v>
      </c>
      <c r="D226" s="1275" t="s">
        <v>468</v>
      </c>
      <c r="E226" s="1067">
        <v>0</v>
      </c>
      <c r="F226" s="1066">
        <v>0</v>
      </c>
      <c r="G226" s="1066">
        <v>0</v>
      </c>
      <c r="H226" s="1066">
        <v>0</v>
      </c>
      <c r="I226" s="1066">
        <v>0</v>
      </c>
      <c r="J226" s="1066">
        <v>0</v>
      </c>
      <c r="K226" s="1066">
        <v>0</v>
      </c>
      <c r="L226" s="1066">
        <v>0</v>
      </c>
      <c r="M226" s="1066">
        <v>0</v>
      </c>
      <c r="N226" s="1066">
        <v>0</v>
      </c>
      <c r="O226" s="1066">
        <v>0</v>
      </c>
      <c r="P226" s="1066">
        <v>0</v>
      </c>
      <c r="Q226" s="1066">
        <v>0</v>
      </c>
      <c r="R226" s="1066">
        <v>0</v>
      </c>
      <c r="S226" s="1066">
        <v>0</v>
      </c>
      <c r="T226" s="1066">
        <v>0</v>
      </c>
      <c r="U226" s="1066">
        <v>0</v>
      </c>
      <c r="V226" s="1066">
        <v>0</v>
      </c>
      <c r="W226" s="1066">
        <v>0</v>
      </c>
      <c r="X226" s="1066">
        <v>0</v>
      </c>
      <c r="Y226" s="1066">
        <v>0</v>
      </c>
      <c r="Z226" s="1066">
        <v>0</v>
      </c>
      <c r="AA226" s="1066">
        <v>0</v>
      </c>
      <c r="AB226" s="1068">
        <v>0</v>
      </c>
      <c r="AC226" s="118"/>
    </row>
    <row r="227" spans="1:30" s="4" customFormat="1" ht="12" thickBot="1" x14ac:dyDescent="0.25">
      <c r="A227" s="2887"/>
      <c r="B227" s="2724"/>
      <c r="C227" s="46" t="s">
        <v>16</v>
      </c>
      <c r="D227" s="46"/>
      <c r="E227" s="115" t="e">
        <f t="shared" ref="E227:AC227" si="82">E225/E224</f>
        <v>#DIV/0!</v>
      </c>
      <c r="F227" s="115" t="e">
        <f t="shared" si="82"/>
        <v>#DIV/0!</v>
      </c>
      <c r="G227" s="115" t="e">
        <f t="shared" si="82"/>
        <v>#DIV/0!</v>
      </c>
      <c r="H227" s="446" t="e">
        <f t="shared" si="82"/>
        <v>#DIV/0!</v>
      </c>
      <c r="I227" s="115" t="e">
        <f t="shared" si="82"/>
        <v>#DIV/0!</v>
      </c>
      <c r="J227" s="115" t="e">
        <f t="shared" si="82"/>
        <v>#DIV/0!</v>
      </c>
      <c r="K227" s="115" t="e">
        <f t="shared" si="82"/>
        <v>#DIV/0!</v>
      </c>
      <c r="L227" s="115" t="e">
        <f t="shared" si="82"/>
        <v>#DIV/0!</v>
      </c>
      <c r="M227" s="115" t="e">
        <f t="shared" si="82"/>
        <v>#DIV/0!</v>
      </c>
      <c r="N227" s="446" t="e">
        <f t="shared" si="82"/>
        <v>#DIV/0!</v>
      </c>
      <c r="O227" s="115" t="e">
        <f t="shared" si="82"/>
        <v>#DIV/0!</v>
      </c>
      <c r="P227" s="115" t="e">
        <f t="shared" si="82"/>
        <v>#DIV/0!</v>
      </c>
      <c r="Q227" s="115" t="e">
        <f t="shared" si="82"/>
        <v>#DIV/0!</v>
      </c>
      <c r="R227" s="115" t="e">
        <f t="shared" si="82"/>
        <v>#DIV/0!</v>
      </c>
      <c r="S227" s="115" t="e">
        <f t="shared" si="82"/>
        <v>#DIV/0!</v>
      </c>
      <c r="T227" s="115" t="e">
        <f t="shared" si="82"/>
        <v>#DIV/0!</v>
      </c>
      <c r="U227" s="115" t="e">
        <f t="shared" si="82"/>
        <v>#DIV/0!</v>
      </c>
      <c r="V227" s="446" t="e">
        <f t="shared" si="82"/>
        <v>#DIV/0!</v>
      </c>
      <c r="W227" s="115" t="e">
        <f t="shared" si="82"/>
        <v>#DIV/0!</v>
      </c>
      <c r="X227" s="115" t="e">
        <f t="shared" si="82"/>
        <v>#DIV/0!</v>
      </c>
      <c r="Y227" s="115" t="e">
        <f t="shared" si="82"/>
        <v>#DIV/0!</v>
      </c>
      <c r="Z227" s="115" t="e">
        <f t="shared" si="82"/>
        <v>#DIV/0!</v>
      </c>
      <c r="AA227" s="115" t="e">
        <f t="shared" si="82"/>
        <v>#DIV/0!</v>
      </c>
      <c r="AB227" s="115" t="e">
        <f t="shared" si="82"/>
        <v>#DIV/0!</v>
      </c>
      <c r="AC227" s="118" t="e">
        <f t="shared" si="82"/>
        <v>#DIV/0!</v>
      </c>
    </row>
    <row r="228" spans="1:30" s="4" customFormat="1" ht="11.25" x14ac:dyDescent="0.2">
      <c r="A228" s="2764" t="s">
        <v>112</v>
      </c>
      <c r="B228" s="2722" t="s">
        <v>608</v>
      </c>
      <c r="C228" s="10" t="s">
        <v>486</v>
      </c>
      <c r="D228" s="1153" t="s">
        <v>482</v>
      </c>
      <c r="E228" s="231">
        <v>1.008E-2</v>
      </c>
      <c r="F228" s="231">
        <v>9.3600000000000003E-3</v>
      </c>
      <c r="G228" s="231">
        <v>9.8399999999999998E-3</v>
      </c>
      <c r="H228" s="231">
        <v>8.6400000000000001E-3</v>
      </c>
      <c r="I228" s="231">
        <v>9.1199999999999996E-3</v>
      </c>
      <c r="J228" s="231">
        <v>8.8800000000000007E-3</v>
      </c>
      <c r="K228" s="231">
        <v>9.5999999999999992E-3</v>
      </c>
      <c r="L228" s="231">
        <v>1.3679999999999999E-2</v>
      </c>
      <c r="M228" s="231">
        <v>2.256E-2</v>
      </c>
      <c r="N228" s="231">
        <v>2.1600000000000001E-2</v>
      </c>
      <c r="O228" s="231">
        <v>2.256E-2</v>
      </c>
      <c r="P228" s="231">
        <v>2.496E-2</v>
      </c>
      <c r="Q228" s="231">
        <v>6.1679999999999999E-2</v>
      </c>
      <c r="R228" s="231">
        <v>6.216E-2</v>
      </c>
      <c r="S228" s="231">
        <v>2.4239999999999998E-2</v>
      </c>
      <c r="T228" s="231">
        <v>2.2800000000000001E-2</v>
      </c>
      <c r="U228" s="231">
        <v>1.8720000000000001E-2</v>
      </c>
      <c r="V228" s="231">
        <v>1.176E-2</v>
      </c>
      <c r="W228" s="231">
        <v>1.512E-2</v>
      </c>
      <c r="X228" s="231">
        <v>1.6320000000000001E-2</v>
      </c>
      <c r="Y228" s="231">
        <v>1.3679999999999999E-2</v>
      </c>
      <c r="Z228" s="231">
        <v>1.1519999999999999E-2</v>
      </c>
      <c r="AA228" s="231">
        <v>1.056E-2</v>
      </c>
      <c r="AB228" s="231">
        <v>1.056E-2</v>
      </c>
      <c r="AC228" s="121">
        <f>SUM(E228:AB228)</f>
        <v>0.45</v>
      </c>
      <c r="AD228" s="678"/>
    </row>
    <row r="229" spans="1:30" s="4" customFormat="1" ht="12" thickBot="1" x14ac:dyDescent="0.25">
      <c r="A229" s="2865"/>
      <c r="B229" s="2723"/>
      <c r="C229" s="11" t="s">
        <v>487</v>
      </c>
      <c r="D229" s="1156" t="s">
        <v>482</v>
      </c>
      <c r="E229" s="333">
        <v>1.176E-2</v>
      </c>
      <c r="F229" s="333">
        <v>1.2E-2</v>
      </c>
      <c r="G229" s="333">
        <v>1.176E-2</v>
      </c>
      <c r="H229" s="333">
        <v>1.2E-2</v>
      </c>
      <c r="I229" s="333">
        <v>1.272E-2</v>
      </c>
      <c r="J229" s="333">
        <v>1.32E-2</v>
      </c>
      <c r="K229" s="333">
        <v>1.3679999999999999E-2</v>
      </c>
      <c r="L229" s="333">
        <v>1.4880000000000001E-2</v>
      </c>
      <c r="M229" s="333">
        <v>2.0160000000000001E-2</v>
      </c>
      <c r="N229" s="333">
        <v>1.7999999999999999E-2</v>
      </c>
      <c r="O229" s="333">
        <v>1.9199999999999998E-2</v>
      </c>
      <c r="P229" s="333">
        <v>2.232E-2</v>
      </c>
      <c r="Q229" s="333">
        <v>1.968E-2</v>
      </c>
      <c r="R229" s="333">
        <v>2.1600000000000001E-2</v>
      </c>
      <c r="S229" s="333">
        <v>2.2079999999999999E-2</v>
      </c>
      <c r="T229" s="333">
        <v>2.256E-2</v>
      </c>
      <c r="U229" s="333">
        <v>2.1600000000000001E-2</v>
      </c>
      <c r="V229" s="333">
        <v>1.6320000000000001E-2</v>
      </c>
      <c r="W229" s="333">
        <v>1.6559999999999998E-2</v>
      </c>
      <c r="X229" s="333">
        <v>1.728E-2</v>
      </c>
      <c r="Y229" s="333">
        <v>1.6079999999999997E-2</v>
      </c>
      <c r="Z229" s="333">
        <v>1.4160000000000001E-2</v>
      </c>
      <c r="AA229" s="333">
        <v>1.392E-2</v>
      </c>
      <c r="AB229" s="333">
        <v>1.32E-2</v>
      </c>
      <c r="AC229" s="124">
        <f>SUM(E229:AB229)</f>
        <v>0.39672000000000002</v>
      </c>
      <c r="AD229" s="678"/>
    </row>
    <row r="230" spans="1:30" s="4" customFormat="1" ht="12" x14ac:dyDescent="0.2">
      <c r="A230" s="2865"/>
      <c r="B230" s="2723"/>
      <c r="C230" s="11" t="s">
        <v>8</v>
      </c>
      <c r="D230" s="1275" t="s">
        <v>468</v>
      </c>
      <c r="E230" s="1070">
        <v>2</v>
      </c>
      <c r="F230" s="1069">
        <v>2</v>
      </c>
      <c r="G230" s="1069">
        <v>2</v>
      </c>
      <c r="H230" s="1069">
        <v>2</v>
      </c>
      <c r="I230" s="1069">
        <v>2</v>
      </c>
      <c r="J230" s="1069">
        <v>2</v>
      </c>
      <c r="K230" s="1069">
        <v>2</v>
      </c>
      <c r="L230" s="1069">
        <v>2</v>
      </c>
      <c r="M230" s="1069">
        <v>2</v>
      </c>
      <c r="N230" s="1069">
        <v>2</v>
      </c>
      <c r="O230" s="1069">
        <v>4</v>
      </c>
      <c r="P230" s="1069">
        <v>2</v>
      </c>
      <c r="Q230" s="1069">
        <v>12</v>
      </c>
      <c r="R230" s="1069">
        <v>3</v>
      </c>
      <c r="S230" s="1069">
        <v>3</v>
      </c>
      <c r="T230" s="1069">
        <v>3</v>
      </c>
      <c r="U230" s="1069">
        <v>2</v>
      </c>
      <c r="V230" s="1069">
        <v>2</v>
      </c>
      <c r="W230" s="1069">
        <v>2</v>
      </c>
      <c r="X230" s="1069">
        <v>2</v>
      </c>
      <c r="Y230" s="1069">
        <v>2</v>
      </c>
      <c r="Z230" s="1069">
        <v>2</v>
      </c>
      <c r="AA230" s="1069">
        <v>2</v>
      </c>
      <c r="AB230" s="1071">
        <v>2</v>
      </c>
      <c r="AC230" s="118"/>
      <c r="AD230" s="678"/>
    </row>
    <row r="231" spans="1:30" s="4" customFormat="1" ht="12" thickBot="1" x14ac:dyDescent="0.25">
      <c r="A231" s="2887"/>
      <c r="B231" s="2724"/>
      <c r="C231" s="46" t="s">
        <v>16</v>
      </c>
      <c r="D231" s="46"/>
      <c r="E231" s="115">
        <f t="shared" ref="E231:AC231" si="83">E229/E228</f>
        <v>1.1666666666666665</v>
      </c>
      <c r="F231" s="115">
        <f t="shared" si="83"/>
        <v>1.2820512820512819</v>
      </c>
      <c r="G231" s="115">
        <f t="shared" si="83"/>
        <v>1.1951219512195121</v>
      </c>
      <c r="H231" s="446">
        <f t="shared" si="83"/>
        <v>1.3888888888888888</v>
      </c>
      <c r="I231" s="115">
        <f t="shared" si="83"/>
        <v>1.3947368421052633</v>
      </c>
      <c r="J231" s="115">
        <f t="shared" si="83"/>
        <v>1.4864864864864864</v>
      </c>
      <c r="K231" s="115">
        <f t="shared" si="83"/>
        <v>1.425</v>
      </c>
      <c r="L231" s="115">
        <f t="shared" si="83"/>
        <v>1.0877192982456141</v>
      </c>
      <c r="M231" s="115">
        <f t="shared" si="83"/>
        <v>0.89361702127659581</v>
      </c>
      <c r="N231" s="446">
        <f t="shared" si="83"/>
        <v>0.83333333333333326</v>
      </c>
      <c r="O231" s="115">
        <f t="shared" si="83"/>
        <v>0.85106382978723394</v>
      </c>
      <c r="P231" s="115">
        <f t="shared" si="83"/>
        <v>0.89423076923076927</v>
      </c>
      <c r="Q231" s="115">
        <f t="shared" si="83"/>
        <v>0.31906614785992216</v>
      </c>
      <c r="R231" s="115">
        <f t="shared" si="83"/>
        <v>0.34749034749034752</v>
      </c>
      <c r="S231" s="115">
        <f t="shared" si="83"/>
        <v>0.91089108910891092</v>
      </c>
      <c r="T231" s="115">
        <f t="shared" si="83"/>
        <v>0.98947368421052628</v>
      </c>
      <c r="U231" s="115">
        <f t="shared" si="83"/>
        <v>1.153846153846154</v>
      </c>
      <c r="V231" s="446">
        <f t="shared" si="83"/>
        <v>1.3877551020408165</v>
      </c>
      <c r="W231" s="115">
        <f t="shared" si="83"/>
        <v>1.0952380952380951</v>
      </c>
      <c r="X231" s="115">
        <f t="shared" si="83"/>
        <v>1.0588235294117647</v>
      </c>
      <c r="Y231" s="115">
        <f t="shared" si="83"/>
        <v>1.1754385964912279</v>
      </c>
      <c r="Z231" s="115">
        <f t="shared" si="83"/>
        <v>1.2291666666666667</v>
      </c>
      <c r="AA231" s="115">
        <f t="shared" si="83"/>
        <v>1.3181818181818181</v>
      </c>
      <c r="AB231" s="115">
        <f t="shared" si="83"/>
        <v>1.25</v>
      </c>
      <c r="AC231" s="118">
        <f t="shared" si="83"/>
        <v>0.88160000000000005</v>
      </c>
    </row>
    <row r="232" spans="1:30" s="4" customFormat="1" ht="11.25" x14ac:dyDescent="0.2">
      <c r="A232" s="2764" t="s">
        <v>115</v>
      </c>
      <c r="B232" s="2722" t="s">
        <v>32</v>
      </c>
      <c r="C232" s="10" t="s">
        <v>486</v>
      </c>
      <c r="D232" s="1153" t="s">
        <v>509</v>
      </c>
      <c r="E232" s="811"/>
      <c r="F232" s="811"/>
      <c r="G232" s="811"/>
      <c r="H232" s="445"/>
      <c r="I232" s="811"/>
      <c r="J232" s="811"/>
      <c r="K232" s="811"/>
      <c r="L232" s="811"/>
      <c r="M232" s="811"/>
      <c r="N232" s="445"/>
      <c r="O232" s="811"/>
      <c r="P232" s="811"/>
      <c r="Q232" s="811"/>
      <c r="R232" s="811"/>
      <c r="S232" s="811"/>
      <c r="T232" s="811"/>
      <c r="U232" s="811"/>
      <c r="V232" s="445"/>
      <c r="W232" s="811"/>
      <c r="X232" s="811"/>
      <c r="Y232" s="811"/>
      <c r="Z232" s="811"/>
      <c r="AA232" s="811"/>
      <c r="AB232" s="811"/>
      <c r="AC232" s="121">
        <f>SUM(E232:AB232)</f>
        <v>0</v>
      </c>
      <c r="AD232" s="678"/>
    </row>
    <row r="233" spans="1:30" s="4" customFormat="1" ht="11.25" x14ac:dyDescent="0.2">
      <c r="A233" s="2865"/>
      <c r="B233" s="2723"/>
      <c r="C233" s="11" t="s">
        <v>487</v>
      </c>
      <c r="D233" s="1156" t="s">
        <v>509</v>
      </c>
      <c r="E233" s="88"/>
      <c r="F233" s="88"/>
      <c r="G233" s="88"/>
      <c r="H233" s="447"/>
      <c r="I233" s="88"/>
      <c r="J233" s="88"/>
      <c r="K233" s="88"/>
      <c r="L233" s="88"/>
      <c r="M233" s="88"/>
      <c r="N233" s="447"/>
      <c r="O233" s="88"/>
      <c r="P233" s="88"/>
      <c r="Q233" s="88"/>
      <c r="R233" s="88"/>
      <c r="S233" s="88"/>
      <c r="T233" s="88"/>
      <c r="U233" s="88"/>
      <c r="V233" s="447"/>
      <c r="W233" s="88"/>
      <c r="X233" s="88"/>
      <c r="Y233" s="88"/>
      <c r="Z233" s="88"/>
      <c r="AA233" s="88"/>
      <c r="AB233" s="88"/>
      <c r="AC233" s="124">
        <f>SUM(E233:AB233)</f>
        <v>0</v>
      </c>
      <c r="AD233" s="678"/>
    </row>
    <row r="234" spans="1:30" s="4" customFormat="1" ht="12" x14ac:dyDescent="0.2">
      <c r="A234" s="2865"/>
      <c r="B234" s="2723"/>
      <c r="C234" s="11" t="s">
        <v>8</v>
      </c>
      <c r="D234" s="1156" t="s">
        <v>468</v>
      </c>
      <c r="E234" s="1076">
        <v>0</v>
      </c>
      <c r="F234" s="1075">
        <v>0</v>
      </c>
      <c r="G234" s="1075">
        <v>0</v>
      </c>
      <c r="H234" s="1075">
        <v>0</v>
      </c>
      <c r="I234" s="1075">
        <v>0</v>
      </c>
      <c r="J234" s="1075">
        <v>0</v>
      </c>
      <c r="K234" s="1075">
        <v>0</v>
      </c>
      <c r="L234" s="1075">
        <v>0</v>
      </c>
      <c r="M234" s="1075">
        <v>0</v>
      </c>
      <c r="N234" s="1075">
        <v>0</v>
      </c>
      <c r="O234" s="1075">
        <v>1</v>
      </c>
      <c r="P234" s="1075">
        <v>0</v>
      </c>
      <c r="Q234" s="1075">
        <v>0</v>
      </c>
      <c r="R234" s="1075">
        <v>0</v>
      </c>
      <c r="S234" s="1075">
        <v>0</v>
      </c>
      <c r="T234" s="1075">
        <v>0</v>
      </c>
      <c r="U234" s="1075">
        <v>0</v>
      </c>
      <c r="V234" s="1075">
        <v>0</v>
      </c>
      <c r="W234" s="1075">
        <v>0</v>
      </c>
      <c r="X234" s="1075">
        <v>0</v>
      </c>
      <c r="Y234" s="1075">
        <v>0</v>
      </c>
      <c r="Z234" s="1075">
        <v>0</v>
      </c>
      <c r="AA234" s="1075">
        <v>0</v>
      </c>
      <c r="AB234" s="1077">
        <v>0</v>
      </c>
      <c r="AC234" s="118"/>
    </row>
    <row r="235" spans="1:30" s="4" customFormat="1" ht="12" thickBot="1" x14ac:dyDescent="0.25">
      <c r="A235" s="2887"/>
      <c r="B235" s="2724"/>
      <c r="C235" s="46" t="s">
        <v>16</v>
      </c>
      <c r="D235" s="46"/>
      <c r="E235" s="88" t="e">
        <f t="shared" ref="E235:AC235" si="84">E233/E232</f>
        <v>#DIV/0!</v>
      </c>
      <c r="F235" s="88" t="e">
        <f t="shared" si="84"/>
        <v>#DIV/0!</v>
      </c>
      <c r="G235" s="88" t="e">
        <f t="shared" si="84"/>
        <v>#DIV/0!</v>
      </c>
      <c r="H235" s="446" t="e">
        <f t="shared" si="84"/>
        <v>#DIV/0!</v>
      </c>
      <c r="I235" s="88" t="e">
        <f t="shared" si="84"/>
        <v>#DIV/0!</v>
      </c>
      <c r="J235" s="88" t="e">
        <f t="shared" si="84"/>
        <v>#DIV/0!</v>
      </c>
      <c r="K235" s="88" t="e">
        <f t="shared" si="84"/>
        <v>#DIV/0!</v>
      </c>
      <c r="L235" s="88" t="e">
        <f t="shared" si="84"/>
        <v>#DIV/0!</v>
      </c>
      <c r="M235" s="88" t="e">
        <f t="shared" si="84"/>
        <v>#DIV/0!</v>
      </c>
      <c r="N235" s="446" t="e">
        <f t="shared" si="84"/>
        <v>#DIV/0!</v>
      </c>
      <c r="O235" s="88" t="e">
        <f t="shared" si="84"/>
        <v>#DIV/0!</v>
      </c>
      <c r="P235" s="88" t="e">
        <f t="shared" si="84"/>
        <v>#DIV/0!</v>
      </c>
      <c r="Q235" s="88" t="e">
        <f t="shared" si="84"/>
        <v>#DIV/0!</v>
      </c>
      <c r="R235" s="88" t="e">
        <f t="shared" si="84"/>
        <v>#DIV/0!</v>
      </c>
      <c r="S235" s="88" t="e">
        <f t="shared" si="84"/>
        <v>#DIV/0!</v>
      </c>
      <c r="T235" s="88" t="e">
        <f t="shared" si="84"/>
        <v>#DIV/0!</v>
      </c>
      <c r="U235" s="88" t="e">
        <f t="shared" si="84"/>
        <v>#DIV/0!</v>
      </c>
      <c r="V235" s="446" t="e">
        <f t="shared" si="84"/>
        <v>#DIV/0!</v>
      </c>
      <c r="W235" s="88" t="e">
        <f t="shared" si="84"/>
        <v>#DIV/0!</v>
      </c>
      <c r="X235" s="88" t="e">
        <f t="shared" si="84"/>
        <v>#DIV/0!</v>
      </c>
      <c r="Y235" s="88" t="e">
        <f t="shared" si="84"/>
        <v>#DIV/0!</v>
      </c>
      <c r="Z235" s="88" t="e">
        <f t="shared" si="84"/>
        <v>#DIV/0!</v>
      </c>
      <c r="AA235" s="88" t="e">
        <f t="shared" si="84"/>
        <v>#DIV/0!</v>
      </c>
      <c r="AB235" s="88" t="e">
        <f t="shared" si="84"/>
        <v>#DIV/0!</v>
      </c>
      <c r="AC235" s="118" t="e">
        <f t="shared" si="84"/>
        <v>#DIV/0!</v>
      </c>
    </row>
    <row r="236" spans="1:30" s="4" customFormat="1" ht="11.25" x14ac:dyDescent="0.2">
      <c r="A236" s="2870" t="s">
        <v>113</v>
      </c>
      <c r="B236" s="2722" t="s">
        <v>33</v>
      </c>
      <c r="C236" s="10" t="s">
        <v>486</v>
      </c>
      <c r="D236" s="1153" t="s">
        <v>509</v>
      </c>
      <c r="E236" s="114">
        <v>2.400000000052387E-2</v>
      </c>
      <c r="F236" s="114">
        <v>4.8000000001047739E-2</v>
      </c>
      <c r="G236" s="114">
        <v>4.7999999998864951E-2</v>
      </c>
      <c r="H236" s="445">
        <v>4.8000000001047739E-2</v>
      </c>
      <c r="I236" s="114">
        <v>4.7999999998864951E-2</v>
      </c>
      <c r="J236" s="114">
        <v>4.8000000001047739E-2</v>
      </c>
      <c r="K236" s="114">
        <v>4.7999999998864951E-2</v>
      </c>
      <c r="L236" s="114">
        <v>7.2000000001571599E-2</v>
      </c>
      <c r="M236" s="114">
        <v>7.1999999999388817E-2</v>
      </c>
      <c r="N236" s="445">
        <v>7.1999999999388817E-2</v>
      </c>
      <c r="O236" s="114">
        <v>7.1999999999388817E-2</v>
      </c>
      <c r="P236" s="114">
        <v>4.8000000001047739E-2</v>
      </c>
      <c r="Q236" s="114">
        <v>7.1999999999388817E-2</v>
      </c>
      <c r="R236" s="114">
        <v>0.12000000000043655</v>
      </c>
      <c r="S236" s="114">
        <v>7.1999999999388817E-2</v>
      </c>
      <c r="T236" s="114">
        <v>7.2000000001571599E-2</v>
      </c>
      <c r="U236" s="114">
        <v>9.5999999999912683E-2</v>
      </c>
      <c r="V236" s="445">
        <v>4.7999999998864951E-2</v>
      </c>
      <c r="W236" s="114">
        <v>7.1999999999388817E-2</v>
      </c>
      <c r="X236" s="114">
        <v>7.2000000001571599E-2</v>
      </c>
      <c r="Y236" s="114">
        <v>4.7999999998864951E-2</v>
      </c>
      <c r="Z236" s="114">
        <v>7.2000000001571599E-2</v>
      </c>
      <c r="AA236" s="114">
        <v>7.1999999999388817E-2</v>
      </c>
      <c r="AB236" s="114">
        <v>7.1999999999388817E-2</v>
      </c>
      <c r="AC236" s="121">
        <f>SUM(E236:AB236)</f>
        <v>1.5360000000007856</v>
      </c>
    </row>
    <row r="237" spans="1:30" s="4" customFormat="1" ht="11.25" x14ac:dyDescent="0.2">
      <c r="A237" s="2868"/>
      <c r="B237" s="2723"/>
      <c r="C237" s="11" t="s">
        <v>487</v>
      </c>
      <c r="D237" s="1156" t="s">
        <v>509</v>
      </c>
      <c r="E237" s="88">
        <v>0</v>
      </c>
      <c r="F237" s="88">
        <v>0</v>
      </c>
      <c r="G237" s="88">
        <v>0</v>
      </c>
      <c r="H237" s="447">
        <v>0</v>
      </c>
      <c r="I237" s="88">
        <v>0</v>
      </c>
      <c r="J237" s="88">
        <v>0</v>
      </c>
      <c r="K237" s="88">
        <v>0</v>
      </c>
      <c r="L237" s="88">
        <v>0</v>
      </c>
      <c r="M237" s="88">
        <v>0</v>
      </c>
      <c r="N237" s="447">
        <v>0</v>
      </c>
      <c r="O237" s="88">
        <v>0</v>
      </c>
      <c r="P237" s="88">
        <v>0</v>
      </c>
      <c r="Q237" s="88">
        <v>0</v>
      </c>
      <c r="R237" s="88">
        <v>0</v>
      </c>
      <c r="S237" s="88">
        <v>0</v>
      </c>
      <c r="T237" s="88">
        <v>0</v>
      </c>
      <c r="U237" s="88">
        <v>0</v>
      </c>
      <c r="V237" s="447">
        <v>0</v>
      </c>
      <c r="W237" s="88">
        <v>0</v>
      </c>
      <c r="X237" s="88">
        <v>0</v>
      </c>
      <c r="Y237" s="88">
        <v>0</v>
      </c>
      <c r="Z237" s="88">
        <v>0</v>
      </c>
      <c r="AA237" s="88">
        <v>0</v>
      </c>
      <c r="AB237" s="88">
        <v>0</v>
      </c>
      <c r="AC237" s="124">
        <f>SUM(E237:AB237)</f>
        <v>0</v>
      </c>
      <c r="AD237" s="678" t="s">
        <v>467</v>
      </c>
    </row>
    <row r="238" spans="1:30" s="4" customFormat="1" ht="12" x14ac:dyDescent="0.2">
      <c r="A238" s="2868"/>
      <c r="B238" s="2723"/>
      <c r="C238" s="11" t="s">
        <v>8</v>
      </c>
      <c r="D238" s="1275" t="s">
        <v>468</v>
      </c>
      <c r="E238" s="1079">
        <v>7</v>
      </c>
      <c r="F238" s="1078">
        <v>6</v>
      </c>
      <c r="G238" s="1078">
        <v>6</v>
      </c>
      <c r="H238" s="1078">
        <v>6</v>
      </c>
      <c r="I238" s="1078">
        <v>6</v>
      </c>
      <c r="J238" s="1078">
        <v>6</v>
      </c>
      <c r="K238" s="1078">
        <v>6</v>
      </c>
      <c r="L238" s="1078">
        <v>7</v>
      </c>
      <c r="M238" s="1078">
        <v>8</v>
      </c>
      <c r="N238" s="1078">
        <v>9</v>
      </c>
      <c r="O238" s="1078">
        <v>8</v>
      </c>
      <c r="P238" s="1078">
        <v>8</v>
      </c>
      <c r="Q238" s="1078">
        <v>7</v>
      </c>
      <c r="R238" s="1078">
        <v>8</v>
      </c>
      <c r="S238" s="1078">
        <v>8</v>
      </c>
      <c r="T238" s="1078">
        <v>8</v>
      </c>
      <c r="U238" s="1078">
        <v>8</v>
      </c>
      <c r="V238" s="1078">
        <v>9</v>
      </c>
      <c r="W238" s="1078">
        <v>8</v>
      </c>
      <c r="X238" s="1078">
        <v>7</v>
      </c>
      <c r="Y238" s="1078">
        <v>7</v>
      </c>
      <c r="Z238" s="1078">
        <v>8</v>
      </c>
      <c r="AA238" s="1078">
        <v>7</v>
      </c>
      <c r="AB238" s="1080">
        <v>7</v>
      </c>
      <c r="AC238" s="118"/>
    </row>
    <row r="239" spans="1:30" s="4" customFormat="1" ht="12" thickBot="1" x14ac:dyDescent="0.25">
      <c r="A239" s="2869"/>
      <c r="B239" s="2724"/>
      <c r="C239" s="46" t="s">
        <v>16</v>
      </c>
      <c r="D239" s="46"/>
      <c r="E239" s="88">
        <f t="shared" ref="E239:AC239" si="85">E237/E236</f>
        <v>0</v>
      </c>
      <c r="F239" s="88">
        <f t="shared" si="85"/>
        <v>0</v>
      </c>
      <c r="G239" s="88">
        <f t="shared" si="85"/>
        <v>0</v>
      </c>
      <c r="H239" s="446">
        <f t="shared" si="85"/>
        <v>0</v>
      </c>
      <c r="I239" s="88">
        <f t="shared" si="85"/>
        <v>0</v>
      </c>
      <c r="J239" s="88">
        <f t="shared" si="85"/>
        <v>0</v>
      </c>
      <c r="K239" s="88">
        <f t="shared" si="85"/>
        <v>0</v>
      </c>
      <c r="L239" s="88">
        <f t="shared" si="85"/>
        <v>0</v>
      </c>
      <c r="M239" s="88">
        <f t="shared" si="85"/>
        <v>0</v>
      </c>
      <c r="N239" s="446">
        <f t="shared" si="85"/>
        <v>0</v>
      </c>
      <c r="O239" s="88">
        <f t="shared" si="85"/>
        <v>0</v>
      </c>
      <c r="P239" s="88">
        <f t="shared" si="85"/>
        <v>0</v>
      </c>
      <c r="Q239" s="88">
        <f t="shared" si="85"/>
        <v>0</v>
      </c>
      <c r="R239" s="88">
        <f t="shared" si="85"/>
        <v>0</v>
      </c>
      <c r="S239" s="88">
        <f t="shared" si="85"/>
        <v>0</v>
      </c>
      <c r="T239" s="88">
        <f t="shared" si="85"/>
        <v>0</v>
      </c>
      <c r="U239" s="88">
        <f t="shared" si="85"/>
        <v>0</v>
      </c>
      <c r="V239" s="446">
        <f t="shared" si="85"/>
        <v>0</v>
      </c>
      <c r="W239" s="88">
        <f t="shared" si="85"/>
        <v>0</v>
      </c>
      <c r="X239" s="88">
        <f t="shared" si="85"/>
        <v>0</v>
      </c>
      <c r="Y239" s="88">
        <f t="shared" si="85"/>
        <v>0</v>
      </c>
      <c r="Z239" s="88">
        <f t="shared" si="85"/>
        <v>0</v>
      </c>
      <c r="AA239" s="88">
        <f t="shared" si="85"/>
        <v>0</v>
      </c>
      <c r="AB239" s="88">
        <f t="shared" si="85"/>
        <v>0</v>
      </c>
      <c r="AC239" s="118">
        <f t="shared" si="85"/>
        <v>0</v>
      </c>
    </row>
    <row r="240" spans="1:30" s="4" customFormat="1" ht="11.25" x14ac:dyDescent="0.2">
      <c r="A240" s="2870" t="s">
        <v>116</v>
      </c>
      <c r="B240" s="2722" t="s">
        <v>34</v>
      </c>
      <c r="C240" s="10" t="s">
        <v>486</v>
      </c>
      <c r="D240" s="1153" t="s">
        <v>482</v>
      </c>
      <c r="E240" s="231">
        <v>2.3999999999999998E-4</v>
      </c>
      <c r="F240" s="231">
        <v>0</v>
      </c>
      <c r="G240" s="231">
        <v>2.3999999999999998E-4</v>
      </c>
      <c r="H240" s="231">
        <v>0</v>
      </c>
      <c r="I240" s="231">
        <v>2.3999999999999998E-4</v>
      </c>
      <c r="J240" s="231">
        <v>2.3999999999999998E-4</v>
      </c>
      <c r="K240" s="231">
        <v>0</v>
      </c>
      <c r="L240" s="231">
        <v>2.3999999999999998E-4</v>
      </c>
      <c r="M240" s="231">
        <v>0</v>
      </c>
      <c r="N240" s="231">
        <v>2.3999999999999998E-4</v>
      </c>
      <c r="O240" s="231">
        <v>2.3999999999999998E-4</v>
      </c>
      <c r="P240" s="231">
        <v>0</v>
      </c>
      <c r="Q240" s="231">
        <v>2.3999999999999998E-4</v>
      </c>
      <c r="R240" s="231">
        <v>0</v>
      </c>
      <c r="S240" s="231">
        <v>2.3999999999999998E-4</v>
      </c>
      <c r="T240" s="231">
        <v>2.3999999999999998E-4</v>
      </c>
      <c r="U240" s="231">
        <v>0</v>
      </c>
      <c r="V240" s="231">
        <v>2.3999999999999998E-4</v>
      </c>
      <c r="W240" s="231">
        <v>0</v>
      </c>
      <c r="X240" s="231">
        <v>2.3999999999999998E-4</v>
      </c>
      <c r="Y240" s="231">
        <v>2.3999999999999998E-4</v>
      </c>
      <c r="Z240" s="231">
        <v>0</v>
      </c>
      <c r="AA240" s="231">
        <v>2.3999999999999998E-4</v>
      </c>
      <c r="AB240" s="231">
        <v>0</v>
      </c>
      <c r="AC240" s="121">
        <f>SUM(E240:AB240)</f>
        <v>3.3599999999999984E-3</v>
      </c>
      <c r="AD240" s="678"/>
    </row>
    <row r="241" spans="1:30" s="4" customFormat="1" ht="12" thickBot="1" x14ac:dyDescent="0.25">
      <c r="A241" s="2868"/>
      <c r="B241" s="2723"/>
      <c r="C241" s="11" t="s">
        <v>487</v>
      </c>
      <c r="D241" s="1156" t="s">
        <v>482</v>
      </c>
      <c r="E241" s="333">
        <v>0</v>
      </c>
      <c r="F241" s="333">
        <v>0</v>
      </c>
      <c r="G241" s="333">
        <v>0</v>
      </c>
      <c r="H241" s="333">
        <v>0</v>
      </c>
      <c r="I241" s="333">
        <v>0</v>
      </c>
      <c r="J241" s="333">
        <v>0</v>
      </c>
      <c r="K241" s="333">
        <v>0</v>
      </c>
      <c r="L241" s="333">
        <v>0</v>
      </c>
      <c r="M241" s="333">
        <v>0</v>
      </c>
      <c r="N241" s="333">
        <v>0</v>
      </c>
      <c r="O241" s="333">
        <v>0</v>
      </c>
      <c r="P241" s="333">
        <v>0</v>
      </c>
      <c r="Q241" s="333">
        <v>0</v>
      </c>
      <c r="R241" s="333">
        <v>0</v>
      </c>
      <c r="S241" s="333">
        <v>0</v>
      </c>
      <c r="T241" s="333">
        <v>0</v>
      </c>
      <c r="U241" s="333">
        <v>0</v>
      </c>
      <c r="V241" s="333">
        <v>0</v>
      </c>
      <c r="W241" s="333">
        <v>0</v>
      </c>
      <c r="X241" s="333">
        <v>0</v>
      </c>
      <c r="Y241" s="333">
        <v>0</v>
      </c>
      <c r="Z241" s="333">
        <v>0</v>
      </c>
      <c r="AA241" s="333">
        <v>0</v>
      </c>
      <c r="AB241" s="333">
        <v>0</v>
      </c>
      <c r="AC241" s="124">
        <f>SUM(E241:AB241)</f>
        <v>0</v>
      </c>
      <c r="AD241" s="678"/>
    </row>
    <row r="242" spans="1:30" s="4" customFormat="1" ht="12" x14ac:dyDescent="0.2">
      <c r="A242" s="2868"/>
      <c r="B242" s="2723"/>
      <c r="C242" s="11" t="s">
        <v>8</v>
      </c>
      <c r="D242" s="1275" t="s">
        <v>468</v>
      </c>
      <c r="E242" s="1085">
        <v>1</v>
      </c>
      <c r="F242" s="1084">
        <v>1</v>
      </c>
      <c r="G242" s="1084">
        <v>1</v>
      </c>
      <c r="H242" s="1084">
        <v>1</v>
      </c>
      <c r="I242" s="1084">
        <v>1</v>
      </c>
      <c r="J242" s="1084">
        <v>1</v>
      </c>
      <c r="K242" s="1084">
        <v>2</v>
      </c>
      <c r="L242" s="1084">
        <v>1</v>
      </c>
      <c r="M242" s="1084">
        <v>2</v>
      </c>
      <c r="N242" s="1084">
        <v>1</v>
      </c>
      <c r="O242" s="1084">
        <v>1</v>
      </c>
      <c r="P242" s="1084">
        <v>1</v>
      </c>
      <c r="Q242" s="1084">
        <v>1</v>
      </c>
      <c r="R242" s="1084">
        <v>1</v>
      </c>
      <c r="S242" s="1084">
        <v>2</v>
      </c>
      <c r="T242" s="1084">
        <v>1</v>
      </c>
      <c r="U242" s="1084">
        <v>1</v>
      </c>
      <c r="V242" s="1084">
        <v>0</v>
      </c>
      <c r="W242" s="1084">
        <v>1</v>
      </c>
      <c r="X242" s="1084">
        <v>2</v>
      </c>
      <c r="Y242" s="1084">
        <v>2</v>
      </c>
      <c r="Z242" s="1084">
        <v>1</v>
      </c>
      <c r="AA242" s="1084">
        <v>2</v>
      </c>
      <c r="AB242" s="1086">
        <v>0</v>
      </c>
      <c r="AC242" s="118"/>
    </row>
    <row r="243" spans="1:30" s="4" customFormat="1" ht="12" thickBot="1" x14ac:dyDescent="0.25">
      <c r="A243" s="2869"/>
      <c r="B243" s="2724"/>
      <c r="C243" s="227" t="s">
        <v>16</v>
      </c>
      <c r="D243" s="227"/>
      <c r="E243" s="115">
        <f t="shared" ref="E243:AC243" si="86">E241/E240</f>
        <v>0</v>
      </c>
      <c r="F243" s="115" t="e">
        <f t="shared" si="86"/>
        <v>#DIV/0!</v>
      </c>
      <c r="G243" s="115">
        <f t="shared" si="86"/>
        <v>0</v>
      </c>
      <c r="H243" s="446" t="e">
        <f t="shared" si="86"/>
        <v>#DIV/0!</v>
      </c>
      <c r="I243" s="115">
        <f t="shared" si="86"/>
        <v>0</v>
      </c>
      <c r="J243" s="115">
        <f t="shared" si="86"/>
        <v>0</v>
      </c>
      <c r="K243" s="115" t="e">
        <f t="shared" si="86"/>
        <v>#DIV/0!</v>
      </c>
      <c r="L243" s="115">
        <f t="shared" si="86"/>
        <v>0</v>
      </c>
      <c r="M243" s="115" t="e">
        <f t="shared" si="86"/>
        <v>#DIV/0!</v>
      </c>
      <c r="N243" s="446">
        <f t="shared" si="86"/>
        <v>0</v>
      </c>
      <c r="O243" s="115">
        <f t="shared" si="86"/>
        <v>0</v>
      </c>
      <c r="P243" s="115" t="e">
        <f t="shared" si="86"/>
        <v>#DIV/0!</v>
      </c>
      <c r="Q243" s="115">
        <f t="shared" si="86"/>
        <v>0</v>
      </c>
      <c r="R243" s="115" t="e">
        <f t="shared" si="86"/>
        <v>#DIV/0!</v>
      </c>
      <c r="S243" s="115">
        <f t="shared" si="86"/>
        <v>0</v>
      </c>
      <c r="T243" s="115">
        <f t="shared" si="86"/>
        <v>0</v>
      </c>
      <c r="U243" s="115" t="e">
        <f t="shared" si="86"/>
        <v>#DIV/0!</v>
      </c>
      <c r="V243" s="446">
        <f t="shared" si="86"/>
        <v>0</v>
      </c>
      <c r="W243" s="115" t="e">
        <f t="shared" si="86"/>
        <v>#DIV/0!</v>
      </c>
      <c r="X243" s="115">
        <f t="shared" si="86"/>
        <v>0</v>
      </c>
      <c r="Y243" s="115">
        <f t="shared" si="86"/>
        <v>0</v>
      </c>
      <c r="Z243" s="115" t="e">
        <f t="shared" si="86"/>
        <v>#DIV/0!</v>
      </c>
      <c r="AA243" s="115">
        <f t="shared" si="86"/>
        <v>0</v>
      </c>
      <c r="AB243" s="115" t="e">
        <f t="shared" si="86"/>
        <v>#DIV/0!</v>
      </c>
      <c r="AC243" s="118">
        <f t="shared" si="86"/>
        <v>0</v>
      </c>
    </row>
    <row r="244" spans="1:30" s="4" customFormat="1" ht="11.25" x14ac:dyDescent="0.2">
      <c r="A244" s="2870" t="s">
        <v>99</v>
      </c>
      <c r="B244" s="2722" t="s">
        <v>607</v>
      </c>
      <c r="C244" s="10" t="s">
        <v>486</v>
      </c>
      <c r="D244" s="1153" t="s">
        <v>509</v>
      </c>
      <c r="E244" s="114">
        <v>0</v>
      </c>
      <c r="F244" s="114">
        <v>0</v>
      </c>
      <c r="G244" s="114">
        <v>3.6000000000785806E-2</v>
      </c>
      <c r="H244" s="445">
        <v>0</v>
      </c>
      <c r="I244" s="114">
        <v>0</v>
      </c>
      <c r="J244" s="114">
        <v>3.5999999999148713E-2</v>
      </c>
      <c r="K244" s="114">
        <v>0</v>
      </c>
      <c r="L244" s="114">
        <v>3.6000000000785806E-2</v>
      </c>
      <c r="M244" s="114">
        <v>0</v>
      </c>
      <c r="N244" s="445">
        <v>3.5999999999148713E-2</v>
      </c>
      <c r="O244" s="114">
        <v>0</v>
      </c>
      <c r="P244" s="114">
        <v>3.6000000000785806E-2</v>
      </c>
      <c r="Q244" s="114">
        <v>3.5999999999148713E-2</v>
      </c>
      <c r="R244" s="114">
        <v>3.6000000000785806E-2</v>
      </c>
      <c r="S244" s="114">
        <v>3.5999999999148713E-2</v>
      </c>
      <c r="T244" s="114">
        <v>3.6000000000785806E-2</v>
      </c>
      <c r="U244" s="114">
        <v>0</v>
      </c>
      <c r="V244" s="445">
        <v>3.5999999999148713E-2</v>
      </c>
      <c r="W244" s="114">
        <v>0</v>
      </c>
      <c r="X244" s="114">
        <v>3.6000000000785806E-2</v>
      </c>
      <c r="Y244" s="114">
        <v>0</v>
      </c>
      <c r="Z244" s="114">
        <v>3.5999999999148713E-2</v>
      </c>
      <c r="AA244" s="114">
        <v>3.6000000000785806E-2</v>
      </c>
      <c r="AB244" s="114">
        <v>0</v>
      </c>
      <c r="AC244" s="121">
        <f>SUM(E244:AB244)</f>
        <v>0.46800000000039288</v>
      </c>
      <c r="AD244" s="678"/>
    </row>
    <row r="245" spans="1:30" s="4" customFormat="1" ht="11.25" x14ac:dyDescent="0.2">
      <c r="A245" s="2868"/>
      <c r="B245" s="2723"/>
      <c r="C245" s="11" t="s">
        <v>487</v>
      </c>
      <c r="D245" s="1156" t="s">
        <v>509</v>
      </c>
      <c r="E245" s="115">
        <v>0</v>
      </c>
      <c r="F245" s="115">
        <v>0</v>
      </c>
      <c r="G245" s="115">
        <v>0</v>
      </c>
      <c r="H245" s="447">
        <v>0</v>
      </c>
      <c r="I245" s="115">
        <v>0</v>
      </c>
      <c r="J245" s="115">
        <v>0</v>
      </c>
      <c r="K245" s="115">
        <v>0</v>
      </c>
      <c r="L245" s="115">
        <v>0</v>
      </c>
      <c r="M245" s="115">
        <v>0</v>
      </c>
      <c r="N245" s="447">
        <v>0</v>
      </c>
      <c r="O245" s="115">
        <v>0</v>
      </c>
      <c r="P245" s="115">
        <v>0</v>
      </c>
      <c r="Q245" s="115">
        <v>0</v>
      </c>
      <c r="R245" s="115">
        <v>0</v>
      </c>
      <c r="S245" s="115">
        <v>0</v>
      </c>
      <c r="T245" s="115">
        <v>0</v>
      </c>
      <c r="U245" s="115">
        <v>0</v>
      </c>
      <c r="V245" s="447">
        <v>0</v>
      </c>
      <c r="W245" s="115">
        <v>0</v>
      </c>
      <c r="X245" s="115">
        <v>0</v>
      </c>
      <c r="Y245" s="115">
        <v>0</v>
      </c>
      <c r="Z245" s="115">
        <v>0</v>
      </c>
      <c r="AA245" s="115">
        <v>0</v>
      </c>
      <c r="AB245" s="115">
        <v>0</v>
      </c>
      <c r="AC245" s="124">
        <f>SUM(E245:AB245)</f>
        <v>0</v>
      </c>
      <c r="AD245" s="678" t="s">
        <v>467</v>
      </c>
    </row>
    <row r="246" spans="1:30" s="4" customFormat="1" ht="12" x14ac:dyDescent="0.2">
      <c r="A246" s="2868"/>
      <c r="B246" s="2723"/>
      <c r="C246" s="11" t="s">
        <v>8</v>
      </c>
      <c r="D246" s="1275" t="s">
        <v>468</v>
      </c>
      <c r="E246" s="1058">
        <v>4</v>
      </c>
      <c r="F246" s="1057">
        <v>4</v>
      </c>
      <c r="G246" s="1057">
        <v>2</v>
      </c>
      <c r="H246" s="1057">
        <v>2</v>
      </c>
      <c r="I246" s="1057">
        <v>4</v>
      </c>
      <c r="J246" s="1057">
        <v>4</v>
      </c>
      <c r="K246" s="1057">
        <v>4</v>
      </c>
      <c r="L246" s="1057">
        <v>4</v>
      </c>
      <c r="M246" s="1057">
        <v>4</v>
      </c>
      <c r="N246" s="1057">
        <v>4</v>
      </c>
      <c r="O246" s="1057">
        <v>4</v>
      </c>
      <c r="P246" s="1057">
        <v>6</v>
      </c>
      <c r="Q246" s="1057">
        <v>5</v>
      </c>
      <c r="R246" s="1057">
        <v>4</v>
      </c>
      <c r="S246" s="1057">
        <v>5</v>
      </c>
      <c r="T246" s="1057">
        <v>5</v>
      </c>
      <c r="U246" s="1057">
        <v>5</v>
      </c>
      <c r="V246" s="1057">
        <v>4</v>
      </c>
      <c r="W246" s="1057">
        <v>5</v>
      </c>
      <c r="X246" s="1057">
        <v>4</v>
      </c>
      <c r="Y246" s="1057">
        <v>4</v>
      </c>
      <c r="Z246" s="1057">
        <v>4</v>
      </c>
      <c r="AA246" s="1057">
        <v>4</v>
      </c>
      <c r="AB246" s="1059">
        <v>4</v>
      </c>
      <c r="AC246" s="118"/>
    </row>
    <row r="247" spans="1:30" s="4" customFormat="1" ht="12" thickBot="1" x14ac:dyDescent="0.25">
      <c r="A247" s="2869"/>
      <c r="B247" s="2724"/>
      <c r="C247" s="227" t="s">
        <v>16</v>
      </c>
      <c r="D247" s="227"/>
      <c r="E247" s="115" t="e">
        <f t="shared" ref="E247:AC247" si="87">E245/E244</f>
        <v>#DIV/0!</v>
      </c>
      <c r="F247" s="115" t="e">
        <f t="shared" si="87"/>
        <v>#DIV/0!</v>
      </c>
      <c r="G247" s="115">
        <f t="shared" si="87"/>
        <v>0</v>
      </c>
      <c r="H247" s="446" t="e">
        <f t="shared" si="87"/>
        <v>#DIV/0!</v>
      </c>
      <c r="I247" s="115" t="e">
        <f t="shared" si="87"/>
        <v>#DIV/0!</v>
      </c>
      <c r="J247" s="115">
        <f t="shared" si="87"/>
        <v>0</v>
      </c>
      <c r="K247" s="115" t="e">
        <f t="shared" si="87"/>
        <v>#DIV/0!</v>
      </c>
      <c r="L247" s="115">
        <f t="shared" si="87"/>
        <v>0</v>
      </c>
      <c r="M247" s="115" t="e">
        <f t="shared" si="87"/>
        <v>#DIV/0!</v>
      </c>
      <c r="N247" s="446">
        <f t="shared" si="87"/>
        <v>0</v>
      </c>
      <c r="O247" s="115" t="e">
        <f t="shared" si="87"/>
        <v>#DIV/0!</v>
      </c>
      <c r="P247" s="115">
        <f t="shared" si="87"/>
        <v>0</v>
      </c>
      <c r="Q247" s="115">
        <f t="shared" si="87"/>
        <v>0</v>
      </c>
      <c r="R247" s="115">
        <f t="shared" si="87"/>
        <v>0</v>
      </c>
      <c r="S247" s="115">
        <f t="shared" si="87"/>
        <v>0</v>
      </c>
      <c r="T247" s="115">
        <f t="shared" si="87"/>
        <v>0</v>
      </c>
      <c r="U247" s="115" t="e">
        <f t="shared" si="87"/>
        <v>#DIV/0!</v>
      </c>
      <c r="V247" s="446">
        <f t="shared" si="87"/>
        <v>0</v>
      </c>
      <c r="W247" s="115" t="e">
        <f t="shared" si="87"/>
        <v>#DIV/0!</v>
      </c>
      <c r="X247" s="115">
        <f t="shared" si="87"/>
        <v>0</v>
      </c>
      <c r="Y247" s="115" t="e">
        <f t="shared" si="87"/>
        <v>#DIV/0!</v>
      </c>
      <c r="Z247" s="115">
        <f t="shared" si="87"/>
        <v>0</v>
      </c>
      <c r="AA247" s="115">
        <f t="shared" si="87"/>
        <v>0</v>
      </c>
      <c r="AB247" s="115" t="e">
        <f t="shared" si="87"/>
        <v>#DIV/0!</v>
      </c>
      <c r="AC247" s="118">
        <f t="shared" si="87"/>
        <v>0</v>
      </c>
    </row>
    <row r="248" spans="1:30" s="4" customFormat="1" ht="11.25" x14ac:dyDescent="0.2">
      <c r="A248" s="2870" t="s">
        <v>102</v>
      </c>
      <c r="B248" s="2722" t="s">
        <v>35</v>
      </c>
      <c r="C248" s="10" t="s">
        <v>486</v>
      </c>
      <c r="D248" s="1153" t="s">
        <v>509</v>
      </c>
      <c r="E248" s="114">
        <v>0.40800000000454018</v>
      </c>
      <c r="F248" s="114">
        <v>0.4800000000017462</v>
      </c>
      <c r="G248" s="114">
        <v>0.35999999999476129</v>
      </c>
      <c r="H248" s="445">
        <v>0.50399999999790446</v>
      </c>
      <c r="I248" s="114">
        <v>0.4800000000017462</v>
      </c>
      <c r="J248" s="114">
        <v>0.45600000000558794</v>
      </c>
      <c r="K248" s="114">
        <v>0.6</v>
      </c>
      <c r="L248" s="114">
        <v>0.62399999999615829</v>
      </c>
      <c r="M248" s="114">
        <v>0.74400000000314315</v>
      </c>
      <c r="N248" s="445">
        <v>0.6</v>
      </c>
      <c r="O248" s="114">
        <v>0.7199999999982537</v>
      </c>
      <c r="P248" s="114">
        <v>0.50399999999790446</v>
      </c>
      <c r="Q248" s="114">
        <v>0.68000000000174599</v>
      </c>
      <c r="R248" s="114">
        <v>0.73200000000069998</v>
      </c>
      <c r="S248" s="114">
        <v>0.67599999999511096</v>
      </c>
      <c r="T248" s="114">
        <v>0.76799999999930146</v>
      </c>
      <c r="U248" s="114">
        <v>0.6960000000020955</v>
      </c>
      <c r="V248" s="445">
        <v>0.57600000000384166</v>
      </c>
      <c r="W248" s="114">
        <v>0.74399999999441202</v>
      </c>
      <c r="X248" s="114">
        <v>0.76800000000803259</v>
      </c>
      <c r="Y248" s="114">
        <v>0.6</v>
      </c>
      <c r="Z248" s="114">
        <v>0.64799999999231661</v>
      </c>
      <c r="AA248" s="114">
        <v>0.55200000000768334</v>
      </c>
      <c r="AB248" s="114">
        <v>0.69599999999336426</v>
      </c>
      <c r="AC248" s="121">
        <f>SUM(E248:AB248)</f>
        <v>14.616000000000351</v>
      </c>
    </row>
    <row r="249" spans="1:30" s="4" customFormat="1" ht="11.25" x14ac:dyDescent="0.2">
      <c r="A249" s="2868"/>
      <c r="B249" s="2723"/>
      <c r="C249" s="11" t="s">
        <v>487</v>
      </c>
      <c r="D249" s="1156" t="s">
        <v>509</v>
      </c>
      <c r="E249" s="88">
        <v>0</v>
      </c>
      <c r="F249" s="88">
        <v>0</v>
      </c>
      <c r="G249" s="88">
        <v>0</v>
      </c>
      <c r="H249" s="447">
        <v>0</v>
      </c>
      <c r="I249" s="88">
        <v>0</v>
      </c>
      <c r="J249" s="88">
        <v>0</v>
      </c>
      <c r="K249" s="88">
        <v>0</v>
      </c>
      <c r="L249" s="88">
        <v>0</v>
      </c>
      <c r="M249" s="88">
        <v>0</v>
      </c>
      <c r="N249" s="447">
        <v>0</v>
      </c>
      <c r="O249" s="88">
        <v>0</v>
      </c>
      <c r="P249" s="88">
        <v>0</v>
      </c>
      <c r="Q249" s="88">
        <v>0</v>
      </c>
      <c r="R249" s="88">
        <v>0</v>
      </c>
      <c r="S249" s="88">
        <v>0</v>
      </c>
      <c r="T249" s="88">
        <v>0</v>
      </c>
      <c r="U249" s="88">
        <v>0</v>
      </c>
      <c r="V249" s="447">
        <v>0</v>
      </c>
      <c r="W249" s="88">
        <v>0</v>
      </c>
      <c r="X249" s="88">
        <v>0</v>
      </c>
      <c r="Y249" s="88">
        <v>0</v>
      </c>
      <c r="Z249" s="88">
        <v>0</v>
      </c>
      <c r="AA249" s="88">
        <v>0</v>
      </c>
      <c r="AB249" s="88">
        <v>0</v>
      </c>
      <c r="AC249" s="124">
        <f>SUM(E249:AB249)</f>
        <v>0</v>
      </c>
      <c r="AD249" s="678" t="s">
        <v>467</v>
      </c>
    </row>
    <row r="250" spans="1:30" s="4" customFormat="1" ht="12" x14ac:dyDescent="0.2">
      <c r="A250" s="2868"/>
      <c r="B250" s="2723"/>
      <c r="C250" s="11" t="s">
        <v>8</v>
      </c>
      <c r="D250" s="1275" t="s">
        <v>468</v>
      </c>
      <c r="E250" s="1061">
        <v>47</v>
      </c>
      <c r="F250" s="1060">
        <v>48</v>
      </c>
      <c r="G250" s="1060">
        <v>45</v>
      </c>
      <c r="H250" s="1060">
        <v>46</v>
      </c>
      <c r="I250" s="1060">
        <v>45</v>
      </c>
      <c r="J250" s="1060">
        <v>55</v>
      </c>
      <c r="K250" s="1060">
        <v>56</v>
      </c>
      <c r="L250" s="1060">
        <v>63</v>
      </c>
      <c r="M250" s="1060">
        <v>70</v>
      </c>
      <c r="N250" s="1060">
        <v>66</v>
      </c>
      <c r="O250" s="1060">
        <v>63</v>
      </c>
      <c r="P250" s="1060">
        <v>65</v>
      </c>
      <c r="Q250" s="1060">
        <v>67</v>
      </c>
      <c r="R250" s="1060">
        <v>62</v>
      </c>
      <c r="S250" s="1060">
        <v>64</v>
      </c>
      <c r="T250" s="1060">
        <v>66</v>
      </c>
      <c r="U250" s="1060">
        <v>62</v>
      </c>
      <c r="V250" s="1060">
        <v>65</v>
      </c>
      <c r="W250" s="1060">
        <v>66</v>
      </c>
      <c r="X250" s="1060">
        <v>74</v>
      </c>
      <c r="Y250" s="1060">
        <v>68</v>
      </c>
      <c r="Z250" s="1060">
        <v>69</v>
      </c>
      <c r="AA250" s="1060">
        <v>58</v>
      </c>
      <c r="AB250" s="1062">
        <v>54</v>
      </c>
      <c r="AC250" s="118"/>
    </row>
    <row r="251" spans="1:30" s="4" customFormat="1" ht="12" thickBot="1" x14ac:dyDescent="0.25">
      <c r="A251" s="2869"/>
      <c r="B251" s="2724"/>
      <c r="C251" s="227" t="s">
        <v>16</v>
      </c>
      <c r="D251" s="227"/>
      <c r="E251" s="115">
        <f t="shared" ref="E251:AC251" si="88">E249/E248</f>
        <v>0</v>
      </c>
      <c r="F251" s="115">
        <f t="shared" si="88"/>
        <v>0</v>
      </c>
      <c r="G251" s="115">
        <f t="shared" si="88"/>
        <v>0</v>
      </c>
      <c r="H251" s="446">
        <f t="shared" si="88"/>
        <v>0</v>
      </c>
      <c r="I251" s="115">
        <f t="shared" si="88"/>
        <v>0</v>
      </c>
      <c r="J251" s="115">
        <f t="shared" si="88"/>
        <v>0</v>
      </c>
      <c r="K251" s="115">
        <f t="shared" si="88"/>
        <v>0</v>
      </c>
      <c r="L251" s="115">
        <f t="shared" si="88"/>
        <v>0</v>
      </c>
      <c r="M251" s="115">
        <f t="shared" si="88"/>
        <v>0</v>
      </c>
      <c r="N251" s="446">
        <f t="shared" si="88"/>
        <v>0</v>
      </c>
      <c r="O251" s="115">
        <f t="shared" si="88"/>
        <v>0</v>
      </c>
      <c r="P251" s="115">
        <f t="shared" si="88"/>
        <v>0</v>
      </c>
      <c r="Q251" s="115">
        <f t="shared" si="88"/>
        <v>0</v>
      </c>
      <c r="R251" s="115">
        <f t="shared" si="88"/>
        <v>0</v>
      </c>
      <c r="S251" s="115">
        <f t="shared" si="88"/>
        <v>0</v>
      </c>
      <c r="T251" s="115">
        <f t="shared" si="88"/>
        <v>0</v>
      </c>
      <c r="U251" s="115">
        <f t="shared" si="88"/>
        <v>0</v>
      </c>
      <c r="V251" s="446">
        <f t="shared" si="88"/>
        <v>0</v>
      </c>
      <c r="W251" s="115">
        <f t="shared" si="88"/>
        <v>0</v>
      </c>
      <c r="X251" s="115">
        <f t="shared" si="88"/>
        <v>0</v>
      </c>
      <c r="Y251" s="115">
        <f t="shared" si="88"/>
        <v>0</v>
      </c>
      <c r="Z251" s="115">
        <f t="shared" si="88"/>
        <v>0</v>
      </c>
      <c r="AA251" s="115">
        <f t="shared" si="88"/>
        <v>0</v>
      </c>
      <c r="AB251" s="115">
        <f t="shared" si="88"/>
        <v>0</v>
      </c>
      <c r="AC251" s="118">
        <f t="shared" si="88"/>
        <v>0</v>
      </c>
    </row>
    <row r="252" spans="1:30" s="4" customFormat="1" ht="11.25" x14ac:dyDescent="0.2">
      <c r="A252" s="2764" t="s">
        <v>120</v>
      </c>
      <c r="B252" s="2722" t="s">
        <v>31</v>
      </c>
      <c r="C252" s="10" t="s">
        <v>486</v>
      </c>
      <c r="D252" s="10"/>
      <c r="E252" s="811"/>
      <c r="F252" s="811"/>
      <c r="G252" s="811"/>
      <c r="H252" s="445"/>
      <c r="I252" s="811"/>
      <c r="J252" s="811"/>
      <c r="K252" s="811"/>
      <c r="L252" s="811"/>
      <c r="M252" s="811"/>
      <c r="N252" s="445"/>
      <c r="O252" s="811"/>
      <c r="P252" s="811"/>
      <c r="Q252" s="811"/>
      <c r="R252" s="811"/>
      <c r="S252" s="811"/>
      <c r="T252" s="811"/>
      <c r="U252" s="811"/>
      <c r="V252" s="445"/>
      <c r="W252" s="811"/>
      <c r="X252" s="811"/>
      <c r="Y252" s="811"/>
      <c r="Z252" s="811"/>
      <c r="AA252" s="811"/>
      <c r="AB252" s="811"/>
      <c r="AC252" s="121">
        <f>SUM(E252:AB252)</f>
        <v>0</v>
      </c>
    </row>
    <row r="253" spans="1:30" s="4" customFormat="1" ht="11.25" x14ac:dyDescent="0.2">
      <c r="A253" s="2865"/>
      <c r="B253" s="2723"/>
      <c r="C253" s="11" t="s">
        <v>487</v>
      </c>
      <c r="D253" s="11"/>
      <c r="E253" s="88"/>
      <c r="F253" s="88"/>
      <c r="G253" s="88"/>
      <c r="H253" s="447"/>
      <c r="I253" s="88"/>
      <c r="J253" s="88"/>
      <c r="K253" s="88"/>
      <c r="L253" s="88"/>
      <c r="M253" s="88"/>
      <c r="N253" s="447"/>
      <c r="O253" s="88"/>
      <c r="P253" s="88"/>
      <c r="Q253" s="88"/>
      <c r="R253" s="88"/>
      <c r="S253" s="88"/>
      <c r="T253" s="88"/>
      <c r="U253" s="88"/>
      <c r="V253" s="447"/>
      <c r="W253" s="88"/>
      <c r="X253" s="88"/>
      <c r="Y253" s="88"/>
      <c r="Z253" s="88"/>
      <c r="AA253" s="88"/>
      <c r="AB253" s="88"/>
      <c r="AC253" s="124">
        <f>SUM(E253:AB253)</f>
        <v>0</v>
      </c>
    </row>
    <row r="254" spans="1:30" s="4" customFormat="1" ht="11.25" x14ac:dyDescent="0.2">
      <c r="A254" s="2865"/>
      <c r="B254" s="2723"/>
      <c r="C254" s="11" t="s">
        <v>8</v>
      </c>
      <c r="D254" s="11"/>
      <c r="E254" s="88"/>
      <c r="F254" s="88"/>
      <c r="G254" s="88"/>
      <c r="H254" s="557"/>
      <c r="I254" s="88"/>
      <c r="J254" s="88"/>
      <c r="K254" s="88"/>
      <c r="L254" s="88"/>
      <c r="M254" s="88"/>
      <c r="N254" s="557"/>
      <c r="O254" s="88"/>
      <c r="P254" s="88"/>
      <c r="Q254" s="88"/>
      <c r="R254" s="88"/>
      <c r="S254" s="88"/>
      <c r="T254" s="88"/>
      <c r="U254" s="88"/>
      <c r="V254" s="557"/>
      <c r="W254" s="88"/>
      <c r="X254" s="88"/>
      <c r="Y254" s="88"/>
      <c r="Z254" s="88"/>
      <c r="AA254" s="88"/>
      <c r="AB254" s="88"/>
      <c r="AC254" s="118"/>
    </row>
    <row r="255" spans="1:30" s="4" customFormat="1" ht="12" thickBot="1" x14ac:dyDescent="0.25">
      <c r="A255" s="2887"/>
      <c r="B255" s="2724"/>
      <c r="C255" s="46" t="s">
        <v>16</v>
      </c>
      <c r="D255" s="46"/>
      <c r="E255" s="96"/>
      <c r="F255" s="96"/>
      <c r="G255" s="96"/>
      <c r="H255" s="446"/>
      <c r="I255" s="96"/>
      <c r="J255" s="96"/>
      <c r="K255" s="96"/>
      <c r="L255" s="96"/>
      <c r="M255" s="96"/>
      <c r="N255" s="446"/>
      <c r="O255" s="96"/>
      <c r="P255" s="96"/>
      <c r="Q255" s="96"/>
      <c r="R255" s="96"/>
      <c r="S255" s="96"/>
      <c r="T255" s="96"/>
      <c r="U255" s="96"/>
      <c r="V255" s="446"/>
      <c r="W255" s="96"/>
      <c r="X255" s="96"/>
      <c r="Y255" s="96"/>
      <c r="Z255" s="96"/>
      <c r="AA255" s="96"/>
      <c r="AB255" s="96"/>
      <c r="AC255" s="317"/>
    </row>
    <row r="256" spans="1:30" s="4" customFormat="1" ht="11.25" x14ac:dyDescent="0.2">
      <c r="A256" s="2764" t="s">
        <v>121</v>
      </c>
      <c r="B256" s="2722" t="s">
        <v>31</v>
      </c>
      <c r="C256" s="10" t="s">
        <v>486</v>
      </c>
      <c r="D256" s="10"/>
      <c r="E256" s="811"/>
      <c r="F256" s="811"/>
      <c r="G256" s="811"/>
      <c r="H256" s="445"/>
      <c r="I256" s="811"/>
      <c r="J256" s="811"/>
      <c r="K256" s="811"/>
      <c r="L256" s="811"/>
      <c r="M256" s="811"/>
      <c r="N256" s="445"/>
      <c r="O256" s="811"/>
      <c r="P256" s="811"/>
      <c r="Q256" s="811"/>
      <c r="R256" s="811"/>
      <c r="S256" s="811"/>
      <c r="T256" s="811"/>
      <c r="U256" s="811"/>
      <c r="V256" s="445"/>
      <c r="W256" s="811"/>
      <c r="X256" s="811"/>
      <c r="Y256" s="811"/>
      <c r="Z256" s="811"/>
      <c r="AA256" s="811"/>
      <c r="AB256" s="811"/>
      <c r="AC256" s="121">
        <f>SUM(E256:AB256)</f>
        <v>0</v>
      </c>
    </row>
    <row r="257" spans="1:98" s="4" customFormat="1" ht="11.25" x14ac:dyDescent="0.2">
      <c r="A257" s="2865"/>
      <c r="B257" s="2723"/>
      <c r="C257" s="11" t="s">
        <v>487</v>
      </c>
      <c r="D257" s="11"/>
      <c r="E257" s="88"/>
      <c r="F257" s="88"/>
      <c r="G257" s="88"/>
      <c r="H257" s="447"/>
      <c r="I257" s="88"/>
      <c r="J257" s="88"/>
      <c r="K257" s="88"/>
      <c r="L257" s="88"/>
      <c r="M257" s="88"/>
      <c r="N257" s="447"/>
      <c r="O257" s="88"/>
      <c r="P257" s="88"/>
      <c r="Q257" s="88"/>
      <c r="R257" s="88"/>
      <c r="S257" s="88"/>
      <c r="T257" s="88"/>
      <c r="U257" s="88"/>
      <c r="V257" s="447"/>
      <c r="W257" s="88"/>
      <c r="X257" s="88"/>
      <c r="Y257" s="88"/>
      <c r="Z257" s="88"/>
      <c r="AA257" s="88"/>
      <c r="AB257" s="88"/>
      <c r="AC257" s="124">
        <f>SUM(E257:AB257)</f>
        <v>0</v>
      </c>
    </row>
    <row r="258" spans="1:98" s="4" customFormat="1" ht="11.25" x14ac:dyDescent="0.2">
      <c r="A258" s="2865"/>
      <c r="B258" s="2723"/>
      <c r="C258" s="11" t="s">
        <v>8</v>
      </c>
      <c r="D258" s="11"/>
      <c r="E258" s="88"/>
      <c r="F258" s="88"/>
      <c r="G258" s="88"/>
      <c r="H258" s="557"/>
      <c r="I258" s="88"/>
      <c r="J258" s="88"/>
      <c r="K258" s="88"/>
      <c r="L258" s="88"/>
      <c r="M258" s="88"/>
      <c r="N258" s="557"/>
      <c r="O258" s="88"/>
      <c r="P258" s="88"/>
      <c r="Q258" s="88"/>
      <c r="R258" s="88"/>
      <c r="S258" s="88"/>
      <c r="T258" s="88"/>
      <c r="U258" s="88"/>
      <c r="V258" s="557"/>
      <c r="W258" s="88"/>
      <c r="X258" s="88"/>
      <c r="Y258" s="88"/>
      <c r="Z258" s="88"/>
      <c r="AA258" s="88"/>
      <c r="AB258" s="88"/>
      <c r="AC258" s="118"/>
    </row>
    <row r="259" spans="1:98" s="4" customFormat="1" ht="12" thickBot="1" x14ac:dyDescent="0.25">
      <c r="A259" s="2887"/>
      <c r="B259" s="2724"/>
      <c r="C259" s="46" t="s">
        <v>16</v>
      </c>
      <c r="D259" s="46"/>
      <c r="E259" s="96"/>
      <c r="F259" s="96"/>
      <c r="G259" s="96"/>
      <c r="H259" s="446"/>
      <c r="I259" s="96"/>
      <c r="J259" s="96"/>
      <c r="K259" s="96"/>
      <c r="L259" s="96"/>
      <c r="M259" s="96"/>
      <c r="N259" s="446"/>
      <c r="O259" s="96"/>
      <c r="P259" s="96"/>
      <c r="Q259" s="96"/>
      <c r="R259" s="96"/>
      <c r="S259" s="96"/>
      <c r="T259" s="96"/>
      <c r="U259" s="96"/>
      <c r="V259" s="446"/>
      <c r="W259" s="96"/>
      <c r="X259" s="96"/>
      <c r="Y259" s="96"/>
      <c r="Z259" s="96"/>
      <c r="AA259" s="96"/>
      <c r="AB259" s="96"/>
      <c r="AC259" s="317"/>
    </row>
    <row r="260" spans="1:98" s="4" customFormat="1" ht="11.25" x14ac:dyDescent="0.2">
      <c r="A260" s="2870" t="s">
        <v>104</v>
      </c>
      <c r="B260" s="2722" t="s">
        <v>36</v>
      </c>
      <c r="C260" s="10" t="s">
        <v>486</v>
      </c>
      <c r="D260" s="1153" t="s">
        <v>509</v>
      </c>
      <c r="E260" s="114">
        <v>7.1999999999388817E-2</v>
      </c>
      <c r="F260" s="114">
        <v>7.1999999999388817E-2</v>
      </c>
      <c r="G260" s="114">
        <v>4.8000000001047739E-2</v>
      </c>
      <c r="H260" s="114">
        <v>7.1999999999388817E-2</v>
      </c>
      <c r="I260" s="114">
        <v>7.1999999999388817E-2</v>
      </c>
      <c r="J260" s="114">
        <v>7.2000000001571599E-2</v>
      </c>
      <c r="K260" s="114">
        <v>7.1999999999388817E-2</v>
      </c>
      <c r="L260" s="114">
        <v>7.1999999999388817E-2</v>
      </c>
      <c r="M260" s="114">
        <v>9.5999999999912683E-2</v>
      </c>
      <c r="N260" s="114">
        <v>4.8000000001047739E-2</v>
      </c>
      <c r="O260" s="114">
        <v>9.5999999999912683E-2</v>
      </c>
      <c r="P260" s="114">
        <v>9.5999999999912683E-2</v>
      </c>
      <c r="Q260" s="114">
        <v>4.7999999998864951E-2</v>
      </c>
      <c r="R260" s="114">
        <v>0.14400000000096042</v>
      </c>
      <c r="S260" s="114">
        <v>7.1999999999388817E-2</v>
      </c>
      <c r="T260" s="114">
        <v>9.5999999999912683E-2</v>
      </c>
      <c r="U260" s="114">
        <v>7.1999999999388817E-2</v>
      </c>
      <c r="V260" s="114">
        <v>9.6000000002095479E-2</v>
      </c>
      <c r="W260" s="114">
        <v>9.5999999999912683E-2</v>
      </c>
      <c r="X260" s="114">
        <v>0.14399999999877763</v>
      </c>
      <c r="Y260" s="114">
        <v>9.5999999999912683E-2</v>
      </c>
      <c r="Z260" s="114">
        <v>7.1999999999388817E-2</v>
      </c>
      <c r="AA260" s="114">
        <v>7.2000000001571599E-2</v>
      </c>
      <c r="AB260" s="114">
        <v>7.1999999999388817E-2</v>
      </c>
      <c r="AC260" s="121">
        <f>SUM(E260:AB260)</f>
        <v>1.9679999999993012</v>
      </c>
      <c r="AD260" s="678"/>
    </row>
    <row r="261" spans="1:98" s="4" customFormat="1" ht="11.25" x14ac:dyDescent="0.2">
      <c r="A261" s="2868"/>
      <c r="B261" s="2723"/>
      <c r="C261" s="11" t="s">
        <v>487</v>
      </c>
      <c r="D261" s="1156" t="s">
        <v>509</v>
      </c>
      <c r="E261" s="88">
        <v>0</v>
      </c>
      <c r="F261" s="88">
        <v>0</v>
      </c>
      <c r="G261" s="88">
        <v>0</v>
      </c>
      <c r="H261" s="447">
        <v>0</v>
      </c>
      <c r="I261" s="88">
        <v>0</v>
      </c>
      <c r="J261" s="88">
        <v>0</v>
      </c>
      <c r="K261" s="88">
        <v>0</v>
      </c>
      <c r="L261" s="88">
        <v>0</v>
      </c>
      <c r="M261" s="88">
        <v>0</v>
      </c>
      <c r="N261" s="447">
        <v>0</v>
      </c>
      <c r="O261" s="88">
        <v>0</v>
      </c>
      <c r="P261" s="88">
        <v>0</v>
      </c>
      <c r="Q261" s="88">
        <v>0</v>
      </c>
      <c r="R261" s="88">
        <v>0</v>
      </c>
      <c r="S261" s="88">
        <v>0</v>
      </c>
      <c r="T261" s="88">
        <v>0</v>
      </c>
      <c r="U261" s="88">
        <v>0</v>
      </c>
      <c r="V261" s="447">
        <v>0</v>
      </c>
      <c r="W261" s="88">
        <v>0</v>
      </c>
      <c r="X261" s="88">
        <v>0</v>
      </c>
      <c r="Y261" s="88">
        <v>0</v>
      </c>
      <c r="Z261" s="88">
        <v>0</v>
      </c>
      <c r="AA261" s="88">
        <v>0</v>
      </c>
      <c r="AB261" s="88">
        <v>0</v>
      </c>
      <c r="AC261" s="124">
        <f>SUM(E261:AB261)</f>
        <v>0</v>
      </c>
      <c r="AD261" s="678" t="s">
        <v>467</v>
      </c>
    </row>
    <row r="262" spans="1:98" s="4" customFormat="1" ht="12" x14ac:dyDescent="0.2">
      <c r="A262" s="2868"/>
      <c r="B262" s="2723"/>
      <c r="C262" s="11" t="s">
        <v>8</v>
      </c>
      <c r="D262" s="1275" t="s">
        <v>468</v>
      </c>
      <c r="E262" s="1073">
        <v>10</v>
      </c>
      <c r="F262" s="1072">
        <v>9</v>
      </c>
      <c r="G262" s="1072">
        <v>9</v>
      </c>
      <c r="H262" s="1072">
        <v>9</v>
      </c>
      <c r="I262" s="1072">
        <v>10</v>
      </c>
      <c r="J262" s="1072">
        <v>10</v>
      </c>
      <c r="K262" s="1072">
        <v>10</v>
      </c>
      <c r="L262" s="1072">
        <v>10</v>
      </c>
      <c r="M262" s="1072">
        <v>10</v>
      </c>
      <c r="N262" s="1072">
        <v>11</v>
      </c>
      <c r="O262" s="1072">
        <v>10</v>
      </c>
      <c r="P262" s="1072">
        <v>10</v>
      </c>
      <c r="Q262" s="1072">
        <v>11</v>
      </c>
      <c r="R262" s="1072">
        <v>10</v>
      </c>
      <c r="S262" s="1072">
        <v>10</v>
      </c>
      <c r="T262" s="1072">
        <v>10</v>
      </c>
      <c r="U262" s="1072">
        <v>13</v>
      </c>
      <c r="V262" s="1072">
        <v>10</v>
      </c>
      <c r="W262" s="1072">
        <v>12</v>
      </c>
      <c r="X262" s="1072">
        <v>13</v>
      </c>
      <c r="Y262" s="1072">
        <v>10</v>
      </c>
      <c r="Z262" s="1072">
        <v>9</v>
      </c>
      <c r="AA262" s="1072">
        <v>10</v>
      </c>
      <c r="AB262" s="1074">
        <v>8</v>
      </c>
      <c r="AC262" s="118"/>
    </row>
    <row r="263" spans="1:98" s="4" customFormat="1" ht="12" thickBot="1" x14ac:dyDescent="0.25">
      <c r="A263" s="2869"/>
      <c r="B263" s="2724"/>
      <c r="C263" s="227" t="s">
        <v>16</v>
      </c>
      <c r="D263" s="227"/>
      <c r="E263" s="115">
        <f t="shared" ref="E263:AC263" si="89">E261/E260</f>
        <v>0</v>
      </c>
      <c r="F263" s="115">
        <f t="shared" si="89"/>
        <v>0</v>
      </c>
      <c r="G263" s="115">
        <f t="shared" si="89"/>
        <v>0</v>
      </c>
      <c r="H263" s="446">
        <f t="shared" si="89"/>
        <v>0</v>
      </c>
      <c r="I263" s="115">
        <f t="shared" si="89"/>
        <v>0</v>
      </c>
      <c r="J263" s="115">
        <f t="shared" si="89"/>
        <v>0</v>
      </c>
      <c r="K263" s="115">
        <f t="shared" si="89"/>
        <v>0</v>
      </c>
      <c r="L263" s="115">
        <f t="shared" si="89"/>
        <v>0</v>
      </c>
      <c r="M263" s="115">
        <f t="shared" si="89"/>
        <v>0</v>
      </c>
      <c r="N263" s="446">
        <f t="shared" si="89"/>
        <v>0</v>
      </c>
      <c r="O263" s="115">
        <f t="shared" si="89"/>
        <v>0</v>
      </c>
      <c r="P263" s="115">
        <f t="shared" si="89"/>
        <v>0</v>
      </c>
      <c r="Q263" s="115">
        <f t="shared" si="89"/>
        <v>0</v>
      </c>
      <c r="R263" s="115">
        <f t="shared" si="89"/>
        <v>0</v>
      </c>
      <c r="S263" s="115">
        <f t="shared" si="89"/>
        <v>0</v>
      </c>
      <c r="T263" s="115">
        <f t="shared" si="89"/>
        <v>0</v>
      </c>
      <c r="U263" s="115">
        <f t="shared" si="89"/>
        <v>0</v>
      </c>
      <c r="V263" s="446">
        <f t="shared" si="89"/>
        <v>0</v>
      </c>
      <c r="W263" s="115">
        <f t="shared" si="89"/>
        <v>0</v>
      </c>
      <c r="X263" s="115">
        <f t="shared" si="89"/>
        <v>0</v>
      </c>
      <c r="Y263" s="115">
        <f t="shared" si="89"/>
        <v>0</v>
      </c>
      <c r="Z263" s="115">
        <f t="shared" si="89"/>
        <v>0</v>
      </c>
      <c r="AA263" s="115">
        <f t="shared" si="89"/>
        <v>0</v>
      </c>
      <c r="AB263" s="115">
        <f t="shared" si="89"/>
        <v>0</v>
      </c>
      <c r="AC263" s="118">
        <f t="shared" si="89"/>
        <v>0</v>
      </c>
    </row>
    <row r="264" spans="1:98" s="4" customFormat="1" ht="11.25" x14ac:dyDescent="0.2">
      <c r="A264" s="2764" t="s">
        <v>95</v>
      </c>
      <c r="B264" s="2722" t="s">
        <v>31</v>
      </c>
      <c r="C264" s="10" t="s">
        <v>486</v>
      </c>
      <c r="D264" s="10"/>
      <c r="E264" s="811"/>
      <c r="F264" s="811"/>
      <c r="G264" s="811"/>
      <c r="H264" s="445"/>
      <c r="I264" s="811"/>
      <c r="J264" s="811"/>
      <c r="K264" s="811"/>
      <c r="L264" s="811"/>
      <c r="M264" s="811"/>
      <c r="N264" s="445"/>
      <c r="O264" s="811"/>
      <c r="P264" s="811"/>
      <c r="Q264" s="811"/>
      <c r="R264" s="811"/>
      <c r="S264" s="811"/>
      <c r="T264" s="811"/>
      <c r="U264" s="811"/>
      <c r="V264" s="445"/>
      <c r="W264" s="811"/>
      <c r="X264" s="811"/>
      <c r="Y264" s="811"/>
      <c r="Z264" s="811"/>
      <c r="AA264" s="811"/>
      <c r="AB264" s="811"/>
      <c r="AC264" s="121">
        <f>SUM(E264:AB264)</f>
        <v>0</v>
      </c>
    </row>
    <row r="265" spans="1:98" s="4" customFormat="1" ht="11.25" x14ac:dyDescent="0.2">
      <c r="A265" s="2865"/>
      <c r="B265" s="2723"/>
      <c r="C265" s="11" t="s">
        <v>487</v>
      </c>
      <c r="D265" s="11"/>
      <c r="E265" s="88"/>
      <c r="F265" s="88"/>
      <c r="G265" s="88"/>
      <c r="H265" s="447"/>
      <c r="I265" s="88"/>
      <c r="J265" s="88"/>
      <c r="K265" s="88"/>
      <c r="L265" s="88"/>
      <c r="M265" s="88"/>
      <c r="N265" s="447"/>
      <c r="O265" s="88"/>
      <c r="P265" s="88"/>
      <c r="Q265" s="88"/>
      <c r="R265" s="88"/>
      <c r="S265" s="88"/>
      <c r="T265" s="88"/>
      <c r="U265" s="88"/>
      <c r="V265" s="447"/>
      <c r="W265" s="88"/>
      <c r="X265" s="88"/>
      <c r="Y265" s="88"/>
      <c r="Z265" s="88"/>
      <c r="AA265" s="88"/>
      <c r="AB265" s="88"/>
      <c r="AC265" s="124">
        <f>SUM(E265:AB265)</f>
        <v>0</v>
      </c>
    </row>
    <row r="266" spans="1:98" s="4" customFormat="1" ht="11.25" x14ac:dyDescent="0.2">
      <c r="A266" s="2865"/>
      <c r="B266" s="2723"/>
      <c r="C266" s="11" t="s">
        <v>8</v>
      </c>
      <c r="D266" s="11"/>
      <c r="E266" s="88"/>
      <c r="F266" s="88"/>
      <c r="G266" s="88"/>
      <c r="H266" s="557"/>
      <c r="I266" s="88"/>
      <c r="J266" s="88"/>
      <c r="K266" s="88"/>
      <c r="L266" s="88"/>
      <c r="M266" s="88"/>
      <c r="N266" s="557"/>
      <c r="O266" s="88"/>
      <c r="P266" s="88"/>
      <c r="Q266" s="88"/>
      <c r="R266" s="88"/>
      <c r="S266" s="88"/>
      <c r="T266" s="88"/>
      <c r="U266" s="88"/>
      <c r="V266" s="557"/>
      <c r="W266" s="88"/>
      <c r="X266" s="88"/>
      <c r="Y266" s="88"/>
      <c r="Z266" s="88"/>
      <c r="AA266" s="88"/>
      <c r="AB266" s="88"/>
      <c r="AC266" s="118"/>
    </row>
    <row r="267" spans="1:98" s="4" customFormat="1" ht="12" thickBot="1" x14ac:dyDescent="0.25">
      <c r="A267" s="2887"/>
      <c r="B267" s="2724"/>
      <c r="C267" s="46" t="s">
        <v>16</v>
      </c>
      <c r="D267" s="46"/>
      <c r="E267" s="96"/>
      <c r="F267" s="96"/>
      <c r="G267" s="96"/>
      <c r="H267" s="446"/>
      <c r="I267" s="96"/>
      <c r="J267" s="96"/>
      <c r="K267" s="96"/>
      <c r="L267" s="96"/>
      <c r="M267" s="96"/>
      <c r="N267" s="446"/>
      <c r="O267" s="96"/>
      <c r="P267" s="96"/>
      <c r="Q267" s="96"/>
      <c r="R267" s="96"/>
      <c r="S267" s="96"/>
      <c r="T267" s="96"/>
      <c r="U267" s="96"/>
      <c r="V267" s="446"/>
      <c r="W267" s="96"/>
      <c r="X267" s="96"/>
      <c r="Y267" s="96"/>
      <c r="Z267" s="96"/>
      <c r="AA267" s="96"/>
      <c r="AB267" s="96"/>
      <c r="AC267" s="317"/>
    </row>
    <row r="268" spans="1:98" s="4" customFormat="1" ht="11.25" x14ac:dyDescent="0.2">
      <c r="A268" s="2870" t="s">
        <v>105</v>
      </c>
      <c r="B268" s="2722" t="s">
        <v>34</v>
      </c>
      <c r="C268" s="10" t="s">
        <v>486</v>
      </c>
      <c r="D268" s="1153" t="s">
        <v>482</v>
      </c>
      <c r="E268" s="231">
        <v>0.18672</v>
      </c>
      <c r="F268" s="231">
        <v>0.18744</v>
      </c>
      <c r="G268" s="231">
        <v>0.19031999999999999</v>
      </c>
      <c r="H268" s="231">
        <v>0.18791999999999998</v>
      </c>
      <c r="I268" s="231">
        <v>0.18791999999999998</v>
      </c>
      <c r="J268" s="231">
        <v>0.19128000000000001</v>
      </c>
      <c r="K268" s="231">
        <v>0.19512000000000002</v>
      </c>
      <c r="L268" s="231">
        <v>0.20519999999999999</v>
      </c>
      <c r="M268" s="231">
        <v>0.30480000000000002</v>
      </c>
      <c r="N268" s="231">
        <v>0.35016000000000003</v>
      </c>
      <c r="O268" s="231">
        <v>0.32136000000000003</v>
      </c>
      <c r="P268" s="231">
        <v>0.35352</v>
      </c>
      <c r="Q268" s="231">
        <v>0.31487999999999999</v>
      </c>
      <c r="R268" s="231">
        <v>0.31848000000000004</v>
      </c>
      <c r="S268" s="231">
        <v>0.34704000000000002</v>
      </c>
      <c r="T268" s="231">
        <v>0.31416000000000005</v>
      </c>
      <c r="U268" s="231">
        <v>0.25296000000000002</v>
      </c>
      <c r="V268" s="231">
        <v>0.20255999999999999</v>
      </c>
      <c r="W268" s="231">
        <v>0.19440000000000002</v>
      </c>
      <c r="X268" s="231">
        <v>0.18672</v>
      </c>
      <c r="Y268" s="231">
        <v>0.18672</v>
      </c>
      <c r="Z268" s="231">
        <v>0.18096000000000001</v>
      </c>
      <c r="AA268" s="231">
        <v>0.1812</v>
      </c>
      <c r="AB268" s="231">
        <v>0.1812</v>
      </c>
      <c r="AC268" s="121">
        <f>SUM(E268:AB268)</f>
        <v>5.7230399999999992</v>
      </c>
    </row>
    <row r="269" spans="1:98" s="4" customFormat="1" ht="12" thickBot="1" x14ac:dyDescent="0.25">
      <c r="A269" s="2868"/>
      <c r="B269" s="2723"/>
      <c r="C269" s="11" t="s">
        <v>487</v>
      </c>
      <c r="D269" s="1156" t="s">
        <v>482</v>
      </c>
      <c r="E269" s="333">
        <v>0.21215999999999999</v>
      </c>
      <c r="F269" s="333">
        <v>0.21215999999999999</v>
      </c>
      <c r="G269" s="333">
        <v>0.21408000000000002</v>
      </c>
      <c r="H269" s="333">
        <v>0.21287999999999999</v>
      </c>
      <c r="I269" s="333">
        <v>0.22224000000000002</v>
      </c>
      <c r="J269" s="333">
        <v>0.23063999999999998</v>
      </c>
      <c r="K269" s="333">
        <v>0.23255999999999999</v>
      </c>
      <c r="L269" s="333">
        <v>0.24071999999999999</v>
      </c>
      <c r="M269" s="333">
        <v>0.32736000000000004</v>
      </c>
      <c r="N269" s="333">
        <v>0.34295999999999999</v>
      </c>
      <c r="O269" s="333">
        <v>0.33648</v>
      </c>
      <c r="P269" s="333">
        <v>0.38448000000000004</v>
      </c>
      <c r="Q269" s="333">
        <v>0.33960000000000001</v>
      </c>
      <c r="R269" s="333">
        <v>0.33695999999999998</v>
      </c>
      <c r="S269" s="333">
        <v>0.36024</v>
      </c>
      <c r="T269" s="333">
        <v>0.33383999999999997</v>
      </c>
      <c r="U269" s="333">
        <v>0.28752</v>
      </c>
      <c r="V269" s="333">
        <v>0.24263999999999999</v>
      </c>
      <c r="W269" s="333">
        <v>0.23976</v>
      </c>
      <c r="X269" s="333">
        <v>0.23016</v>
      </c>
      <c r="Y269" s="333">
        <v>0.22991999999999999</v>
      </c>
      <c r="Z269" s="333">
        <v>0.22824</v>
      </c>
      <c r="AA269" s="333">
        <v>0.22128</v>
      </c>
      <c r="AB269" s="333">
        <v>0.21192</v>
      </c>
      <c r="AC269" s="124">
        <f>SUM(E269:AB269)</f>
        <v>6.4308000000000005</v>
      </c>
    </row>
    <row r="270" spans="1:98" s="4" customFormat="1" ht="12" x14ac:dyDescent="0.2">
      <c r="A270" s="2868"/>
      <c r="B270" s="2723"/>
      <c r="C270" s="11" t="s">
        <v>8</v>
      </c>
      <c r="D270" s="1275" t="s">
        <v>468</v>
      </c>
      <c r="E270" s="1082">
        <v>26</v>
      </c>
      <c r="F270" s="1081">
        <v>26</v>
      </c>
      <c r="G270" s="1081">
        <v>27</v>
      </c>
      <c r="H270" s="1081">
        <v>28</v>
      </c>
      <c r="I270" s="1081">
        <v>25</v>
      </c>
      <c r="J270" s="1081">
        <v>26</v>
      </c>
      <c r="K270" s="1081">
        <v>25</v>
      </c>
      <c r="L270" s="1081">
        <v>34</v>
      </c>
      <c r="M270" s="1081">
        <v>41</v>
      </c>
      <c r="N270" s="1081">
        <v>41</v>
      </c>
      <c r="O270" s="1081">
        <v>42</v>
      </c>
      <c r="P270" s="1081">
        <v>49</v>
      </c>
      <c r="Q270" s="1081">
        <v>36</v>
      </c>
      <c r="R270" s="1081">
        <v>44</v>
      </c>
      <c r="S270" s="1081">
        <v>42</v>
      </c>
      <c r="T270" s="1081">
        <v>33</v>
      </c>
      <c r="U270" s="1081">
        <v>30</v>
      </c>
      <c r="V270" s="1081">
        <v>28</v>
      </c>
      <c r="W270" s="1081">
        <v>26</v>
      </c>
      <c r="X270" s="1081">
        <v>25</v>
      </c>
      <c r="Y270" s="1081">
        <v>26</v>
      </c>
      <c r="Z270" s="1081">
        <v>23</v>
      </c>
      <c r="AA270" s="1081">
        <v>29</v>
      </c>
      <c r="AB270" s="1083">
        <v>24</v>
      </c>
      <c r="AC270" s="118"/>
    </row>
    <row r="271" spans="1:98" s="4" customFormat="1" ht="12" thickBot="1" x14ac:dyDescent="0.25">
      <c r="A271" s="2869"/>
      <c r="B271" s="2724"/>
      <c r="C271" s="227" t="s">
        <v>16</v>
      </c>
      <c r="D271" s="227"/>
      <c r="E271" s="498">
        <f t="shared" ref="E271:AC271" si="90">E269/E268</f>
        <v>1.1362467866323906</v>
      </c>
      <c r="F271" s="498">
        <f t="shared" si="90"/>
        <v>1.1318822023047375</v>
      </c>
      <c r="G271" s="498">
        <f t="shared" si="90"/>
        <v>1.1248423707440103</v>
      </c>
      <c r="H271" s="464">
        <f t="shared" si="90"/>
        <v>1.1328224776500639</v>
      </c>
      <c r="I271" s="498">
        <f t="shared" si="90"/>
        <v>1.1826309067688381</v>
      </c>
      <c r="J271" s="498">
        <f t="shared" si="90"/>
        <v>1.2057716436637389</v>
      </c>
      <c r="K271" s="498">
        <f t="shared" si="90"/>
        <v>1.191881918819188</v>
      </c>
      <c r="L271" s="498">
        <f t="shared" si="90"/>
        <v>1.1730994152046783</v>
      </c>
      <c r="M271" s="498">
        <f t="shared" si="90"/>
        <v>1.0740157480314962</v>
      </c>
      <c r="N271" s="464">
        <f t="shared" si="90"/>
        <v>0.97943797121315956</v>
      </c>
      <c r="O271" s="498">
        <f t="shared" si="90"/>
        <v>1.0470500373412994</v>
      </c>
      <c r="P271" s="498">
        <f t="shared" si="90"/>
        <v>1.0875763747454177</v>
      </c>
      <c r="Q271" s="498">
        <f t="shared" si="90"/>
        <v>1.0785060975609757</v>
      </c>
      <c r="R271" s="498">
        <f t="shared" si="90"/>
        <v>1.0580256217030894</v>
      </c>
      <c r="S271" s="498">
        <f t="shared" si="90"/>
        <v>1.0380359612724757</v>
      </c>
      <c r="T271" s="498">
        <f t="shared" si="90"/>
        <v>1.0626432391138272</v>
      </c>
      <c r="U271" s="498">
        <f t="shared" si="90"/>
        <v>1.1366223908918405</v>
      </c>
      <c r="V271" s="464">
        <f t="shared" si="90"/>
        <v>1.1978672985781991</v>
      </c>
      <c r="W271" s="498">
        <f t="shared" si="90"/>
        <v>1.2333333333333332</v>
      </c>
      <c r="X271" s="498">
        <f t="shared" si="90"/>
        <v>1.2326478149100257</v>
      </c>
      <c r="Y271" s="498">
        <f t="shared" si="90"/>
        <v>1.2313624678663238</v>
      </c>
      <c r="Z271" s="498">
        <f t="shared" si="90"/>
        <v>1.2612732095490715</v>
      </c>
      <c r="AA271" s="498">
        <f t="shared" si="90"/>
        <v>1.2211920529801326</v>
      </c>
      <c r="AB271" s="498">
        <f t="shared" si="90"/>
        <v>1.1695364238410595</v>
      </c>
      <c r="AC271" s="118">
        <f t="shared" si="90"/>
        <v>1.1236685397970312</v>
      </c>
      <c r="AD271" s="120"/>
      <c r="AE271" s="120"/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20"/>
      <c r="BK271" s="120"/>
      <c r="BL271" s="120"/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20"/>
      <c r="BZ271" s="120"/>
      <c r="CA271" s="120"/>
      <c r="CB271" s="120"/>
      <c r="CC271" s="120"/>
      <c r="CD271" s="120"/>
      <c r="CE271" s="120"/>
      <c r="CF271" s="120"/>
      <c r="CG271" s="120"/>
      <c r="CH271" s="120"/>
      <c r="CI271" s="120"/>
      <c r="CJ271" s="120"/>
      <c r="CK271" s="120"/>
      <c r="CL271" s="120"/>
      <c r="CM271" s="120"/>
      <c r="CN271" s="120"/>
      <c r="CO271" s="120"/>
      <c r="CP271" s="120"/>
      <c r="CQ271" s="120"/>
      <c r="CR271" s="120"/>
      <c r="CS271" s="120"/>
      <c r="CT271" s="120"/>
    </row>
    <row r="272" spans="1:98" s="120" customFormat="1" ht="11.25" customHeight="1" x14ac:dyDescent="0.2">
      <c r="A272" s="2764" t="s">
        <v>96</v>
      </c>
      <c r="B272" s="2722" t="s">
        <v>229</v>
      </c>
      <c r="C272" s="284" t="s">
        <v>486</v>
      </c>
      <c r="D272" s="1153" t="s">
        <v>482</v>
      </c>
      <c r="E272" s="231">
        <v>3.984E-2</v>
      </c>
      <c r="F272" s="231">
        <v>3.9600000000000003E-2</v>
      </c>
      <c r="G272" s="231">
        <v>4.0079999999999998E-2</v>
      </c>
      <c r="H272" s="231">
        <v>4.0079999999999998E-2</v>
      </c>
      <c r="I272" s="231">
        <v>3.9600000000000003E-2</v>
      </c>
      <c r="J272" s="231">
        <v>4.0079999999999998E-2</v>
      </c>
      <c r="K272" s="231">
        <v>4.0079999999999998E-2</v>
      </c>
      <c r="L272" s="231">
        <v>4.0799999999999996E-2</v>
      </c>
      <c r="M272" s="231">
        <v>4.5600000000000002E-2</v>
      </c>
      <c r="N272" s="231">
        <v>5.1840000000000004E-2</v>
      </c>
      <c r="O272" s="231">
        <v>5.0639999999999998E-2</v>
      </c>
      <c r="P272" s="231">
        <v>4.752E-2</v>
      </c>
      <c r="Q272" s="231">
        <v>4.5840000000000006E-2</v>
      </c>
      <c r="R272" s="231">
        <v>4.2479999999999997E-2</v>
      </c>
      <c r="S272" s="231">
        <v>4.1759999999999999E-2</v>
      </c>
      <c r="T272" s="231">
        <v>4.1520000000000001E-2</v>
      </c>
      <c r="U272" s="231">
        <v>4.0799999999999996E-2</v>
      </c>
      <c r="V272" s="231">
        <v>4.0559999999999999E-2</v>
      </c>
      <c r="W272" s="231">
        <v>4.0799999999999996E-2</v>
      </c>
      <c r="X272" s="231">
        <v>4.1280000000000004E-2</v>
      </c>
      <c r="Y272" s="231">
        <v>4.1280000000000004E-2</v>
      </c>
      <c r="Z272" s="231">
        <v>4.1520000000000001E-2</v>
      </c>
      <c r="AA272" s="231">
        <v>4.104E-2</v>
      </c>
      <c r="AB272" s="231">
        <v>4.0559999999999999E-2</v>
      </c>
      <c r="AC272" s="592">
        <f>SUM(E272:AB272)</f>
        <v>1.0151999999999999</v>
      </c>
      <c r="AD272" s="678"/>
    </row>
    <row r="273" spans="1:30" s="120" customFormat="1" ht="12" thickBot="1" x14ac:dyDescent="0.25">
      <c r="A273" s="2865"/>
      <c r="B273" s="2723"/>
      <c r="C273" s="285" t="s">
        <v>487</v>
      </c>
      <c r="D273" s="1156" t="s">
        <v>482</v>
      </c>
      <c r="E273" s="333">
        <v>4.224E-2</v>
      </c>
      <c r="F273" s="333">
        <v>4.1759999999999999E-2</v>
      </c>
      <c r="G273" s="333">
        <v>4.1759999999999999E-2</v>
      </c>
      <c r="H273" s="333">
        <v>4.2000000000000003E-2</v>
      </c>
      <c r="I273" s="333">
        <v>4.3200000000000002E-2</v>
      </c>
      <c r="J273" s="333">
        <v>4.4639999999999999E-2</v>
      </c>
      <c r="K273" s="333">
        <v>4.4639999999999999E-2</v>
      </c>
      <c r="L273" s="333">
        <v>4.4159999999999998E-2</v>
      </c>
      <c r="M273" s="333">
        <v>4.4880000000000003E-2</v>
      </c>
      <c r="N273" s="333">
        <v>4.7280000000000003E-2</v>
      </c>
      <c r="O273" s="333">
        <v>4.9200000000000001E-2</v>
      </c>
      <c r="P273" s="333">
        <v>4.6560000000000004E-2</v>
      </c>
      <c r="Q273" s="333">
        <v>4.6079999999999996E-2</v>
      </c>
      <c r="R273" s="333">
        <v>4.3200000000000002E-2</v>
      </c>
      <c r="S273" s="333">
        <v>4.2959999999999998E-2</v>
      </c>
      <c r="T273" s="333">
        <v>4.3200000000000002E-2</v>
      </c>
      <c r="U273" s="333">
        <v>4.4159999999999998E-2</v>
      </c>
      <c r="V273" s="333">
        <v>4.4400000000000002E-2</v>
      </c>
      <c r="W273" s="333">
        <v>4.4639999999999999E-2</v>
      </c>
      <c r="X273" s="333">
        <v>4.512E-2</v>
      </c>
      <c r="Y273" s="333">
        <v>4.4880000000000003E-2</v>
      </c>
      <c r="Z273" s="333">
        <v>4.512E-2</v>
      </c>
      <c r="AA273" s="333">
        <v>4.4400000000000002E-2</v>
      </c>
      <c r="AB273" s="333">
        <v>4.3200000000000002E-2</v>
      </c>
      <c r="AC273" s="561">
        <f>SUM(E273:AB273)</f>
        <v>1.0636800000000002</v>
      </c>
      <c r="AD273" s="678"/>
    </row>
    <row r="274" spans="1:30" s="4" customFormat="1" thickBot="1" x14ac:dyDescent="0.25">
      <c r="A274" s="2865"/>
      <c r="B274" s="2723"/>
      <c r="C274" s="11" t="s">
        <v>8</v>
      </c>
      <c r="D274" s="1156" t="s">
        <v>468</v>
      </c>
      <c r="E274" s="1087">
        <v>6</v>
      </c>
      <c r="F274" s="1088">
        <v>6</v>
      </c>
      <c r="G274" s="1088">
        <v>6</v>
      </c>
      <c r="H274" s="1088">
        <v>6</v>
      </c>
      <c r="I274" s="1088">
        <v>6</v>
      </c>
      <c r="J274" s="1088">
        <v>6</v>
      </c>
      <c r="K274" s="1088">
        <v>6</v>
      </c>
      <c r="L274" s="1088">
        <v>6</v>
      </c>
      <c r="M274" s="1088">
        <v>6</v>
      </c>
      <c r="N274" s="1088">
        <v>6</v>
      </c>
      <c r="O274" s="1088">
        <v>7</v>
      </c>
      <c r="P274" s="1088">
        <v>6</v>
      </c>
      <c r="Q274" s="1088">
        <v>6</v>
      </c>
      <c r="R274" s="1088">
        <v>6</v>
      </c>
      <c r="S274" s="1088">
        <v>6</v>
      </c>
      <c r="T274" s="1088">
        <v>6</v>
      </c>
      <c r="U274" s="1088">
        <v>6</v>
      </c>
      <c r="V274" s="1088">
        <v>6</v>
      </c>
      <c r="W274" s="1088">
        <v>6</v>
      </c>
      <c r="X274" s="1088">
        <v>6</v>
      </c>
      <c r="Y274" s="1088">
        <v>6</v>
      </c>
      <c r="Z274" s="1088">
        <v>6</v>
      </c>
      <c r="AA274" s="1088">
        <v>6</v>
      </c>
      <c r="AB274" s="1089">
        <v>6</v>
      </c>
      <c r="AC274" s="542"/>
      <c r="AD274" s="103"/>
    </row>
    <row r="275" spans="1:30" s="4" customFormat="1" ht="12" thickBot="1" x14ac:dyDescent="0.25">
      <c r="A275" s="2866"/>
      <c r="B275" s="2742"/>
      <c r="C275" s="252" t="s">
        <v>16</v>
      </c>
      <c r="D275" s="252"/>
      <c r="E275" s="424">
        <f t="shared" ref="E275:AC275" si="91">E273/E272</f>
        <v>1.0602409638554218</v>
      </c>
      <c r="F275" s="424">
        <f t="shared" si="91"/>
        <v>1.0545454545454545</v>
      </c>
      <c r="G275" s="424">
        <f t="shared" si="91"/>
        <v>1.0419161676646707</v>
      </c>
      <c r="H275" s="752">
        <f t="shared" si="91"/>
        <v>1.0479041916167666</v>
      </c>
      <c r="I275" s="424">
        <f t="shared" si="91"/>
        <v>1.0909090909090908</v>
      </c>
      <c r="J275" s="424">
        <f t="shared" si="91"/>
        <v>1.1137724550898205</v>
      </c>
      <c r="K275" s="424">
        <f t="shared" si="91"/>
        <v>1.1137724550898205</v>
      </c>
      <c r="L275" s="424">
        <f t="shared" si="91"/>
        <v>1.0823529411764707</v>
      </c>
      <c r="M275" s="424">
        <f t="shared" si="91"/>
        <v>0.98421052631578954</v>
      </c>
      <c r="N275" s="752">
        <f t="shared" si="91"/>
        <v>0.91203703703703698</v>
      </c>
      <c r="O275" s="424">
        <f t="shared" si="91"/>
        <v>0.97156398104265407</v>
      </c>
      <c r="P275" s="424">
        <f t="shared" si="91"/>
        <v>0.97979797979797989</v>
      </c>
      <c r="Q275" s="424">
        <f t="shared" si="91"/>
        <v>1.0052356020942406</v>
      </c>
      <c r="R275" s="424">
        <f t="shared" si="91"/>
        <v>1.0169491525423731</v>
      </c>
      <c r="S275" s="424">
        <f t="shared" si="91"/>
        <v>1.0287356321839081</v>
      </c>
      <c r="T275" s="424">
        <f t="shared" si="91"/>
        <v>1.0404624277456647</v>
      </c>
      <c r="U275" s="424">
        <f t="shared" si="91"/>
        <v>1.0823529411764707</v>
      </c>
      <c r="V275" s="752">
        <f t="shared" si="91"/>
        <v>1.0946745562130178</v>
      </c>
      <c r="W275" s="424">
        <f t="shared" si="91"/>
        <v>1.0941176470588236</v>
      </c>
      <c r="X275" s="424">
        <f t="shared" si="91"/>
        <v>1.0930232558139534</v>
      </c>
      <c r="Y275" s="424">
        <f t="shared" si="91"/>
        <v>1.0872093023255813</v>
      </c>
      <c r="Z275" s="424">
        <f t="shared" si="91"/>
        <v>1.0867052023121386</v>
      </c>
      <c r="AA275" s="424">
        <f t="shared" si="91"/>
        <v>1.0818713450292399</v>
      </c>
      <c r="AB275" s="753">
        <f t="shared" si="91"/>
        <v>1.0650887573964498</v>
      </c>
      <c r="AC275" s="605">
        <f t="shared" si="91"/>
        <v>1.0477541371158396</v>
      </c>
    </row>
    <row r="276" spans="1:30" s="678" customFormat="1" ht="11.25" x14ac:dyDescent="0.2">
      <c r="A276" s="482" t="s">
        <v>109</v>
      </c>
      <c r="B276" s="66" t="s">
        <v>18</v>
      </c>
      <c r="C276" s="63" t="s">
        <v>486</v>
      </c>
      <c r="D276" s="1201" t="s">
        <v>509</v>
      </c>
      <c r="E276" s="408">
        <v>1.5000000000054568E-3</v>
      </c>
      <c r="F276" s="408">
        <v>1.5000000000054568E-3</v>
      </c>
      <c r="G276" s="408">
        <v>1.5000000000054568E-3</v>
      </c>
      <c r="H276" s="466">
        <v>2.999999999983629E-3</v>
      </c>
      <c r="I276" s="408">
        <v>1.5000000000054568E-3</v>
      </c>
      <c r="J276" s="408">
        <v>0</v>
      </c>
      <c r="K276" s="408">
        <v>3.0000000000109136E-3</v>
      </c>
      <c r="L276" s="408">
        <v>1.499999999978172E-3</v>
      </c>
      <c r="M276" s="408">
        <v>1.5000000000054568E-3</v>
      </c>
      <c r="N276" s="466">
        <v>1.5000000000054568E-3</v>
      </c>
      <c r="O276" s="408">
        <v>1.5000000000054568E-3</v>
      </c>
      <c r="P276" s="408">
        <v>2.999999999983629E-3</v>
      </c>
      <c r="Q276" s="408">
        <v>1.5000000000054568E-3</v>
      </c>
      <c r="R276" s="408">
        <v>1.5000000000054568E-3</v>
      </c>
      <c r="S276" s="408">
        <v>0</v>
      </c>
      <c r="T276" s="408">
        <v>1.5000000000054568E-3</v>
      </c>
      <c r="U276" s="408">
        <v>2.999999999983629E-3</v>
      </c>
      <c r="V276" s="466">
        <v>1.5000000000054568E-3</v>
      </c>
      <c r="W276" s="408">
        <v>1.5000000000054568E-3</v>
      </c>
      <c r="X276" s="408">
        <v>1.5000000000054568E-3</v>
      </c>
      <c r="Y276" s="408">
        <v>1.5000000000054568E-3</v>
      </c>
      <c r="Z276" s="408">
        <v>1.499999999978172E-3</v>
      </c>
      <c r="AA276" s="408">
        <v>1.5000000000054568E-3</v>
      </c>
      <c r="AB276" s="408">
        <v>0</v>
      </c>
      <c r="AC276" s="124">
        <v>7.0349999999994001E-2</v>
      </c>
      <c r="AD276" s="588"/>
    </row>
    <row r="277" spans="1:30" s="678" customFormat="1" ht="12" thickBot="1" x14ac:dyDescent="0.25">
      <c r="A277" s="53" t="s">
        <v>103</v>
      </c>
      <c r="B277" s="51" t="s">
        <v>19</v>
      </c>
      <c r="C277" s="45" t="s">
        <v>486</v>
      </c>
      <c r="D277" s="2598" t="s">
        <v>509</v>
      </c>
      <c r="E277" s="524">
        <v>1.4999999999999146E-3</v>
      </c>
      <c r="F277" s="524">
        <v>1.5000000000003409E-3</v>
      </c>
      <c r="G277" s="524">
        <v>1.4999999999999146E-3</v>
      </c>
      <c r="H277" s="525">
        <v>1.4999999999999146E-3</v>
      </c>
      <c r="I277" s="524">
        <v>1.4999999999999146E-3</v>
      </c>
      <c r="J277" s="524">
        <v>1.4999999999999146E-3</v>
      </c>
      <c r="K277" s="524">
        <v>1.5000000000003409E-3</v>
      </c>
      <c r="L277" s="524">
        <v>1.4999999999999146E-3</v>
      </c>
      <c r="M277" s="524">
        <v>1.4999999999999146E-3</v>
      </c>
      <c r="N277" s="525">
        <v>1.4999999999999146E-3</v>
      </c>
      <c r="O277" s="524">
        <v>1.4999999999999146E-3</v>
      </c>
      <c r="P277" s="524">
        <v>1.5000000000003409E-3</v>
      </c>
      <c r="Q277" s="524">
        <v>1.4999999999999146E-3</v>
      </c>
      <c r="R277" s="524">
        <v>1.4999999999999146E-3</v>
      </c>
      <c r="S277" s="524">
        <v>0</v>
      </c>
      <c r="T277" s="524">
        <v>1.4999999999999146E-3</v>
      </c>
      <c r="U277" s="524">
        <v>1.4999999999999146E-3</v>
      </c>
      <c r="V277" s="525">
        <v>1.5000000000003409E-3</v>
      </c>
      <c r="W277" s="524">
        <v>1.4999999999999146E-3</v>
      </c>
      <c r="X277" s="524">
        <v>1.4999999999999146E-3</v>
      </c>
      <c r="Y277" s="524">
        <v>1.4999999999999146E-3</v>
      </c>
      <c r="Z277" s="524">
        <v>1.4999999999999146E-3</v>
      </c>
      <c r="AA277" s="524">
        <v>1.5000000000003409E-3</v>
      </c>
      <c r="AB277" s="524">
        <v>1.4999999999999146E-3</v>
      </c>
      <c r="AC277" s="124">
        <f>SUM(E277:AB277)</f>
        <v>3.4500000000000169E-2</v>
      </c>
      <c r="AD277" s="588"/>
    </row>
    <row r="278" spans="1:30" s="678" customFormat="1" ht="10.5" customHeight="1" x14ac:dyDescent="0.2">
      <c r="A278" s="2746" t="s">
        <v>152</v>
      </c>
      <c r="B278" s="2747"/>
      <c r="C278" s="12" t="s">
        <v>486</v>
      </c>
      <c r="D278" s="12"/>
      <c r="E278" s="112">
        <f>SUM(E212,E216,E220,E224,E228,E232,E236,E240,E244,E248,E252,E256,E260,E264,E268,E272,E276:E277)</f>
        <v>0.81588000000166427</v>
      </c>
      <c r="F278" s="112">
        <f t="shared" ref="F278:AB278" si="92">SUM(F212,F216,F220,F224,F228,F232,F236,F240,F244,F248,F252,F256,F260,F264,F268,F272,F276:F277)</f>
        <v>0.9114000000037602</v>
      </c>
      <c r="G278" s="112">
        <f t="shared" si="92"/>
        <v>0.8074799999970369</v>
      </c>
      <c r="H278" s="448">
        <f>SUM(H212,H216,H220,H224,H228,H232,H236,H240,H244,H248,H252,H256,H260,H264,H268,H272,H276:H277)</f>
        <v>0.96113999999605448</v>
      </c>
      <c r="I278" s="112">
        <f t="shared" si="92"/>
        <v>0.93588000000210081</v>
      </c>
      <c r="J278" s="112">
        <f t="shared" si="92"/>
        <v>0.92598000000456193</v>
      </c>
      <c r="K278" s="112">
        <f t="shared" si="92"/>
        <v>1.0893000000008841</v>
      </c>
      <c r="L278" s="112">
        <f t="shared" si="92"/>
        <v>1.1869199999961362</v>
      </c>
      <c r="M278" s="112">
        <f t="shared" si="92"/>
        <v>1.4559600000017514</v>
      </c>
      <c r="N278" s="448">
        <f t="shared" si="92"/>
        <v>1.30284000000221</v>
      </c>
      <c r="O278" s="112">
        <f t="shared" si="92"/>
        <v>1.453799999996862</v>
      </c>
      <c r="P278" s="112">
        <f t="shared" si="92"/>
        <v>1.2344999999978885</v>
      </c>
      <c r="Q278" s="112">
        <f t="shared" si="92"/>
        <v>1.3816400000017732</v>
      </c>
      <c r="R278" s="112">
        <f t="shared" si="92"/>
        <v>1.6741199999988718</v>
      </c>
      <c r="S278" s="112">
        <f t="shared" si="92"/>
        <v>1.3652799999951326</v>
      </c>
      <c r="T278" s="112">
        <f t="shared" si="92"/>
        <v>1.4977200000003543</v>
      </c>
      <c r="U278" s="112">
        <f>SUM(U212,U216,U220,U224,U228,U232,U236,U240,U244,U248,U252,U256,U260,U264,U268,U272,U276:U277)</f>
        <v>1.3249800000045238</v>
      </c>
      <c r="V278" s="448">
        <f t="shared" si="92"/>
        <v>1.1581200000027341</v>
      </c>
      <c r="W278" s="112">
        <f t="shared" si="92"/>
        <v>1.3093199999924965</v>
      </c>
      <c r="X278" s="112">
        <f t="shared" si="92"/>
        <v>1.4115600000079505</v>
      </c>
      <c r="Y278" s="112">
        <f t="shared" si="92"/>
        <v>1.1569200000024498</v>
      </c>
      <c r="Z278" s="112">
        <f t="shared" si="92"/>
        <v>1.2089999999911811</v>
      </c>
      <c r="AA278" s="112">
        <f t="shared" si="92"/>
        <v>1.0400400000066414</v>
      </c>
      <c r="AB278" s="112">
        <f t="shared" si="92"/>
        <v>1.193819999994761</v>
      </c>
      <c r="AC278" s="121">
        <f>SUM(AC212,AC216,AC220,AC224,AC228,AC232,AC236,AC240,AC244,AC248,AC252,AC256,AC260,AC264,AC268,AC272,AC276:AC277)</f>
        <v>28.836449999999775</v>
      </c>
    </row>
    <row r="279" spans="1:30" s="678" customFormat="1" ht="10.5" customHeight="1" thickBot="1" x14ac:dyDescent="0.25">
      <c r="A279" s="2748"/>
      <c r="B279" s="2749"/>
      <c r="C279" s="9" t="s">
        <v>487</v>
      </c>
      <c r="D279" s="240"/>
      <c r="E279" s="112">
        <f>SUM(E213,E217,E221,E225,E229,E233,E237,E241,E245,E249,E253,E257,E261,E265,E269,E273)</f>
        <v>0.26615999999999995</v>
      </c>
      <c r="F279" s="112">
        <f t="shared" ref="F279:AC279" si="93">SUM(F213,F217,F221,F225,F229,F233,F237,F241,F245,F249,F253,F257,F261,F265,F269,F273)</f>
        <v>0.26591999999999999</v>
      </c>
      <c r="G279" s="112">
        <f t="shared" si="93"/>
        <v>0.2676</v>
      </c>
      <c r="H279" s="448">
        <f t="shared" si="93"/>
        <v>0.26688000000000001</v>
      </c>
      <c r="I279" s="112">
        <f t="shared" si="93"/>
        <v>0.27816000000000002</v>
      </c>
      <c r="J279" s="112">
        <f t="shared" si="93"/>
        <v>0.28847999999999996</v>
      </c>
      <c r="K279" s="112">
        <f t="shared" si="93"/>
        <v>0.29087999999999997</v>
      </c>
      <c r="L279" s="112">
        <f t="shared" si="93"/>
        <v>0.29975999999999997</v>
      </c>
      <c r="M279" s="112">
        <f t="shared" si="93"/>
        <v>0.39240000000000008</v>
      </c>
      <c r="N279" s="448">
        <f t="shared" si="93"/>
        <v>0.40823999999999999</v>
      </c>
      <c r="O279" s="112">
        <f t="shared" si="93"/>
        <v>0.40488000000000002</v>
      </c>
      <c r="P279" s="112">
        <f t="shared" si="93"/>
        <v>0.45336000000000004</v>
      </c>
      <c r="Q279" s="112">
        <f t="shared" si="93"/>
        <v>0.40536</v>
      </c>
      <c r="R279" s="112">
        <f t="shared" si="93"/>
        <v>0.40176000000000001</v>
      </c>
      <c r="S279" s="112">
        <f t="shared" si="93"/>
        <v>0.42527999999999999</v>
      </c>
      <c r="T279" s="112">
        <f t="shared" si="93"/>
        <v>0.39960000000000001</v>
      </c>
      <c r="U279" s="112">
        <f t="shared" si="93"/>
        <v>0.35327999999999998</v>
      </c>
      <c r="V279" s="448">
        <f t="shared" si="93"/>
        <v>0.30335999999999996</v>
      </c>
      <c r="W279" s="112">
        <f t="shared" si="93"/>
        <v>0.30096000000000001</v>
      </c>
      <c r="X279" s="112">
        <f t="shared" si="93"/>
        <v>0.29255999999999999</v>
      </c>
      <c r="Y279" s="112">
        <f t="shared" si="93"/>
        <v>0.29088000000000003</v>
      </c>
      <c r="Z279" s="112">
        <f t="shared" si="93"/>
        <v>0.28752</v>
      </c>
      <c r="AA279" s="112">
        <f t="shared" si="93"/>
        <v>0.27960000000000002</v>
      </c>
      <c r="AB279" s="112">
        <f t="shared" si="93"/>
        <v>0.26832</v>
      </c>
      <c r="AC279" s="122">
        <f t="shared" si="93"/>
        <v>7.8912000000000013</v>
      </c>
    </row>
    <row r="280" spans="1:30" s="678" customFormat="1" ht="10.5" customHeight="1" x14ac:dyDescent="0.2">
      <c r="A280" s="2750" t="s">
        <v>153</v>
      </c>
      <c r="B280" s="2751"/>
      <c r="C280" s="7" t="s">
        <v>486</v>
      </c>
      <c r="D280" s="7"/>
      <c r="E280" s="109">
        <f>E187+E191-E278</f>
        <v>0.36121203563523785</v>
      </c>
      <c r="F280" s="109">
        <f t="shared" ref="F280:AC281" si="94">F187+F191-F278</f>
        <v>0.26569203563314192</v>
      </c>
      <c r="G280" s="109">
        <f t="shared" si="94"/>
        <v>0.36961203563986522</v>
      </c>
      <c r="H280" s="427">
        <f t="shared" si="94"/>
        <v>0.21595203564084764</v>
      </c>
      <c r="I280" s="109">
        <f t="shared" si="94"/>
        <v>0.2598960178163503</v>
      </c>
      <c r="J280" s="109">
        <f t="shared" si="94"/>
        <v>0.38937361959573402</v>
      </c>
      <c r="K280" s="109">
        <f t="shared" si="94"/>
        <v>0.3456312213812569</v>
      </c>
      <c r="L280" s="109">
        <f t="shared" si="94"/>
        <v>0.36758882316785013</v>
      </c>
      <c r="M280" s="109">
        <f t="shared" si="94"/>
        <v>0.21812642494407974</v>
      </c>
      <c r="N280" s="427">
        <f t="shared" si="94"/>
        <v>0.25166882316177608</v>
      </c>
      <c r="O280" s="109">
        <f t="shared" si="94"/>
        <v>0.22028642494896911</v>
      </c>
      <c r="P280" s="109">
        <f t="shared" si="94"/>
        <v>0.55916402672978771</v>
      </c>
      <c r="Q280" s="109">
        <f t="shared" si="94"/>
        <v>0.29244642494405793</v>
      </c>
      <c r="R280" s="109">
        <f t="shared" si="94"/>
        <v>-3.3575053040690861E-5</v>
      </c>
      <c r="S280" s="109">
        <f t="shared" si="94"/>
        <v>0.30880642495069854</v>
      </c>
      <c r="T280" s="109">
        <f t="shared" si="94"/>
        <v>5.6788823163631985E-2</v>
      </c>
      <c r="U280" s="109">
        <f>U187+U191-U278</f>
        <v>0.11555641603208233</v>
      </c>
      <c r="V280" s="427">
        <f t="shared" si="94"/>
        <v>0.40199401781571686</v>
      </c>
      <c r="W280" s="109">
        <f t="shared" si="94"/>
        <v>0.25079401782595445</v>
      </c>
      <c r="X280" s="109">
        <f t="shared" si="94"/>
        <v>0.14855401781050048</v>
      </c>
      <c r="Y280" s="109">
        <f t="shared" si="94"/>
        <v>0.40319401781600117</v>
      </c>
      <c r="Z280" s="109">
        <f t="shared" si="94"/>
        <v>0.23153641604542496</v>
      </c>
      <c r="AA280" s="109">
        <f t="shared" si="94"/>
        <v>0.51446882315734466</v>
      </c>
      <c r="AB280" s="109">
        <f t="shared" si="94"/>
        <v>0.12153361960553521</v>
      </c>
      <c r="AC280" s="121">
        <f t="shared" si="94"/>
        <v>6.6369929684088014</v>
      </c>
    </row>
    <row r="281" spans="1:30" s="678" customFormat="1" ht="10.5" customHeight="1" thickBot="1" x14ac:dyDescent="0.25">
      <c r="A281" s="2748"/>
      <c r="B281" s="2749"/>
      <c r="C281" s="9" t="s">
        <v>487</v>
      </c>
      <c r="D281" s="240"/>
      <c r="E281" s="112">
        <f>E188+E192-E279</f>
        <v>0.20467681425476092</v>
      </c>
      <c r="F281" s="112">
        <f t="shared" si="94"/>
        <v>0.20491681425476088</v>
      </c>
      <c r="G281" s="112">
        <f t="shared" si="94"/>
        <v>0.20323681425476087</v>
      </c>
      <c r="H281" s="448">
        <f t="shared" si="94"/>
        <v>0.20395681425476087</v>
      </c>
      <c r="I281" s="112">
        <f t="shared" si="94"/>
        <v>0.20015040712738047</v>
      </c>
      <c r="J281" s="112">
        <f t="shared" si="94"/>
        <v>0.23766144784011844</v>
      </c>
      <c r="K281" s="112">
        <f t="shared" si="94"/>
        <v>0.28309248855285646</v>
      </c>
      <c r="L281" s="112">
        <f t="shared" si="94"/>
        <v>0.3220435292655946</v>
      </c>
      <c r="M281" s="112">
        <f t="shared" si="94"/>
        <v>0.2772345699783324</v>
      </c>
      <c r="N281" s="448">
        <f t="shared" si="94"/>
        <v>0.21356352926559447</v>
      </c>
      <c r="O281" s="112">
        <f t="shared" si="94"/>
        <v>0.26475456997833247</v>
      </c>
      <c r="P281" s="112">
        <f t="shared" si="94"/>
        <v>0.26410561069107047</v>
      </c>
      <c r="Q281" s="112">
        <f t="shared" si="94"/>
        <v>0.26427456997833249</v>
      </c>
      <c r="R281" s="112">
        <f t="shared" si="94"/>
        <v>0.26787456997833248</v>
      </c>
      <c r="S281" s="112">
        <f t="shared" si="94"/>
        <v>0.24435456997833249</v>
      </c>
      <c r="T281" s="112">
        <f t="shared" si="94"/>
        <v>0.22220352926559456</v>
      </c>
      <c r="U281" s="112">
        <f t="shared" si="94"/>
        <v>0.22293456641464254</v>
      </c>
      <c r="V281" s="448">
        <f t="shared" si="94"/>
        <v>0.32068560712738037</v>
      </c>
      <c r="W281" s="112">
        <f t="shared" si="94"/>
        <v>0.32308560712738033</v>
      </c>
      <c r="X281" s="112">
        <f t="shared" si="94"/>
        <v>0.33148560712738034</v>
      </c>
      <c r="Y281" s="112">
        <f t="shared" si="94"/>
        <v>0.3331656071273803</v>
      </c>
      <c r="Z281" s="112">
        <f t="shared" si="94"/>
        <v>0.28869456641464253</v>
      </c>
      <c r="AA281" s="112">
        <f t="shared" si="94"/>
        <v>0.34220352926559455</v>
      </c>
      <c r="AB281" s="112">
        <f t="shared" si="94"/>
        <v>0.25782144784011851</v>
      </c>
      <c r="AC281" s="122">
        <f t="shared" si="94"/>
        <v>6.2981771873634393</v>
      </c>
    </row>
    <row r="282" spans="1:30" s="32" customFormat="1" ht="10.5" customHeight="1" x14ac:dyDescent="0.2">
      <c r="A282" s="2779" t="s">
        <v>9</v>
      </c>
      <c r="B282" s="2780"/>
      <c r="C282" s="14" t="s">
        <v>486</v>
      </c>
      <c r="D282" s="1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350"/>
    </row>
    <row r="283" spans="1:30" s="32" customFormat="1" ht="10.5" customHeight="1" thickBot="1" x14ac:dyDescent="0.25">
      <c r="A283" s="2781"/>
      <c r="B283" s="2782"/>
      <c r="C283" s="15" t="s">
        <v>487</v>
      </c>
      <c r="D283" s="15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351"/>
    </row>
    <row r="284" spans="1:30" s="72" customFormat="1" ht="30" customHeight="1" thickBot="1" x14ac:dyDescent="0.25">
      <c r="A284" s="289"/>
      <c r="B284" s="71"/>
      <c r="C284" s="290" t="s">
        <v>282</v>
      </c>
      <c r="E284" s="587">
        <f>E201+E244+E248+E220+E260+E236+E268+E240</f>
        <v>1.3229600000011494</v>
      </c>
      <c r="F284" s="587">
        <f t="shared" ref="F284:AB284" si="95">F201+F244+F248+F220+F260+F236+F268+F240</f>
        <v>1.6994400000093568</v>
      </c>
      <c r="G284" s="587">
        <f t="shared" si="95"/>
        <v>1.5945599999899009</v>
      </c>
      <c r="H284" s="587">
        <f>H201+H244+H248+H220+H260+H236+H268+H240</f>
        <v>1.4679199999955612</v>
      </c>
      <c r="I284" s="587">
        <f t="shared" si="95"/>
        <v>1.724160000007698</v>
      </c>
      <c r="J284" s="587">
        <f t="shared" si="95"/>
        <v>1.4355200000040529</v>
      </c>
      <c r="K284" s="587">
        <f t="shared" si="95"/>
        <v>1.8751199999937427</v>
      </c>
      <c r="L284" s="587">
        <f t="shared" si="95"/>
        <v>2.2494399999951393</v>
      </c>
      <c r="M284" s="587">
        <f t="shared" si="95"/>
        <v>2.5048000000007278</v>
      </c>
      <c r="N284" s="587">
        <f t="shared" si="95"/>
        <v>2.0664000000078069</v>
      </c>
      <c r="O284" s="587">
        <f t="shared" si="95"/>
        <v>2.4975999999958378</v>
      </c>
      <c r="P284" s="587">
        <f t="shared" si="95"/>
        <v>2.8375199999963767</v>
      </c>
      <c r="Q284" s="587">
        <f t="shared" si="95"/>
        <v>3.2311200000063516</v>
      </c>
      <c r="R284" s="587">
        <f t="shared" si="95"/>
        <v>2.4064799999917361</v>
      </c>
      <c r="S284" s="587">
        <f t="shared" si="95"/>
        <v>2.1392800000007348</v>
      </c>
      <c r="T284" s="587">
        <f t="shared" si="95"/>
        <v>2.5503999999993305</v>
      </c>
      <c r="U284" s="587">
        <f t="shared" si="95"/>
        <v>2.1009600000101423</v>
      </c>
      <c r="V284" s="587">
        <f t="shared" si="95"/>
        <v>1.6628000000022192</v>
      </c>
      <c r="W284" s="587">
        <f t="shared" si="95"/>
        <v>1.8103999999919815</v>
      </c>
      <c r="X284" s="587">
        <f t="shared" si="95"/>
        <v>1.910960000007436</v>
      </c>
      <c r="Y284" s="587">
        <f t="shared" si="95"/>
        <v>1.9389599999953142</v>
      </c>
      <c r="Z284" s="587">
        <f t="shared" si="95"/>
        <v>1.9929599999968057</v>
      </c>
      <c r="AA284" s="587">
        <f t="shared" si="95"/>
        <v>1.8254399999995055</v>
      </c>
      <c r="AB284" s="587">
        <f t="shared" si="95"/>
        <v>1.7011999999942518</v>
      </c>
      <c r="AC284" s="355"/>
    </row>
    <row r="285" spans="1:30" s="678" customFormat="1" ht="28.5" customHeight="1" x14ac:dyDescent="0.2">
      <c r="A285" s="829" t="s">
        <v>17</v>
      </c>
      <c r="B285" s="79" t="s">
        <v>5</v>
      </c>
      <c r="C285" s="6" t="s">
        <v>14</v>
      </c>
      <c r="D285" s="6" t="s">
        <v>501</v>
      </c>
      <c r="E285" s="2732" t="s">
        <v>15</v>
      </c>
      <c r="F285" s="2732"/>
      <c r="G285" s="2732"/>
      <c r="H285" s="2732"/>
      <c r="I285" s="2732"/>
      <c r="J285" s="2732"/>
      <c r="K285" s="2732"/>
      <c r="L285" s="2732"/>
      <c r="M285" s="2732"/>
      <c r="N285" s="2732"/>
      <c r="O285" s="2732"/>
      <c r="P285" s="2732"/>
      <c r="Q285" s="2732"/>
      <c r="R285" s="2732"/>
      <c r="S285" s="2732"/>
      <c r="T285" s="2732"/>
      <c r="U285" s="2732"/>
      <c r="V285" s="2732"/>
      <c r="W285" s="2732"/>
      <c r="X285" s="2732"/>
      <c r="Y285" s="2732"/>
      <c r="Z285" s="2732"/>
      <c r="AA285" s="2732"/>
      <c r="AB285" s="2732"/>
      <c r="AC285" s="2918" t="s">
        <v>10</v>
      </c>
    </row>
    <row r="286" spans="1:30" s="13" customFormat="1" ht="12.75" customHeight="1" thickBot="1" x14ac:dyDescent="0.25">
      <c r="A286" s="2735" t="s">
        <v>156</v>
      </c>
      <c r="B286" s="2736"/>
      <c r="C286" s="17"/>
      <c r="D286" s="17"/>
      <c r="E286" s="18">
        <v>1</v>
      </c>
      <c r="F286" s="18">
        <v>2</v>
      </c>
      <c r="G286" s="18">
        <v>3</v>
      </c>
      <c r="H286" s="18">
        <v>4</v>
      </c>
      <c r="I286" s="18">
        <v>5</v>
      </c>
      <c r="J286" s="18">
        <v>6</v>
      </c>
      <c r="K286" s="18">
        <v>7</v>
      </c>
      <c r="L286" s="18">
        <v>8</v>
      </c>
      <c r="M286" s="18">
        <v>9</v>
      </c>
      <c r="N286" s="18">
        <v>10</v>
      </c>
      <c r="O286" s="18">
        <v>11</v>
      </c>
      <c r="P286" s="18">
        <v>12</v>
      </c>
      <c r="Q286" s="18">
        <v>13</v>
      </c>
      <c r="R286" s="18">
        <v>14</v>
      </c>
      <c r="S286" s="18">
        <v>15</v>
      </c>
      <c r="T286" s="18">
        <v>16</v>
      </c>
      <c r="U286" s="18">
        <v>17</v>
      </c>
      <c r="V286" s="18">
        <v>18</v>
      </c>
      <c r="W286" s="18">
        <v>19</v>
      </c>
      <c r="X286" s="18">
        <v>20</v>
      </c>
      <c r="Y286" s="18">
        <v>21</v>
      </c>
      <c r="Z286" s="18">
        <v>22</v>
      </c>
      <c r="AA286" s="18">
        <v>23</v>
      </c>
      <c r="AB286" s="18">
        <v>24</v>
      </c>
      <c r="AC286" s="2919"/>
    </row>
    <row r="287" spans="1:30" s="13" customFormat="1" ht="12.75" customHeight="1" x14ac:dyDescent="0.2">
      <c r="A287" s="19" t="s">
        <v>6</v>
      </c>
      <c r="B287" s="20"/>
      <c r="C287" s="21"/>
      <c r="D287" s="1153"/>
      <c r="E287" s="20">
        <v>7</v>
      </c>
      <c r="F287" s="20">
        <v>7</v>
      </c>
      <c r="G287" s="20">
        <v>7</v>
      </c>
      <c r="H287" s="20">
        <v>7</v>
      </c>
      <c r="I287" s="20">
        <v>7</v>
      </c>
      <c r="J287" s="20">
        <v>7</v>
      </c>
      <c r="K287" s="20">
        <v>7</v>
      </c>
      <c r="L287" s="20">
        <v>7</v>
      </c>
      <c r="M287" s="20">
        <v>7</v>
      </c>
      <c r="N287" s="20">
        <v>7</v>
      </c>
      <c r="O287" s="20">
        <v>7</v>
      </c>
      <c r="P287" s="20">
        <v>7</v>
      </c>
      <c r="Q287" s="20">
        <v>7</v>
      </c>
      <c r="R287" s="20">
        <v>7</v>
      </c>
      <c r="S287" s="20">
        <v>7</v>
      </c>
      <c r="T287" s="20">
        <v>7</v>
      </c>
      <c r="U287" s="20">
        <v>7</v>
      </c>
      <c r="V287" s="20">
        <v>7</v>
      </c>
      <c r="W287" s="20">
        <v>7</v>
      </c>
      <c r="X287" s="20">
        <v>7</v>
      </c>
      <c r="Y287" s="20">
        <v>7</v>
      </c>
      <c r="Z287" s="20">
        <v>7</v>
      </c>
      <c r="AA287" s="20">
        <v>7</v>
      </c>
      <c r="AB287" s="20">
        <v>7</v>
      </c>
      <c r="AC287" s="347"/>
    </row>
    <row r="288" spans="1:30" s="13" customFormat="1" ht="12.75" customHeight="1" thickBot="1" x14ac:dyDescent="0.25">
      <c r="A288" s="36" t="s">
        <v>7</v>
      </c>
      <c r="B288" s="37"/>
      <c r="C288" s="38"/>
      <c r="D288" s="1157"/>
      <c r="E288" s="37">
        <v>7</v>
      </c>
      <c r="F288" s="37">
        <v>7</v>
      </c>
      <c r="G288" s="37">
        <v>7</v>
      </c>
      <c r="H288" s="37">
        <v>7</v>
      </c>
      <c r="I288" s="37">
        <v>7</v>
      </c>
      <c r="J288" s="37">
        <v>7</v>
      </c>
      <c r="K288" s="37">
        <v>7</v>
      </c>
      <c r="L288" s="37">
        <v>7</v>
      </c>
      <c r="M288" s="37">
        <v>7</v>
      </c>
      <c r="N288" s="37">
        <v>7</v>
      </c>
      <c r="O288" s="37">
        <v>7</v>
      </c>
      <c r="P288" s="37">
        <v>7</v>
      </c>
      <c r="Q288" s="37">
        <v>7</v>
      </c>
      <c r="R288" s="37">
        <v>7</v>
      </c>
      <c r="S288" s="37">
        <v>7</v>
      </c>
      <c r="T288" s="37">
        <v>7</v>
      </c>
      <c r="U288" s="37">
        <v>7</v>
      </c>
      <c r="V288" s="37">
        <v>7</v>
      </c>
      <c r="W288" s="37">
        <v>7</v>
      </c>
      <c r="X288" s="37">
        <v>7</v>
      </c>
      <c r="Y288" s="37">
        <v>7</v>
      </c>
      <c r="Z288" s="37">
        <v>7</v>
      </c>
      <c r="AA288" s="37">
        <v>7</v>
      </c>
      <c r="AB288" s="37">
        <v>7</v>
      </c>
      <c r="AC288" s="348"/>
    </row>
    <row r="289" spans="1:31" s="678" customFormat="1" ht="12" customHeight="1" x14ac:dyDescent="0.2">
      <c r="A289" s="2858" t="s">
        <v>11</v>
      </c>
      <c r="B289" s="2901" t="s">
        <v>131</v>
      </c>
      <c r="C289" s="10" t="s">
        <v>486</v>
      </c>
      <c r="D289" s="10" t="s">
        <v>469</v>
      </c>
      <c r="E289" s="80"/>
      <c r="F289" s="80"/>
      <c r="G289" s="80"/>
      <c r="H289" s="426"/>
      <c r="I289" s="80"/>
      <c r="J289" s="80"/>
      <c r="K289" s="80"/>
      <c r="L289" s="80"/>
      <c r="M289" s="80"/>
      <c r="N289" s="426"/>
      <c r="O289" s="80"/>
      <c r="P289" s="80"/>
      <c r="Q289" s="80"/>
      <c r="R289" s="80"/>
      <c r="S289" s="80"/>
      <c r="T289" s="80"/>
      <c r="U289" s="80"/>
      <c r="V289" s="426"/>
      <c r="W289" s="80"/>
      <c r="X289" s="80"/>
      <c r="Y289" s="80"/>
      <c r="Z289" s="80"/>
      <c r="AA289" s="80"/>
      <c r="AB289" s="80"/>
      <c r="AC289" s="121">
        <f>SUM(E289:AB289)</f>
        <v>0</v>
      </c>
    </row>
    <row r="290" spans="1:31" s="678" customFormat="1" ht="10.5" customHeight="1" x14ac:dyDescent="0.2">
      <c r="A290" s="2859"/>
      <c r="B290" s="2902"/>
      <c r="C290" s="11" t="s">
        <v>487</v>
      </c>
      <c r="D290" s="11" t="s">
        <v>469</v>
      </c>
      <c r="E290" s="82"/>
      <c r="F290" s="82"/>
      <c r="G290" s="82"/>
      <c r="H290" s="430"/>
      <c r="I290" s="82"/>
      <c r="J290" s="82"/>
      <c r="K290" s="82"/>
      <c r="L290" s="82"/>
      <c r="M290" s="82"/>
      <c r="N290" s="430"/>
      <c r="O290" s="82"/>
      <c r="P290" s="82"/>
      <c r="Q290" s="82"/>
      <c r="R290" s="82"/>
      <c r="S290" s="82"/>
      <c r="T290" s="82"/>
      <c r="U290" s="82"/>
      <c r="V290" s="430"/>
      <c r="W290" s="82"/>
      <c r="X290" s="82"/>
      <c r="Y290" s="82"/>
      <c r="Z290" s="82"/>
      <c r="AA290" s="82"/>
      <c r="AB290" s="82"/>
      <c r="AC290" s="117">
        <f>SUM(E290:AB290)</f>
        <v>0</v>
      </c>
    </row>
    <row r="291" spans="1:31" s="678" customFormat="1" ht="10.5" customHeight="1" x14ac:dyDescent="0.2">
      <c r="A291" s="2859"/>
      <c r="B291" s="2902"/>
      <c r="C291" s="11" t="s">
        <v>8</v>
      </c>
      <c r="D291" s="1275" t="s">
        <v>468</v>
      </c>
      <c r="E291" s="1404">
        <v>10</v>
      </c>
      <c r="F291" s="1403">
        <v>9</v>
      </c>
      <c r="G291" s="1403">
        <v>9</v>
      </c>
      <c r="H291" s="1403">
        <v>10</v>
      </c>
      <c r="I291" s="1403">
        <v>9</v>
      </c>
      <c r="J291" s="1403">
        <v>10</v>
      </c>
      <c r="K291" s="1403">
        <v>11</v>
      </c>
      <c r="L291" s="1403">
        <v>14</v>
      </c>
      <c r="M291" s="1403">
        <v>23</v>
      </c>
      <c r="N291" s="1403">
        <v>21</v>
      </c>
      <c r="O291" s="1403">
        <v>22</v>
      </c>
      <c r="P291" s="1403">
        <v>20</v>
      </c>
      <c r="Q291" s="1403">
        <v>18</v>
      </c>
      <c r="R291" s="1403">
        <v>21</v>
      </c>
      <c r="S291" s="1403">
        <v>21</v>
      </c>
      <c r="T291" s="1403">
        <v>20</v>
      </c>
      <c r="U291" s="1403">
        <v>16</v>
      </c>
      <c r="V291" s="1403">
        <v>14</v>
      </c>
      <c r="W291" s="1403">
        <v>13</v>
      </c>
      <c r="X291" s="1403">
        <v>11</v>
      </c>
      <c r="Y291" s="1403">
        <v>11</v>
      </c>
      <c r="Z291" s="1403">
        <v>12</v>
      </c>
      <c r="AA291" s="1403">
        <v>11</v>
      </c>
      <c r="AB291" s="1405">
        <v>10</v>
      </c>
      <c r="AC291" s="117"/>
      <c r="AD291" s="120">
        <f>MAX(E291:AB291)</f>
        <v>23</v>
      </c>
    </row>
    <row r="292" spans="1:31" s="678" customFormat="1" ht="10.5" customHeight="1" thickBot="1" x14ac:dyDescent="0.25">
      <c r="A292" s="2859"/>
      <c r="B292" s="2902"/>
      <c r="C292" s="11" t="s">
        <v>16</v>
      </c>
      <c r="D292" s="11"/>
      <c r="E292" s="82" t="e">
        <f t="shared" ref="E292:AC292" si="96">E290/E289</f>
        <v>#DIV/0!</v>
      </c>
      <c r="F292" s="82" t="e">
        <f t="shared" si="96"/>
        <v>#DIV/0!</v>
      </c>
      <c r="G292" s="82" t="e">
        <f t="shared" si="96"/>
        <v>#DIV/0!</v>
      </c>
      <c r="H292" s="430" t="e">
        <f t="shared" si="96"/>
        <v>#DIV/0!</v>
      </c>
      <c r="I292" s="82" t="e">
        <f t="shared" si="96"/>
        <v>#DIV/0!</v>
      </c>
      <c r="J292" s="82" t="e">
        <f t="shared" si="96"/>
        <v>#DIV/0!</v>
      </c>
      <c r="K292" s="82" t="e">
        <f t="shared" si="96"/>
        <v>#DIV/0!</v>
      </c>
      <c r="L292" s="82" t="e">
        <f t="shared" si="96"/>
        <v>#DIV/0!</v>
      </c>
      <c r="M292" s="82" t="e">
        <f t="shared" si="96"/>
        <v>#DIV/0!</v>
      </c>
      <c r="N292" s="430" t="e">
        <f t="shared" si="96"/>
        <v>#DIV/0!</v>
      </c>
      <c r="O292" s="82" t="e">
        <f t="shared" si="96"/>
        <v>#DIV/0!</v>
      </c>
      <c r="P292" s="82" t="e">
        <f t="shared" si="96"/>
        <v>#DIV/0!</v>
      </c>
      <c r="Q292" s="82" t="e">
        <f t="shared" si="96"/>
        <v>#DIV/0!</v>
      </c>
      <c r="R292" s="82" t="e">
        <f t="shared" si="96"/>
        <v>#DIV/0!</v>
      </c>
      <c r="S292" s="82" t="e">
        <f t="shared" si="96"/>
        <v>#DIV/0!</v>
      </c>
      <c r="T292" s="82" t="e">
        <f t="shared" si="96"/>
        <v>#DIV/0!</v>
      </c>
      <c r="U292" s="82" t="e">
        <f t="shared" si="96"/>
        <v>#DIV/0!</v>
      </c>
      <c r="V292" s="430" t="e">
        <f t="shared" si="96"/>
        <v>#DIV/0!</v>
      </c>
      <c r="W292" s="82" t="e">
        <f t="shared" si="96"/>
        <v>#DIV/0!</v>
      </c>
      <c r="X292" s="82" t="e">
        <f t="shared" si="96"/>
        <v>#DIV/0!</v>
      </c>
      <c r="Y292" s="82" t="e">
        <f t="shared" si="96"/>
        <v>#DIV/0!</v>
      </c>
      <c r="Z292" s="82" t="e">
        <f t="shared" si="96"/>
        <v>#DIV/0!</v>
      </c>
      <c r="AA292" s="82" t="e">
        <f t="shared" si="96"/>
        <v>#DIV/0!</v>
      </c>
      <c r="AB292" s="82" t="e">
        <f t="shared" si="96"/>
        <v>#DIV/0!</v>
      </c>
      <c r="AC292" s="117" t="e">
        <f t="shared" si="96"/>
        <v>#DIV/0!</v>
      </c>
    </row>
    <row r="293" spans="1:31" s="678" customFormat="1" ht="10.5" customHeight="1" thickBot="1" x14ac:dyDescent="0.25">
      <c r="A293" s="2908"/>
      <c r="B293" s="2924"/>
      <c r="C293" s="465" t="s">
        <v>13</v>
      </c>
      <c r="D293" s="1310" t="s">
        <v>468</v>
      </c>
      <c r="E293" s="1381">
        <v>118.48999786376953</v>
      </c>
      <c r="F293" s="1379">
        <v>118.52999877929687</v>
      </c>
      <c r="G293" s="1379">
        <v>118.55000305175781</v>
      </c>
      <c r="H293" s="1379">
        <v>118.66000366210937</v>
      </c>
      <c r="I293" s="1379">
        <v>119.83000183105469</v>
      </c>
      <c r="J293" s="1379">
        <v>120.48999786376953</v>
      </c>
      <c r="K293" s="1379">
        <v>120.36000061035156</v>
      </c>
      <c r="L293" s="1379">
        <v>120.31999969482422</v>
      </c>
      <c r="M293" s="1379">
        <v>119.80000305175781</v>
      </c>
      <c r="N293" s="1379">
        <v>119.88999938964844</v>
      </c>
      <c r="O293" s="1379">
        <v>119.70999908447266</v>
      </c>
      <c r="P293" s="1379">
        <v>120.06999969482422</v>
      </c>
      <c r="Q293" s="1379">
        <v>119.81999969482422</v>
      </c>
      <c r="R293" s="1379">
        <v>119.63999938964844</v>
      </c>
      <c r="S293" s="1379">
        <v>119.83000183105469</v>
      </c>
      <c r="T293" s="1379">
        <v>119.69999694824219</v>
      </c>
      <c r="U293" s="1379">
        <v>119.93000030517578</v>
      </c>
      <c r="V293" s="1379">
        <v>119.83000183105469</v>
      </c>
      <c r="W293" s="1379">
        <v>119.98999786376953</v>
      </c>
      <c r="X293" s="1379">
        <v>119.87000274658203</v>
      </c>
      <c r="Y293" s="1379">
        <v>119.98000335693359</v>
      </c>
      <c r="Z293" s="1379">
        <v>120.06999969482422</v>
      </c>
      <c r="AA293" s="1379">
        <v>119.26000213623047</v>
      </c>
      <c r="AB293" s="1380">
        <v>118.70999908447266</v>
      </c>
      <c r="AC293" s="444"/>
    </row>
    <row r="294" spans="1:31" s="678" customFormat="1" ht="10.5" customHeight="1" x14ac:dyDescent="0.2">
      <c r="A294" s="2728" t="s">
        <v>12</v>
      </c>
      <c r="B294" s="2725" t="s">
        <v>130</v>
      </c>
      <c r="C294" s="10" t="s">
        <v>486</v>
      </c>
      <c r="D294" s="10" t="s">
        <v>469</v>
      </c>
      <c r="E294" s="80"/>
      <c r="F294" s="80"/>
      <c r="G294" s="80"/>
      <c r="H294" s="426"/>
      <c r="I294" s="80"/>
      <c r="J294" s="80"/>
      <c r="K294" s="80"/>
      <c r="L294" s="80"/>
      <c r="M294" s="80"/>
      <c r="N294" s="426"/>
      <c r="O294" s="80"/>
      <c r="P294" s="80"/>
      <c r="Q294" s="80"/>
      <c r="R294" s="80"/>
      <c r="S294" s="80"/>
      <c r="T294" s="80"/>
      <c r="U294" s="80"/>
      <c r="V294" s="426"/>
      <c r="W294" s="80"/>
      <c r="X294" s="80"/>
      <c r="Y294" s="80"/>
      <c r="Z294" s="80"/>
      <c r="AA294" s="80"/>
      <c r="AB294" s="81"/>
      <c r="AC294" s="561">
        <f>SUM(E294:AB294)</f>
        <v>0</v>
      </c>
    </row>
    <row r="295" spans="1:31" s="678" customFormat="1" ht="10.5" customHeight="1" x14ac:dyDescent="0.2">
      <c r="A295" s="2729"/>
      <c r="B295" s="2726"/>
      <c r="C295" s="11" t="s">
        <v>487</v>
      </c>
      <c r="D295" s="11" t="s">
        <v>469</v>
      </c>
      <c r="E295" s="82"/>
      <c r="F295" s="82"/>
      <c r="G295" s="82"/>
      <c r="H295" s="430"/>
      <c r="I295" s="82"/>
      <c r="J295" s="82"/>
      <c r="K295" s="82"/>
      <c r="L295" s="82"/>
      <c r="M295" s="82"/>
      <c r="N295" s="430"/>
      <c r="O295" s="82"/>
      <c r="P295" s="82"/>
      <c r="Q295" s="82"/>
      <c r="R295" s="82"/>
      <c r="S295" s="82"/>
      <c r="T295" s="82"/>
      <c r="U295" s="82"/>
      <c r="V295" s="430"/>
      <c r="W295" s="82"/>
      <c r="X295" s="82"/>
      <c r="Y295" s="82"/>
      <c r="Z295" s="82"/>
      <c r="AA295" s="82"/>
      <c r="AB295" s="83"/>
      <c r="AC295" s="561">
        <f>SUM(E295:AB295)</f>
        <v>0</v>
      </c>
    </row>
    <row r="296" spans="1:31" s="678" customFormat="1" ht="10.5" customHeight="1" thickBot="1" x14ac:dyDescent="0.25">
      <c r="A296" s="2729"/>
      <c r="B296" s="2726"/>
      <c r="C296" s="11" t="s">
        <v>8</v>
      </c>
      <c r="D296" s="1156" t="s">
        <v>468</v>
      </c>
      <c r="E296" s="1406">
        <v>19</v>
      </c>
      <c r="F296" s="1407">
        <v>18</v>
      </c>
      <c r="G296" s="1407">
        <v>17</v>
      </c>
      <c r="H296" s="1407">
        <v>18</v>
      </c>
      <c r="I296" s="1407">
        <v>18</v>
      </c>
      <c r="J296" s="1407">
        <v>20</v>
      </c>
      <c r="K296" s="1407">
        <v>24</v>
      </c>
      <c r="L296" s="1407">
        <v>27</v>
      </c>
      <c r="M296" s="1407">
        <v>32</v>
      </c>
      <c r="N296" s="1407">
        <v>30</v>
      </c>
      <c r="O296" s="1407">
        <v>29</v>
      </c>
      <c r="P296" s="1407">
        <v>28</v>
      </c>
      <c r="Q296" s="1407">
        <v>28</v>
      </c>
      <c r="R296" s="1407">
        <v>28</v>
      </c>
      <c r="S296" s="1407">
        <v>27</v>
      </c>
      <c r="T296" s="1407">
        <v>29</v>
      </c>
      <c r="U296" s="1407">
        <v>27</v>
      </c>
      <c r="V296" s="1407">
        <v>25</v>
      </c>
      <c r="W296" s="1407">
        <v>24</v>
      </c>
      <c r="X296" s="1407">
        <v>26</v>
      </c>
      <c r="Y296" s="1407">
        <v>26</v>
      </c>
      <c r="Z296" s="1407">
        <v>24</v>
      </c>
      <c r="AA296" s="1407">
        <v>22</v>
      </c>
      <c r="AB296" s="1408">
        <v>20</v>
      </c>
      <c r="AC296" s="561"/>
      <c r="AD296" s="120">
        <f>MAX(E296:AB296)</f>
        <v>32</v>
      </c>
    </row>
    <row r="297" spans="1:31" s="678" customFormat="1" ht="10.5" customHeight="1" thickBot="1" x14ac:dyDescent="0.25">
      <c r="A297" s="2729"/>
      <c r="B297" s="2726"/>
      <c r="C297" s="46" t="s">
        <v>16</v>
      </c>
      <c r="D297" s="46"/>
      <c r="E297" s="183" t="e">
        <f t="shared" ref="E297:AC297" si="97">E295/E294</f>
        <v>#DIV/0!</v>
      </c>
      <c r="F297" s="183" t="e">
        <f t="shared" si="97"/>
        <v>#DIV/0!</v>
      </c>
      <c r="G297" s="183" t="e">
        <f t="shared" si="97"/>
        <v>#DIV/0!</v>
      </c>
      <c r="H297" s="493" t="e">
        <f t="shared" si="97"/>
        <v>#DIV/0!</v>
      </c>
      <c r="I297" s="183" t="e">
        <f t="shared" si="97"/>
        <v>#DIV/0!</v>
      </c>
      <c r="J297" s="183" t="e">
        <f t="shared" si="97"/>
        <v>#DIV/0!</v>
      </c>
      <c r="K297" s="183" t="e">
        <f t="shared" si="97"/>
        <v>#DIV/0!</v>
      </c>
      <c r="L297" s="183" t="e">
        <f t="shared" si="97"/>
        <v>#DIV/0!</v>
      </c>
      <c r="M297" s="183" t="e">
        <f t="shared" si="97"/>
        <v>#DIV/0!</v>
      </c>
      <c r="N297" s="493" t="e">
        <f t="shared" si="97"/>
        <v>#DIV/0!</v>
      </c>
      <c r="O297" s="183" t="e">
        <f t="shared" si="97"/>
        <v>#DIV/0!</v>
      </c>
      <c r="P297" s="183" t="e">
        <f t="shared" si="97"/>
        <v>#DIV/0!</v>
      </c>
      <c r="Q297" s="183" t="e">
        <f t="shared" si="97"/>
        <v>#DIV/0!</v>
      </c>
      <c r="R297" s="183" t="e">
        <f t="shared" si="97"/>
        <v>#DIV/0!</v>
      </c>
      <c r="S297" s="183" t="e">
        <f t="shared" si="97"/>
        <v>#DIV/0!</v>
      </c>
      <c r="T297" s="183" t="e">
        <f t="shared" si="97"/>
        <v>#DIV/0!</v>
      </c>
      <c r="U297" s="183" t="e">
        <f t="shared" si="97"/>
        <v>#DIV/0!</v>
      </c>
      <c r="V297" s="493" t="e">
        <f t="shared" si="97"/>
        <v>#DIV/0!</v>
      </c>
      <c r="W297" s="183" t="e">
        <f t="shared" si="97"/>
        <v>#DIV/0!</v>
      </c>
      <c r="X297" s="183" t="e">
        <f t="shared" si="97"/>
        <v>#DIV/0!</v>
      </c>
      <c r="Y297" s="183" t="e">
        <f t="shared" si="97"/>
        <v>#DIV/0!</v>
      </c>
      <c r="Z297" s="183" t="e">
        <f t="shared" si="97"/>
        <v>#DIV/0!</v>
      </c>
      <c r="AA297" s="183" t="e">
        <f t="shared" si="97"/>
        <v>#DIV/0!</v>
      </c>
      <c r="AB297" s="364" t="e">
        <f t="shared" si="97"/>
        <v>#DIV/0!</v>
      </c>
      <c r="AC297" s="543" t="e">
        <f t="shared" si="97"/>
        <v>#DIV/0!</v>
      </c>
      <c r="AD297" s="119"/>
      <c r="AE297" s="119"/>
    </row>
    <row r="298" spans="1:31" s="678" customFormat="1" ht="10.5" customHeight="1" thickBot="1" x14ac:dyDescent="0.25">
      <c r="A298" s="2923"/>
      <c r="B298" s="2922"/>
      <c r="C298" s="441" t="s">
        <v>13</v>
      </c>
      <c r="D298" s="1250" t="s">
        <v>468</v>
      </c>
      <c r="E298" s="1384">
        <v>119</v>
      </c>
      <c r="F298" s="1382">
        <v>119.02999877929688</v>
      </c>
      <c r="G298" s="1382">
        <v>119.05000305175781</v>
      </c>
      <c r="H298" s="1382">
        <v>119.19999694824219</v>
      </c>
      <c r="I298" s="1382">
        <v>120.48999786376953</v>
      </c>
      <c r="J298" s="1382">
        <v>121.23000335693359</v>
      </c>
      <c r="K298" s="1382">
        <v>121.11000061035156</v>
      </c>
      <c r="L298" s="1382">
        <v>121.04000091552734</v>
      </c>
      <c r="M298" s="1382">
        <v>120.55999755859375</v>
      </c>
      <c r="N298" s="1382">
        <v>120.61000061035156</v>
      </c>
      <c r="O298" s="1382">
        <v>120.48000335693359</v>
      </c>
      <c r="P298" s="1382">
        <v>120.80999755859375</v>
      </c>
      <c r="Q298" s="1382">
        <v>120.54000091552734</v>
      </c>
      <c r="R298" s="1382">
        <v>120.37000274658203</v>
      </c>
      <c r="S298" s="1382">
        <v>120.58999633789062</v>
      </c>
      <c r="T298" s="1382">
        <v>120.44999694824219</v>
      </c>
      <c r="U298" s="1382">
        <v>120.55999755859375</v>
      </c>
      <c r="V298" s="1382">
        <v>120.5</v>
      </c>
      <c r="W298" s="1382">
        <v>120.55000305175781</v>
      </c>
      <c r="X298" s="1382">
        <v>120.55000305175781</v>
      </c>
      <c r="Y298" s="1382">
        <v>120.68000030517578</v>
      </c>
      <c r="Z298" s="1382">
        <v>120.76000213623047</v>
      </c>
      <c r="AA298" s="1382">
        <v>119.86000061035156</v>
      </c>
      <c r="AB298" s="1383">
        <v>119.23999786376953</v>
      </c>
      <c r="AC298" s="621"/>
    </row>
    <row r="299" spans="1:31" s="678" customFormat="1" ht="10.5" customHeight="1" x14ac:dyDescent="0.2">
      <c r="A299" s="2859" t="s">
        <v>221</v>
      </c>
      <c r="B299" s="2902" t="s">
        <v>222</v>
      </c>
      <c r="C299" s="12" t="s">
        <v>486</v>
      </c>
      <c r="D299" s="1834" t="s">
        <v>509</v>
      </c>
      <c r="E299" s="112">
        <v>2.1000000000076398</v>
      </c>
      <c r="F299" s="112">
        <v>1.2600000000275031</v>
      </c>
      <c r="G299" s="112">
        <v>1.2599999999893043</v>
      </c>
      <c r="H299" s="454">
        <v>1.679999999998472</v>
      </c>
      <c r="I299" s="112">
        <v>2.1000000000076398</v>
      </c>
      <c r="J299" s="112">
        <v>1.2599999999893043</v>
      </c>
      <c r="K299" s="112">
        <v>1.679999999998472</v>
      </c>
      <c r="L299" s="112">
        <v>2.1000000000076398</v>
      </c>
      <c r="M299" s="125">
        <v>2.5199999999786087</v>
      </c>
      <c r="N299" s="454">
        <v>3.7800000000061118</v>
      </c>
      <c r="O299" s="112">
        <v>3.3599999999969441</v>
      </c>
      <c r="P299" s="112">
        <v>2.5200000000168075</v>
      </c>
      <c r="Q299" s="112">
        <v>2.9399999999877764</v>
      </c>
      <c r="R299" s="112">
        <v>3.3599999999969441</v>
      </c>
      <c r="S299" s="112">
        <v>2.9400000000259752</v>
      </c>
      <c r="T299" s="112">
        <v>2.9399999999877764</v>
      </c>
      <c r="U299" s="112">
        <v>2.9399999999877764</v>
      </c>
      <c r="V299" s="454">
        <v>2.5200000000168075</v>
      </c>
      <c r="W299" s="112">
        <v>2.1000000000076398</v>
      </c>
      <c r="X299" s="112">
        <v>1.679999999998472</v>
      </c>
      <c r="Y299" s="112">
        <v>2.099999999969441</v>
      </c>
      <c r="Z299" s="112">
        <v>1.679999999998472</v>
      </c>
      <c r="AA299" s="112">
        <v>1.679999999998472</v>
      </c>
      <c r="AB299" s="112">
        <v>1.6800000000366708</v>
      </c>
      <c r="AC299" s="121">
        <f>SUM(E299:AB299)</f>
        <v>54.180000000036671</v>
      </c>
    </row>
    <row r="300" spans="1:31" s="678" customFormat="1" ht="10.5" customHeight="1" x14ac:dyDescent="0.2">
      <c r="A300" s="2859"/>
      <c r="B300" s="2902"/>
      <c r="C300" s="8" t="s">
        <v>487</v>
      </c>
      <c r="D300" s="1275" t="s">
        <v>509</v>
      </c>
      <c r="E300" s="110">
        <v>0.83999999999923602</v>
      </c>
      <c r="F300" s="110">
        <v>0.83999999999923602</v>
      </c>
      <c r="G300" s="110">
        <v>0.83999999999923602</v>
      </c>
      <c r="H300" s="430">
        <v>0.83999999999923602</v>
      </c>
      <c r="I300" s="110">
        <v>0.83999999999923602</v>
      </c>
      <c r="J300" s="110">
        <v>1.2600000000084037</v>
      </c>
      <c r="K300" s="110">
        <v>0.83999999999923602</v>
      </c>
      <c r="L300" s="110">
        <v>0.83999999999923602</v>
      </c>
      <c r="M300" s="110">
        <v>1.679999999998472</v>
      </c>
      <c r="N300" s="430">
        <v>2.5199999999977081</v>
      </c>
      <c r="O300" s="110">
        <v>2.1000000000076398</v>
      </c>
      <c r="P300" s="110">
        <v>1.679999999998472</v>
      </c>
      <c r="Q300" s="110">
        <v>1.2599999999893043</v>
      </c>
      <c r="R300" s="110">
        <v>2.1000000000076398</v>
      </c>
      <c r="S300" s="110">
        <v>2.1000000000076398</v>
      </c>
      <c r="T300" s="110">
        <v>1.679999999998472</v>
      </c>
      <c r="U300" s="110">
        <v>1.679999999998472</v>
      </c>
      <c r="V300" s="430">
        <v>1.2599999999893043</v>
      </c>
      <c r="W300" s="110">
        <v>1.2600000000084037</v>
      </c>
      <c r="X300" s="110">
        <v>1.679999999998472</v>
      </c>
      <c r="Y300" s="110">
        <v>0.42000000000916771</v>
      </c>
      <c r="Z300" s="110">
        <v>0.83999999999923602</v>
      </c>
      <c r="AA300" s="110">
        <v>0.83999999999923602</v>
      </c>
      <c r="AB300" s="110">
        <v>1.2599999999893043</v>
      </c>
      <c r="AC300" s="117">
        <f>SUM(E300:AB300)</f>
        <v>31.5</v>
      </c>
    </row>
    <row r="301" spans="1:31" s="678" customFormat="1" ht="10.5" customHeight="1" x14ac:dyDescent="0.2">
      <c r="A301" s="2859"/>
      <c r="B301" s="2902"/>
      <c r="C301" s="11" t="s">
        <v>8</v>
      </c>
      <c r="D301" s="1275" t="s">
        <v>468</v>
      </c>
      <c r="E301" s="1390">
        <v>26</v>
      </c>
      <c r="F301" s="1388">
        <v>26</v>
      </c>
      <c r="G301" s="1388">
        <v>25</v>
      </c>
      <c r="H301" s="1388">
        <v>27</v>
      </c>
      <c r="I301" s="1388">
        <v>26</v>
      </c>
      <c r="J301" s="1388">
        <v>30</v>
      </c>
      <c r="K301" s="1388">
        <v>31</v>
      </c>
      <c r="L301" s="1388">
        <v>39</v>
      </c>
      <c r="M301" s="1388">
        <v>68</v>
      </c>
      <c r="N301" s="1388">
        <v>59</v>
      </c>
      <c r="O301" s="1388">
        <v>62</v>
      </c>
      <c r="P301" s="1388">
        <v>57</v>
      </c>
      <c r="Q301" s="1388">
        <v>49</v>
      </c>
      <c r="R301" s="1388">
        <v>60</v>
      </c>
      <c r="S301" s="1388">
        <v>63</v>
      </c>
      <c r="T301" s="1388">
        <v>62</v>
      </c>
      <c r="U301" s="1388">
        <v>41</v>
      </c>
      <c r="V301" s="1388">
        <v>39</v>
      </c>
      <c r="W301" s="1388">
        <v>35</v>
      </c>
      <c r="X301" s="1388">
        <v>32</v>
      </c>
      <c r="Y301" s="1388">
        <v>31</v>
      </c>
      <c r="Z301" s="1388">
        <v>33</v>
      </c>
      <c r="AA301" s="1388">
        <v>30</v>
      </c>
      <c r="AB301" s="1389">
        <v>27</v>
      </c>
      <c r="AC301" s="117"/>
    </row>
    <row r="302" spans="1:31" s="678" customFormat="1" ht="10.5" customHeight="1" thickBot="1" x14ac:dyDescent="0.25">
      <c r="A302" s="2859"/>
      <c r="B302" s="2902"/>
      <c r="C302" s="8" t="s">
        <v>16</v>
      </c>
      <c r="D302" s="8"/>
      <c r="E302" s="110">
        <f t="shared" ref="E302:AC302" si="98">E300/E299</f>
        <v>0.39999999999818103</v>
      </c>
      <c r="F302" s="110">
        <f t="shared" si="98"/>
        <v>0.66666666665150842</v>
      </c>
      <c r="G302" s="110">
        <f t="shared" si="98"/>
        <v>0.66666666667171937</v>
      </c>
      <c r="H302" s="430">
        <f t="shared" si="98"/>
        <v>0.5</v>
      </c>
      <c r="I302" s="110">
        <f t="shared" si="98"/>
        <v>0.39999999999818103</v>
      </c>
      <c r="J302" s="110">
        <f t="shared" si="98"/>
        <v>1.0000000000151583</v>
      </c>
      <c r="K302" s="110">
        <f t="shared" si="98"/>
        <v>0.5</v>
      </c>
      <c r="L302" s="110">
        <f t="shared" si="98"/>
        <v>0.39999999999818103</v>
      </c>
      <c r="M302" s="110">
        <f t="shared" si="98"/>
        <v>0.66666666667171937</v>
      </c>
      <c r="N302" s="430">
        <f t="shared" si="98"/>
        <v>0.66666666666498242</v>
      </c>
      <c r="O302" s="110">
        <f t="shared" si="98"/>
        <v>0.62500000000284217</v>
      </c>
      <c r="P302" s="110">
        <f t="shared" si="98"/>
        <v>0.66666666666161389</v>
      </c>
      <c r="Q302" s="110">
        <f t="shared" si="98"/>
        <v>0.42857142856957248</v>
      </c>
      <c r="R302" s="110">
        <f t="shared" si="98"/>
        <v>0.62500000000284217</v>
      </c>
      <c r="S302" s="110">
        <f t="shared" si="98"/>
        <v>0.71428571428200205</v>
      </c>
      <c r="T302" s="110">
        <f t="shared" si="98"/>
        <v>0.57142857143042758</v>
      </c>
      <c r="U302" s="110">
        <f t="shared" si="98"/>
        <v>0.57142857143042758</v>
      </c>
      <c r="V302" s="430">
        <f t="shared" si="98"/>
        <v>0.4999999999924209</v>
      </c>
      <c r="W302" s="110">
        <f t="shared" si="98"/>
        <v>0.60000000000181897</v>
      </c>
      <c r="X302" s="110">
        <f t="shared" si="98"/>
        <v>1</v>
      </c>
      <c r="Y302" s="110">
        <f t="shared" si="98"/>
        <v>0.20000000000727597</v>
      </c>
      <c r="Z302" s="110">
        <f t="shared" si="98"/>
        <v>0.5</v>
      </c>
      <c r="AA302" s="110">
        <f t="shared" si="98"/>
        <v>0.5</v>
      </c>
      <c r="AB302" s="110">
        <f t="shared" si="98"/>
        <v>0.74999999997726263</v>
      </c>
      <c r="AC302" s="117">
        <f t="shared" si="98"/>
        <v>0.58139534883681576</v>
      </c>
    </row>
    <row r="303" spans="1:31" s="678" customFormat="1" ht="10.5" customHeight="1" x14ac:dyDescent="0.2">
      <c r="A303" s="2858" t="s">
        <v>132</v>
      </c>
      <c r="B303" s="2827" t="s">
        <v>133</v>
      </c>
      <c r="C303" s="7" t="s">
        <v>486</v>
      </c>
      <c r="D303" s="2182" t="s">
        <v>509</v>
      </c>
      <c r="E303" s="109">
        <v>3.3599999999969441</v>
      </c>
      <c r="F303" s="109">
        <v>2.1000000000076398</v>
      </c>
      <c r="G303" s="109">
        <v>2.9400000000259752</v>
      </c>
      <c r="H303" s="426">
        <v>2.5199999999786087</v>
      </c>
      <c r="I303" s="109">
        <v>2.9399999999877764</v>
      </c>
      <c r="J303" s="109">
        <v>2.5200000000168075</v>
      </c>
      <c r="K303" s="109">
        <v>3.3599999999969441</v>
      </c>
      <c r="L303" s="109">
        <v>4.2000000000152795</v>
      </c>
      <c r="M303" s="109">
        <v>3.7800000000061118</v>
      </c>
      <c r="N303" s="426">
        <v>4.6199999999862484</v>
      </c>
      <c r="O303" s="109">
        <v>5.4600000000045839</v>
      </c>
      <c r="P303" s="109">
        <v>4.1999999999770807</v>
      </c>
      <c r="Q303" s="109">
        <v>4.6200000000244472</v>
      </c>
      <c r="R303" s="109">
        <v>4.1999999999770807</v>
      </c>
      <c r="S303" s="109">
        <v>4.2000000000152795</v>
      </c>
      <c r="T303" s="109">
        <v>4.6199999999862484</v>
      </c>
      <c r="U303" s="109">
        <v>4.2000000000152795</v>
      </c>
      <c r="V303" s="426">
        <v>4.1999999999770807</v>
      </c>
      <c r="W303" s="109">
        <v>3.3600000000351429</v>
      </c>
      <c r="X303" s="109">
        <v>4.1999999999770807</v>
      </c>
      <c r="Y303" s="109">
        <v>3.7800000000061118</v>
      </c>
      <c r="Z303" s="109">
        <v>3.7800000000061118</v>
      </c>
      <c r="AA303" s="109">
        <v>3.7800000000061118</v>
      </c>
      <c r="AB303" s="109">
        <v>2.9399999999877764</v>
      </c>
      <c r="AC303" s="121">
        <f>SUM(E303:AB303)</f>
        <v>89.880000000013752</v>
      </c>
    </row>
    <row r="304" spans="1:31" s="678" customFormat="1" ht="10.5" customHeight="1" x14ac:dyDescent="0.2">
      <c r="A304" s="2859"/>
      <c r="B304" s="2828"/>
      <c r="C304" s="8" t="s">
        <v>487</v>
      </c>
      <c r="D304" s="1275" t="s">
        <v>509</v>
      </c>
      <c r="E304" s="110">
        <v>1.679999999998472</v>
      </c>
      <c r="F304" s="110">
        <v>1.2600000000084037</v>
      </c>
      <c r="G304" s="110">
        <v>1.679999999998472</v>
      </c>
      <c r="H304" s="430">
        <v>1.679999999998472</v>
      </c>
      <c r="I304" s="110">
        <v>1.679999999998472</v>
      </c>
      <c r="J304" s="110">
        <v>1.679999999998472</v>
      </c>
      <c r="K304" s="110">
        <v>1.679999999998472</v>
      </c>
      <c r="L304" s="110">
        <v>2.1000000000076398</v>
      </c>
      <c r="M304" s="110">
        <v>2.1000000000076398</v>
      </c>
      <c r="N304" s="430">
        <v>2.5199999999977081</v>
      </c>
      <c r="O304" s="110">
        <v>2.5199999999977081</v>
      </c>
      <c r="P304" s="110">
        <v>2.0999999999885404</v>
      </c>
      <c r="Q304" s="110">
        <v>2.1000000000076398</v>
      </c>
      <c r="R304" s="110">
        <v>2.5199999999977081</v>
      </c>
      <c r="S304" s="110">
        <v>2.1000000000076398</v>
      </c>
      <c r="T304" s="110">
        <v>2.5199999999977081</v>
      </c>
      <c r="U304" s="110">
        <v>2.5199999999977081</v>
      </c>
      <c r="V304" s="430">
        <v>1.679999999998472</v>
      </c>
      <c r="W304" s="110">
        <v>2.1000000000076398</v>
      </c>
      <c r="X304" s="110">
        <v>2.0999999999885404</v>
      </c>
      <c r="Y304" s="110">
        <v>1.679999999998472</v>
      </c>
      <c r="Z304" s="110">
        <v>2.1000000000076398</v>
      </c>
      <c r="AA304" s="110">
        <v>1.679999999998472</v>
      </c>
      <c r="AB304" s="110">
        <v>1.679999999998472</v>
      </c>
      <c r="AC304" s="117">
        <f>SUM(E304:AB304)</f>
        <v>47.460000000004584</v>
      </c>
    </row>
    <row r="305" spans="1:78" s="678" customFormat="1" ht="10.5" customHeight="1" x14ac:dyDescent="0.2">
      <c r="A305" s="2859"/>
      <c r="B305" s="2828"/>
      <c r="C305" s="11" t="s">
        <v>8</v>
      </c>
      <c r="D305" s="1275" t="s">
        <v>468</v>
      </c>
      <c r="E305" s="1393">
        <v>49</v>
      </c>
      <c r="F305" s="1391">
        <v>47</v>
      </c>
      <c r="G305" s="1391">
        <v>44</v>
      </c>
      <c r="H305" s="1391">
        <v>45</v>
      </c>
      <c r="I305" s="1391">
        <v>47</v>
      </c>
      <c r="J305" s="1391">
        <v>51</v>
      </c>
      <c r="K305" s="1391">
        <v>63</v>
      </c>
      <c r="L305" s="1391">
        <v>73</v>
      </c>
      <c r="M305" s="1391">
        <v>84</v>
      </c>
      <c r="N305" s="1391">
        <v>81</v>
      </c>
      <c r="O305" s="1391">
        <v>80</v>
      </c>
      <c r="P305" s="1391">
        <v>76</v>
      </c>
      <c r="Q305" s="1391">
        <v>76</v>
      </c>
      <c r="R305" s="1391">
        <v>77</v>
      </c>
      <c r="S305" s="1391">
        <v>74</v>
      </c>
      <c r="T305" s="1391">
        <v>80</v>
      </c>
      <c r="U305" s="1391">
        <v>73</v>
      </c>
      <c r="V305" s="1391">
        <v>66</v>
      </c>
      <c r="W305" s="1391">
        <v>65</v>
      </c>
      <c r="X305" s="1391">
        <v>69</v>
      </c>
      <c r="Y305" s="1391">
        <v>69</v>
      </c>
      <c r="Z305" s="1391">
        <v>63</v>
      </c>
      <c r="AA305" s="1391">
        <v>58</v>
      </c>
      <c r="AB305" s="1392">
        <v>52</v>
      </c>
      <c r="AC305" s="117"/>
    </row>
    <row r="306" spans="1:78" s="678" customFormat="1" ht="10.5" customHeight="1" thickBot="1" x14ac:dyDescent="0.25">
      <c r="A306" s="2859"/>
      <c r="B306" s="2828"/>
      <c r="C306" s="473" t="s">
        <v>16</v>
      </c>
      <c r="D306" s="473"/>
      <c r="E306" s="292">
        <f t="shared" ref="E306:AC306" si="99">E304/E303</f>
        <v>0.5</v>
      </c>
      <c r="F306" s="292">
        <f t="shared" si="99"/>
        <v>0.60000000000181897</v>
      </c>
      <c r="G306" s="292">
        <f t="shared" si="99"/>
        <v>0.57142857142300307</v>
      </c>
      <c r="H306" s="451">
        <f t="shared" si="99"/>
        <v>0.66666666667171937</v>
      </c>
      <c r="I306" s="292">
        <f t="shared" si="99"/>
        <v>0.57142857143042758</v>
      </c>
      <c r="J306" s="292">
        <f t="shared" si="99"/>
        <v>0.66666666666161389</v>
      </c>
      <c r="K306" s="292">
        <f t="shared" si="99"/>
        <v>0.5</v>
      </c>
      <c r="L306" s="292">
        <f t="shared" si="99"/>
        <v>0.5</v>
      </c>
      <c r="M306" s="292">
        <f t="shared" si="99"/>
        <v>0.55555555555667835</v>
      </c>
      <c r="N306" s="474">
        <f t="shared" si="99"/>
        <v>0.54545454545567296</v>
      </c>
      <c r="O306" s="292">
        <f t="shared" si="99"/>
        <v>0.46153846153765432</v>
      </c>
      <c r="P306" s="292">
        <f t="shared" si="99"/>
        <v>0.5</v>
      </c>
      <c r="Q306" s="292">
        <f t="shared" si="99"/>
        <v>0.45454545454470291</v>
      </c>
      <c r="R306" s="292">
        <f t="shared" si="99"/>
        <v>0.60000000000272846</v>
      </c>
      <c r="S306" s="292">
        <f t="shared" si="99"/>
        <v>0.5</v>
      </c>
      <c r="T306" s="292">
        <f t="shared" si="99"/>
        <v>0.54545454545567296</v>
      </c>
      <c r="U306" s="292">
        <f t="shared" si="99"/>
        <v>0.59999999999727149</v>
      </c>
      <c r="V306" s="474">
        <f t="shared" si="99"/>
        <v>0.40000000000181901</v>
      </c>
      <c r="W306" s="292">
        <f t="shared" si="99"/>
        <v>0.62499999999573674</v>
      </c>
      <c r="X306" s="292">
        <f t="shared" si="99"/>
        <v>0.5</v>
      </c>
      <c r="Y306" s="292">
        <f t="shared" si="99"/>
        <v>0.4444444444433216</v>
      </c>
      <c r="Z306" s="292">
        <f t="shared" si="99"/>
        <v>0.55555555555667835</v>
      </c>
      <c r="AA306" s="292">
        <f t="shared" si="99"/>
        <v>0.4444444444433216</v>
      </c>
      <c r="AB306" s="292">
        <f t="shared" si="99"/>
        <v>0.57142857143042758</v>
      </c>
      <c r="AC306" s="117">
        <f t="shared" si="99"/>
        <v>0.52803738317754034</v>
      </c>
      <c r="AD306" s="119"/>
      <c r="AE306" s="119"/>
    </row>
    <row r="307" spans="1:78" s="678" customFormat="1" ht="10.5" customHeight="1" x14ac:dyDescent="0.2">
      <c r="A307" s="2728" t="s">
        <v>117</v>
      </c>
      <c r="B307" s="2725" t="s">
        <v>150</v>
      </c>
      <c r="C307" s="10" t="s">
        <v>486</v>
      </c>
      <c r="D307" s="1153" t="s">
        <v>509</v>
      </c>
      <c r="E307" s="109">
        <v>0.52199999999993452</v>
      </c>
      <c r="F307" s="109">
        <v>0.43199999999797001</v>
      </c>
      <c r="G307" s="109">
        <v>0.63000000000556611</v>
      </c>
      <c r="H307" s="426">
        <v>0.61200000000189902</v>
      </c>
      <c r="I307" s="109">
        <v>0.61199999999371357</v>
      </c>
      <c r="J307" s="109">
        <v>0.55799999999908323</v>
      </c>
      <c r="K307" s="109">
        <v>0.61200000000189902</v>
      </c>
      <c r="L307" s="109">
        <v>0.75599999999849388</v>
      </c>
      <c r="M307" s="109">
        <v>0.79200000000582804</v>
      </c>
      <c r="N307" s="426">
        <v>1.0799999999990177</v>
      </c>
      <c r="O307" s="109">
        <v>1.0799999999990177</v>
      </c>
      <c r="P307" s="109">
        <v>0.81000000000130967</v>
      </c>
      <c r="Q307" s="109">
        <v>1.043999999999869</v>
      </c>
      <c r="R307" s="109">
        <v>0.8819999999996071</v>
      </c>
      <c r="S307" s="109">
        <v>0.8279999999967913</v>
      </c>
      <c r="T307" s="109">
        <v>0.84600000000045839</v>
      </c>
      <c r="U307" s="109">
        <v>0.75599999999849388</v>
      </c>
      <c r="V307" s="426">
        <v>0.79200000000582804</v>
      </c>
      <c r="W307" s="109">
        <v>0.70199999999567808</v>
      </c>
      <c r="X307" s="109">
        <v>0.62999999999738066</v>
      </c>
      <c r="Y307" s="109">
        <v>0.57600000000275031</v>
      </c>
      <c r="Z307" s="109">
        <v>0.59399999999823194</v>
      </c>
      <c r="AA307" s="109">
        <v>0.77400000000216096</v>
      </c>
      <c r="AB307" s="121">
        <v>0.37800000000333966</v>
      </c>
      <c r="AC307" s="592">
        <f>SUM(E307:AB307)</f>
        <v>17.298000000004322</v>
      </c>
    </row>
    <row r="308" spans="1:78" s="678" customFormat="1" ht="10.5" customHeight="1" thickBot="1" x14ac:dyDescent="0.25">
      <c r="A308" s="2729"/>
      <c r="B308" s="2726"/>
      <c r="C308" s="11" t="s">
        <v>487</v>
      </c>
      <c r="D308" s="1156" t="s">
        <v>509</v>
      </c>
      <c r="E308" s="110">
        <v>0.2700000000018008</v>
      </c>
      <c r="F308" s="110">
        <v>0.215999999998985</v>
      </c>
      <c r="G308" s="110">
        <v>0.30600000000094951</v>
      </c>
      <c r="H308" s="430">
        <v>0.30600000000094951</v>
      </c>
      <c r="I308" s="110">
        <v>0.28799999999728243</v>
      </c>
      <c r="J308" s="110">
        <v>0.2700000000018008</v>
      </c>
      <c r="K308" s="110">
        <v>0.30600000000094951</v>
      </c>
      <c r="L308" s="110">
        <v>0.34200000000009823</v>
      </c>
      <c r="M308" s="110">
        <v>0.43199999999797001</v>
      </c>
      <c r="N308" s="430">
        <v>0.50400000000036016</v>
      </c>
      <c r="O308" s="110">
        <v>0.53999999999950887</v>
      </c>
      <c r="P308" s="110">
        <v>0.41400000000248838</v>
      </c>
      <c r="Q308" s="110">
        <v>0.46799999999711872</v>
      </c>
      <c r="R308" s="110">
        <v>0.39600000000291402</v>
      </c>
      <c r="S308" s="110">
        <v>0.43199999999797001</v>
      </c>
      <c r="T308" s="110">
        <v>0.46800000000121145</v>
      </c>
      <c r="U308" s="110">
        <v>0.39599999999882129</v>
      </c>
      <c r="V308" s="430">
        <v>0.41399999999839565</v>
      </c>
      <c r="W308" s="110">
        <v>0.37800000000333966</v>
      </c>
      <c r="X308" s="110">
        <v>0.32399999999643114</v>
      </c>
      <c r="Y308" s="110">
        <v>0.28800000000137516</v>
      </c>
      <c r="Z308" s="110">
        <v>0.2700000000018008</v>
      </c>
      <c r="AA308" s="110">
        <v>0.28799999999728243</v>
      </c>
      <c r="AB308" s="117">
        <v>0.23400000000265209</v>
      </c>
      <c r="AC308" s="543">
        <f>SUM(E308:AB308)</f>
        <v>8.5500000000024556</v>
      </c>
    </row>
    <row r="309" spans="1:78" s="678" customFormat="1" ht="10.5" customHeight="1" x14ac:dyDescent="0.2">
      <c r="A309" s="2729"/>
      <c r="B309" s="2726"/>
      <c r="C309" s="11" t="s">
        <v>8</v>
      </c>
      <c r="D309" s="1156" t="s">
        <v>468</v>
      </c>
      <c r="E309" s="1367">
        <v>56</v>
      </c>
      <c r="F309" s="1368">
        <v>51</v>
      </c>
      <c r="G309" s="1368">
        <v>60</v>
      </c>
      <c r="H309" s="1368">
        <v>57</v>
      </c>
      <c r="I309" s="1368">
        <v>57</v>
      </c>
      <c r="J309" s="1368">
        <v>60</v>
      </c>
      <c r="K309" s="1368">
        <v>67</v>
      </c>
      <c r="L309" s="1368">
        <v>89</v>
      </c>
      <c r="M309" s="1368">
        <v>97</v>
      </c>
      <c r="N309" s="1368">
        <v>97</v>
      </c>
      <c r="O309" s="1368">
        <v>104</v>
      </c>
      <c r="P309" s="1368">
        <v>101</v>
      </c>
      <c r="Q309" s="1368">
        <v>101</v>
      </c>
      <c r="R309" s="1368">
        <v>101</v>
      </c>
      <c r="S309" s="1368">
        <v>80</v>
      </c>
      <c r="T309" s="1368">
        <v>80</v>
      </c>
      <c r="U309" s="1368">
        <v>83</v>
      </c>
      <c r="V309" s="1368">
        <v>75</v>
      </c>
      <c r="W309" s="1368">
        <v>62</v>
      </c>
      <c r="X309" s="1368">
        <v>56</v>
      </c>
      <c r="Y309" s="1368">
        <v>58</v>
      </c>
      <c r="Z309" s="1368">
        <v>65</v>
      </c>
      <c r="AA309" s="1368">
        <v>60</v>
      </c>
      <c r="AB309" s="1369">
        <v>54</v>
      </c>
      <c r="AC309" s="543"/>
    </row>
    <row r="310" spans="1:78" s="678" customFormat="1" ht="10.5" customHeight="1" thickBot="1" x14ac:dyDescent="0.25">
      <c r="A310" s="2741"/>
      <c r="B310" s="2754"/>
      <c r="C310" s="45" t="s">
        <v>16</v>
      </c>
      <c r="D310" s="1211"/>
      <c r="E310" s="126">
        <f t="shared" ref="E310:AC310" si="100">E308/E307</f>
        <v>0.5172413793138595</v>
      </c>
      <c r="F310" s="126">
        <f t="shared" si="100"/>
        <v>0.5</v>
      </c>
      <c r="G310" s="126">
        <f t="shared" si="100"/>
        <v>0.48571428571150155</v>
      </c>
      <c r="H310" s="450">
        <f t="shared" si="100"/>
        <v>0.5</v>
      </c>
      <c r="I310" s="126">
        <f t="shared" si="100"/>
        <v>0.47058823529451105</v>
      </c>
      <c r="J310" s="126">
        <f t="shared" si="100"/>
        <v>0.48387096774595773</v>
      </c>
      <c r="K310" s="126">
        <f t="shared" si="100"/>
        <v>0.5</v>
      </c>
      <c r="L310" s="126">
        <f t="shared" si="100"/>
        <v>0.45238095238198356</v>
      </c>
      <c r="M310" s="126">
        <f t="shared" si="100"/>
        <v>0.54545454544796856</v>
      </c>
      <c r="N310" s="450">
        <f t="shared" si="100"/>
        <v>0.46666666666742457</v>
      </c>
      <c r="O310" s="126">
        <f t="shared" si="100"/>
        <v>0.5</v>
      </c>
      <c r="P310" s="126">
        <f t="shared" si="100"/>
        <v>0.51111111111335683</v>
      </c>
      <c r="Q310" s="126">
        <f t="shared" si="100"/>
        <v>0.44827586206626191</v>
      </c>
      <c r="R310" s="126">
        <f t="shared" si="100"/>
        <v>0.44897959184023856</v>
      </c>
      <c r="S310" s="126">
        <f t="shared" si="100"/>
        <v>0.52173913043435283</v>
      </c>
      <c r="T310" s="126">
        <f t="shared" si="100"/>
        <v>0.55319148936283435</v>
      </c>
      <c r="U310" s="126">
        <f t="shared" si="100"/>
        <v>0.52380952380900825</v>
      </c>
      <c r="V310" s="450">
        <f t="shared" si="100"/>
        <v>0.52272727272140052</v>
      </c>
      <c r="W310" s="126">
        <f t="shared" si="100"/>
        <v>0.53846153846961087</v>
      </c>
      <c r="X310" s="126">
        <f t="shared" si="100"/>
        <v>0.51428571428218772</v>
      </c>
      <c r="Y310" s="126">
        <f t="shared" si="100"/>
        <v>0.5</v>
      </c>
      <c r="Z310" s="126">
        <f t="shared" si="100"/>
        <v>0.45454545454983913</v>
      </c>
      <c r="AA310" s="126">
        <f t="shared" si="100"/>
        <v>0.37209302325126403</v>
      </c>
      <c r="AB310" s="122">
        <f t="shared" si="100"/>
        <v>0.61904761904916583</v>
      </c>
      <c r="AC310" s="543">
        <f t="shared" si="100"/>
        <v>0.49427679500522137</v>
      </c>
      <c r="AD310" s="119"/>
      <c r="AE310" s="119"/>
    </row>
    <row r="311" spans="1:78" s="678" customFormat="1" ht="10.5" customHeight="1" x14ac:dyDescent="0.2">
      <c r="A311" s="2859" t="s">
        <v>96</v>
      </c>
      <c r="B311" s="2828" t="s">
        <v>151</v>
      </c>
      <c r="C311" s="12" t="s">
        <v>486</v>
      </c>
      <c r="D311" s="1834" t="s">
        <v>509</v>
      </c>
      <c r="E311" s="112">
        <v>0.84600000000045839</v>
      </c>
      <c r="F311" s="112">
        <v>0.89999999999508873</v>
      </c>
      <c r="G311" s="112">
        <v>0.8819999999996071</v>
      </c>
      <c r="H311" s="454">
        <v>0.86400000000412547</v>
      </c>
      <c r="I311" s="112">
        <v>0.97200000000157161</v>
      </c>
      <c r="J311" s="112">
        <v>0.77399999999397551</v>
      </c>
      <c r="K311" s="112">
        <v>0.86400000000412547</v>
      </c>
      <c r="L311" s="112">
        <v>0.89999999999508873</v>
      </c>
      <c r="M311" s="112">
        <v>0.82800000000497676</v>
      </c>
      <c r="N311" s="454">
        <v>1.043999999999869</v>
      </c>
      <c r="O311" s="112">
        <v>0.91799999999875581</v>
      </c>
      <c r="P311" s="112">
        <v>0.68400000000019645</v>
      </c>
      <c r="Q311" s="112">
        <v>0.86399999999594002</v>
      </c>
      <c r="R311" s="112">
        <v>0.84600000000045839</v>
      </c>
      <c r="S311" s="112">
        <v>0.84600000000045839</v>
      </c>
      <c r="T311" s="112">
        <v>0.8819999999996071</v>
      </c>
      <c r="U311" s="112">
        <v>0.84600000000045839</v>
      </c>
      <c r="V311" s="454">
        <v>0.86400000000412547</v>
      </c>
      <c r="W311" s="112">
        <v>0.8279999999967913</v>
      </c>
      <c r="X311" s="112">
        <v>0.91799999999875581</v>
      </c>
      <c r="Y311" s="112">
        <v>0.90000000000327418</v>
      </c>
      <c r="Z311" s="112">
        <v>0.8819999999996071</v>
      </c>
      <c r="AA311" s="112">
        <v>0.90000000000327418</v>
      </c>
      <c r="AB311" s="112">
        <v>0.8279999999967913</v>
      </c>
      <c r="AC311" s="121">
        <f>SUM(E311:AB311)</f>
        <v>20.879999999997381</v>
      </c>
    </row>
    <row r="312" spans="1:78" s="678" customFormat="1" ht="10.5" customHeight="1" x14ac:dyDescent="0.2">
      <c r="A312" s="2859"/>
      <c r="B312" s="2828"/>
      <c r="C312" s="8" t="s">
        <v>487</v>
      </c>
      <c r="D312" s="1275" t="s">
        <v>509</v>
      </c>
      <c r="E312" s="110">
        <v>0.46800000000121145</v>
      </c>
      <c r="F312" s="110">
        <v>0.44999999999754436</v>
      </c>
      <c r="G312" s="110">
        <v>0.46800000000121145</v>
      </c>
      <c r="H312" s="430">
        <v>0.4860000000007858</v>
      </c>
      <c r="I312" s="110">
        <v>0.44999999999754436</v>
      </c>
      <c r="J312" s="110">
        <v>0.45000000000163709</v>
      </c>
      <c r="K312" s="110">
        <v>0.4860000000007858</v>
      </c>
      <c r="L312" s="110">
        <v>0.50400000000036016</v>
      </c>
      <c r="M312" s="110">
        <v>0.55799999999908323</v>
      </c>
      <c r="N312" s="430">
        <v>0.84600000000045839</v>
      </c>
      <c r="O312" s="110">
        <v>0.59399999999823194</v>
      </c>
      <c r="P312" s="110">
        <v>0.45000000000163709</v>
      </c>
      <c r="Q312" s="110">
        <v>0.55799999999908323</v>
      </c>
      <c r="R312" s="110">
        <v>0.53999999999950887</v>
      </c>
      <c r="S312" s="110">
        <v>0.57600000000275031</v>
      </c>
      <c r="T312" s="110">
        <v>0.59399999999823194</v>
      </c>
      <c r="U312" s="110">
        <v>0.57599999999865759</v>
      </c>
      <c r="V312" s="430">
        <v>0.61200000000189902</v>
      </c>
      <c r="W312" s="110">
        <v>0.4860000000007858</v>
      </c>
      <c r="X312" s="110">
        <v>0.50400000000036016</v>
      </c>
      <c r="Y312" s="110">
        <v>0.48599999999669308</v>
      </c>
      <c r="Z312" s="110">
        <v>0.4860000000007858</v>
      </c>
      <c r="AA312" s="110">
        <v>0.39600000000291402</v>
      </c>
      <c r="AB312" s="110">
        <v>0.55799999999908323</v>
      </c>
      <c r="AC312" s="117">
        <f>SUM(E312:AB312)</f>
        <v>12.582000000001244</v>
      </c>
    </row>
    <row r="313" spans="1:78" s="678" customFormat="1" ht="10.5" customHeight="1" x14ac:dyDescent="0.2">
      <c r="A313" s="2859"/>
      <c r="B313" s="2828"/>
      <c r="C313" s="11" t="s">
        <v>8</v>
      </c>
      <c r="D313" s="1275" t="s">
        <v>468</v>
      </c>
      <c r="E313" s="1375">
        <v>84</v>
      </c>
      <c r="F313" s="1373">
        <v>85</v>
      </c>
      <c r="G313" s="1373">
        <v>83</v>
      </c>
      <c r="H313" s="1373">
        <v>83</v>
      </c>
      <c r="I313" s="1373">
        <v>81</v>
      </c>
      <c r="J313" s="1373">
        <v>89</v>
      </c>
      <c r="K313" s="1373">
        <v>90</v>
      </c>
      <c r="L313" s="1373">
        <v>95</v>
      </c>
      <c r="M313" s="1373">
        <v>114</v>
      </c>
      <c r="N313" s="1373">
        <v>111</v>
      </c>
      <c r="O313" s="1373">
        <v>95</v>
      </c>
      <c r="P313" s="1373">
        <v>95</v>
      </c>
      <c r="Q313" s="1373">
        <v>98</v>
      </c>
      <c r="R313" s="1373">
        <v>96</v>
      </c>
      <c r="S313" s="1373">
        <v>98</v>
      </c>
      <c r="T313" s="1373">
        <v>97</v>
      </c>
      <c r="U313" s="1373">
        <v>93</v>
      </c>
      <c r="V313" s="1373">
        <v>99</v>
      </c>
      <c r="W313" s="1373">
        <v>88</v>
      </c>
      <c r="X313" s="1373">
        <v>93</v>
      </c>
      <c r="Y313" s="1373">
        <v>95</v>
      </c>
      <c r="Z313" s="1373">
        <v>94</v>
      </c>
      <c r="AA313" s="1373">
        <v>90</v>
      </c>
      <c r="AB313" s="1374">
        <v>86</v>
      </c>
      <c r="AC313" s="117"/>
    </row>
    <row r="314" spans="1:78" s="678" customFormat="1" ht="10.5" customHeight="1" thickBot="1" x14ac:dyDescent="0.25">
      <c r="A314" s="2859"/>
      <c r="B314" s="2828"/>
      <c r="C314" s="8" t="s">
        <v>16</v>
      </c>
      <c r="D314" s="8"/>
      <c r="E314" s="110">
        <f t="shared" ref="E314:AC314" si="101">E312/E311</f>
        <v>0.55319148936283435</v>
      </c>
      <c r="F314" s="110">
        <f t="shared" si="101"/>
        <v>0.5</v>
      </c>
      <c r="G314" s="110">
        <f t="shared" si="101"/>
        <v>0.53061224489956904</v>
      </c>
      <c r="H314" s="428">
        <f t="shared" si="101"/>
        <v>0.56249999999822364</v>
      </c>
      <c r="I314" s="110">
        <f t="shared" si="101"/>
        <v>0.46296296295968803</v>
      </c>
      <c r="J314" s="110">
        <f t="shared" si="101"/>
        <v>0.58139534884384969</v>
      </c>
      <c r="K314" s="110">
        <f t="shared" si="101"/>
        <v>0.56249999999822364</v>
      </c>
      <c r="L314" s="110">
        <f t="shared" si="101"/>
        <v>0.56000000000345607</v>
      </c>
      <c r="M314" s="110">
        <f t="shared" si="101"/>
        <v>0.6739130434731031</v>
      </c>
      <c r="N314" s="428">
        <f t="shared" si="101"/>
        <v>0.81034482758674764</v>
      </c>
      <c r="O314" s="110">
        <f t="shared" si="101"/>
        <v>0.64705882352836275</v>
      </c>
      <c r="P314" s="110">
        <f t="shared" si="101"/>
        <v>0.65789473684430977</v>
      </c>
      <c r="Q314" s="110">
        <f t="shared" si="101"/>
        <v>0.64583333333530701</v>
      </c>
      <c r="R314" s="110">
        <f t="shared" si="101"/>
        <v>0.63829787233949919</v>
      </c>
      <c r="S314" s="110">
        <f t="shared" si="101"/>
        <v>0.68085106383266925</v>
      </c>
      <c r="T314" s="110">
        <f t="shared" si="101"/>
        <v>0.67346938775339749</v>
      </c>
      <c r="U314" s="110">
        <f t="shared" si="101"/>
        <v>0.68085106382783156</v>
      </c>
      <c r="V314" s="428">
        <f t="shared" si="101"/>
        <v>0.7083333333321491</v>
      </c>
      <c r="W314" s="110">
        <f t="shared" si="101"/>
        <v>0.58695652174235402</v>
      </c>
      <c r="X314" s="110">
        <f t="shared" si="101"/>
        <v>0.54901960784427373</v>
      </c>
      <c r="Y314" s="110">
        <f t="shared" si="101"/>
        <v>0.5399999999943611</v>
      </c>
      <c r="Z314" s="110">
        <f t="shared" si="101"/>
        <v>0.55102040816440168</v>
      </c>
      <c r="AA314" s="110">
        <f t="shared" si="101"/>
        <v>0.44000000000163708</v>
      </c>
      <c r="AB314" s="110">
        <f t="shared" si="101"/>
        <v>0.67391304347976522</v>
      </c>
      <c r="AC314" s="117">
        <f t="shared" si="101"/>
        <v>0.60258620689668696</v>
      </c>
      <c r="AD314" s="119"/>
      <c r="AE314" s="119"/>
    </row>
    <row r="315" spans="1:78" s="678" customFormat="1" ht="10.5" customHeight="1" x14ac:dyDescent="0.2">
      <c r="A315" s="253" t="s">
        <v>515</v>
      </c>
      <c r="B315" s="254"/>
      <c r="C315" s="255"/>
      <c r="D315" s="256"/>
      <c r="E315" s="256">
        <f>E299+E303+E307+E311</f>
        <v>6.8280000000049768</v>
      </c>
      <c r="F315" s="256">
        <f t="shared" ref="F315:AB316" si="102">F299+F303+F307+F311</f>
        <v>4.6920000000282016</v>
      </c>
      <c r="G315" s="256">
        <f t="shared" si="102"/>
        <v>5.7120000000204527</v>
      </c>
      <c r="H315" s="256">
        <f t="shared" si="102"/>
        <v>5.6759999999831052</v>
      </c>
      <c r="I315" s="256">
        <f t="shared" si="102"/>
        <v>6.6239999999907013</v>
      </c>
      <c r="J315" s="256">
        <f t="shared" si="102"/>
        <v>5.1119999999991705</v>
      </c>
      <c r="K315" s="256">
        <f t="shared" si="102"/>
        <v>6.5160000000014406</v>
      </c>
      <c r="L315" s="256">
        <f t="shared" si="102"/>
        <v>7.9560000000165019</v>
      </c>
      <c r="M315" s="256">
        <f t="shared" si="102"/>
        <v>7.9199999999955253</v>
      </c>
      <c r="N315" s="256">
        <f>N299+N303+N307+N311</f>
        <v>10.523999999991247</v>
      </c>
      <c r="O315" s="268">
        <f t="shared" si="102"/>
        <v>10.817999999999302</v>
      </c>
      <c r="P315" s="256">
        <f>P299+P303+P307+P311</f>
        <v>8.2139999999953943</v>
      </c>
      <c r="Q315" s="256">
        <f>Q299+Q303+Q307+Q311</f>
        <v>9.4680000000080327</v>
      </c>
      <c r="R315" s="256">
        <f t="shared" si="102"/>
        <v>9.2879999999740903</v>
      </c>
      <c r="S315" s="256">
        <f t="shared" si="102"/>
        <v>8.8140000000385044</v>
      </c>
      <c r="T315" s="256">
        <f t="shared" si="102"/>
        <v>9.2879999999740903</v>
      </c>
      <c r="U315" s="256">
        <f t="shared" si="102"/>
        <v>8.7420000000020082</v>
      </c>
      <c r="V315" s="256">
        <f>V299+V303+V307+V311</f>
        <v>8.3760000000038417</v>
      </c>
      <c r="W315" s="256">
        <f t="shared" si="102"/>
        <v>6.990000000035252</v>
      </c>
      <c r="X315" s="256">
        <f t="shared" si="102"/>
        <v>7.4279999999716892</v>
      </c>
      <c r="Y315" s="256">
        <f t="shared" si="102"/>
        <v>7.3559999999815773</v>
      </c>
      <c r="Z315" s="256">
        <f t="shared" si="102"/>
        <v>6.9360000000024229</v>
      </c>
      <c r="AA315" s="256">
        <f t="shared" si="102"/>
        <v>7.134000000010019</v>
      </c>
      <c r="AB315" s="256">
        <f t="shared" si="102"/>
        <v>5.8260000000245782</v>
      </c>
      <c r="AC315" s="257"/>
      <c r="AD315" s="120"/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20"/>
      <c r="BK315" s="120"/>
      <c r="BL315" s="120"/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20"/>
      <c r="BZ315" s="120"/>
    </row>
    <row r="316" spans="1:78" s="678" customFormat="1" ht="10.5" customHeight="1" x14ac:dyDescent="0.2">
      <c r="A316" s="258" t="s">
        <v>516</v>
      </c>
      <c r="B316" s="259"/>
      <c r="C316" s="260"/>
      <c r="D316" s="261"/>
      <c r="E316" s="261">
        <f>E300+E304+E308+E312</f>
        <v>3.2580000000007203</v>
      </c>
      <c r="F316" s="261">
        <f t="shared" si="102"/>
        <v>2.7660000000041691</v>
      </c>
      <c r="G316" s="261">
        <f t="shared" si="102"/>
        <v>3.293999999999869</v>
      </c>
      <c r="H316" s="261">
        <f t="shared" si="102"/>
        <v>3.3119999999994434</v>
      </c>
      <c r="I316" s="261">
        <f t="shared" si="102"/>
        <v>3.2579999999925349</v>
      </c>
      <c r="J316" s="261">
        <f t="shared" si="102"/>
        <v>3.6600000000103137</v>
      </c>
      <c r="K316" s="261">
        <f t="shared" si="102"/>
        <v>3.3119999999994434</v>
      </c>
      <c r="L316" s="261">
        <f t="shared" si="102"/>
        <v>3.7860000000073342</v>
      </c>
      <c r="M316" s="261">
        <f t="shared" si="102"/>
        <v>4.770000000003165</v>
      </c>
      <c r="N316" s="261">
        <f t="shared" si="102"/>
        <v>6.3899999999962347</v>
      </c>
      <c r="O316" s="261">
        <f t="shared" si="102"/>
        <v>5.7540000000030886</v>
      </c>
      <c r="P316" s="261">
        <f t="shared" si="102"/>
        <v>4.6439999999911379</v>
      </c>
      <c r="Q316" s="261">
        <f t="shared" si="102"/>
        <v>4.385999999993146</v>
      </c>
      <c r="R316" s="261">
        <f t="shared" si="102"/>
        <v>5.5560000000077707</v>
      </c>
      <c r="S316" s="261">
        <f t="shared" si="102"/>
        <v>5.2080000000159998</v>
      </c>
      <c r="T316" s="261">
        <f t="shared" si="102"/>
        <v>5.2619999999956235</v>
      </c>
      <c r="U316" s="261">
        <f t="shared" si="102"/>
        <v>5.171999999993659</v>
      </c>
      <c r="V316" s="261">
        <f t="shared" si="102"/>
        <v>3.9659999999880711</v>
      </c>
      <c r="W316" s="261">
        <f t="shared" si="102"/>
        <v>4.224000000020169</v>
      </c>
      <c r="X316" s="261">
        <f t="shared" si="102"/>
        <v>4.6079999999838037</v>
      </c>
      <c r="Y316" s="261">
        <f t="shared" si="102"/>
        <v>2.874000000005708</v>
      </c>
      <c r="Z316" s="261">
        <f t="shared" si="102"/>
        <v>3.6960000000094624</v>
      </c>
      <c r="AA316" s="261">
        <f t="shared" si="102"/>
        <v>3.2039999999979045</v>
      </c>
      <c r="AB316" s="261">
        <f t="shared" si="102"/>
        <v>3.7319999999895117</v>
      </c>
      <c r="AC316" s="262"/>
      <c r="AD316" s="120"/>
      <c r="AE316" s="120"/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20"/>
      <c r="BK316" s="120"/>
      <c r="BL316" s="120"/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20"/>
      <c r="BZ316" s="120"/>
    </row>
    <row r="317" spans="1:78" s="678" customFormat="1" ht="10.5" customHeight="1" thickBot="1" x14ac:dyDescent="0.25">
      <c r="A317" s="263" t="s">
        <v>517</v>
      </c>
      <c r="B317" s="264"/>
      <c r="C317" s="265"/>
      <c r="D317" s="266"/>
      <c r="E317" s="266">
        <f t="shared" ref="E317:AB317" si="103">SQRT(E315*E315+E316*E316)</f>
        <v>7.565457553913884</v>
      </c>
      <c r="F317" s="266">
        <f t="shared" si="103"/>
        <v>5.4466154628620247</v>
      </c>
      <c r="G317" s="266">
        <f t="shared" si="103"/>
        <v>6.5937379383952459</v>
      </c>
      <c r="H317" s="266">
        <f t="shared" si="103"/>
        <v>6.5716299347882128</v>
      </c>
      <c r="I317" s="266">
        <f t="shared" si="103"/>
        <v>7.3818656178386348</v>
      </c>
      <c r="J317" s="266">
        <f t="shared" si="103"/>
        <v>6.2871411627278588</v>
      </c>
      <c r="K317" s="266">
        <f t="shared" si="103"/>
        <v>7.3094185815299344</v>
      </c>
      <c r="L317" s="266">
        <f t="shared" si="103"/>
        <v>8.8108871290193083</v>
      </c>
      <c r="M317" s="266">
        <f t="shared" si="103"/>
        <v>9.2455016088884712</v>
      </c>
      <c r="N317" s="266">
        <f t="shared" si="103"/>
        <v>12.312054093438984</v>
      </c>
      <c r="O317" s="266">
        <f t="shared" si="103"/>
        <v>12.253066554949436</v>
      </c>
      <c r="P317" s="266">
        <f t="shared" si="103"/>
        <v>9.4359171255284995</v>
      </c>
      <c r="Q317" s="266">
        <f t="shared" si="103"/>
        <v>10.434558926954795</v>
      </c>
      <c r="R317" s="266">
        <f t="shared" si="103"/>
        <v>10.822942298636034</v>
      </c>
      <c r="S317" s="266">
        <f t="shared" si="103"/>
        <v>10.237668679970328</v>
      </c>
      <c r="T317" s="266">
        <f t="shared" si="103"/>
        <v>10.674998266954081</v>
      </c>
      <c r="U317" s="266">
        <f t="shared" si="103"/>
        <v>10.15736914756816</v>
      </c>
      <c r="V317" s="266">
        <f t="shared" si="103"/>
        <v>9.2674986916626949</v>
      </c>
      <c r="W317" s="266">
        <f t="shared" si="103"/>
        <v>8.1671461356255399</v>
      </c>
      <c r="X317" s="266">
        <f t="shared" si="103"/>
        <v>8.7412154760897032</v>
      </c>
      <c r="Y317" s="266">
        <f t="shared" si="103"/>
        <v>7.8975066951387749</v>
      </c>
      <c r="Z317" s="266">
        <f t="shared" si="103"/>
        <v>7.8592946248441127</v>
      </c>
      <c r="AA317" s="266">
        <f t="shared" si="103"/>
        <v>7.8204585543387113</v>
      </c>
      <c r="AB317" s="266">
        <f t="shared" si="103"/>
        <v>6.9188221541103436</v>
      </c>
      <c r="AC317" s="267"/>
      <c r="AD317" s="120">
        <f>MAX(E317:AB317)</f>
        <v>12.312054093438984</v>
      </c>
      <c r="AE317" s="120"/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20"/>
      <c r="BK317" s="120"/>
      <c r="BL317" s="120"/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20"/>
      <c r="BZ317" s="120"/>
    </row>
    <row r="318" spans="1:78" s="13" customFormat="1" ht="10.5" customHeight="1" thickBot="1" x14ac:dyDescent="0.25">
      <c r="A318" s="23" t="s">
        <v>136</v>
      </c>
      <c r="B318" s="24"/>
      <c r="C318" s="25"/>
      <c r="D318" s="25"/>
      <c r="E318" s="26">
        <v>1</v>
      </c>
      <c r="F318" s="26">
        <v>2</v>
      </c>
      <c r="G318" s="26">
        <v>3</v>
      </c>
      <c r="H318" s="26">
        <v>4</v>
      </c>
      <c r="I318" s="26">
        <v>5</v>
      </c>
      <c r="J318" s="26">
        <v>6</v>
      </c>
      <c r="K318" s="26">
        <v>7</v>
      </c>
      <c r="L318" s="26">
        <v>8</v>
      </c>
      <c r="M318" s="26">
        <v>9</v>
      </c>
      <c r="N318" s="26">
        <v>10</v>
      </c>
      <c r="O318" s="26">
        <v>11</v>
      </c>
      <c r="P318" s="26">
        <v>12</v>
      </c>
      <c r="Q318" s="26">
        <v>13</v>
      </c>
      <c r="R318" s="26">
        <v>14</v>
      </c>
      <c r="S318" s="26">
        <v>15</v>
      </c>
      <c r="T318" s="26">
        <v>16</v>
      </c>
      <c r="U318" s="26">
        <v>17</v>
      </c>
      <c r="V318" s="26">
        <v>18</v>
      </c>
      <c r="W318" s="26">
        <v>19</v>
      </c>
      <c r="X318" s="26">
        <v>20</v>
      </c>
      <c r="Y318" s="26">
        <v>21</v>
      </c>
      <c r="Z318" s="26">
        <v>22</v>
      </c>
      <c r="AA318" s="26">
        <v>23</v>
      </c>
      <c r="AB318" s="26">
        <v>24</v>
      </c>
      <c r="AC318" s="349"/>
    </row>
    <row r="319" spans="1:78" s="32" customFormat="1" ht="12.75" customHeight="1" x14ac:dyDescent="0.2">
      <c r="A319" s="834" t="s">
        <v>137</v>
      </c>
      <c r="B319" s="431"/>
      <c r="C319" s="433" t="s">
        <v>13</v>
      </c>
      <c r="D319" s="1150" t="s">
        <v>468</v>
      </c>
      <c r="E319" s="1387">
        <v>36.180000305175781</v>
      </c>
      <c r="F319" s="1385">
        <v>36.189998626708984</v>
      </c>
      <c r="G319" s="1385">
        <v>36.189998626708984</v>
      </c>
      <c r="H319" s="1385">
        <v>36.229999542236328</v>
      </c>
      <c r="I319" s="1385">
        <v>36.580001831054687</v>
      </c>
      <c r="J319" s="1385">
        <v>36.770000457763672</v>
      </c>
      <c r="K319" s="1385">
        <v>36.709999084472656</v>
      </c>
      <c r="L319" s="1385">
        <v>36.650001525878906</v>
      </c>
      <c r="M319" s="1385">
        <v>36.270000457763672</v>
      </c>
      <c r="N319" s="1385">
        <v>36.380001068115234</v>
      </c>
      <c r="O319" s="1385">
        <v>36.259998321533203</v>
      </c>
      <c r="P319" s="1385">
        <v>36.419998168945313</v>
      </c>
      <c r="Q319" s="1385">
        <v>36.409999847412109</v>
      </c>
      <c r="R319" s="1385">
        <v>36.25</v>
      </c>
      <c r="S319" s="1385">
        <v>36.340000152587891</v>
      </c>
      <c r="T319" s="1385">
        <v>36.270000457763672</v>
      </c>
      <c r="U319" s="1385">
        <v>36.520000457763672</v>
      </c>
      <c r="V319" s="1385">
        <v>36.490001678466797</v>
      </c>
      <c r="W319" s="1385">
        <v>36.580001831054687</v>
      </c>
      <c r="X319" s="1385">
        <v>36.549999237060547</v>
      </c>
      <c r="Y319" s="1385">
        <v>36.599998474121094</v>
      </c>
      <c r="Z319" s="1385">
        <v>36.610000610351562</v>
      </c>
      <c r="AA319" s="1385">
        <v>36.380001068115234</v>
      </c>
      <c r="AB319" s="1386">
        <v>36.240001678466797</v>
      </c>
      <c r="AC319" s="434"/>
    </row>
    <row r="320" spans="1:78" s="32" customFormat="1" ht="12.75" customHeight="1" thickBot="1" x14ac:dyDescent="0.25">
      <c r="A320" s="836" t="s">
        <v>138</v>
      </c>
      <c r="B320" s="837"/>
      <c r="C320" s="437" t="s">
        <v>13</v>
      </c>
      <c r="D320" s="1288" t="s">
        <v>468</v>
      </c>
      <c r="E320" s="1387">
        <v>36.5</v>
      </c>
      <c r="F320" s="1385">
        <v>36.509998321533203</v>
      </c>
      <c r="G320" s="1385">
        <v>36.540000915527344</v>
      </c>
      <c r="H320" s="1385">
        <v>36.580001831054687</v>
      </c>
      <c r="I320" s="1385">
        <v>36.970001220703125</v>
      </c>
      <c r="J320" s="1385">
        <v>37.180000305175781</v>
      </c>
      <c r="K320" s="1385">
        <v>37.090000152587891</v>
      </c>
      <c r="L320" s="1385">
        <v>37.029998779296875</v>
      </c>
      <c r="M320" s="1385">
        <v>36.75</v>
      </c>
      <c r="N320" s="1385">
        <v>36.779998779296875</v>
      </c>
      <c r="O320" s="1385">
        <v>36.779998779296875</v>
      </c>
      <c r="P320" s="1385">
        <v>36.909999847412109</v>
      </c>
      <c r="Q320" s="1385">
        <v>36.810001373291016</v>
      </c>
      <c r="R320" s="1385">
        <v>36.740001678466797</v>
      </c>
      <c r="S320" s="1385">
        <v>36.830001831054687</v>
      </c>
      <c r="T320" s="1385">
        <v>36.740001678466797</v>
      </c>
      <c r="U320" s="1385">
        <v>36.830001831054687</v>
      </c>
      <c r="V320" s="1385">
        <v>36.849998474121094</v>
      </c>
      <c r="W320" s="1385">
        <v>36.889999389648438</v>
      </c>
      <c r="X320" s="1385">
        <v>36.869998931884766</v>
      </c>
      <c r="Y320" s="1385">
        <v>36.930000305175781</v>
      </c>
      <c r="Z320" s="1385">
        <v>36.979999542236328</v>
      </c>
      <c r="AA320" s="1385">
        <v>36.720001220703125</v>
      </c>
      <c r="AB320" s="1386">
        <v>36.549999237060547</v>
      </c>
      <c r="AC320" s="439"/>
    </row>
    <row r="321" spans="1:31" s="678" customFormat="1" ht="10.5" customHeight="1" x14ac:dyDescent="0.2">
      <c r="A321" s="2728" t="s">
        <v>157</v>
      </c>
      <c r="B321" s="2725" t="s">
        <v>157</v>
      </c>
      <c r="C321" s="10" t="s">
        <v>486</v>
      </c>
      <c r="D321" s="1153" t="s">
        <v>509</v>
      </c>
      <c r="E321" s="617">
        <v>0.83999999999923602</v>
      </c>
      <c r="F321" s="617">
        <v>0.63000000000420187</v>
      </c>
      <c r="G321" s="617">
        <v>0.83999999999923602</v>
      </c>
      <c r="H321" s="427">
        <v>0.63000000000420187</v>
      </c>
      <c r="I321" s="617">
        <v>1.0499999999942702</v>
      </c>
      <c r="J321" s="617">
        <v>0.63000000000420187</v>
      </c>
      <c r="K321" s="617">
        <v>0.62999999999465217</v>
      </c>
      <c r="L321" s="617">
        <v>0.83999999999923602</v>
      </c>
      <c r="M321" s="617">
        <v>1.6800000000080217</v>
      </c>
      <c r="N321" s="427">
        <v>1.0499999999942702</v>
      </c>
      <c r="O321" s="617">
        <v>1.4700000000034379</v>
      </c>
      <c r="P321" s="617">
        <v>1.259999999998854</v>
      </c>
      <c r="Q321" s="617">
        <v>1.259999999998854</v>
      </c>
      <c r="R321" s="617">
        <v>1.4700000000034379</v>
      </c>
      <c r="S321" s="617">
        <v>1.259999999998854</v>
      </c>
      <c r="T321" s="617">
        <v>1.0499999999942702</v>
      </c>
      <c r="U321" s="617">
        <v>1.259999999998854</v>
      </c>
      <c r="V321" s="427">
        <v>1.0500000000038199</v>
      </c>
      <c r="W321" s="617">
        <v>0.83999999999923602</v>
      </c>
      <c r="X321" s="617">
        <v>0.83999999999923602</v>
      </c>
      <c r="Y321" s="617">
        <v>0.63000000000420187</v>
      </c>
      <c r="Z321" s="617">
        <v>0.83999999999923602</v>
      </c>
      <c r="AA321" s="617">
        <v>0.62999999999465217</v>
      </c>
      <c r="AB321" s="618">
        <v>1.0500000000038199</v>
      </c>
      <c r="AC321" s="592">
        <f>SUM(E321:AB321)</f>
        <v>23.730000000002292</v>
      </c>
    </row>
    <row r="322" spans="1:31" s="678" customFormat="1" ht="10.5" customHeight="1" x14ac:dyDescent="0.2">
      <c r="A322" s="2729"/>
      <c r="B322" s="2726"/>
      <c r="C322" s="11" t="s">
        <v>487</v>
      </c>
      <c r="D322" s="1156" t="s">
        <v>469</v>
      </c>
      <c r="E322" s="88"/>
      <c r="F322" s="88"/>
      <c r="G322" s="88"/>
      <c r="H322" s="430"/>
      <c r="I322" s="88"/>
      <c r="J322" s="88"/>
      <c r="K322" s="88"/>
      <c r="L322" s="88"/>
      <c r="M322" s="88"/>
      <c r="N322" s="430"/>
      <c r="O322" s="88"/>
      <c r="P322" s="88"/>
      <c r="Q322" s="88"/>
      <c r="R322" s="88"/>
      <c r="S322" s="88"/>
      <c r="T322" s="88"/>
      <c r="U322" s="88"/>
      <c r="V322" s="430"/>
      <c r="W322" s="88"/>
      <c r="X322" s="88"/>
      <c r="Y322" s="88"/>
      <c r="Z322" s="88"/>
      <c r="AA322" s="88"/>
      <c r="AB322" s="89"/>
      <c r="AC322" s="561">
        <f>SUM(E322:AB322)</f>
        <v>0</v>
      </c>
    </row>
    <row r="323" spans="1:31" s="678" customFormat="1" ht="10.5" customHeight="1" x14ac:dyDescent="0.2">
      <c r="A323" s="2729"/>
      <c r="B323" s="2726"/>
      <c r="C323" s="11" t="s">
        <v>8</v>
      </c>
      <c r="D323" s="1156" t="s">
        <v>468</v>
      </c>
      <c r="E323" s="2629">
        <v>12</v>
      </c>
      <c r="F323" s="2627">
        <v>12</v>
      </c>
      <c r="G323" s="2627">
        <v>9</v>
      </c>
      <c r="H323" s="2627">
        <v>11</v>
      </c>
      <c r="I323" s="2627">
        <v>10</v>
      </c>
      <c r="J323" s="2627">
        <v>10</v>
      </c>
      <c r="K323" s="2627">
        <v>11</v>
      </c>
      <c r="L323" s="2627">
        <v>15</v>
      </c>
      <c r="M323" s="2627">
        <v>21</v>
      </c>
      <c r="N323" s="2627">
        <v>22</v>
      </c>
      <c r="O323" s="2627">
        <v>24</v>
      </c>
      <c r="P323" s="2627">
        <v>21</v>
      </c>
      <c r="Q323" s="2627">
        <v>20</v>
      </c>
      <c r="R323" s="2627">
        <v>20</v>
      </c>
      <c r="S323" s="2627">
        <v>17</v>
      </c>
      <c r="T323" s="2627">
        <v>21</v>
      </c>
      <c r="U323" s="2627">
        <v>15</v>
      </c>
      <c r="V323" s="2627">
        <v>15</v>
      </c>
      <c r="W323" s="2627">
        <v>12</v>
      </c>
      <c r="X323" s="2627">
        <v>10</v>
      </c>
      <c r="Y323" s="2627">
        <v>11</v>
      </c>
      <c r="Z323" s="2627">
        <v>12</v>
      </c>
      <c r="AA323" s="2627">
        <v>12</v>
      </c>
      <c r="AB323" s="2628">
        <v>11</v>
      </c>
      <c r="AC323" s="542"/>
    </row>
    <row r="324" spans="1:31" s="678" customFormat="1" ht="10.5" customHeight="1" thickBot="1" x14ac:dyDescent="0.25">
      <c r="A324" s="2741"/>
      <c r="B324" s="2754"/>
      <c r="C324" s="45" t="s">
        <v>16</v>
      </c>
      <c r="D324" s="1211"/>
      <c r="E324" s="175">
        <f t="shared" ref="E324:AC324" si="104">E322/E321</f>
        <v>0</v>
      </c>
      <c r="F324" s="175">
        <f t="shared" si="104"/>
        <v>0</v>
      </c>
      <c r="G324" s="175">
        <f t="shared" si="104"/>
        <v>0</v>
      </c>
      <c r="H324" s="450">
        <f t="shared" si="104"/>
        <v>0</v>
      </c>
      <c r="I324" s="175">
        <f t="shared" si="104"/>
        <v>0</v>
      </c>
      <c r="J324" s="175">
        <f t="shared" si="104"/>
        <v>0</v>
      </c>
      <c r="K324" s="175">
        <f t="shared" si="104"/>
        <v>0</v>
      </c>
      <c r="L324" s="175">
        <f t="shared" si="104"/>
        <v>0</v>
      </c>
      <c r="M324" s="175">
        <f t="shared" si="104"/>
        <v>0</v>
      </c>
      <c r="N324" s="450">
        <f t="shared" si="104"/>
        <v>0</v>
      </c>
      <c r="O324" s="175">
        <f t="shared" si="104"/>
        <v>0</v>
      </c>
      <c r="P324" s="175">
        <f t="shared" si="104"/>
        <v>0</v>
      </c>
      <c r="Q324" s="175">
        <f t="shared" si="104"/>
        <v>0</v>
      </c>
      <c r="R324" s="175">
        <f t="shared" si="104"/>
        <v>0</v>
      </c>
      <c r="S324" s="175">
        <f t="shared" si="104"/>
        <v>0</v>
      </c>
      <c r="T324" s="175">
        <f t="shared" si="104"/>
        <v>0</v>
      </c>
      <c r="U324" s="175">
        <f t="shared" si="104"/>
        <v>0</v>
      </c>
      <c r="V324" s="450">
        <f t="shared" si="104"/>
        <v>0</v>
      </c>
      <c r="W324" s="175">
        <f t="shared" si="104"/>
        <v>0</v>
      </c>
      <c r="X324" s="175">
        <f t="shared" si="104"/>
        <v>0</v>
      </c>
      <c r="Y324" s="175">
        <f t="shared" si="104"/>
        <v>0</v>
      </c>
      <c r="Z324" s="175">
        <f t="shared" si="104"/>
        <v>0</v>
      </c>
      <c r="AA324" s="175">
        <f t="shared" si="104"/>
        <v>0</v>
      </c>
      <c r="AB324" s="123">
        <f t="shared" si="104"/>
        <v>0</v>
      </c>
      <c r="AC324" s="623">
        <f t="shared" si="104"/>
        <v>0</v>
      </c>
      <c r="AD324" s="119"/>
      <c r="AE324" s="119"/>
    </row>
    <row r="325" spans="1:31" s="678" customFormat="1" ht="10.5" customHeight="1" x14ac:dyDescent="0.2">
      <c r="A325" s="2739" t="s">
        <v>876</v>
      </c>
      <c r="B325" s="2740" t="s">
        <v>876</v>
      </c>
      <c r="C325" s="63" t="s">
        <v>486</v>
      </c>
      <c r="D325" s="1201" t="s">
        <v>509</v>
      </c>
      <c r="E325" s="180">
        <v>2.5199999999977081</v>
      </c>
      <c r="F325" s="180">
        <v>1.8900000000030559</v>
      </c>
      <c r="G325" s="180">
        <v>2.0999999999885404</v>
      </c>
      <c r="H325" s="448">
        <v>2.7300000000022919</v>
      </c>
      <c r="I325" s="180">
        <v>2.1000000000076398</v>
      </c>
      <c r="J325" s="180">
        <v>2.3099999999931242</v>
      </c>
      <c r="K325" s="180">
        <v>2.5199999999977081</v>
      </c>
      <c r="L325" s="180">
        <v>3.1500000000114596</v>
      </c>
      <c r="M325" s="180">
        <v>3.1499999999923602</v>
      </c>
      <c r="N325" s="448">
        <v>3.9900000000106957</v>
      </c>
      <c r="O325" s="180">
        <v>3.7799999999870124</v>
      </c>
      <c r="P325" s="180">
        <v>2.9400000000068758</v>
      </c>
      <c r="Q325" s="180">
        <v>3.7800000000061118</v>
      </c>
      <c r="R325" s="180">
        <v>3.5699999999824286</v>
      </c>
      <c r="S325" s="180">
        <v>3.3600000000160435</v>
      </c>
      <c r="T325" s="180">
        <v>3.570000000001528</v>
      </c>
      <c r="U325" s="180">
        <v>3.3599999999969441</v>
      </c>
      <c r="V325" s="448">
        <v>3.1499999999923602</v>
      </c>
      <c r="W325" s="180">
        <v>2.9400000000068758</v>
      </c>
      <c r="X325" s="180">
        <v>3.1499999999923602</v>
      </c>
      <c r="Y325" s="180">
        <v>3.1500000000114596</v>
      </c>
      <c r="Z325" s="180">
        <v>3.1499999999923602</v>
      </c>
      <c r="AA325" s="180">
        <v>3.1499999999923602</v>
      </c>
      <c r="AB325" s="180">
        <v>2.3100000000122236</v>
      </c>
      <c r="AC325" s="124">
        <f>SUM(E325:AB325)</f>
        <v>71.820000000001528</v>
      </c>
      <c r="AD325" s="119"/>
      <c r="AE325" s="119"/>
    </row>
    <row r="326" spans="1:31" s="678" customFormat="1" ht="10.5" customHeight="1" x14ac:dyDescent="0.2">
      <c r="A326" s="2729"/>
      <c r="B326" s="2726"/>
      <c r="C326" s="11" t="s">
        <v>487</v>
      </c>
      <c r="D326" s="1156" t="s">
        <v>509</v>
      </c>
      <c r="E326" s="115">
        <v>1.679999999998472</v>
      </c>
      <c r="F326" s="115">
        <v>1.0500000000038199</v>
      </c>
      <c r="G326" s="115">
        <v>1.679999999998472</v>
      </c>
      <c r="H326" s="428">
        <v>2.0999999999980901</v>
      </c>
      <c r="I326" s="115">
        <v>1.0500000000038199</v>
      </c>
      <c r="J326" s="115">
        <v>1.4700000000034379</v>
      </c>
      <c r="K326" s="115">
        <v>1.4699999999938882</v>
      </c>
      <c r="L326" s="115">
        <v>1.8900000000030559</v>
      </c>
      <c r="M326" s="115">
        <v>1.679999999998472</v>
      </c>
      <c r="N326" s="428">
        <v>2.0999999999980901</v>
      </c>
      <c r="O326" s="115">
        <v>2.0999999999980901</v>
      </c>
      <c r="P326" s="115">
        <v>1.6800000000080217</v>
      </c>
      <c r="Q326" s="115">
        <v>1.8899999999935062</v>
      </c>
      <c r="R326" s="115">
        <v>1.8900000000030559</v>
      </c>
      <c r="S326" s="115">
        <v>2.0999999999980901</v>
      </c>
      <c r="T326" s="115">
        <v>1.8900000000030559</v>
      </c>
      <c r="U326" s="115">
        <v>2.0999999999980901</v>
      </c>
      <c r="V326" s="428">
        <v>1.679999999998472</v>
      </c>
      <c r="W326" s="115">
        <v>1.679999999998472</v>
      </c>
      <c r="X326" s="115">
        <v>1.8900000000030559</v>
      </c>
      <c r="Y326" s="115">
        <v>1.679999999998472</v>
      </c>
      <c r="Z326" s="115">
        <v>1.679999999998472</v>
      </c>
      <c r="AA326" s="115">
        <v>1.6800000000080217</v>
      </c>
      <c r="AB326" s="115">
        <v>1.259999999998854</v>
      </c>
      <c r="AC326" s="124">
        <f>SUM(E326:AB326)</f>
        <v>41.370000000005348</v>
      </c>
      <c r="AD326" s="119"/>
      <c r="AE326" s="119"/>
    </row>
    <row r="327" spans="1:31" s="678" customFormat="1" ht="10.5" customHeight="1" x14ac:dyDescent="0.2">
      <c r="A327" s="2729"/>
      <c r="B327" s="2726"/>
      <c r="C327" s="11" t="s">
        <v>8</v>
      </c>
      <c r="D327" s="1275" t="s">
        <v>468</v>
      </c>
      <c r="E327" s="1395">
        <v>42</v>
      </c>
      <c r="F327" s="1394">
        <v>39</v>
      </c>
      <c r="G327" s="1394">
        <v>36</v>
      </c>
      <c r="H327" s="1394">
        <v>37</v>
      </c>
      <c r="I327" s="1394">
        <v>38</v>
      </c>
      <c r="J327" s="1394">
        <v>42</v>
      </c>
      <c r="K327" s="1394">
        <v>48</v>
      </c>
      <c r="L327" s="1394">
        <v>60</v>
      </c>
      <c r="M327" s="1394">
        <v>64</v>
      </c>
      <c r="N327" s="1394">
        <v>64</v>
      </c>
      <c r="O327" s="1394">
        <v>66</v>
      </c>
      <c r="P327" s="1394">
        <v>61</v>
      </c>
      <c r="Q327" s="1394">
        <v>61</v>
      </c>
      <c r="R327" s="1394">
        <v>60</v>
      </c>
      <c r="S327" s="1394">
        <v>60</v>
      </c>
      <c r="T327" s="1394">
        <v>64</v>
      </c>
      <c r="U327" s="1394">
        <v>56</v>
      </c>
      <c r="V327" s="1394">
        <v>54</v>
      </c>
      <c r="W327" s="1394">
        <v>51</v>
      </c>
      <c r="X327" s="1394">
        <v>56</v>
      </c>
      <c r="Y327" s="1394">
        <v>59</v>
      </c>
      <c r="Z327" s="1394">
        <v>52</v>
      </c>
      <c r="AA327" s="1394">
        <v>48</v>
      </c>
      <c r="AB327" s="1396">
        <v>43</v>
      </c>
      <c r="AC327" s="118"/>
      <c r="AD327" s="119"/>
      <c r="AE327" s="119"/>
    </row>
    <row r="328" spans="1:31" s="678" customFormat="1" ht="10.5" customHeight="1" thickBot="1" x14ac:dyDescent="0.25">
      <c r="A328" s="2729"/>
      <c r="B328" s="2726"/>
      <c r="C328" s="11" t="s">
        <v>16</v>
      </c>
      <c r="D328" s="45"/>
      <c r="E328" s="126">
        <f t="shared" ref="E328:AC328" si="105">E326/E325</f>
        <v>0.66666666666666663</v>
      </c>
      <c r="F328" s="126">
        <f t="shared" si="105"/>
        <v>0.55555555555667835</v>
      </c>
      <c r="G328" s="126">
        <f t="shared" si="105"/>
        <v>0.80000000000363802</v>
      </c>
      <c r="H328" s="450">
        <f t="shared" si="105"/>
        <v>0.76923076922942379</v>
      </c>
      <c r="I328" s="126">
        <f t="shared" si="105"/>
        <v>0.5</v>
      </c>
      <c r="J328" s="126">
        <f t="shared" si="105"/>
        <v>0.63636363636701876</v>
      </c>
      <c r="K328" s="126">
        <f t="shared" si="105"/>
        <v>0.58333333333143855</v>
      </c>
      <c r="L328" s="126">
        <f t="shared" si="105"/>
        <v>0.59999999999878739</v>
      </c>
      <c r="M328" s="126">
        <f t="shared" si="105"/>
        <v>0.53333333333414179</v>
      </c>
      <c r="N328" s="450">
        <f t="shared" si="105"/>
        <v>0.52631578947179469</v>
      </c>
      <c r="O328" s="126">
        <f t="shared" si="105"/>
        <v>0.55555555555695912</v>
      </c>
      <c r="P328" s="126">
        <f t="shared" si="105"/>
        <v>0.57142857142996351</v>
      </c>
      <c r="Q328" s="126">
        <f t="shared" si="105"/>
        <v>0.49999999999747363</v>
      </c>
      <c r="R328" s="126">
        <f t="shared" si="105"/>
        <v>0.52941176470934415</v>
      </c>
      <c r="S328" s="126">
        <f t="shared" si="105"/>
        <v>0.62499999999644729</v>
      </c>
      <c r="T328" s="126">
        <f t="shared" si="105"/>
        <v>0.52941176470651174</v>
      </c>
      <c r="U328" s="126">
        <f t="shared" si="105"/>
        <v>0.625</v>
      </c>
      <c r="V328" s="450">
        <f t="shared" si="105"/>
        <v>0.53333333333414179</v>
      </c>
      <c r="W328" s="126">
        <f t="shared" si="105"/>
        <v>0.57142857142671533</v>
      </c>
      <c r="X328" s="126">
        <f t="shared" si="105"/>
        <v>0.60000000000242537</v>
      </c>
      <c r="Y328" s="126">
        <f t="shared" si="105"/>
        <v>0.53333333333090804</v>
      </c>
      <c r="Z328" s="126">
        <f t="shared" si="105"/>
        <v>0.53333333333414179</v>
      </c>
      <c r="AA328" s="126">
        <f t="shared" si="105"/>
        <v>0.53333333333717348</v>
      </c>
      <c r="AB328" s="126">
        <f t="shared" si="105"/>
        <v>0.54545454545116301</v>
      </c>
      <c r="AC328" s="122">
        <f t="shared" si="105"/>
        <v>0.57602339181292772</v>
      </c>
      <c r="AD328" s="119"/>
      <c r="AE328" s="119"/>
    </row>
    <row r="329" spans="1:31" s="678" customFormat="1" ht="10.5" customHeight="1" x14ac:dyDescent="0.2">
      <c r="A329" s="2719" t="s">
        <v>158</v>
      </c>
      <c r="B329" s="2725" t="s">
        <v>158</v>
      </c>
      <c r="C329" s="10" t="s">
        <v>486</v>
      </c>
      <c r="D329" s="1153" t="s">
        <v>508</v>
      </c>
      <c r="E329" s="109">
        <f>1.73*E331*E319*0.9/1000</f>
        <v>0.67598712570190422</v>
      </c>
      <c r="F329" s="109">
        <f t="shared" ref="F329:AB329" si="106">1.73*F331*F319*0.9/1000</f>
        <v>0.67617393434143058</v>
      </c>
      <c r="G329" s="109">
        <f t="shared" si="106"/>
        <v>0.67617393434143058</v>
      </c>
      <c r="H329" s="427">
        <f t="shared" si="106"/>
        <v>0.67692131144714351</v>
      </c>
      <c r="I329" s="109">
        <f t="shared" si="106"/>
        <v>0.68346075421142571</v>
      </c>
      <c r="J329" s="109">
        <f t="shared" si="106"/>
        <v>0.85876336069107062</v>
      </c>
      <c r="K329" s="109">
        <f t="shared" si="106"/>
        <v>0.85736202861785882</v>
      </c>
      <c r="L329" s="109">
        <f t="shared" si="106"/>
        <v>1.0271529427642823</v>
      </c>
      <c r="M329" s="109">
        <f t="shared" si="106"/>
        <v>2.2588956285095216</v>
      </c>
      <c r="N329" s="427">
        <f t="shared" si="106"/>
        <v>1.8125971732177735</v>
      </c>
      <c r="O329" s="109">
        <f t="shared" si="106"/>
        <v>1.7501613389854433</v>
      </c>
      <c r="P329" s="109">
        <f t="shared" si="106"/>
        <v>1.6444721773223878</v>
      </c>
      <c r="Q329" s="109">
        <f t="shared" si="106"/>
        <v>1.3038785045356751</v>
      </c>
      <c r="R329" s="109">
        <f t="shared" si="106"/>
        <v>1.8625612499999999</v>
      </c>
      <c r="S329" s="109">
        <f t="shared" si="106"/>
        <v>2.2632552095031739</v>
      </c>
      <c r="T329" s="109">
        <f t="shared" si="106"/>
        <v>1.9200612842330931</v>
      </c>
      <c r="U329" s="109">
        <f t="shared" si="106"/>
        <v>1.1372328142547607</v>
      </c>
      <c r="V329" s="427">
        <f t="shared" si="106"/>
        <v>1.1362986522674563</v>
      </c>
      <c r="W329" s="109">
        <f t="shared" si="106"/>
        <v>0.91128100561523429</v>
      </c>
      <c r="X329" s="109">
        <f t="shared" si="106"/>
        <v>0.9674419298057555</v>
      </c>
      <c r="Y329" s="109">
        <f t="shared" si="106"/>
        <v>0.91177916198730469</v>
      </c>
      <c r="Z329" s="109">
        <f t="shared" si="106"/>
        <v>0.96903010615539564</v>
      </c>
      <c r="AA329" s="109">
        <f t="shared" si="106"/>
        <v>0.84965492494583128</v>
      </c>
      <c r="AB329" s="109">
        <f t="shared" si="106"/>
        <v>0.78995955658721928</v>
      </c>
      <c r="AC329" s="124">
        <f>SUM(E329:AB329)</f>
        <v>28.620556110042571</v>
      </c>
    </row>
    <row r="330" spans="1:31" s="678" customFormat="1" ht="10.5" customHeight="1" x14ac:dyDescent="0.2">
      <c r="A330" s="2720"/>
      <c r="B330" s="2726"/>
      <c r="C330" s="11" t="s">
        <v>487</v>
      </c>
      <c r="D330" s="1156" t="s">
        <v>469</v>
      </c>
      <c r="E330" s="110"/>
      <c r="F330" s="110"/>
      <c r="G330" s="110"/>
      <c r="H330" s="430"/>
      <c r="I330" s="110"/>
      <c r="J330" s="110"/>
      <c r="K330" s="110"/>
      <c r="L330" s="110"/>
      <c r="M330" s="110"/>
      <c r="N330" s="430"/>
      <c r="O330" s="110"/>
      <c r="P330" s="110"/>
      <c r="Q330" s="110"/>
      <c r="R330" s="110"/>
      <c r="S330" s="110"/>
      <c r="T330" s="110"/>
      <c r="U330" s="110"/>
      <c r="V330" s="430"/>
      <c r="W330" s="110"/>
      <c r="X330" s="110"/>
      <c r="Y330" s="110"/>
      <c r="Z330" s="110"/>
      <c r="AA330" s="110"/>
      <c r="AB330" s="110"/>
      <c r="AC330" s="124">
        <f>SUM(E330:AB330)</f>
        <v>0</v>
      </c>
    </row>
    <row r="331" spans="1:31" s="678" customFormat="1" ht="10.5" customHeight="1" x14ac:dyDescent="0.2">
      <c r="A331" s="2720"/>
      <c r="B331" s="2726"/>
      <c r="C331" s="11" t="s">
        <v>8</v>
      </c>
      <c r="D331" s="1275" t="s">
        <v>468</v>
      </c>
      <c r="E331" s="1398">
        <v>12</v>
      </c>
      <c r="F331" s="1397">
        <v>12</v>
      </c>
      <c r="G331" s="1397">
        <v>12</v>
      </c>
      <c r="H331" s="1397">
        <v>12</v>
      </c>
      <c r="I331" s="1397">
        <v>12</v>
      </c>
      <c r="J331" s="1397">
        <v>15</v>
      </c>
      <c r="K331" s="1397">
        <v>15</v>
      </c>
      <c r="L331" s="1397">
        <v>18</v>
      </c>
      <c r="M331" s="1397">
        <v>40</v>
      </c>
      <c r="N331" s="1397">
        <v>32</v>
      </c>
      <c r="O331" s="1397">
        <v>31</v>
      </c>
      <c r="P331" s="1397">
        <v>29</v>
      </c>
      <c r="Q331" s="1397">
        <v>23</v>
      </c>
      <c r="R331" s="1397">
        <v>33</v>
      </c>
      <c r="S331" s="1397">
        <v>40</v>
      </c>
      <c r="T331" s="1397">
        <v>34</v>
      </c>
      <c r="U331" s="1397">
        <v>20</v>
      </c>
      <c r="V331" s="1397">
        <v>20</v>
      </c>
      <c r="W331" s="1397">
        <v>16</v>
      </c>
      <c r="X331" s="1397">
        <v>17</v>
      </c>
      <c r="Y331" s="1397">
        <v>16</v>
      </c>
      <c r="Z331" s="1397">
        <v>17</v>
      </c>
      <c r="AA331" s="1397">
        <v>15</v>
      </c>
      <c r="AB331" s="1399">
        <v>14</v>
      </c>
      <c r="AC331" s="118"/>
    </row>
    <row r="332" spans="1:31" s="678" customFormat="1" ht="10.5" customHeight="1" thickBot="1" x14ac:dyDescent="0.25">
      <c r="A332" s="2720"/>
      <c r="B332" s="2726"/>
      <c r="C332" s="11" t="s">
        <v>16</v>
      </c>
      <c r="D332" s="1156"/>
      <c r="E332" s="110">
        <f t="shared" ref="E332:AC332" si="107">E330/E329</f>
        <v>0</v>
      </c>
      <c r="F332" s="110">
        <f t="shared" si="107"/>
        <v>0</v>
      </c>
      <c r="G332" s="110">
        <f t="shared" si="107"/>
        <v>0</v>
      </c>
      <c r="H332" s="450">
        <f t="shared" si="107"/>
        <v>0</v>
      </c>
      <c r="I332" s="110">
        <f t="shared" si="107"/>
        <v>0</v>
      </c>
      <c r="J332" s="110">
        <f t="shared" si="107"/>
        <v>0</v>
      </c>
      <c r="K332" s="110">
        <f t="shared" si="107"/>
        <v>0</v>
      </c>
      <c r="L332" s="110">
        <f t="shared" si="107"/>
        <v>0</v>
      </c>
      <c r="M332" s="110">
        <f t="shared" si="107"/>
        <v>0</v>
      </c>
      <c r="N332" s="450">
        <f t="shared" si="107"/>
        <v>0</v>
      </c>
      <c r="O332" s="110">
        <f t="shared" si="107"/>
        <v>0</v>
      </c>
      <c r="P332" s="110">
        <f t="shared" si="107"/>
        <v>0</v>
      </c>
      <c r="Q332" s="110">
        <f t="shared" si="107"/>
        <v>0</v>
      </c>
      <c r="R332" s="110">
        <f t="shared" si="107"/>
        <v>0</v>
      </c>
      <c r="S332" s="110">
        <f t="shared" si="107"/>
        <v>0</v>
      </c>
      <c r="T332" s="110">
        <f t="shared" si="107"/>
        <v>0</v>
      </c>
      <c r="U332" s="110">
        <f t="shared" si="107"/>
        <v>0</v>
      </c>
      <c r="V332" s="450">
        <f t="shared" si="107"/>
        <v>0</v>
      </c>
      <c r="W332" s="110">
        <f t="shared" si="107"/>
        <v>0</v>
      </c>
      <c r="X332" s="110">
        <f t="shared" si="107"/>
        <v>0</v>
      </c>
      <c r="Y332" s="110">
        <f t="shared" si="107"/>
        <v>0</v>
      </c>
      <c r="Z332" s="110">
        <f t="shared" si="107"/>
        <v>0</v>
      </c>
      <c r="AA332" s="110">
        <f t="shared" si="107"/>
        <v>0</v>
      </c>
      <c r="AB332" s="110">
        <f t="shared" si="107"/>
        <v>0</v>
      </c>
      <c r="AC332" s="117">
        <f t="shared" si="107"/>
        <v>0</v>
      </c>
      <c r="AD332" s="119"/>
      <c r="AE332" s="119"/>
    </row>
    <row r="333" spans="1:31" s="678" customFormat="1" ht="10.5" customHeight="1" x14ac:dyDescent="0.2">
      <c r="A333" s="2719" t="s">
        <v>159</v>
      </c>
      <c r="B333" s="2725" t="s">
        <v>159</v>
      </c>
      <c r="C333" s="10" t="s">
        <v>486</v>
      </c>
      <c r="D333" s="1153" t="s">
        <v>508</v>
      </c>
      <c r="E333" s="109">
        <f>1.73*E335*E320*0.9/1000</f>
        <v>0.39781349999999999</v>
      </c>
      <c r="F333" s="109">
        <f t="shared" ref="F333:AB333" si="108">1.73*F335*F320*0.9/1000</f>
        <v>0.34107640431976316</v>
      </c>
      <c r="G333" s="109">
        <f t="shared" si="108"/>
        <v>0.34135668855285645</v>
      </c>
      <c r="H333" s="427">
        <f t="shared" si="108"/>
        <v>0.39868543995666506</v>
      </c>
      <c r="I333" s="109">
        <f t="shared" si="108"/>
        <v>0.46049833520507816</v>
      </c>
      <c r="J333" s="109">
        <f t="shared" si="108"/>
        <v>0.52100334427642814</v>
      </c>
      <c r="K333" s="109">
        <f t="shared" si="108"/>
        <v>0.80848782332611069</v>
      </c>
      <c r="L333" s="109">
        <f t="shared" si="108"/>
        <v>0.80717991339111328</v>
      </c>
      <c r="M333" s="109">
        <f t="shared" si="108"/>
        <v>1.1443950000000001</v>
      </c>
      <c r="N333" s="427">
        <f t="shared" si="108"/>
        <v>1.0307962457885744</v>
      </c>
      <c r="O333" s="109">
        <f t="shared" si="108"/>
        <v>0.85899687149047854</v>
      </c>
      <c r="P333" s="109">
        <f t="shared" si="108"/>
        <v>0.74709530691146842</v>
      </c>
      <c r="Q333" s="109">
        <f t="shared" si="108"/>
        <v>0.80238440993499749</v>
      </c>
      <c r="R333" s="109">
        <f t="shared" si="108"/>
        <v>0.85806273920059195</v>
      </c>
      <c r="S333" s="109">
        <f t="shared" si="108"/>
        <v>0.7454760670623779</v>
      </c>
      <c r="T333" s="109">
        <f t="shared" si="108"/>
        <v>0.85806273920059195</v>
      </c>
      <c r="U333" s="109">
        <f t="shared" si="108"/>
        <v>0.80282037991333</v>
      </c>
      <c r="V333" s="427">
        <f t="shared" si="108"/>
        <v>0.68850537149047841</v>
      </c>
      <c r="W333" s="109">
        <f t="shared" si="108"/>
        <v>0.63181501954650887</v>
      </c>
      <c r="X333" s="109">
        <f t="shared" si="108"/>
        <v>0.68887906004333488</v>
      </c>
      <c r="Y333" s="109">
        <f t="shared" si="108"/>
        <v>0.69000012570190428</v>
      </c>
      <c r="Z333" s="109">
        <f t="shared" si="108"/>
        <v>0.63335645215988168</v>
      </c>
      <c r="AA333" s="109">
        <f t="shared" si="108"/>
        <v>0.51455737710571292</v>
      </c>
      <c r="AB333" s="109">
        <f t="shared" si="108"/>
        <v>0.45526679049682617</v>
      </c>
      <c r="AC333" s="121">
        <f>SUM(E333:AB333)</f>
        <v>16.226571405075074</v>
      </c>
    </row>
    <row r="334" spans="1:31" s="678" customFormat="1" ht="10.5" customHeight="1" x14ac:dyDescent="0.2">
      <c r="A334" s="2720"/>
      <c r="B334" s="2726"/>
      <c r="C334" s="11" t="s">
        <v>487</v>
      </c>
      <c r="D334" s="1156" t="s">
        <v>469</v>
      </c>
      <c r="E334" s="110"/>
      <c r="F334" s="110"/>
      <c r="G334" s="110"/>
      <c r="H334" s="430"/>
      <c r="I334" s="110"/>
      <c r="J334" s="110"/>
      <c r="K334" s="110"/>
      <c r="L334" s="110"/>
      <c r="M334" s="110"/>
      <c r="N334" s="430"/>
      <c r="O334" s="110"/>
      <c r="P334" s="110"/>
      <c r="Q334" s="110"/>
      <c r="R334" s="110"/>
      <c r="S334" s="110"/>
      <c r="T334" s="110"/>
      <c r="U334" s="110"/>
      <c r="V334" s="430"/>
      <c r="W334" s="110"/>
      <c r="X334" s="110"/>
      <c r="Y334" s="110"/>
      <c r="Z334" s="110"/>
      <c r="AA334" s="110"/>
      <c r="AB334" s="110"/>
      <c r="AC334" s="124">
        <f>SUM(E334:AB334)</f>
        <v>0</v>
      </c>
    </row>
    <row r="335" spans="1:31" s="678" customFormat="1" ht="10.5" customHeight="1" x14ac:dyDescent="0.2">
      <c r="A335" s="2720"/>
      <c r="B335" s="2726"/>
      <c r="C335" s="11" t="s">
        <v>8</v>
      </c>
      <c r="D335" s="1275" t="s">
        <v>468</v>
      </c>
      <c r="E335" s="1402">
        <v>7</v>
      </c>
      <c r="F335" s="1400">
        <v>6</v>
      </c>
      <c r="G335" s="1400">
        <v>6</v>
      </c>
      <c r="H335" s="1400">
        <v>7</v>
      </c>
      <c r="I335" s="1400">
        <v>8</v>
      </c>
      <c r="J335" s="1400">
        <v>9</v>
      </c>
      <c r="K335" s="1400">
        <v>14</v>
      </c>
      <c r="L335" s="1400">
        <v>14</v>
      </c>
      <c r="M335" s="1400">
        <v>20</v>
      </c>
      <c r="N335" s="1400">
        <v>18</v>
      </c>
      <c r="O335" s="1400">
        <v>15</v>
      </c>
      <c r="P335" s="1400">
        <v>13</v>
      </c>
      <c r="Q335" s="1400">
        <v>14</v>
      </c>
      <c r="R335" s="1400">
        <v>15</v>
      </c>
      <c r="S335" s="1400">
        <v>13</v>
      </c>
      <c r="T335" s="1400">
        <v>15</v>
      </c>
      <c r="U335" s="1400">
        <v>14</v>
      </c>
      <c r="V335" s="1400">
        <v>12</v>
      </c>
      <c r="W335" s="1400">
        <v>11</v>
      </c>
      <c r="X335" s="1400">
        <v>12</v>
      </c>
      <c r="Y335" s="1400">
        <v>12</v>
      </c>
      <c r="Z335" s="1400">
        <v>11</v>
      </c>
      <c r="AA335" s="1400">
        <v>9</v>
      </c>
      <c r="AB335" s="1401">
        <v>8</v>
      </c>
      <c r="AC335" s="118"/>
    </row>
    <row r="336" spans="1:31" s="678" customFormat="1" ht="10.5" customHeight="1" thickBot="1" x14ac:dyDescent="0.25">
      <c r="A336" s="2720"/>
      <c r="B336" s="2726"/>
      <c r="C336" s="11" t="s">
        <v>16</v>
      </c>
      <c r="D336" s="11"/>
      <c r="E336" s="115">
        <f t="shared" ref="E336:AC336" si="109">E334/E333</f>
        <v>0</v>
      </c>
      <c r="F336" s="115">
        <f t="shared" si="109"/>
        <v>0</v>
      </c>
      <c r="G336" s="115">
        <f t="shared" si="109"/>
        <v>0</v>
      </c>
      <c r="H336" s="450">
        <f t="shared" si="109"/>
        <v>0</v>
      </c>
      <c r="I336" s="115">
        <f t="shared" si="109"/>
        <v>0</v>
      </c>
      <c r="J336" s="115">
        <f t="shared" si="109"/>
        <v>0</v>
      </c>
      <c r="K336" s="115">
        <f t="shared" si="109"/>
        <v>0</v>
      </c>
      <c r="L336" s="115">
        <f t="shared" si="109"/>
        <v>0</v>
      </c>
      <c r="M336" s="115">
        <f t="shared" si="109"/>
        <v>0</v>
      </c>
      <c r="N336" s="450">
        <f t="shared" si="109"/>
        <v>0</v>
      </c>
      <c r="O336" s="115">
        <f t="shared" si="109"/>
        <v>0</v>
      </c>
      <c r="P336" s="115">
        <f t="shared" si="109"/>
        <v>0</v>
      </c>
      <c r="Q336" s="115">
        <f t="shared" si="109"/>
        <v>0</v>
      </c>
      <c r="R336" s="115">
        <f t="shared" si="109"/>
        <v>0</v>
      </c>
      <c r="S336" s="115">
        <f t="shared" si="109"/>
        <v>0</v>
      </c>
      <c r="T336" s="115">
        <f t="shared" si="109"/>
        <v>0</v>
      </c>
      <c r="U336" s="115">
        <f t="shared" si="109"/>
        <v>0</v>
      </c>
      <c r="V336" s="450">
        <f t="shared" si="109"/>
        <v>0</v>
      </c>
      <c r="W336" s="115">
        <f t="shared" si="109"/>
        <v>0</v>
      </c>
      <c r="X336" s="115">
        <f t="shared" si="109"/>
        <v>0</v>
      </c>
      <c r="Y336" s="115">
        <f t="shared" si="109"/>
        <v>0</v>
      </c>
      <c r="Z336" s="115">
        <f t="shared" si="109"/>
        <v>0</v>
      </c>
      <c r="AA336" s="115">
        <f t="shared" si="109"/>
        <v>0</v>
      </c>
      <c r="AB336" s="115">
        <f t="shared" si="109"/>
        <v>0</v>
      </c>
      <c r="AC336" s="118">
        <f t="shared" si="109"/>
        <v>0</v>
      </c>
    </row>
    <row r="337" spans="1:31" s="678" customFormat="1" ht="10.5" customHeight="1" x14ac:dyDescent="0.2">
      <c r="A337" s="2750" t="s">
        <v>141</v>
      </c>
      <c r="B337" s="2751"/>
      <c r="C337" s="7" t="s">
        <v>486</v>
      </c>
      <c r="D337" s="7"/>
      <c r="E337" s="109">
        <f>E321+E325+E329+E333</f>
        <v>4.433800625698848</v>
      </c>
      <c r="F337" s="109">
        <f t="shared" ref="F337:AB337" si="110">F321+F325+F329+F333</f>
        <v>3.5372503386684513</v>
      </c>
      <c r="G337" s="109">
        <f t="shared" si="110"/>
        <v>3.957530622882063</v>
      </c>
      <c r="H337" s="452">
        <f t="shared" si="110"/>
        <v>4.4356067514103028</v>
      </c>
      <c r="I337" s="109">
        <f t="shared" si="110"/>
        <v>4.2939590894184141</v>
      </c>
      <c r="J337" s="109">
        <f t="shared" si="110"/>
        <v>4.3197667049648247</v>
      </c>
      <c r="K337" s="109">
        <f t="shared" si="110"/>
        <v>4.8158498519363295</v>
      </c>
      <c r="L337" s="109">
        <f t="shared" si="110"/>
        <v>5.824332856166091</v>
      </c>
      <c r="M337" s="109">
        <f t="shared" si="110"/>
        <v>8.2332906285099039</v>
      </c>
      <c r="N337" s="452">
        <f t="shared" si="110"/>
        <v>7.8833934190113144</v>
      </c>
      <c r="O337" s="109">
        <f t="shared" si="110"/>
        <v>7.8591582104663722</v>
      </c>
      <c r="P337" s="109">
        <f t="shared" si="110"/>
        <v>6.5915674842395866</v>
      </c>
      <c r="Q337" s="109">
        <f t="shared" si="110"/>
        <v>7.1462629144756384</v>
      </c>
      <c r="R337" s="109">
        <f t="shared" si="110"/>
        <v>7.7606239891864579</v>
      </c>
      <c r="S337" s="109">
        <f t="shared" si="110"/>
        <v>7.6287312765804494</v>
      </c>
      <c r="T337" s="109">
        <f t="shared" si="110"/>
        <v>7.3981240234294825</v>
      </c>
      <c r="U337" s="109">
        <f t="shared" si="110"/>
        <v>6.5600531941638884</v>
      </c>
      <c r="V337" s="452">
        <f t="shared" si="110"/>
        <v>6.0248040237541147</v>
      </c>
      <c r="W337" s="109">
        <f t="shared" si="110"/>
        <v>5.323096025167855</v>
      </c>
      <c r="X337" s="109">
        <f t="shared" si="110"/>
        <v>5.6463209898406861</v>
      </c>
      <c r="Y337" s="109">
        <f t="shared" si="110"/>
        <v>5.3817792877048705</v>
      </c>
      <c r="Z337" s="109">
        <f t="shared" si="110"/>
        <v>5.5923865583068739</v>
      </c>
      <c r="AA337" s="109">
        <f t="shared" si="110"/>
        <v>5.1442123020385564</v>
      </c>
      <c r="AB337" s="109">
        <f t="shared" si="110"/>
        <v>4.6052263471000892</v>
      </c>
      <c r="AC337" s="121">
        <f>AC321+AC329+AC333</f>
        <v>68.57712751511994</v>
      </c>
    </row>
    <row r="338" spans="1:31" s="678" customFormat="1" ht="10.5" customHeight="1" thickBot="1" x14ac:dyDescent="0.25">
      <c r="A338" s="2748"/>
      <c r="B338" s="2749"/>
      <c r="C338" s="9" t="s">
        <v>487</v>
      </c>
      <c r="D338" s="9"/>
      <c r="E338" s="110">
        <f>E322+E325+E330+E334</f>
        <v>2.5199999999977081</v>
      </c>
      <c r="F338" s="110">
        <f t="shared" ref="F338:AB338" si="111">F322+F325+F330+F334</f>
        <v>1.8900000000030559</v>
      </c>
      <c r="G338" s="110">
        <f t="shared" si="111"/>
        <v>2.0999999999885404</v>
      </c>
      <c r="H338" s="468">
        <f t="shared" si="111"/>
        <v>2.7300000000022919</v>
      </c>
      <c r="I338" s="110">
        <f t="shared" si="111"/>
        <v>2.1000000000076398</v>
      </c>
      <c r="J338" s="110">
        <f t="shared" si="111"/>
        <v>2.3099999999931242</v>
      </c>
      <c r="K338" s="110">
        <f t="shared" si="111"/>
        <v>2.5199999999977081</v>
      </c>
      <c r="L338" s="110">
        <f t="shared" si="111"/>
        <v>3.1500000000114596</v>
      </c>
      <c r="M338" s="110">
        <f t="shared" si="111"/>
        <v>3.1499999999923602</v>
      </c>
      <c r="N338" s="468">
        <f t="shared" si="111"/>
        <v>3.9900000000106957</v>
      </c>
      <c r="O338" s="110">
        <f t="shared" si="111"/>
        <v>3.7799999999870124</v>
      </c>
      <c r="P338" s="110">
        <f t="shared" si="111"/>
        <v>2.9400000000068758</v>
      </c>
      <c r="Q338" s="110">
        <f t="shared" si="111"/>
        <v>3.7800000000061118</v>
      </c>
      <c r="R338" s="110">
        <f t="shared" si="111"/>
        <v>3.5699999999824286</v>
      </c>
      <c r="S338" s="110">
        <f t="shared" si="111"/>
        <v>3.3600000000160435</v>
      </c>
      <c r="T338" s="110">
        <f t="shared" si="111"/>
        <v>3.570000000001528</v>
      </c>
      <c r="U338" s="110">
        <f t="shared" si="111"/>
        <v>3.3599999999969441</v>
      </c>
      <c r="V338" s="468">
        <f t="shared" si="111"/>
        <v>3.1499999999923602</v>
      </c>
      <c r="W338" s="110">
        <f t="shared" si="111"/>
        <v>2.9400000000068758</v>
      </c>
      <c r="X338" s="110">
        <f t="shared" si="111"/>
        <v>3.1499999999923602</v>
      </c>
      <c r="Y338" s="110">
        <f t="shared" si="111"/>
        <v>3.1500000000114596</v>
      </c>
      <c r="Z338" s="110">
        <f t="shared" si="111"/>
        <v>3.1499999999923602</v>
      </c>
      <c r="AA338" s="110">
        <f t="shared" si="111"/>
        <v>3.1499999999923602</v>
      </c>
      <c r="AB338" s="110">
        <f t="shared" si="111"/>
        <v>2.3100000000122236</v>
      </c>
      <c r="AC338" s="122">
        <f>AC322+AC330+AC334</f>
        <v>0</v>
      </c>
    </row>
    <row r="339" spans="1:31" s="678" customFormat="1" ht="10.5" customHeight="1" x14ac:dyDescent="0.2">
      <c r="A339" s="2750" t="s">
        <v>142</v>
      </c>
      <c r="B339" s="2751"/>
      <c r="C339" s="7" t="s">
        <v>486</v>
      </c>
      <c r="D339" s="7"/>
      <c r="E339" s="226">
        <f>E299+E303-E337</f>
        <v>1.0261993743057358</v>
      </c>
      <c r="F339" s="226">
        <f t="shared" ref="F339:AC340" si="112">F299+F303-F337</f>
        <v>-0.17725033863330841</v>
      </c>
      <c r="G339" s="226">
        <f t="shared" si="112"/>
        <v>0.24246937713321648</v>
      </c>
      <c r="H339" s="452">
        <f t="shared" si="112"/>
        <v>-0.23560675143322207</v>
      </c>
      <c r="I339" s="226">
        <f t="shared" si="112"/>
        <v>0.74604091057700206</v>
      </c>
      <c r="J339" s="226">
        <f t="shared" si="112"/>
        <v>-0.53976670495871293</v>
      </c>
      <c r="K339" s="226">
        <f t="shared" si="112"/>
        <v>0.22415014805908662</v>
      </c>
      <c r="L339" s="226">
        <f t="shared" si="112"/>
        <v>0.47566714385682829</v>
      </c>
      <c r="M339" s="226">
        <f t="shared" si="112"/>
        <v>-1.9332906285251834</v>
      </c>
      <c r="N339" s="452">
        <f t="shared" si="112"/>
        <v>0.51660658098104584</v>
      </c>
      <c r="O339" s="226">
        <f t="shared" si="112"/>
        <v>0.96084178953515575</v>
      </c>
      <c r="P339" s="226">
        <f t="shared" si="112"/>
        <v>0.12843251575430159</v>
      </c>
      <c r="Q339" s="226">
        <f t="shared" si="112"/>
        <v>0.41373708553658517</v>
      </c>
      <c r="R339" s="226">
        <f t="shared" si="112"/>
        <v>-0.20062398921243307</v>
      </c>
      <c r="S339" s="226">
        <f t="shared" si="112"/>
        <v>-0.48873127653919468</v>
      </c>
      <c r="T339" s="226">
        <f t="shared" si="112"/>
        <v>0.16187597654454233</v>
      </c>
      <c r="U339" s="226">
        <f t="shared" si="112"/>
        <v>0.57994680583916747</v>
      </c>
      <c r="V339" s="452">
        <f t="shared" si="112"/>
        <v>0.69519597623977347</v>
      </c>
      <c r="W339" s="226">
        <f t="shared" si="112"/>
        <v>0.13690397487492767</v>
      </c>
      <c r="X339" s="226">
        <f t="shared" si="112"/>
        <v>0.23367901013486669</v>
      </c>
      <c r="Y339" s="226">
        <f t="shared" si="112"/>
        <v>0.49822071227068232</v>
      </c>
      <c r="Z339" s="226">
        <f t="shared" si="112"/>
        <v>-0.13238655830229007</v>
      </c>
      <c r="AA339" s="226">
        <f t="shared" si="112"/>
        <v>0.31578769796602746</v>
      </c>
      <c r="AB339" s="226">
        <f t="shared" si="112"/>
        <v>1.4773652924358061E-2</v>
      </c>
      <c r="AC339" s="121">
        <f t="shared" si="112"/>
        <v>75.482872484930482</v>
      </c>
    </row>
    <row r="340" spans="1:31" s="678" customFormat="1" ht="10.5" customHeight="1" thickBot="1" x14ac:dyDescent="0.25">
      <c r="A340" s="2748"/>
      <c r="B340" s="2749"/>
      <c r="C340" s="9" t="s">
        <v>487</v>
      </c>
      <c r="D340" s="9"/>
      <c r="E340" s="278">
        <f>E300+E304-E338</f>
        <v>0</v>
      </c>
      <c r="F340" s="278">
        <f t="shared" si="112"/>
        <v>0.21000000000458385</v>
      </c>
      <c r="G340" s="278">
        <f t="shared" si="112"/>
        <v>0.42000000000916771</v>
      </c>
      <c r="H340" s="468">
        <f t="shared" si="112"/>
        <v>-0.21000000000458385</v>
      </c>
      <c r="I340" s="278">
        <f t="shared" si="112"/>
        <v>0.41999999999006832</v>
      </c>
      <c r="J340" s="278">
        <f t="shared" si="112"/>
        <v>0.63000000001375156</v>
      </c>
      <c r="K340" s="278">
        <f t="shared" si="112"/>
        <v>0</v>
      </c>
      <c r="L340" s="278">
        <f t="shared" si="112"/>
        <v>-0.21000000000458385</v>
      </c>
      <c r="M340" s="278">
        <f t="shared" si="112"/>
        <v>0.63000000001375156</v>
      </c>
      <c r="N340" s="468">
        <f t="shared" si="112"/>
        <v>1.0499999999847205</v>
      </c>
      <c r="O340" s="278">
        <f t="shared" si="112"/>
        <v>0.84000000001833541</v>
      </c>
      <c r="P340" s="278">
        <f t="shared" si="112"/>
        <v>0.83999999998013664</v>
      </c>
      <c r="Q340" s="278">
        <f t="shared" si="112"/>
        <v>-0.42000000000916771</v>
      </c>
      <c r="R340" s="278">
        <f t="shared" si="112"/>
        <v>1.0500000000229193</v>
      </c>
      <c r="S340" s="278">
        <f t="shared" si="112"/>
        <v>0.83999999999923602</v>
      </c>
      <c r="T340" s="278">
        <f t="shared" si="112"/>
        <v>0.62999999999465217</v>
      </c>
      <c r="U340" s="278">
        <f t="shared" si="112"/>
        <v>0.83999999999923602</v>
      </c>
      <c r="V340" s="468">
        <f t="shared" si="112"/>
        <v>-0.21000000000458385</v>
      </c>
      <c r="W340" s="278">
        <f t="shared" si="112"/>
        <v>0.42000000000916771</v>
      </c>
      <c r="X340" s="278">
        <f t="shared" si="112"/>
        <v>0.62999999999465217</v>
      </c>
      <c r="Y340" s="278">
        <f t="shared" si="112"/>
        <v>-1.0500000000038199</v>
      </c>
      <c r="Z340" s="278">
        <f t="shared" si="112"/>
        <v>-0.20999999998548446</v>
      </c>
      <c r="AA340" s="278">
        <f t="shared" si="112"/>
        <v>-0.62999999999465217</v>
      </c>
      <c r="AB340" s="278">
        <f t="shared" si="112"/>
        <v>0.62999999997555278</v>
      </c>
      <c r="AC340" s="122">
        <f t="shared" si="112"/>
        <v>78.960000000004584</v>
      </c>
    </row>
    <row r="341" spans="1:31" s="13" customFormat="1" ht="10.5" customHeight="1" thickBot="1" x14ac:dyDescent="0.25">
      <c r="A341" s="23" t="s">
        <v>147</v>
      </c>
      <c r="B341" s="24"/>
      <c r="C341" s="25"/>
      <c r="D341" s="25"/>
      <c r="E341" s="26">
        <v>1</v>
      </c>
      <c r="F341" s="26">
        <v>2</v>
      </c>
      <c r="G341" s="26">
        <v>3</v>
      </c>
      <c r="H341" s="26">
        <v>4</v>
      </c>
      <c r="I341" s="26">
        <v>5</v>
      </c>
      <c r="J341" s="26">
        <v>6</v>
      </c>
      <c r="K341" s="26">
        <v>7</v>
      </c>
      <c r="L341" s="26">
        <v>8</v>
      </c>
      <c r="M341" s="26">
        <v>9</v>
      </c>
      <c r="N341" s="26">
        <v>10</v>
      </c>
      <c r="O341" s="26">
        <v>11</v>
      </c>
      <c r="P341" s="26">
        <v>12</v>
      </c>
      <c r="Q341" s="26">
        <v>13</v>
      </c>
      <c r="R341" s="26">
        <v>14</v>
      </c>
      <c r="S341" s="26">
        <v>15</v>
      </c>
      <c r="T341" s="26">
        <v>16</v>
      </c>
      <c r="U341" s="26">
        <v>17</v>
      </c>
      <c r="V341" s="26">
        <v>18</v>
      </c>
      <c r="W341" s="26">
        <v>19</v>
      </c>
      <c r="X341" s="26">
        <v>20</v>
      </c>
      <c r="Y341" s="26">
        <v>21</v>
      </c>
      <c r="Z341" s="26">
        <v>22</v>
      </c>
      <c r="AA341" s="26">
        <v>23</v>
      </c>
      <c r="AB341" s="26">
        <v>24</v>
      </c>
      <c r="AC341" s="349"/>
    </row>
    <row r="342" spans="1:31" s="32" customFormat="1" ht="12" customHeight="1" x14ac:dyDescent="0.2">
      <c r="A342" s="28" t="s">
        <v>148</v>
      </c>
      <c r="B342" s="431"/>
      <c r="C342" s="432" t="s">
        <v>13</v>
      </c>
      <c r="D342" s="1150" t="s">
        <v>468</v>
      </c>
      <c r="E342" s="1372">
        <v>6.440000057220459</v>
      </c>
      <c r="F342" s="1370">
        <v>6.4499998092651367</v>
      </c>
      <c r="G342" s="1370">
        <v>6.440000057220459</v>
      </c>
      <c r="H342" s="1370">
        <v>6.4499998092651367</v>
      </c>
      <c r="I342" s="1370">
        <v>6.5100002288818359</v>
      </c>
      <c r="J342" s="1370">
        <v>6.5500001907348633</v>
      </c>
      <c r="K342" s="1370">
        <v>6.5399999618530273</v>
      </c>
      <c r="L342" s="1370">
        <v>6.5300002098083496</v>
      </c>
      <c r="M342" s="1370">
        <v>6.4600000381469727</v>
      </c>
      <c r="N342" s="1370">
        <v>6.4800000190734863</v>
      </c>
      <c r="O342" s="1370">
        <v>6.4600000381469727</v>
      </c>
      <c r="P342" s="1370">
        <v>6.4899997711181641</v>
      </c>
      <c r="Q342" s="1370">
        <v>6.4800000190734863</v>
      </c>
      <c r="R342" s="1370">
        <v>6.4600000381469727</v>
      </c>
      <c r="S342" s="1370">
        <v>6.4699997901916504</v>
      </c>
      <c r="T342" s="1370">
        <v>6.4600000381469727</v>
      </c>
      <c r="U342" s="1370">
        <v>6.5</v>
      </c>
      <c r="V342" s="1370">
        <v>6.5</v>
      </c>
      <c r="W342" s="1370">
        <v>6.5100002288818359</v>
      </c>
      <c r="X342" s="1370">
        <v>6.5100002288818359</v>
      </c>
      <c r="Y342" s="1370">
        <v>6.5199999809265137</v>
      </c>
      <c r="Z342" s="1370">
        <v>6.5199999809265137</v>
      </c>
      <c r="AA342" s="1370">
        <v>6.4800000190734863</v>
      </c>
      <c r="AB342" s="1371">
        <v>6.4499998092651367</v>
      </c>
      <c r="AC342" s="434"/>
    </row>
    <row r="343" spans="1:31" s="32" customFormat="1" ht="11.25" customHeight="1" thickBot="1" x14ac:dyDescent="0.25">
      <c r="A343" s="43" t="s">
        <v>149</v>
      </c>
      <c r="B343" s="44"/>
      <c r="C343" s="480" t="s">
        <v>13</v>
      </c>
      <c r="D343" s="1204" t="s">
        <v>468</v>
      </c>
      <c r="E343" s="1378">
        <v>6.4099998474121094</v>
      </c>
      <c r="F343" s="1376">
        <v>6.4099998474121094</v>
      </c>
      <c r="G343" s="1376">
        <v>6.4200000762939453</v>
      </c>
      <c r="H343" s="1376">
        <v>6.429999828338623</v>
      </c>
      <c r="I343" s="1376">
        <v>6.5</v>
      </c>
      <c r="J343" s="1376">
        <v>6.5300002098083496</v>
      </c>
      <c r="K343" s="1376">
        <v>6.5100002288818359</v>
      </c>
      <c r="L343" s="1376">
        <v>6.5</v>
      </c>
      <c r="M343" s="1376">
        <v>6.4499998092651367</v>
      </c>
      <c r="N343" s="1376">
        <v>6.4600000381469727</v>
      </c>
      <c r="O343" s="1376">
        <v>6.4600000381469727</v>
      </c>
      <c r="P343" s="1376">
        <v>6.4800000190734863</v>
      </c>
      <c r="Q343" s="1376">
        <v>6.4699997901916504</v>
      </c>
      <c r="R343" s="1376">
        <v>6.4499998092651367</v>
      </c>
      <c r="S343" s="1376">
        <v>6.4699997901916504</v>
      </c>
      <c r="T343" s="1376">
        <v>6.4499998092651367</v>
      </c>
      <c r="U343" s="1376">
        <v>6.4699997901916504</v>
      </c>
      <c r="V343" s="1376">
        <v>6.4699997901916504</v>
      </c>
      <c r="W343" s="1376">
        <v>6.4899997711181641</v>
      </c>
      <c r="X343" s="1376">
        <v>6.4800000190734863</v>
      </c>
      <c r="Y343" s="1376">
        <v>6.4899997711181641</v>
      </c>
      <c r="Z343" s="1376">
        <v>6.5</v>
      </c>
      <c r="AA343" s="1376">
        <v>6.4499998092651367</v>
      </c>
      <c r="AB343" s="1377">
        <v>6.4200000762939453</v>
      </c>
      <c r="AC343" s="439"/>
    </row>
    <row r="344" spans="1:31" s="4" customFormat="1" ht="11.25" x14ac:dyDescent="0.2">
      <c r="A344" s="2870" t="s">
        <v>122</v>
      </c>
      <c r="B344" s="2722" t="s">
        <v>37</v>
      </c>
      <c r="C344" s="10" t="s">
        <v>486</v>
      </c>
      <c r="D344" s="1153" t="s">
        <v>509</v>
      </c>
      <c r="E344" s="114">
        <v>9.6000000002095479E-2</v>
      </c>
      <c r="F344" s="114">
        <v>4.7999999992316585E-2</v>
      </c>
      <c r="G344" s="114">
        <v>9.6000000002095479E-2</v>
      </c>
      <c r="H344" s="445">
        <v>9.6000000002095479E-2</v>
      </c>
      <c r="I344" s="114">
        <v>9.6000000002095479E-2</v>
      </c>
      <c r="J344" s="114">
        <v>7.1999999997206035E-2</v>
      </c>
      <c r="K344" s="114">
        <v>9.6000000002095479E-2</v>
      </c>
      <c r="L344" s="114">
        <v>0.16799999999930151</v>
      </c>
      <c r="M344" s="114">
        <v>0.23999999999650753</v>
      </c>
      <c r="N344" s="445">
        <v>0.31200000000244471</v>
      </c>
      <c r="O344" s="114">
        <v>0.33599999999860303</v>
      </c>
      <c r="P344" s="114">
        <v>0.24000000000523869</v>
      </c>
      <c r="Q344" s="114">
        <v>0.33599999999860303</v>
      </c>
      <c r="R344" s="114">
        <v>0.26400000000139695</v>
      </c>
      <c r="S344" s="114">
        <v>0.1919999999954598</v>
      </c>
      <c r="T344" s="114">
        <v>0.16799999999930151</v>
      </c>
      <c r="U344" s="114">
        <v>0.1440000000031432</v>
      </c>
      <c r="V344" s="445">
        <v>0.14399999999441207</v>
      </c>
      <c r="W344" s="114">
        <v>0.1440000000031432</v>
      </c>
      <c r="X344" s="114">
        <v>0.11999999999825377</v>
      </c>
      <c r="Y344" s="114">
        <v>0.11999999999825377</v>
      </c>
      <c r="Z344" s="114">
        <v>0.1440000000031432</v>
      </c>
      <c r="AA344" s="114">
        <v>0.11999999999825377</v>
      </c>
      <c r="AB344" s="114">
        <v>0.11999999999825377</v>
      </c>
      <c r="AC344" s="121">
        <f>SUM(E344:AB344)</f>
        <v>3.9119999999937152</v>
      </c>
    </row>
    <row r="345" spans="1:31" s="4" customFormat="1" ht="11.25" x14ac:dyDescent="0.2">
      <c r="A345" s="2868"/>
      <c r="B345" s="2723"/>
      <c r="C345" s="11" t="s">
        <v>487</v>
      </c>
      <c r="D345" s="1156" t="s">
        <v>509</v>
      </c>
      <c r="E345" s="115">
        <v>0</v>
      </c>
      <c r="F345" s="115">
        <v>0</v>
      </c>
      <c r="G345" s="115">
        <v>0</v>
      </c>
      <c r="H345" s="115">
        <v>0</v>
      </c>
      <c r="I345" s="115">
        <v>0</v>
      </c>
      <c r="J345" s="115">
        <v>0</v>
      </c>
      <c r="K345" s="115">
        <v>0</v>
      </c>
      <c r="L345" s="115">
        <v>0</v>
      </c>
      <c r="M345" s="115">
        <v>0</v>
      </c>
      <c r="N345" s="115">
        <v>0</v>
      </c>
      <c r="O345" s="115">
        <v>0</v>
      </c>
      <c r="P345" s="115">
        <v>0</v>
      </c>
      <c r="Q345" s="115">
        <v>0</v>
      </c>
      <c r="R345" s="115">
        <v>0</v>
      </c>
      <c r="S345" s="115">
        <v>0</v>
      </c>
      <c r="T345" s="115">
        <v>0</v>
      </c>
      <c r="U345" s="115">
        <v>0</v>
      </c>
      <c r="V345" s="115">
        <v>0</v>
      </c>
      <c r="W345" s="115">
        <v>0</v>
      </c>
      <c r="X345" s="115">
        <v>0</v>
      </c>
      <c r="Y345" s="115">
        <v>0</v>
      </c>
      <c r="Z345" s="115">
        <v>0</v>
      </c>
      <c r="AA345" s="115">
        <v>0</v>
      </c>
      <c r="AB345" s="115">
        <v>0</v>
      </c>
      <c r="AC345" s="124">
        <f>SUM(E345:AB345)</f>
        <v>0</v>
      </c>
      <c r="AD345" s="678" t="s">
        <v>467</v>
      </c>
    </row>
    <row r="346" spans="1:31" s="4" customFormat="1" ht="11.25" x14ac:dyDescent="0.2">
      <c r="A346" s="2868"/>
      <c r="B346" s="2723"/>
      <c r="C346" s="11" t="s">
        <v>8</v>
      </c>
      <c r="D346" s="11" t="s">
        <v>508</v>
      </c>
      <c r="E346" s="113">
        <f>SQRT(E344*E344+E345*E345)*1000/(1.732*E342)</f>
        <v>8.6067160311849733</v>
      </c>
      <c r="F346" s="113">
        <f t="shared" ref="F346:AB346" si="113">SQRT(F344*F344+F345*F345)*1000/(1.732*F342)</f>
        <v>4.2966863071538803</v>
      </c>
      <c r="G346" s="113">
        <f t="shared" si="113"/>
        <v>8.6067160311849733</v>
      </c>
      <c r="H346" s="557">
        <f t="shared" si="113"/>
        <v>8.5933726158708872</v>
      </c>
      <c r="I346" s="113">
        <f t="shared" si="113"/>
        <v>8.5141704738206627</v>
      </c>
      <c r="J346" s="113">
        <f t="shared" si="113"/>
        <v>6.3466316926624637</v>
      </c>
      <c r="K346" s="113">
        <f t="shared" si="113"/>
        <v>8.4751149933656666</v>
      </c>
      <c r="L346" s="113">
        <f t="shared" si="113"/>
        <v>14.854163463131243</v>
      </c>
      <c r="M346" s="113">
        <f t="shared" si="113"/>
        <v>21.450174691947119</v>
      </c>
      <c r="N346" s="557">
        <f t="shared" si="113"/>
        <v>27.799161666746112</v>
      </c>
      <c r="O346" s="113">
        <f t="shared" si="113"/>
        <v>30.030244569038107</v>
      </c>
      <c r="P346" s="113">
        <f t="shared" si="113"/>
        <v>21.351022221901363</v>
      </c>
      <c r="Q346" s="113">
        <f t="shared" si="113"/>
        <v>29.937558717675223</v>
      </c>
      <c r="R346" s="113">
        <f t="shared" si="113"/>
        <v>23.595192161610036</v>
      </c>
      <c r="S346" s="113">
        <f t="shared" si="113"/>
        <v>17.133617783053776</v>
      </c>
      <c r="T346" s="113">
        <f t="shared" si="113"/>
        <v>15.015122284519054</v>
      </c>
      <c r="U346" s="113">
        <f t="shared" si="113"/>
        <v>12.7909042461488</v>
      </c>
      <c r="V346" s="557">
        <f t="shared" si="113"/>
        <v>12.790904245373252</v>
      </c>
      <c r="W346" s="113">
        <f t="shared" si="113"/>
        <v>12.771255710730991</v>
      </c>
      <c r="X346" s="113">
        <f t="shared" si="113"/>
        <v>10.642713091888648</v>
      </c>
      <c r="Y346" s="113">
        <f t="shared" si="113"/>
        <v>10.626390316994037</v>
      </c>
      <c r="Z346" s="113">
        <f t="shared" si="113"/>
        <v>12.751668380856744</v>
      </c>
      <c r="AA346" s="113">
        <f t="shared" si="113"/>
        <v>10.691985256201445</v>
      </c>
      <c r="AB346" s="113">
        <f t="shared" si="113"/>
        <v>10.741715769447829</v>
      </c>
      <c r="AC346" s="113"/>
    </row>
    <row r="347" spans="1:31" s="4" customFormat="1" ht="12" thickBot="1" x14ac:dyDescent="0.25">
      <c r="A347" s="2869"/>
      <c r="B347" s="2724"/>
      <c r="C347" s="46" t="s">
        <v>16</v>
      </c>
      <c r="D347" s="46"/>
      <c r="E347" s="110">
        <f t="shared" ref="E347:AC347" si="114">E345/E344</f>
        <v>0</v>
      </c>
      <c r="F347" s="110">
        <f t="shared" si="114"/>
        <v>0</v>
      </c>
      <c r="G347" s="110">
        <f t="shared" si="114"/>
        <v>0</v>
      </c>
      <c r="H347" s="446">
        <f t="shared" si="114"/>
        <v>0</v>
      </c>
      <c r="I347" s="110">
        <f t="shared" si="114"/>
        <v>0</v>
      </c>
      <c r="J347" s="110">
        <f t="shared" si="114"/>
        <v>0</v>
      </c>
      <c r="K347" s="110">
        <f t="shared" si="114"/>
        <v>0</v>
      </c>
      <c r="L347" s="110">
        <f t="shared" si="114"/>
        <v>0</v>
      </c>
      <c r="M347" s="110">
        <f t="shared" si="114"/>
        <v>0</v>
      </c>
      <c r="N347" s="446">
        <f t="shared" si="114"/>
        <v>0</v>
      </c>
      <c r="O347" s="110">
        <f t="shared" si="114"/>
        <v>0</v>
      </c>
      <c r="P347" s="110">
        <f t="shared" si="114"/>
        <v>0</v>
      </c>
      <c r="Q347" s="110">
        <f t="shared" si="114"/>
        <v>0</v>
      </c>
      <c r="R347" s="110">
        <f t="shared" si="114"/>
        <v>0</v>
      </c>
      <c r="S347" s="110">
        <f t="shared" si="114"/>
        <v>0</v>
      </c>
      <c r="T347" s="110">
        <f t="shared" si="114"/>
        <v>0</v>
      </c>
      <c r="U347" s="110">
        <f t="shared" si="114"/>
        <v>0</v>
      </c>
      <c r="V347" s="446">
        <f t="shared" si="114"/>
        <v>0</v>
      </c>
      <c r="W347" s="110">
        <f t="shared" si="114"/>
        <v>0</v>
      </c>
      <c r="X347" s="110">
        <f t="shared" si="114"/>
        <v>0</v>
      </c>
      <c r="Y347" s="110">
        <f t="shared" si="114"/>
        <v>0</v>
      </c>
      <c r="Z347" s="110">
        <f t="shared" si="114"/>
        <v>0</v>
      </c>
      <c r="AA347" s="110">
        <f t="shared" si="114"/>
        <v>0</v>
      </c>
      <c r="AB347" s="110">
        <f t="shared" si="114"/>
        <v>0</v>
      </c>
      <c r="AC347" s="117">
        <f t="shared" si="114"/>
        <v>0</v>
      </c>
      <c r="AD347" s="119"/>
      <c r="AE347" s="119"/>
    </row>
    <row r="348" spans="1:31" s="4" customFormat="1" ht="11.25" x14ac:dyDescent="0.2">
      <c r="A348" s="2764" t="s">
        <v>108</v>
      </c>
      <c r="B348" s="2722" t="s">
        <v>31</v>
      </c>
      <c r="C348" s="10" t="s">
        <v>486</v>
      </c>
      <c r="D348" s="10"/>
      <c r="E348" s="811"/>
      <c r="F348" s="811"/>
      <c r="G348" s="811"/>
      <c r="H348" s="445"/>
      <c r="I348" s="811"/>
      <c r="J348" s="811"/>
      <c r="K348" s="811"/>
      <c r="L348" s="811"/>
      <c r="M348" s="811"/>
      <c r="N348" s="445"/>
      <c r="O348" s="811"/>
      <c r="P348" s="811"/>
      <c r="Q348" s="811"/>
      <c r="R348" s="811"/>
      <c r="S348" s="811"/>
      <c r="T348" s="811"/>
      <c r="U348" s="811"/>
      <c r="V348" s="445"/>
      <c r="W348" s="811"/>
      <c r="X348" s="811"/>
      <c r="Y348" s="811"/>
      <c r="Z348" s="811"/>
      <c r="AA348" s="811"/>
      <c r="AB348" s="811"/>
      <c r="AC348" s="121">
        <f>SUM(E348:AB348)</f>
        <v>0</v>
      </c>
    </row>
    <row r="349" spans="1:31" s="4" customFormat="1" ht="11.25" x14ac:dyDescent="0.2">
      <c r="A349" s="2865"/>
      <c r="B349" s="2723"/>
      <c r="C349" s="11" t="s">
        <v>487</v>
      </c>
      <c r="D349" s="11"/>
      <c r="E349" s="88"/>
      <c r="F349" s="88"/>
      <c r="G349" s="88"/>
      <c r="H349" s="447"/>
      <c r="I349" s="88"/>
      <c r="J349" s="88"/>
      <c r="K349" s="88"/>
      <c r="L349" s="88"/>
      <c r="M349" s="88"/>
      <c r="N349" s="447"/>
      <c r="O349" s="88"/>
      <c r="P349" s="88"/>
      <c r="Q349" s="88"/>
      <c r="R349" s="88"/>
      <c r="S349" s="88"/>
      <c r="T349" s="88"/>
      <c r="U349" s="88"/>
      <c r="V349" s="447"/>
      <c r="W349" s="88"/>
      <c r="X349" s="88"/>
      <c r="Y349" s="88"/>
      <c r="Z349" s="88"/>
      <c r="AA349" s="88"/>
      <c r="AB349" s="88"/>
      <c r="AC349" s="124">
        <f>SUM(E349:AB349)</f>
        <v>0</v>
      </c>
    </row>
    <row r="350" spans="1:31" s="4" customFormat="1" ht="11.25" x14ac:dyDescent="0.2">
      <c r="A350" s="2865"/>
      <c r="B350" s="2723"/>
      <c r="C350" s="11" t="s">
        <v>8</v>
      </c>
      <c r="D350" s="11"/>
      <c r="E350" s="88"/>
      <c r="F350" s="88"/>
      <c r="G350" s="88"/>
      <c r="H350" s="557"/>
      <c r="I350" s="88"/>
      <c r="J350" s="88"/>
      <c r="K350" s="88"/>
      <c r="L350" s="88"/>
      <c r="M350" s="88"/>
      <c r="N350" s="557"/>
      <c r="O350" s="88"/>
      <c r="P350" s="88"/>
      <c r="Q350" s="88"/>
      <c r="R350" s="88"/>
      <c r="S350" s="88"/>
      <c r="T350" s="88"/>
      <c r="U350" s="88"/>
      <c r="V350" s="557"/>
      <c r="W350" s="88"/>
      <c r="X350" s="88"/>
      <c r="Y350" s="88"/>
      <c r="Z350" s="88"/>
      <c r="AA350" s="88"/>
      <c r="AB350" s="88"/>
      <c r="AC350" s="118"/>
    </row>
    <row r="351" spans="1:31" s="4" customFormat="1" ht="12" thickBot="1" x14ac:dyDescent="0.25">
      <c r="A351" s="2887"/>
      <c r="B351" s="2724"/>
      <c r="C351" s="46" t="s">
        <v>16</v>
      </c>
      <c r="D351" s="46"/>
      <c r="E351" s="97"/>
      <c r="F351" s="97"/>
      <c r="G351" s="97"/>
      <c r="H351" s="446"/>
      <c r="I351" s="97"/>
      <c r="J351" s="97"/>
      <c r="K351" s="97"/>
      <c r="L351" s="97"/>
      <c r="M351" s="97"/>
      <c r="N351" s="446"/>
      <c r="O351" s="97"/>
      <c r="P351" s="97"/>
      <c r="Q351" s="97"/>
      <c r="R351" s="97"/>
      <c r="S351" s="97"/>
      <c r="T351" s="97"/>
      <c r="U351" s="97"/>
      <c r="V351" s="446"/>
      <c r="W351" s="97"/>
      <c r="X351" s="97"/>
      <c r="Y351" s="97"/>
      <c r="Z351" s="97"/>
      <c r="AA351" s="97"/>
      <c r="AB351" s="97"/>
      <c r="AC351" s="123"/>
    </row>
    <row r="352" spans="1:31" s="4" customFormat="1" ht="11.25" x14ac:dyDescent="0.2">
      <c r="A352" s="2870" t="s">
        <v>110</v>
      </c>
      <c r="B352" s="2722" t="s">
        <v>609</v>
      </c>
      <c r="C352" s="10" t="s">
        <v>486</v>
      </c>
      <c r="D352" s="1153" t="s">
        <v>509</v>
      </c>
      <c r="E352" s="115">
        <v>0.19199999999982537</v>
      </c>
      <c r="F352" s="115">
        <v>0.14400000000096042</v>
      </c>
      <c r="G352" s="115">
        <v>0.19199999999982537</v>
      </c>
      <c r="H352" s="445">
        <v>0.16799999999930151</v>
      </c>
      <c r="I352" s="115">
        <v>0.2640000000003056</v>
      </c>
      <c r="J352" s="115">
        <v>0.16800000000039289</v>
      </c>
      <c r="K352" s="115">
        <v>0.19199999999982537</v>
      </c>
      <c r="L352" s="115">
        <v>0.19199999999982537</v>
      </c>
      <c r="M352" s="115">
        <v>0.16800000000039289</v>
      </c>
      <c r="N352" s="445">
        <v>0.23999999999978172</v>
      </c>
      <c r="O352" s="115">
        <v>0.21600000000034925</v>
      </c>
      <c r="P352" s="115">
        <v>0.19199999999982537</v>
      </c>
      <c r="Q352" s="115">
        <v>0.19199999999982537</v>
      </c>
      <c r="R352" s="115">
        <v>0.19199999999982537</v>
      </c>
      <c r="S352" s="115">
        <v>0.19199999999982537</v>
      </c>
      <c r="T352" s="115">
        <v>0.21600000000034925</v>
      </c>
      <c r="U352" s="115">
        <v>0.19199999999982537</v>
      </c>
      <c r="V352" s="445">
        <v>0.16800000000039289</v>
      </c>
      <c r="W352" s="115">
        <v>0.19199999999982537</v>
      </c>
      <c r="X352" s="115">
        <v>0.19199999999982537</v>
      </c>
      <c r="Y352" s="115">
        <v>0.16800000000039289</v>
      </c>
      <c r="Z352" s="115">
        <v>0.16799999999930151</v>
      </c>
      <c r="AA352" s="115">
        <v>0.16800000000039289</v>
      </c>
      <c r="AB352" s="115">
        <v>0.19199999999982537</v>
      </c>
      <c r="AC352" s="337">
        <f>SUM(E352:AB352)</f>
        <v>4.5600000000002163</v>
      </c>
      <c r="AD352" s="678"/>
    </row>
    <row r="353" spans="1:31" s="4" customFormat="1" ht="11.25" x14ac:dyDescent="0.2">
      <c r="A353" s="2868"/>
      <c r="B353" s="2723"/>
      <c r="C353" s="11" t="s">
        <v>487</v>
      </c>
      <c r="D353" s="1156" t="s">
        <v>509</v>
      </c>
      <c r="E353" s="523">
        <v>0.17</v>
      </c>
      <c r="F353" s="523">
        <v>0.17</v>
      </c>
      <c r="G353" s="523">
        <v>0.17</v>
      </c>
      <c r="H353" s="523">
        <v>0.17</v>
      </c>
      <c r="I353" s="523">
        <v>0.17</v>
      </c>
      <c r="J353" s="523">
        <v>0.17</v>
      </c>
      <c r="K353" s="523">
        <v>0.17</v>
      </c>
      <c r="L353" s="523">
        <v>0.17</v>
      </c>
      <c r="M353" s="523">
        <v>0.17</v>
      </c>
      <c r="N353" s="523">
        <v>0.17</v>
      </c>
      <c r="O353" s="523">
        <v>0.17</v>
      </c>
      <c r="P353" s="523">
        <v>0.17</v>
      </c>
      <c r="Q353" s="523">
        <v>0.17</v>
      </c>
      <c r="R353" s="523">
        <v>0.17</v>
      </c>
      <c r="S353" s="523">
        <v>0.17</v>
      </c>
      <c r="T353" s="523">
        <v>0.17</v>
      </c>
      <c r="U353" s="523">
        <v>0.17</v>
      </c>
      <c r="V353" s="523">
        <v>0.17</v>
      </c>
      <c r="W353" s="523">
        <v>0.17</v>
      </c>
      <c r="X353" s="523">
        <v>0.17</v>
      </c>
      <c r="Y353" s="523">
        <v>0.17</v>
      </c>
      <c r="Z353" s="523">
        <v>0.17</v>
      </c>
      <c r="AA353" s="523">
        <v>0.17</v>
      </c>
      <c r="AB353" s="523">
        <v>0.17</v>
      </c>
      <c r="AC353" s="337">
        <f>SUM(E353:AB353)</f>
        <v>4.0799999999999992</v>
      </c>
      <c r="AD353" s="678"/>
    </row>
    <row r="354" spans="1:31" s="4" customFormat="1" ht="11.25" x14ac:dyDescent="0.2">
      <c r="A354" s="2868"/>
      <c r="B354" s="2723"/>
      <c r="C354" s="11" t="s">
        <v>8</v>
      </c>
      <c r="D354" s="11" t="s">
        <v>508</v>
      </c>
      <c r="E354" s="113">
        <f>SQRT(E352*E352+E353*E353)*1000/(1.732*E342)</f>
        <v>22.991131817469398</v>
      </c>
      <c r="F354" s="113">
        <f t="shared" ref="F354:AB354" si="115">SQRT(F352*F352+F353*F353)*1000/(1.732*F342)</f>
        <v>19.943014199467513</v>
      </c>
      <c r="G354" s="113">
        <f t="shared" si="115"/>
        <v>22.991131817469398</v>
      </c>
      <c r="H354" s="557">
        <f t="shared" si="115"/>
        <v>21.394479038926054</v>
      </c>
      <c r="I354" s="113">
        <f t="shared" si="115"/>
        <v>27.848432590870001</v>
      </c>
      <c r="J354" s="113">
        <f t="shared" si="115"/>
        <v>21.067844534728316</v>
      </c>
      <c r="K354" s="113">
        <f t="shared" si="115"/>
        <v>22.63958579261433</v>
      </c>
      <c r="L354" s="113">
        <f t="shared" si="115"/>
        <v>22.674255047904751</v>
      </c>
      <c r="M354" s="113">
        <f t="shared" si="115"/>
        <v>21.361359892565279</v>
      </c>
      <c r="N354" s="557">
        <f t="shared" si="115"/>
        <v>26.205060029366006</v>
      </c>
      <c r="O354" s="113">
        <f t="shared" si="115"/>
        <v>24.567110018171608</v>
      </c>
      <c r="P354" s="113">
        <f t="shared" si="115"/>
        <v>22.814005460982663</v>
      </c>
      <c r="Q354" s="113">
        <f t="shared" si="115"/>
        <v>22.849211386458627</v>
      </c>
      <c r="R354" s="113">
        <f t="shared" si="115"/>
        <v>22.919951911105148</v>
      </c>
      <c r="S354" s="113">
        <f t="shared" si="115"/>
        <v>22.884527824023348</v>
      </c>
      <c r="T354" s="113">
        <f t="shared" si="115"/>
        <v>24.567110018171608</v>
      </c>
      <c r="U354" s="113">
        <f t="shared" si="115"/>
        <v>22.778906187702471</v>
      </c>
      <c r="V354" s="557">
        <f t="shared" si="115"/>
        <v>21.229905495514299</v>
      </c>
      <c r="W354" s="113">
        <f t="shared" si="115"/>
        <v>22.743914748755312</v>
      </c>
      <c r="X354" s="113">
        <f t="shared" si="115"/>
        <v>22.743914748755312</v>
      </c>
      <c r="Y354" s="113">
        <f t="shared" si="115"/>
        <v>21.164783147933917</v>
      </c>
      <c r="Z354" s="113">
        <f t="shared" si="115"/>
        <v>21.164783147865982</v>
      </c>
      <c r="AA354" s="113">
        <f t="shared" si="115"/>
        <v>21.295429832510003</v>
      </c>
      <c r="AB354" s="113">
        <f t="shared" si="115"/>
        <v>22.955487534647723</v>
      </c>
      <c r="AC354" s="118"/>
    </row>
    <row r="355" spans="1:31" s="4" customFormat="1" ht="12" thickBot="1" x14ac:dyDescent="0.25">
      <c r="A355" s="2869"/>
      <c r="B355" s="2724"/>
      <c r="C355" s="46" t="s">
        <v>16</v>
      </c>
      <c r="D355" s="46"/>
      <c r="E355" s="110">
        <f t="shared" ref="E355:AC355" si="116">E353/E352</f>
        <v>0.8854166666674721</v>
      </c>
      <c r="F355" s="110">
        <f t="shared" si="116"/>
        <v>1.1805555555476819</v>
      </c>
      <c r="G355" s="110">
        <f t="shared" si="116"/>
        <v>0.8854166666674721</v>
      </c>
      <c r="H355" s="446">
        <f t="shared" si="116"/>
        <v>1.0119047619089692</v>
      </c>
      <c r="I355" s="110">
        <f t="shared" si="116"/>
        <v>0.64393939393864852</v>
      </c>
      <c r="J355" s="110">
        <f t="shared" si="116"/>
        <v>1.0119047619023955</v>
      </c>
      <c r="K355" s="110">
        <f t="shared" si="116"/>
        <v>0.8854166666674721</v>
      </c>
      <c r="L355" s="110">
        <f t="shared" si="116"/>
        <v>0.8854166666674721</v>
      </c>
      <c r="M355" s="110">
        <f t="shared" si="116"/>
        <v>1.0119047619023955</v>
      </c>
      <c r="N355" s="446">
        <f t="shared" si="116"/>
        <v>0.70833333333397763</v>
      </c>
      <c r="O355" s="110">
        <f t="shared" si="116"/>
        <v>0.78703703703576455</v>
      </c>
      <c r="P355" s="110">
        <f t="shared" si="116"/>
        <v>0.8854166666674721</v>
      </c>
      <c r="Q355" s="110">
        <f t="shared" si="116"/>
        <v>0.8854166666674721</v>
      </c>
      <c r="R355" s="110">
        <f t="shared" si="116"/>
        <v>0.8854166666674721</v>
      </c>
      <c r="S355" s="110">
        <f t="shared" si="116"/>
        <v>0.8854166666674721</v>
      </c>
      <c r="T355" s="110">
        <f t="shared" si="116"/>
        <v>0.78703703703576455</v>
      </c>
      <c r="U355" s="110">
        <f t="shared" si="116"/>
        <v>0.8854166666674721</v>
      </c>
      <c r="V355" s="446">
        <f t="shared" si="116"/>
        <v>1.0119047619023955</v>
      </c>
      <c r="W355" s="110">
        <f t="shared" si="116"/>
        <v>0.8854166666674721</v>
      </c>
      <c r="X355" s="110">
        <f t="shared" si="116"/>
        <v>0.8854166666674721</v>
      </c>
      <c r="Y355" s="110">
        <f t="shared" si="116"/>
        <v>1.0119047619023955</v>
      </c>
      <c r="Z355" s="110">
        <f t="shared" si="116"/>
        <v>1.0119047619089692</v>
      </c>
      <c r="AA355" s="110">
        <f t="shared" si="116"/>
        <v>1.0119047619023955</v>
      </c>
      <c r="AB355" s="110">
        <f t="shared" si="116"/>
        <v>0.8854166666674721</v>
      </c>
      <c r="AC355" s="117">
        <f t="shared" si="116"/>
        <v>0.89473684210522053</v>
      </c>
      <c r="AD355" s="119"/>
      <c r="AE355" s="119"/>
    </row>
    <row r="356" spans="1:31" s="4" customFormat="1" ht="11.25" x14ac:dyDescent="0.2">
      <c r="A356" s="2870" t="s">
        <v>111</v>
      </c>
      <c r="B356" s="2722" t="s">
        <v>232</v>
      </c>
      <c r="C356" s="10" t="s">
        <v>486</v>
      </c>
      <c r="D356" s="1153" t="s">
        <v>509</v>
      </c>
      <c r="E356" s="114">
        <v>9.6000000000015004E-2</v>
      </c>
      <c r="F356" s="114">
        <v>9.5999999999980892E-2</v>
      </c>
      <c r="G356" s="114">
        <v>9.6000000000015004E-2</v>
      </c>
      <c r="H356" s="445">
        <v>9.5999999999980892E-2</v>
      </c>
      <c r="I356" s="114">
        <v>0.19200000000003001</v>
      </c>
      <c r="J356" s="114">
        <v>0.1919999999999959</v>
      </c>
      <c r="K356" s="114">
        <v>0.14400000000000546</v>
      </c>
      <c r="L356" s="114">
        <v>0.23999999999998634</v>
      </c>
      <c r="M356" s="114">
        <v>0.28800000000001091</v>
      </c>
      <c r="N356" s="445">
        <v>0.33600000000000135</v>
      </c>
      <c r="O356" s="114">
        <v>0.33600000000000135</v>
      </c>
      <c r="P356" s="114">
        <v>0.28799999999997677</v>
      </c>
      <c r="Q356" s="114">
        <v>0.33600000000000135</v>
      </c>
      <c r="R356" s="114">
        <v>0.28800000000001091</v>
      </c>
      <c r="S356" s="114">
        <v>0.23999999999998634</v>
      </c>
      <c r="T356" s="114">
        <v>0.28800000000001091</v>
      </c>
      <c r="U356" s="114">
        <v>0.28800000000001091</v>
      </c>
      <c r="V356" s="445">
        <v>0.23999999999998634</v>
      </c>
      <c r="W356" s="114">
        <v>0.28800000000001091</v>
      </c>
      <c r="X356" s="114">
        <v>0.14400000000000546</v>
      </c>
      <c r="Y356" s="114">
        <v>0.14399999999997135</v>
      </c>
      <c r="Z356" s="114">
        <v>9.6000000000015004E-2</v>
      </c>
      <c r="AA356" s="114">
        <v>9.5999999999980892E-2</v>
      </c>
      <c r="AB356" s="114">
        <v>0.14400000000000546</v>
      </c>
      <c r="AC356" s="121">
        <f>SUM(E356:AB356)</f>
        <v>4.9919999999999956</v>
      </c>
      <c r="AD356" s="678"/>
    </row>
    <row r="357" spans="1:31" s="4" customFormat="1" ht="11.25" x14ac:dyDescent="0.2">
      <c r="A357" s="2868"/>
      <c r="B357" s="2723"/>
      <c r="C357" s="11" t="s">
        <v>487</v>
      </c>
      <c r="D357" s="1156" t="s">
        <v>509</v>
      </c>
      <c r="E357" s="115">
        <v>4.7999999999990446E-2</v>
      </c>
      <c r="F357" s="115">
        <v>4.8000000000007502E-2</v>
      </c>
      <c r="G357" s="115">
        <v>9.5999999999997948E-2</v>
      </c>
      <c r="H357" s="115">
        <v>9.5999999999997948E-2</v>
      </c>
      <c r="I357" s="115">
        <v>4.8000000000007502E-2</v>
      </c>
      <c r="J357" s="115">
        <v>9.5999999999997948E-2</v>
      </c>
      <c r="K357" s="115">
        <v>9.5999999999997948E-2</v>
      </c>
      <c r="L357" s="115">
        <v>9.5999999999997948E-2</v>
      </c>
      <c r="M357" s="115">
        <v>0.14400000000000546</v>
      </c>
      <c r="N357" s="115">
        <v>0.14400000000000546</v>
      </c>
      <c r="O357" s="115">
        <v>0.1919999999999959</v>
      </c>
      <c r="P357" s="115">
        <v>0.14399999999998839</v>
      </c>
      <c r="Q357" s="115">
        <v>0.19200000000001297</v>
      </c>
      <c r="R357" s="115">
        <v>9.5999999999997948E-2</v>
      </c>
      <c r="S357" s="115">
        <v>0.14399999999998839</v>
      </c>
      <c r="T357" s="115">
        <v>0.19200000000001297</v>
      </c>
      <c r="U357" s="115">
        <v>0.1919999999999959</v>
      </c>
      <c r="V357" s="115">
        <v>0.1919999999999959</v>
      </c>
      <c r="W357" s="115">
        <v>9.5999999999997948E-2</v>
      </c>
      <c r="X357" s="115">
        <v>0.14400000000000546</v>
      </c>
      <c r="Y357" s="115">
        <v>9.5999999999997948E-2</v>
      </c>
      <c r="Z357" s="115">
        <v>4.8000000000007502E-2</v>
      </c>
      <c r="AA357" s="115">
        <v>4.7999999999990446E-2</v>
      </c>
      <c r="AB357" s="115">
        <v>0.14400000000000546</v>
      </c>
      <c r="AC357" s="124">
        <f>SUM(E357:AB357)</f>
        <v>2.831999999999999</v>
      </c>
      <c r="AD357" s="678"/>
    </row>
    <row r="358" spans="1:31" s="4" customFormat="1" ht="11.25" x14ac:dyDescent="0.2">
      <c r="A358" s="2868"/>
      <c r="B358" s="2723"/>
      <c r="C358" s="11" t="s">
        <v>8</v>
      </c>
      <c r="D358" s="11" t="s">
        <v>508</v>
      </c>
      <c r="E358" s="113">
        <f>SQRT(E356*E356+E357*E357)*1000/(1.732*E342)</f>
        <v>9.6226010541741811</v>
      </c>
      <c r="F358" s="113">
        <f t="shared" ref="F358:AB358" si="117">SQRT(F356*F356+F357*F357)*1000/(1.732*F342)</f>
        <v>9.6076826623253009</v>
      </c>
      <c r="G358" s="113">
        <f t="shared" si="117"/>
        <v>12.171734538530865</v>
      </c>
      <c r="H358" s="557">
        <f t="shared" si="117"/>
        <v>12.15286409962356</v>
      </c>
      <c r="I358" s="113">
        <f t="shared" si="117"/>
        <v>17.552412088658489</v>
      </c>
      <c r="J358" s="113">
        <f t="shared" si="117"/>
        <v>18.92199985799763</v>
      </c>
      <c r="K358" s="113">
        <f t="shared" si="117"/>
        <v>15.278730836683579</v>
      </c>
      <c r="L358" s="113">
        <f t="shared" si="117"/>
        <v>22.854890948973139</v>
      </c>
      <c r="M358" s="113">
        <f t="shared" si="117"/>
        <v>28.77842924468349</v>
      </c>
      <c r="N358" s="557">
        <f t="shared" si="117"/>
        <v>32.571093505463232</v>
      </c>
      <c r="O358" s="113">
        <f t="shared" si="117"/>
        <v>34.587367423004856</v>
      </c>
      <c r="P358" s="113">
        <f t="shared" si="117"/>
        <v>28.645402245740449</v>
      </c>
      <c r="Q358" s="113">
        <f t="shared" si="117"/>
        <v>34.480616391104022</v>
      </c>
      <c r="R358" s="113">
        <f t="shared" si="117"/>
        <v>27.132563294417107</v>
      </c>
      <c r="S358" s="113">
        <f t="shared" si="117"/>
        <v>24.976325270002171</v>
      </c>
      <c r="T358" s="113">
        <f t="shared" si="117"/>
        <v>30.935881888241756</v>
      </c>
      <c r="U358" s="113">
        <f t="shared" si="117"/>
        <v>30.745507412022548</v>
      </c>
      <c r="V358" s="557">
        <f t="shared" si="117"/>
        <v>27.300582998468961</v>
      </c>
      <c r="W358" s="113">
        <f t="shared" si="117"/>
        <v>26.924171083641468</v>
      </c>
      <c r="X358" s="113">
        <f t="shared" si="117"/>
        <v>18.061283034257059</v>
      </c>
      <c r="Y358" s="113">
        <f t="shared" si="117"/>
        <v>15.32559806462722</v>
      </c>
      <c r="Z358" s="113">
        <f t="shared" si="117"/>
        <v>9.5045324418374761</v>
      </c>
      <c r="AA358" s="113">
        <f t="shared" si="117"/>
        <v>9.5632023390540333</v>
      </c>
      <c r="AB358" s="113">
        <f t="shared" si="117"/>
        <v>18.229296149438042</v>
      </c>
      <c r="AC358" s="118"/>
    </row>
    <row r="359" spans="1:31" s="4" customFormat="1" ht="12" thickBot="1" x14ac:dyDescent="0.25">
      <c r="A359" s="2869"/>
      <c r="B359" s="2724"/>
      <c r="C359" s="46" t="s">
        <v>16</v>
      </c>
      <c r="D359" s="46"/>
      <c r="E359" s="292">
        <f t="shared" ref="E359:AC359" si="118">E357/E356</f>
        <v>0.49999999999982231</v>
      </c>
      <c r="F359" s="292">
        <f t="shared" si="118"/>
        <v>0.50000000000017764</v>
      </c>
      <c r="G359" s="292">
        <f t="shared" si="118"/>
        <v>0.99999999999982236</v>
      </c>
      <c r="H359" s="464">
        <f t="shared" si="118"/>
        <v>1.0000000000001776</v>
      </c>
      <c r="I359" s="292">
        <f t="shared" si="118"/>
        <v>0.25</v>
      </c>
      <c r="J359" s="292">
        <f t="shared" si="118"/>
        <v>0.5</v>
      </c>
      <c r="K359" s="292">
        <f t="shared" si="118"/>
        <v>0.66666666666662711</v>
      </c>
      <c r="L359" s="292">
        <f t="shared" si="118"/>
        <v>0.40000000000001423</v>
      </c>
      <c r="M359" s="292">
        <f t="shared" si="118"/>
        <v>0.5</v>
      </c>
      <c r="N359" s="464">
        <f t="shared" si="118"/>
        <v>0.42857142857144309</v>
      </c>
      <c r="O359" s="292">
        <f t="shared" si="118"/>
        <v>0.57142857142855696</v>
      </c>
      <c r="P359" s="292">
        <f t="shared" si="118"/>
        <v>0.5</v>
      </c>
      <c r="Q359" s="292">
        <f t="shared" si="118"/>
        <v>0.5714285714286077</v>
      </c>
      <c r="R359" s="292">
        <f t="shared" si="118"/>
        <v>0.33333333333331355</v>
      </c>
      <c r="S359" s="292">
        <f t="shared" si="118"/>
        <v>0.59999999999998577</v>
      </c>
      <c r="T359" s="292">
        <f t="shared" si="118"/>
        <v>0.66666666666668639</v>
      </c>
      <c r="U359" s="292">
        <f t="shared" si="118"/>
        <v>0.66666666666662711</v>
      </c>
      <c r="V359" s="464">
        <f t="shared" si="118"/>
        <v>0.80000000000002847</v>
      </c>
      <c r="W359" s="292">
        <f t="shared" si="118"/>
        <v>0.33333333333331355</v>
      </c>
      <c r="X359" s="292">
        <f t="shared" si="118"/>
        <v>1</v>
      </c>
      <c r="Y359" s="292">
        <f t="shared" si="118"/>
        <v>0.66666666666678509</v>
      </c>
      <c r="Z359" s="292">
        <f t="shared" si="118"/>
        <v>0.5</v>
      </c>
      <c r="AA359" s="292">
        <f t="shared" si="118"/>
        <v>0.5</v>
      </c>
      <c r="AB359" s="292">
        <f t="shared" si="118"/>
        <v>1</v>
      </c>
      <c r="AC359" s="122">
        <f t="shared" si="118"/>
        <v>0.56730769230769262</v>
      </c>
      <c r="AD359" s="119"/>
      <c r="AE359" s="119"/>
    </row>
    <row r="360" spans="1:31" s="4" customFormat="1" ht="12" thickBot="1" x14ac:dyDescent="0.25">
      <c r="A360" s="2764" t="s">
        <v>112</v>
      </c>
      <c r="B360" s="2722" t="s">
        <v>230</v>
      </c>
      <c r="C360" s="10" t="s">
        <v>486</v>
      </c>
      <c r="D360" s="1153" t="s">
        <v>482</v>
      </c>
      <c r="E360" s="231">
        <v>0.16656000000000001</v>
      </c>
      <c r="F360" s="231">
        <v>0.16368000000000002</v>
      </c>
      <c r="G360" s="231">
        <v>0.15863999999999998</v>
      </c>
      <c r="H360" s="231">
        <v>0.15912000000000001</v>
      </c>
      <c r="I360" s="231">
        <v>0.15863999999999998</v>
      </c>
      <c r="J360" s="231">
        <v>0.15863999999999998</v>
      </c>
      <c r="K360" s="231">
        <v>0.15840000000000001</v>
      </c>
      <c r="L360" s="231">
        <v>0.15768000000000001</v>
      </c>
      <c r="M360" s="231">
        <v>0.15719999999999998</v>
      </c>
      <c r="N360" s="231">
        <v>0.15696000000000002</v>
      </c>
      <c r="O360" s="231">
        <v>0.15744</v>
      </c>
      <c r="P360" s="231">
        <v>0.15696000000000002</v>
      </c>
      <c r="Q360" s="231">
        <v>0.15984000000000001</v>
      </c>
      <c r="R360" s="231">
        <v>0.15816</v>
      </c>
      <c r="S360" s="231">
        <v>0.15863999999999998</v>
      </c>
      <c r="T360" s="231">
        <v>0.15863999999999998</v>
      </c>
      <c r="U360" s="231">
        <v>0.15816</v>
      </c>
      <c r="V360" s="231">
        <v>0.15816</v>
      </c>
      <c r="W360" s="231">
        <v>0.15791999999999998</v>
      </c>
      <c r="X360" s="231">
        <v>0.15744</v>
      </c>
      <c r="Y360" s="231">
        <v>0.16344</v>
      </c>
      <c r="Z360" s="231">
        <v>0.15863999999999998</v>
      </c>
      <c r="AA360" s="231">
        <v>0.15840000000000001</v>
      </c>
      <c r="AB360" s="231">
        <v>0.15887999999999999</v>
      </c>
      <c r="AC360" s="912">
        <f>SUM(E360:AB360)</f>
        <v>3.8162400000000001</v>
      </c>
    </row>
    <row r="361" spans="1:31" s="4" customFormat="1" ht="12" thickBot="1" x14ac:dyDescent="0.25">
      <c r="A361" s="2865"/>
      <c r="B361" s="2723"/>
      <c r="C361" s="11" t="s">
        <v>487</v>
      </c>
      <c r="D361" s="1156" t="s">
        <v>482</v>
      </c>
      <c r="E361" s="333">
        <v>0.11976000000000001</v>
      </c>
      <c r="F361" s="333">
        <v>0.11952</v>
      </c>
      <c r="G361" s="333">
        <v>0.11928</v>
      </c>
      <c r="H361" s="231">
        <v>0.11976000000000001</v>
      </c>
      <c r="I361" s="333">
        <v>0.12240000000000001</v>
      </c>
      <c r="J361" s="333">
        <v>0.12551999999999999</v>
      </c>
      <c r="K361" s="333">
        <v>0.12336</v>
      </c>
      <c r="L361" s="333">
        <v>0.12192</v>
      </c>
      <c r="M361" s="333">
        <v>0.1176</v>
      </c>
      <c r="N361" s="231">
        <v>0.11544</v>
      </c>
      <c r="O361" s="333">
        <v>0.11544</v>
      </c>
      <c r="P361" s="333">
        <v>0.11568000000000001</v>
      </c>
      <c r="Q361" s="333">
        <v>0.12287999999999999</v>
      </c>
      <c r="R361" s="333">
        <v>0.11976000000000001</v>
      </c>
      <c r="S361" s="333">
        <v>0.11976000000000001</v>
      </c>
      <c r="T361" s="333">
        <v>0.12</v>
      </c>
      <c r="U361" s="333">
        <v>0.12143999999999999</v>
      </c>
      <c r="V361" s="333">
        <v>0.12336</v>
      </c>
      <c r="W361" s="333">
        <v>0.12071999999999999</v>
      </c>
      <c r="X361" s="333">
        <v>0.11904000000000001</v>
      </c>
      <c r="Y361" s="333">
        <v>0.12408</v>
      </c>
      <c r="Z361" s="333">
        <v>0.12096</v>
      </c>
      <c r="AA361" s="333">
        <v>0.11976000000000001</v>
      </c>
      <c r="AB361" s="333">
        <v>0.11663999999999999</v>
      </c>
      <c r="AC361" s="561">
        <f>SUM(E361:AB361)</f>
        <v>2.8840800000000004</v>
      </c>
    </row>
    <row r="362" spans="1:31" s="4" customFormat="1" ht="12" x14ac:dyDescent="0.2">
      <c r="A362" s="2865"/>
      <c r="B362" s="2723"/>
      <c r="C362" s="11" t="s">
        <v>8</v>
      </c>
      <c r="D362" s="1156" t="s">
        <v>468</v>
      </c>
      <c r="E362" s="1414">
        <v>18</v>
      </c>
      <c r="F362" s="1412">
        <v>17</v>
      </c>
      <c r="G362" s="1412">
        <v>17</v>
      </c>
      <c r="H362" s="1412">
        <v>17</v>
      </c>
      <c r="I362" s="1412">
        <v>17</v>
      </c>
      <c r="J362" s="1412">
        <v>17</v>
      </c>
      <c r="K362" s="1412">
        <v>17</v>
      </c>
      <c r="L362" s="1412">
        <v>17</v>
      </c>
      <c r="M362" s="1412">
        <v>17</v>
      </c>
      <c r="N362" s="1412">
        <v>17</v>
      </c>
      <c r="O362" s="1412">
        <v>17</v>
      </c>
      <c r="P362" s="1412">
        <v>17</v>
      </c>
      <c r="Q362" s="1412">
        <v>17</v>
      </c>
      <c r="R362" s="1412">
        <v>17</v>
      </c>
      <c r="S362" s="1412">
        <v>17</v>
      </c>
      <c r="T362" s="1412">
        <v>17</v>
      </c>
      <c r="U362" s="1412">
        <v>15</v>
      </c>
      <c r="V362" s="1412">
        <v>17</v>
      </c>
      <c r="W362" s="1412">
        <v>17</v>
      </c>
      <c r="X362" s="1412">
        <v>17</v>
      </c>
      <c r="Y362" s="1412">
        <v>18</v>
      </c>
      <c r="Z362" s="1412">
        <v>17</v>
      </c>
      <c r="AA362" s="1412">
        <v>17</v>
      </c>
      <c r="AB362" s="1413">
        <v>17</v>
      </c>
      <c r="AC362" s="542"/>
    </row>
    <row r="363" spans="1:31" s="4" customFormat="1" ht="12" thickBot="1" x14ac:dyDescent="0.25">
      <c r="A363" s="2866"/>
      <c r="B363" s="2742"/>
      <c r="C363" s="45" t="s">
        <v>16</v>
      </c>
      <c r="D363" s="45"/>
      <c r="E363" s="126">
        <f t="shared" ref="E363:AC363" si="119">E361/E360</f>
        <v>0.71902017291066278</v>
      </c>
      <c r="F363" s="126">
        <f t="shared" si="119"/>
        <v>0.73020527859237527</v>
      </c>
      <c r="G363" s="126">
        <f t="shared" si="119"/>
        <v>0.75189107413010603</v>
      </c>
      <c r="H363" s="446">
        <f t="shared" si="119"/>
        <v>0.75263951734539969</v>
      </c>
      <c r="I363" s="126">
        <f t="shared" si="119"/>
        <v>0.77155824508320747</v>
      </c>
      <c r="J363" s="126">
        <f t="shared" si="119"/>
        <v>0.79122541603630869</v>
      </c>
      <c r="K363" s="126">
        <f t="shared" si="119"/>
        <v>0.7787878787878787</v>
      </c>
      <c r="L363" s="126">
        <f t="shared" si="119"/>
        <v>0.77321156773211563</v>
      </c>
      <c r="M363" s="126">
        <f t="shared" si="119"/>
        <v>0.74809160305343514</v>
      </c>
      <c r="N363" s="446">
        <f t="shared" si="119"/>
        <v>0.73547400611620783</v>
      </c>
      <c r="O363" s="126">
        <f t="shared" si="119"/>
        <v>0.73323170731707321</v>
      </c>
      <c r="P363" s="126">
        <f t="shared" si="119"/>
        <v>0.73700305810397548</v>
      </c>
      <c r="Q363" s="126">
        <f t="shared" si="119"/>
        <v>0.76876876876876865</v>
      </c>
      <c r="R363" s="126">
        <f t="shared" si="119"/>
        <v>0.75720789074355088</v>
      </c>
      <c r="S363" s="126">
        <f t="shared" si="119"/>
        <v>0.7549167927382755</v>
      </c>
      <c r="T363" s="126">
        <f t="shared" si="119"/>
        <v>0.75642965204236012</v>
      </c>
      <c r="U363" s="126">
        <f t="shared" si="119"/>
        <v>0.76783004552352041</v>
      </c>
      <c r="V363" s="446">
        <f t="shared" si="119"/>
        <v>0.77996965098634297</v>
      </c>
      <c r="W363" s="126">
        <f t="shared" si="119"/>
        <v>0.76443768996960493</v>
      </c>
      <c r="X363" s="126">
        <f t="shared" si="119"/>
        <v>0.75609756097560976</v>
      </c>
      <c r="Y363" s="126">
        <f t="shared" si="119"/>
        <v>0.75917767988252571</v>
      </c>
      <c r="Z363" s="126">
        <f t="shared" si="119"/>
        <v>0.76248108925869906</v>
      </c>
      <c r="AA363" s="126">
        <f t="shared" si="119"/>
        <v>0.75606060606060599</v>
      </c>
      <c r="AB363" s="122">
        <f t="shared" si="119"/>
        <v>0.73413897280966767</v>
      </c>
      <c r="AC363" s="543">
        <f t="shared" si="119"/>
        <v>0.75573863279039066</v>
      </c>
      <c r="AD363" s="119"/>
      <c r="AE363" s="119"/>
    </row>
    <row r="364" spans="1:31" s="4" customFormat="1" ht="11.25" x14ac:dyDescent="0.2">
      <c r="A364" s="2845" t="s">
        <v>113</v>
      </c>
      <c r="B364" s="2789" t="s">
        <v>31</v>
      </c>
      <c r="C364" s="63" t="s">
        <v>486</v>
      </c>
      <c r="D364" s="63"/>
      <c r="E364" s="125"/>
      <c r="F364" s="125"/>
      <c r="G364" s="125"/>
      <c r="H364" s="560"/>
      <c r="I364" s="125"/>
      <c r="J364" s="125"/>
      <c r="K364" s="125"/>
      <c r="L364" s="125"/>
      <c r="M364" s="125"/>
      <c r="N364" s="560"/>
      <c r="O364" s="125"/>
      <c r="P364" s="125"/>
      <c r="Q364" s="125"/>
      <c r="R364" s="125"/>
      <c r="S364" s="125"/>
      <c r="T364" s="125"/>
      <c r="U364" s="125"/>
      <c r="V364" s="560"/>
      <c r="W364" s="125"/>
      <c r="X364" s="125"/>
      <c r="Y364" s="125"/>
      <c r="Z364" s="125"/>
      <c r="AA364" s="125"/>
      <c r="AB364" s="125"/>
      <c r="AC364" s="121">
        <f>SUM(E364:AB364)</f>
        <v>0</v>
      </c>
    </row>
    <row r="365" spans="1:31" s="4" customFormat="1" ht="11.25" x14ac:dyDescent="0.2">
      <c r="A365" s="2865"/>
      <c r="B365" s="2723"/>
      <c r="C365" s="11" t="s">
        <v>487</v>
      </c>
      <c r="D365" s="11"/>
      <c r="E365" s="88"/>
      <c r="F365" s="88"/>
      <c r="G365" s="88"/>
      <c r="H365" s="447"/>
      <c r="I365" s="88"/>
      <c r="J365" s="88"/>
      <c r="K365" s="88"/>
      <c r="L365" s="88"/>
      <c r="M365" s="88"/>
      <c r="N365" s="447"/>
      <c r="O365" s="88"/>
      <c r="P365" s="88"/>
      <c r="Q365" s="88"/>
      <c r="R365" s="88"/>
      <c r="S365" s="88"/>
      <c r="T365" s="88"/>
      <c r="U365" s="88"/>
      <c r="V365" s="447"/>
      <c r="W365" s="88"/>
      <c r="X365" s="88"/>
      <c r="Y365" s="88"/>
      <c r="Z365" s="88"/>
      <c r="AA365" s="88"/>
      <c r="AB365" s="88"/>
      <c r="AC365" s="124">
        <f>SUM(E365:AB365)</f>
        <v>0</v>
      </c>
    </row>
    <row r="366" spans="1:31" s="4" customFormat="1" ht="11.25" x14ac:dyDescent="0.2">
      <c r="A366" s="2865"/>
      <c r="B366" s="2723"/>
      <c r="C366" s="11" t="s">
        <v>8</v>
      </c>
      <c r="D366" s="11"/>
      <c r="E366" s="88"/>
      <c r="F366" s="88"/>
      <c r="G366" s="88"/>
      <c r="H366" s="557"/>
      <c r="I366" s="88"/>
      <c r="J366" s="88"/>
      <c r="K366" s="88"/>
      <c r="L366" s="88"/>
      <c r="M366" s="88"/>
      <c r="N366" s="557"/>
      <c r="O366" s="88"/>
      <c r="P366" s="88"/>
      <c r="Q366" s="88"/>
      <c r="R366" s="88"/>
      <c r="S366" s="88"/>
      <c r="T366" s="88"/>
      <c r="U366" s="88"/>
      <c r="V366" s="557"/>
      <c r="W366" s="88"/>
      <c r="X366" s="88"/>
      <c r="Y366" s="88"/>
      <c r="Z366" s="88"/>
      <c r="AA366" s="88"/>
      <c r="AB366" s="88"/>
      <c r="AC366" s="118"/>
    </row>
    <row r="367" spans="1:31" s="4" customFormat="1" ht="12" thickBot="1" x14ac:dyDescent="0.25">
      <c r="A367" s="2887"/>
      <c r="B367" s="2724"/>
      <c r="C367" s="46" t="s">
        <v>16</v>
      </c>
      <c r="D367" s="46"/>
      <c r="E367" s="96"/>
      <c r="F367" s="96"/>
      <c r="G367" s="96"/>
      <c r="H367" s="446"/>
      <c r="I367" s="96"/>
      <c r="J367" s="96"/>
      <c r="K367" s="96"/>
      <c r="L367" s="96"/>
      <c r="M367" s="96"/>
      <c r="N367" s="446"/>
      <c r="O367" s="96"/>
      <c r="P367" s="96"/>
      <c r="Q367" s="96"/>
      <c r="R367" s="96"/>
      <c r="S367" s="96"/>
      <c r="T367" s="96"/>
      <c r="U367" s="96"/>
      <c r="V367" s="446"/>
      <c r="W367" s="96"/>
      <c r="X367" s="96"/>
      <c r="Y367" s="96"/>
      <c r="Z367" s="96"/>
      <c r="AA367" s="96"/>
      <c r="AB367" s="96"/>
      <c r="AC367" s="317"/>
    </row>
    <row r="368" spans="1:31" s="4" customFormat="1" ht="11.25" x14ac:dyDescent="0.2">
      <c r="A368" s="2764" t="s">
        <v>109</v>
      </c>
      <c r="B368" s="2722" t="s">
        <v>31</v>
      </c>
      <c r="C368" s="10" t="s">
        <v>486</v>
      </c>
      <c r="D368" s="10"/>
      <c r="E368" s="811"/>
      <c r="F368" s="811"/>
      <c r="G368" s="811"/>
      <c r="H368" s="445"/>
      <c r="I368" s="811"/>
      <c r="J368" s="811"/>
      <c r="K368" s="811"/>
      <c r="L368" s="811"/>
      <c r="M368" s="811"/>
      <c r="N368" s="445"/>
      <c r="O368" s="811"/>
      <c r="P368" s="811"/>
      <c r="Q368" s="811"/>
      <c r="R368" s="811"/>
      <c r="S368" s="811"/>
      <c r="T368" s="811"/>
      <c r="U368" s="811"/>
      <c r="V368" s="445"/>
      <c r="W368" s="811"/>
      <c r="X368" s="811"/>
      <c r="Y368" s="811"/>
      <c r="Z368" s="811"/>
      <c r="AA368" s="811"/>
      <c r="AB368" s="811"/>
      <c r="AC368" s="121">
        <f>SUM(E368:AB368)</f>
        <v>0</v>
      </c>
    </row>
    <row r="369" spans="1:31" s="4" customFormat="1" ht="11.25" x14ac:dyDescent="0.2">
      <c r="A369" s="2865"/>
      <c r="B369" s="2723"/>
      <c r="C369" s="11" t="s">
        <v>487</v>
      </c>
      <c r="D369" s="11"/>
      <c r="E369" s="88"/>
      <c r="F369" s="88"/>
      <c r="G369" s="88"/>
      <c r="H369" s="447"/>
      <c r="I369" s="88"/>
      <c r="J369" s="88"/>
      <c r="K369" s="88"/>
      <c r="L369" s="88"/>
      <c r="M369" s="88"/>
      <c r="N369" s="447"/>
      <c r="O369" s="88"/>
      <c r="P369" s="88"/>
      <c r="Q369" s="88"/>
      <c r="R369" s="88"/>
      <c r="S369" s="88"/>
      <c r="T369" s="88"/>
      <c r="U369" s="88"/>
      <c r="V369" s="447"/>
      <c r="W369" s="88"/>
      <c r="X369" s="88"/>
      <c r="Y369" s="88"/>
      <c r="Z369" s="88"/>
      <c r="AA369" s="88"/>
      <c r="AB369" s="88"/>
      <c r="AC369" s="124">
        <f>SUM(E369:AB369)</f>
        <v>0</v>
      </c>
    </row>
    <row r="370" spans="1:31" s="4" customFormat="1" ht="11.25" x14ac:dyDescent="0.2">
      <c r="A370" s="2865"/>
      <c r="B370" s="2723"/>
      <c r="C370" s="11" t="s">
        <v>8</v>
      </c>
      <c r="D370" s="11"/>
      <c r="E370" s="88"/>
      <c r="F370" s="88"/>
      <c r="G370" s="88"/>
      <c r="H370" s="557"/>
      <c r="I370" s="88"/>
      <c r="J370" s="88"/>
      <c r="K370" s="88"/>
      <c r="L370" s="88"/>
      <c r="M370" s="88"/>
      <c r="N370" s="557"/>
      <c r="O370" s="88"/>
      <c r="P370" s="88"/>
      <c r="Q370" s="88"/>
      <c r="R370" s="88"/>
      <c r="S370" s="88"/>
      <c r="T370" s="88"/>
      <c r="U370" s="88"/>
      <c r="V370" s="557"/>
      <c r="W370" s="88"/>
      <c r="X370" s="88"/>
      <c r="Y370" s="88"/>
      <c r="Z370" s="88"/>
      <c r="AA370" s="88"/>
      <c r="AB370" s="88"/>
      <c r="AC370" s="118"/>
    </row>
    <row r="371" spans="1:31" s="4" customFormat="1" ht="12" thickBot="1" x14ac:dyDescent="0.25">
      <c r="A371" s="2887"/>
      <c r="B371" s="2724"/>
      <c r="C371" s="46" t="s">
        <v>16</v>
      </c>
      <c r="D371" s="46"/>
      <c r="E371" s="96"/>
      <c r="F371" s="96"/>
      <c r="G371" s="96"/>
      <c r="H371" s="446"/>
      <c r="I371" s="96"/>
      <c r="J371" s="96"/>
      <c r="K371" s="96"/>
      <c r="L371" s="96"/>
      <c r="M371" s="96"/>
      <c r="N371" s="446"/>
      <c r="O371" s="96"/>
      <c r="P371" s="96"/>
      <c r="Q371" s="96"/>
      <c r="R371" s="96"/>
      <c r="S371" s="96"/>
      <c r="T371" s="96"/>
      <c r="U371" s="96"/>
      <c r="V371" s="446"/>
      <c r="W371" s="96"/>
      <c r="X371" s="96"/>
      <c r="Y371" s="96"/>
      <c r="Z371" s="96"/>
      <c r="AA371" s="96"/>
      <c r="AB371" s="96"/>
      <c r="AC371" s="317"/>
    </row>
    <row r="372" spans="1:31" s="4" customFormat="1" ht="11.25" x14ac:dyDescent="0.2">
      <c r="A372" s="2764" t="s">
        <v>118</v>
      </c>
      <c r="B372" s="2722" t="s">
        <v>31</v>
      </c>
      <c r="C372" s="10" t="s">
        <v>486</v>
      </c>
      <c r="D372" s="10"/>
      <c r="E372" s="811"/>
      <c r="F372" s="811"/>
      <c r="G372" s="811"/>
      <c r="H372" s="445"/>
      <c r="I372" s="811"/>
      <c r="J372" s="811"/>
      <c r="K372" s="811"/>
      <c r="L372" s="811"/>
      <c r="M372" s="811"/>
      <c r="N372" s="445"/>
      <c r="O372" s="811"/>
      <c r="P372" s="811"/>
      <c r="Q372" s="811"/>
      <c r="R372" s="811"/>
      <c r="S372" s="811"/>
      <c r="T372" s="811"/>
      <c r="U372" s="811"/>
      <c r="V372" s="445"/>
      <c r="W372" s="811"/>
      <c r="X372" s="811"/>
      <c r="Y372" s="811"/>
      <c r="Z372" s="811"/>
      <c r="AA372" s="811"/>
      <c r="AB372" s="811"/>
      <c r="AC372" s="121">
        <f>SUM(E372:AB372)</f>
        <v>0</v>
      </c>
    </row>
    <row r="373" spans="1:31" s="4" customFormat="1" ht="11.25" x14ac:dyDescent="0.2">
      <c r="A373" s="2865"/>
      <c r="B373" s="2723"/>
      <c r="C373" s="11" t="s">
        <v>487</v>
      </c>
      <c r="D373" s="11"/>
      <c r="E373" s="88"/>
      <c r="F373" s="88"/>
      <c r="G373" s="88"/>
      <c r="H373" s="447"/>
      <c r="I373" s="88"/>
      <c r="J373" s="88"/>
      <c r="K373" s="88"/>
      <c r="L373" s="88"/>
      <c r="M373" s="88"/>
      <c r="N373" s="447"/>
      <c r="O373" s="88"/>
      <c r="P373" s="88"/>
      <c r="Q373" s="88"/>
      <c r="R373" s="88"/>
      <c r="S373" s="88"/>
      <c r="T373" s="88"/>
      <c r="U373" s="88"/>
      <c r="V373" s="447"/>
      <c r="W373" s="88"/>
      <c r="X373" s="88"/>
      <c r="Y373" s="88"/>
      <c r="Z373" s="88"/>
      <c r="AA373" s="88"/>
      <c r="AB373" s="88"/>
      <c r="AC373" s="124">
        <f>SUM(E373:AB373)</f>
        <v>0</v>
      </c>
    </row>
    <row r="374" spans="1:31" s="4" customFormat="1" ht="11.25" x14ac:dyDescent="0.2">
      <c r="A374" s="2865"/>
      <c r="B374" s="2723"/>
      <c r="C374" s="11" t="s">
        <v>8</v>
      </c>
      <c r="D374" s="11"/>
      <c r="E374" s="88"/>
      <c r="F374" s="88"/>
      <c r="G374" s="88"/>
      <c r="H374" s="557"/>
      <c r="I374" s="88"/>
      <c r="J374" s="88"/>
      <c r="K374" s="88"/>
      <c r="L374" s="88"/>
      <c r="M374" s="88"/>
      <c r="N374" s="557"/>
      <c r="O374" s="88"/>
      <c r="P374" s="88"/>
      <c r="Q374" s="88"/>
      <c r="R374" s="88"/>
      <c r="S374" s="88"/>
      <c r="T374" s="88"/>
      <c r="U374" s="88"/>
      <c r="V374" s="557"/>
      <c r="W374" s="88"/>
      <c r="X374" s="88"/>
      <c r="Y374" s="88"/>
      <c r="Z374" s="88"/>
      <c r="AA374" s="88"/>
      <c r="AB374" s="88"/>
      <c r="AC374" s="118"/>
    </row>
    <row r="375" spans="1:31" s="4" customFormat="1" ht="12" thickBot="1" x14ac:dyDescent="0.25">
      <c r="A375" s="2887"/>
      <c r="B375" s="2724"/>
      <c r="C375" s="46" t="s">
        <v>16</v>
      </c>
      <c r="D375" s="46"/>
      <c r="E375" s="96"/>
      <c r="F375" s="96"/>
      <c r="G375" s="96"/>
      <c r="H375" s="446"/>
      <c r="I375" s="96"/>
      <c r="J375" s="96"/>
      <c r="K375" s="96"/>
      <c r="L375" s="96"/>
      <c r="M375" s="96"/>
      <c r="N375" s="446"/>
      <c r="O375" s="96"/>
      <c r="P375" s="96"/>
      <c r="Q375" s="96"/>
      <c r="R375" s="96"/>
      <c r="S375" s="96"/>
      <c r="T375" s="96"/>
      <c r="U375" s="96"/>
      <c r="V375" s="446"/>
      <c r="W375" s="96"/>
      <c r="X375" s="96"/>
      <c r="Y375" s="96"/>
      <c r="Z375" s="96"/>
      <c r="AA375" s="96"/>
      <c r="AB375" s="96"/>
      <c r="AC375" s="317"/>
    </row>
    <row r="376" spans="1:31" s="4" customFormat="1" ht="11.25" x14ac:dyDescent="0.2">
      <c r="A376" s="2764" t="s">
        <v>119</v>
      </c>
      <c r="B376" s="2722" t="s">
        <v>31</v>
      </c>
      <c r="C376" s="10" t="s">
        <v>486</v>
      </c>
      <c r="D376" s="10"/>
      <c r="E376" s="811"/>
      <c r="F376" s="811"/>
      <c r="G376" s="811"/>
      <c r="H376" s="426"/>
      <c r="I376" s="811"/>
      <c r="J376" s="811"/>
      <c r="K376" s="811"/>
      <c r="L376" s="811"/>
      <c r="M376" s="811"/>
      <c r="N376" s="426"/>
      <c r="O376" s="811"/>
      <c r="P376" s="811"/>
      <c r="Q376" s="811"/>
      <c r="R376" s="811"/>
      <c r="S376" s="811"/>
      <c r="T376" s="811"/>
      <c r="U376" s="811"/>
      <c r="V376" s="426"/>
      <c r="W376" s="811"/>
      <c r="X376" s="811"/>
      <c r="Y376" s="811"/>
      <c r="Z376" s="811"/>
      <c r="AA376" s="811"/>
      <c r="AB376" s="811"/>
      <c r="AC376" s="121">
        <f>SUM(E376:AB376)</f>
        <v>0</v>
      </c>
    </row>
    <row r="377" spans="1:31" s="4" customFormat="1" ht="11.25" x14ac:dyDescent="0.2">
      <c r="A377" s="2865"/>
      <c r="B377" s="2723"/>
      <c r="C377" s="11" t="s">
        <v>487</v>
      </c>
      <c r="D377" s="11"/>
      <c r="E377" s="88"/>
      <c r="F377" s="88"/>
      <c r="G377" s="88"/>
      <c r="H377" s="430"/>
      <c r="I377" s="88"/>
      <c r="J377" s="88"/>
      <c r="K377" s="88"/>
      <c r="L377" s="88"/>
      <c r="M377" s="88"/>
      <c r="N377" s="430"/>
      <c r="O377" s="88"/>
      <c r="P377" s="88"/>
      <c r="Q377" s="88"/>
      <c r="R377" s="88"/>
      <c r="S377" s="88"/>
      <c r="T377" s="88"/>
      <c r="U377" s="88"/>
      <c r="V377" s="430"/>
      <c r="W377" s="88"/>
      <c r="X377" s="88"/>
      <c r="Y377" s="88"/>
      <c r="Z377" s="88"/>
      <c r="AA377" s="88"/>
      <c r="AB377" s="88"/>
      <c r="AC377" s="124">
        <f>SUM(E377:AB377)</f>
        <v>0</v>
      </c>
    </row>
    <row r="378" spans="1:31" s="4" customFormat="1" ht="11.25" x14ac:dyDescent="0.2">
      <c r="A378" s="2865"/>
      <c r="B378" s="2723"/>
      <c r="C378" s="11" t="s">
        <v>8</v>
      </c>
      <c r="D378" s="11"/>
      <c r="E378" s="88"/>
      <c r="F378" s="88"/>
      <c r="G378" s="88"/>
      <c r="H378" s="430"/>
      <c r="I378" s="88"/>
      <c r="J378" s="88"/>
      <c r="K378" s="88"/>
      <c r="L378" s="88"/>
      <c r="M378" s="88"/>
      <c r="N378" s="430"/>
      <c r="O378" s="88"/>
      <c r="P378" s="88"/>
      <c r="Q378" s="88"/>
      <c r="R378" s="88"/>
      <c r="S378" s="88"/>
      <c r="T378" s="88"/>
      <c r="U378" s="88"/>
      <c r="V378" s="430"/>
      <c r="W378" s="88"/>
      <c r="X378" s="88"/>
      <c r="Y378" s="88"/>
      <c r="Z378" s="88"/>
      <c r="AA378" s="88"/>
      <c r="AB378" s="88"/>
      <c r="AC378" s="118"/>
    </row>
    <row r="379" spans="1:31" s="4" customFormat="1" ht="12" thickBot="1" x14ac:dyDescent="0.25">
      <c r="A379" s="2887"/>
      <c r="B379" s="2724"/>
      <c r="C379" s="46" t="s">
        <v>16</v>
      </c>
      <c r="D379" s="46"/>
      <c r="E379" s="96"/>
      <c r="F379" s="96"/>
      <c r="G379" s="96"/>
      <c r="H379" s="451"/>
      <c r="I379" s="96"/>
      <c r="J379" s="96"/>
      <c r="K379" s="96"/>
      <c r="L379" s="96"/>
      <c r="M379" s="96"/>
      <c r="N379" s="451"/>
      <c r="O379" s="96"/>
      <c r="P379" s="96"/>
      <c r="Q379" s="96"/>
      <c r="R379" s="96"/>
      <c r="S379" s="96"/>
      <c r="T379" s="96"/>
      <c r="U379" s="96"/>
      <c r="V379" s="451"/>
      <c r="W379" s="96"/>
      <c r="X379" s="96"/>
      <c r="Y379" s="96"/>
      <c r="Z379" s="96"/>
      <c r="AA379" s="96"/>
      <c r="AB379" s="96"/>
      <c r="AC379" s="317"/>
    </row>
    <row r="380" spans="1:31" s="4" customFormat="1" ht="11.25" x14ac:dyDescent="0.2">
      <c r="A380" s="2764" t="s">
        <v>115</v>
      </c>
      <c r="B380" s="2722" t="s">
        <v>231</v>
      </c>
      <c r="C380" s="10" t="s">
        <v>486</v>
      </c>
      <c r="D380" s="1153" t="s">
        <v>509</v>
      </c>
      <c r="E380" s="811">
        <v>0</v>
      </c>
      <c r="F380" s="811">
        <v>0</v>
      </c>
      <c r="G380" s="811">
        <v>0</v>
      </c>
      <c r="H380" s="624">
        <v>0</v>
      </c>
      <c r="I380" s="811">
        <v>0</v>
      </c>
      <c r="J380" s="811">
        <v>0</v>
      </c>
      <c r="K380" s="811">
        <v>0</v>
      </c>
      <c r="L380" s="811">
        <v>0</v>
      </c>
      <c r="M380" s="811">
        <v>0</v>
      </c>
      <c r="N380" s="624">
        <v>0</v>
      </c>
      <c r="O380" s="811">
        <v>0</v>
      </c>
      <c r="P380" s="811">
        <v>0</v>
      </c>
      <c r="Q380" s="811">
        <v>0</v>
      </c>
      <c r="R380" s="811">
        <v>0</v>
      </c>
      <c r="S380" s="811">
        <v>0</v>
      </c>
      <c r="T380" s="811">
        <v>0</v>
      </c>
      <c r="U380" s="811">
        <v>0</v>
      </c>
      <c r="V380" s="624">
        <v>0</v>
      </c>
      <c r="W380" s="811">
        <v>0</v>
      </c>
      <c r="X380" s="811">
        <v>0</v>
      </c>
      <c r="Y380" s="811">
        <v>0</v>
      </c>
      <c r="Z380" s="811">
        <v>0</v>
      </c>
      <c r="AA380" s="811">
        <v>0</v>
      </c>
      <c r="AB380" s="811">
        <v>0</v>
      </c>
      <c r="AC380" s="121">
        <f>SUM(E380:AB380)</f>
        <v>0</v>
      </c>
      <c r="AD380" s="678" t="s">
        <v>467</v>
      </c>
    </row>
    <row r="381" spans="1:31" s="4" customFormat="1" ht="11.25" x14ac:dyDescent="0.2">
      <c r="A381" s="2865"/>
      <c r="B381" s="2723"/>
      <c r="C381" s="11" t="s">
        <v>487</v>
      </c>
      <c r="D381" s="1156" t="s">
        <v>509</v>
      </c>
      <c r="E381" s="88">
        <v>0</v>
      </c>
      <c r="F381" s="88">
        <v>0</v>
      </c>
      <c r="G381" s="88">
        <v>0</v>
      </c>
      <c r="H381" s="557">
        <v>0</v>
      </c>
      <c r="I381" s="88">
        <v>0</v>
      </c>
      <c r="J381" s="88">
        <v>0</v>
      </c>
      <c r="K381" s="88">
        <v>0</v>
      </c>
      <c r="L381" s="88">
        <v>0</v>
      </c>
      <c r="M381" s="88">
        <v>0</v>
      </c>
      <c r="N381" s="557">
        <v>0</v>
      </c>
      <c r="O381" s="88">
        <v>0</v>
      </c>
      <c r="P381" s="88">
        <v>0</v>
      </c>
      <c r="Q381" s="88">
        <v>0</v>
      </c>
      <c r="R381" s="88">
        <v>0</v>
      </c>
      <c r="S381" s="88">
        <v>0</v>
      </c>
      <c r="T381" s="88">
        <v>0</v>
      </c>
      <c r="U381" s="88">
        <v>0</v>
      </c>
      <c r="V381" s="557">
        <v>0</v>
      </c>
      <c r="W381" s="88">
        <v>0</v>
      </c>
      <c r="X381" s="88">
        <v>0</v>
      </c>
      <c r="Y381" s="88">
        <v>0</v>
      </c>
      <c r="Z381" s="88">
        <v>0</v>
      </c>
      <c r="AA381" s="88">
        <v>0</v>
      </c>
      <c r="AB381" s="88">
        <v>0</v>
      </c>
      <c r="AC381" s="124">
        <f>SUM(E381:AB381)</f>
        <v>0</v>
      </c>
      <c r="AD381" s="678" t="s">
        <v>467</v>
      </c>
    </row>
    <row r="382" spans="1:31" s="4" customFormat="1" ht="12" x14ac:dyDescent="0.2">
      <c r="A382" s="2865"/>
      <c r="B382" s="2723"/>
      <c r="C382" s="11" t="s">
        <v>8</v>
      </c>
      <c r="D382" s="1275" t="s">
        <v>468</v>
      </c>
      <c r="E382" s="762">
        <v>0</v>
      </c>
      <c r="F382" s="762">
        <v>0</v>
      </c>
      <c r="G382" s="762">
        <v>0</v>
      </c>
      <c r="H382" s="557">
        <v>0</v>
      </c>
      <c r="I382" s="762">
        <v>0</v>
      </c>
      <c r="J382" s="762">
        <v>0</v>
      </c>
      <c r="K382" s="762">
        <v>0</v>
      </c>
      <c r="L382" s="762">
        <v>0</v>
      </c>
      <c r="M382" s="762">
        <v>0</v>
      </c>
      <c r="N382" s="557">
        <v>0</v>
      </c>
      <c r="O382" s="762">
        <v>1</v>
      </c>
      <c r="P382" s="762">
        <v>0</v>
      </c>
      <c r="Q382" s="762">
        <v>0</v>
      </c>
      <c r="R382" s="762">
        <v>0</v>
      </c>
      <c r="S382" s="762">
        <v>0</v>
      </c>
      <c r="T382" s="762">
        <v>0</v>
      </c>
      <c r="U382" s="762">
        <v>0</v>
      </c>
      <c r="V382" s="557">
        <v>0</v>
      </c>
      <c r="W382" s="762">
        <v>0</v>
      </c>
      <c r="X382" s="762">
        <v>0</v>
      </c>
      <c r="Y382" s="762">
        <v>0</v>
      </c>
      <c r="Z382" s="762">
        <v>0</v>
      </c>
      <c r="AA382" s="762">
        <v>0</v>
      </c>
      <c r="AB382" s="762">
        <v>0</v>
      </c>
      <c r="AC382" s="542"/>
    </row>
    <row r="383" spans="1:31" s="4" customFormat="1" ht="12" thickBot="1" x14ac:dyDescent="0.25">
      <c r="A383" s="2887"/>
      <c r="B383" s="2724"/>
      <c r="C383" s="46" t="s">
        <v>16</v>
      </c>
      <c r="D383" s="46"/>
      <c r="E383" s="112" t="e">
        <f t="shared" ref="E383:AC383" si="120">E381/E380</f>
        <v>#DIV/0!</v>
      </c>
      <c r="F383" s="112" t="e">
        <f t="shared" si="120"/>
        <v>#DIV/0!</v>
      </c>
      <c r="G383" s="112" t="e">
        <f t="shared" si="120"/>
        <v>#DIV/0!</v>
      </c>
      <c r="H383" s="446" t="e">
        <f t="shared" si="120"/>
        <v>#DIV/0!</v>
      </c>
      <c r="I383" s="112" t="e">
        <f t="shared" si="120"/>
        <v>#DIV/0!</v>
      </c>
      <c r="J383" s="112" t="e">
        <f t="shared" si="120"/>
        <v>#DIV/0!</v>
      </c>
      <c r="K383" s="112" t="e">
        <f t="shared" si="120"/>
        <v>#DIV/0!</v>
      </c>
      <c r="L383" s="112" t="e">
        <f t="shared" si="120"/>
        <v>#DIV/0!</v>
      </c>
      <c r="M383" s="112" t="e">
        <f t="shared" si="120"/>
        <v>#DIV/0!</v>
      </c>
      <c r="N383" s="446" t="e">
        <f t="shared" si="120"/>
        <v>#DIV/0!</v>
      </c>
      <c r="O383" s="112" t="e">
        <f t="shared" si="120"/>
        <v>#DIV/0!</v>
      </c>
      <c r="P383" s="112" t="e">
        <f t="shared" si="120"/>
        <v>#DIV/0!</v>
      </c>
      <c r="Q383" s="112" t="e">
        <f t="shared" si="120"/>
        <v>#DIV/0!</v>
      </c>
      <c r="R383" s="112" t="e">
        <f t="shared" si="120"/>
        <v>#DIV/0!</v>
      </c>
      <c r="S383" s="112" t="e">
        <f t="shared" si="120"/>
        <v>#DIV/0!</v>
      </c>
      <c r="T383" s="112" t="e">
        <f t="shared" si="120"/>
        <v>#DIV/0!</v>
      </c>
      <c r="U383" s="112" t="e">
        <f t="shared" si="120"/>
        <v>#DIV/0!</v>
      </c>
      <c r="V383" s="446" t="e">
        <f t="shared" si="120"/>
        <v>#DIV/0!</v>
      </c>
      <c r="W383" s="112" t="e">
        <f t="shared" si="120"/>
        <v>#DIV/0!</v>
      </c>
      <c r="X383" s="112" t="e">
        <f t="shared" si="120"/>
        <v>#DIV/0!</v>
      </c>
      <c r="Y383" s="112" t="e">
        <f t="shared" si="120"/>
        <v>#DIV/0!</v>
      </c>
      <c r="Z383" s="112" t="e">
        <f t="shared" si="120"/>
        <v>#DIV/0!</v>
      </c>
      <c r="AA383" s="112" t="e">
        <f t="shared" si="120"/>
        <v>#DIV/0!</v>
      </c>
      <c r="AB383" s="112" t="e">
        <f t="shared" si="120"/>
        <v>#DIV/0!</v>
      </c>
      <c r="AC383" s="117" t="e">
        <f t="shared" si="120"/>
        <v>#DIV/0!</v>
      </c>
      <c r="AD383" s="119"/>
      <c r="AE383" s="119"/>
    </row>
    <row r="384" spans="1:31" s="4" customFormat="1" ht="11.25" x14ac:dyDescent="0.2">
      <c r="A384" s="2764" t="s">
        <v>116</v>
      </c>
      <c r="B384" s="2722" t="s">
        <v>31</v>
      </c>
      <c r="C384" s="10" t="s">
        <v>486</v>
      </c>
      <c r="D384" s="10"/>
      <c r="E384" s="811"/>
      <c r="F384" s="811"/>
      <c r="G384" s="811"/>
      <c r="H384" s="426"/>
      <c r="I384" s="811"/>
      <c r="J384" s="811"/>
      <c r="K384" s="811"/>
      <c r="L384" s="811"/>
      <c r="M384" s="811"/>
      <c r="N384" s="426"/>
      <c r="O384" s="811"/>
      <c r="P384" s="811"/>
      <c r="Q384" s="811"/>
      <c r="R384" s="811"/>
      <c r="S384" s="811"/>
      <c r="T384" s="811"/>
      <c r="U384" s="811"/>
      <c r="V384" s="426"/>
      <c r="W384" s="811"/>
      <c r="X384" s="811"/>
      <c r="Y384" s="811"/>
      <c r="Z384" s="811"/>
      <c r="AA384" s="811"/>
      <c r="AB384" s="811"/>
      <c r="AC384" s="121">
        <f>SUM(E384:AB384)</f>
        <v>0</v>
      </c>
    </row>
    <row r="385" spans="1:31" s="4" customFormat="1" ht="11.25" x14ac:dyDescent="0.2">
      <c r="A385" s="2865"/>
      <c r="B385" s="2723"/>
      <c r="C385" s="11" t="s">
        <v>487</v>
      </c>
      <c r="D385" s="11"/>
      <c r="E385" s="88"/>
      <c r="F385" s="88"/>
      <c r="G385" s="88"/>
      <c r="H385" s="430"/>
      <c r="I385" s="88"/>
      <c r="J385" s="88"/>
      <c r="K385" s="88"/>
      <c r="L385" s="88"/>
      <c r="M385" s="88"/>
      <c r="N385" s="430"/>
      <c r="O385" s="88"/>
      <c r="P385" s="88"/>
      <c r="Q385" s="88"/>
      <c r="R385" s="88"/>
      <c r="S385" s="88"/>
      <c r="T385" s="88"/>
      <c r="U385" s="88"/>
      <c r="V385" s="430"/>
      <c r="W385" s="88"/>
      <c r="X385" s="88"/>
      <c r="Y385" s="88"/>
      <c r="Z385" s="88"/>
      <c r="AA385" s="88"/>
      <c r="AB385" s="88"/>
      <c r="AC385" s="124">
        <f>SUM(E385:AB385)</f>
        <v>0</v>
      </c>
    </row>
    <row r="386" spans="1:31" s="4" customFormat="1" ht="11.25" x14ac:dyDescent="0.2">
      <c r="A386" s="2865"/>
      <c r="B386" s="2723"/>
      <c r="C386" s="11" t="s">
        <v>8</v>
      </c>
      <c r="D386" s="11"/>
      <c r="E386" s="88"/>
      <c r="F386" s="88"/>
      <c r="G386" s="88"/>
      <c r="H386" s="430"/>
      <c r="I386" s="88"/>
      <c r="J386" s="88"/>
      <c r="K386" s="88"/>
      <c r="L386" s="88"/>
      <c r="M386" s="88"/>
      <c r="N386" s="430"/>
      <c r="O386" s="88"/>
      <c r="P386" s="88"/>
      <c r="Q386" s="88"/>
      <c r="R386" s="88"/>
      <c r="S386" s="88"/>
      <c r="T386" s="88"/>
      <c r="U386" s="88"/>
      <c r="V386" s="430"/>
      <c r="W386" s="88"/>
      <c r="X386" s="88"/>
      <c r="Y386" s="88"/>
      <c r="Z386" s="88"/>
      <c r="AA386" s="88"/>
      <c r="AB386" s="88"/>
      <c r="AC386" s="118"/>
    </row>
    <row r="387" spans="1:31" s="4" customFormat="1" ht="12" thickBot="1" x14ac:dyDescent="0.25">
      <c r="A387" s="2887"/>
      <c r="B387" s="2724"/>
      <c r="C387" s="46" t="s">
        <v>16</v>
      </c>
      <c r="D387" s="46"/>
      <c r="E387" s="96"/>
      <c r="F387" s="96"/>
      <c r="G387" s="96"/>
      <c r="H387" s="451"/>
      <c r="I387" s="96"/>
      <c r="J387" s="96"/>
      <c r="K387" s="96"/>
      <c r="L387" s="96"/>
      <c r="M387" s="96"/>
      <c r="N387" s="451"/>
      <c r="O387" s="96"/>
      <c r="P387" s="96"/>
      <c r="Q387" s="96"/>
      <c r="R387" s="96"/>
      <c r="S387" s="96"/>
      <c r="T387" s="96"/>
      <c r="U387" s="96"/>
      <c r="V387" s="451"/>
      <c r="W387" s="96"/>
      <c r="X387" s="96"/>
      <c r="Y387" s="96"/>
      <c r="Z387" s="96"/>
      <c r="AA387" s="96"/>
      <c r="AB387" s="96"/>
      <c r="AC387" s="317"/>
    </row>
    <row r="388" spans="1:31" s="4" customFormat="1" ht="11.25" x14ac:dyDescent="0.2">
      <c r="A388" s="2764" t="s">
        <v>94</v>
      </c>
      <c r="B388" s="2722" t="s">
        <v>31</v>
      </c>
      <c r="C388" s="10" t="s">
        <v>486</v>
      </c>
      <c r="D388" s="10"/>
      <c r="E388" s="811"/>
      <c r="F388" s="811"/>
      <c r="G388" s="811"/>
      <c r="H388" s="426"/>
      <c r="I388" s="811"/>
      <c r="J388" s="811"/>
      <c r="K388" s="811"/>
      <c r="L388" s="811"/>
      <c r="M388" s="811"/>
      <c r="N388" s="426"/>
      <c r="O388" s="811"/>
      <c r="P388" s="811"/>
      <c r="Q388" s="811"/>
      <c r="R388" s="811"/>
      <c r="S388" s="811"/>
      <c r="T388" s="811"/>
      <c r="U388" s="811"/>
      <c r="V388" s="426"/>
      <c r="W388" s="811"/>
      <c r="X388" s="811"/>
      <c r="Y388" s="811"/>
      <c r="Z388" s="811"/>
      <c r="AA388" s="811"/>
      <c r="AB388" s="811"/>
      <c r="AC388" s="121">
        <f>SUM(E388:AB388)</f>
        <v>0</v>
      </c>
    </row>
    <row r="389" spans="1:31" s="4" customFormat="1" ht="11.25" x14ac:dyDescent="0.2">
      <c r="A389" s="2865"/>
      <c r="B389" s="2723"/>
      <c r="C389" s="11" t="s">
        <v>487</v>
      </c>
      <c r="D389" s="11"/>
      <c r="E389" s="88"/>
      <c r="F389" s="88"/>
      <c r="G389" s="88"/>
      <c r="H389" s="430"/>
      <c r="I389" s="88"/>
      <c r="J389" s="88"/>
      <c r="K389" s="88"/>
      <c r="L389" s="88"/>
      <c r="M389" s="88"/>
      <c r="N389" s="430"/>
      <c r="O389" s="88"/>
      <c r="P389" s="88"/>
      <c r="Q389" s="88"/>
      <c r="R389" s="88"/>
      <c r="S389" s="88"/>
      <c r="T389" s="88"/>
      <c r="U389" s="88"/>
      <c r="V389" s="430"/>
      <c r="W389" s="88"/>
      <c r="X389" s="88"/>
      <c r="Y389" s="88"/>
      <c r="Z389" s="88"/>
      <c r="AA389" s="88"/>
      <c r="AB389" s="88"/>
      <c r="AC389" s="124">
        <f>SUM(E389:AB389)</f>
        <v>0</v>
      </c>
    </row>
    <row r="390" spans="1:31" s="4" customFormat="1" ht="11.25" x14ac:dyDescent="0.2">
      <c r="A390" s="2865"/>
      <c r="B390" s="2723"/>
      <c r="C390" s="11" t="s">
        <v>8</v>
      </c>
      <c r="D390" s="11"/>
      <c r="E390" s="88"/>
      <c r="F390" s="88"/>
      <c r="G390" s="88"/>
      <c r="H390" s="430"/>
      <c r="I390" s="88"/>
      <c r="J390" s="88"/>
      <c r="K390" s="88"/>
      <c r="L390" s="88"/>
      <c r="M390" s="88"/>
      <c r="N390" s="430"/>
      <c r="O390" s="88"/>
      <c r="P390" s="88"/>
      <c r="Q390" s="88"/>
      <c r="R390" s="88"/>
      <c r="S390" s="88"/>
      <c r="T390" s="88"/>
      <c r="U390" s="88"/>
      <c r="V390" s="430"/>
      <c r="W390" s="88"/>
      <c r="X390" s="88"/>
      <c r="Y390" s="88"/>
      <c r="Z390" s="88"/>
      <c r="AA390" s="88"/>
      <c r="AB390" s="88"/>
      <c r="AC390" s="118"/>
    </row>
    <row r="391" spans="1:31" s="4" customFormat="1" ht="12" thickBot="1" x14ac:dyDescent="0.25">
      <c r="A391" s="2887"/>
      <c r="B391" s="2724"/>
      <c r="C391" s="46" t="s">
        <v>16</v>
      </c>
      <c r="D391" s="46"/>
      <c r="E391" s="96"/>
      <c r="F391" s="96"/>
      <c r="G391" s="96"/>
      <c r="H391" s="451"/>
      <c r="I391" s="96"/>
      <c r="J391" s="96"/>
      <c r="K391" s="96"/>
      <c r="L391" s="96"/>
      <c r="M391" s="96"/>
      <c r="N391" s="451"/>
      <c r="O391" s="96"/>
      <c r="P391" s="96"/>
      <c r="Q391" s="96"/>
      <c r="R391" s="96"/>
      <c r="S391" s="96"/>
      <c r="T391" s="96"/>
      <c r="U391" s="96"/>
      <c r="V391" s="451"/>
      <c r="W391" s="96"/>
      <c r="X391" s="96"/>
      <c r="Y391" s="96"/>
      <c r="Z391" s="96"/>
      <c r="AA391" s="96"/>
      <c r="AB391" s="96"/>
      <c r="AC391" s="317"/>
    </row>
    <row r="392" spans="1:31" s="4" customFormat="1" ht="11.25" x14ac:dyDescent="0.2">
      <c r="A392" s="2870" t="s">
        <v>99</v>
      </c>
      <c r="B392" s="2722" t="s">
        <v>231</v>
      </c>
      <c r="C392" s="10" t="s">
        <v>486</v>
      </c>
      <c r="D392" s="1153" t="s">
        <v>509</v>
      </c>
      <c r="E392" s="114">
        <v>0.19199999999982537</v>
      </c>
      <c r="F392" s="114">
        <v>9.5999999997729901E-2</v>
      </c>
      <c r="G392" s="114">
        <v>0.19199999999982537</v>
      </c>
      <c r="H392" s="445">
        <v>0.16799999999930151</v>
      </c>
      <c r="I392" s="114">
        <v>0.19200000000419096</v>
      </c>
      <c r="J392" s="114">
        <v>0.19199999999982537</v>
      </c>
      <c r="K392" s="114">
        <v>0.26399999999703139</v>
      </c>
      <c r="L392" s="114">
        <v>0.26400000000139695</v>
      </c>
      <c r="M392" s="114">
        <v>0.26400000000139695</v>
      </c>
      <c r="N392" s="445">
        <v>0.38399999999965073</v>
      </c>
      <c r="O392" s="114">
        <v>0.26399999999703139</v>
      </c>
      <c r="P392" s="114">
        <v>0.19199999999982537</v>
      </c>
      <c r="Q392" s="114">
        <v>0.28800000000192083</v>
      </c>
      <c r="R392" s="114">
        <v>0.2400000000008731</v>
      </c>
      <c r="S392" s="114">
        <v>0.2400000000008731</v>
      </c>
      <c r="T392" s="114">
        <v>0.23999999999650753</v>
      </c>
      <c r="U392" s="114">
        <v>0.2400000000008731</v>
      </c>
      <c r="V392" s="445">
        <v>0.2400000000008731</v>
      </c>
      <c r="W392" s="114">
        <v>0.21600000000034925</v>
      </c>
      <c r="X392" s="114">
        <v>0.28799999999755527</v>
      </c>
      <c r="Y392" s="114">
        <v>0.26400000000139695</v>
      </c>
      <c r="Z392" s="114">
        <v>0.28800000000192083</v>
      </c>
      <c r="AA392" s="114">
        <v>0.26399999999703139</v>
      </c>
      <c r="AB392" s="114">
        <v>0.21600000000034925</v>
      </c>
      <c r="AC392" s="121">
        <f>SUM(E392:AB392)</f>
        <v>5.6879999999975546</v>
      </c>
    </row>
    <row r="393" spans="1:31" s="4" customFormat="1" ht="11.25" x14ac:dyDescent="0.2">
      <c r="A393" s="2868"/>
      <c r="B393" s="2723"/>
      <c r="C393" s="11" t="s">
        <v>487</v>
      </c>
      <c r="D393" s="1156" t="s">
        <v>509</v>
      </c>
      <c r="E393" s="88">
        <v>0.17</v>
      </c>
      <c r="F393" s="88">
        <v>0.17</v>
      </c>
      <c r="G393" s="88">
        <v>0.17</v>
      </c>
      <c r="H393" s="88">
        <v>0.17</v>
      </c>
      <c r="I393" s="88">
        <v>0.17</v>
      </c>
      <c r="J393" s="88">
        <v>0.17</v>
      </c>
      <c r="K393" s="88">
        <v>0.17</v>
      </c>
      <c r="L393" s="88">
        <v>0.17</v>
      </c>
      <c r="M393" s="88">
        <v>0.17</v>
      </c>
      <c r="N393" s="88">
        <v>0.17</v>
      </c>
      <c r="O393" s="88">
        <v>0.17</v>
      </c>
      <c r="P393" s="88">
        <v>0.17</v>
      </c>
      <c r="Q393" s="88">
        <v>0.17</v>
      </c>
      <c r="R393" s="88">
        <v>0.17</v>
      </c>
      <c r="S393" s="88">
        <v>0.17</v>
      </c>
      <c r="T393" s="88">
        <v>0.17</v>
      </c>
      <c r="U393" s="88">
        <v>0.17</v>
      </c>
      <c r="V393" s="88">
        <v>0.17</v>
      </c>
      <c r="W393" s="88">
        <v>0.17</v>
      </c>
      <c r="X393" s="88">
        <v>0.17</v>
      </c>
      <c r="Y393" s="88">
        <v>0.17</v>
      </c>
      <c r="Z393" s="88">
        <v>0.17</v>
      </c>
      <c r="AA393" s="88">
        <v>0.17</v>
      </c>
      <c r="AB393" s="88">
        <v>0.17</v>
      </c>
      <c r="AC393" s="124">
        <f>SUM(E393:AB393)</f>
        <v>4.0799999999999992</v>
      </c>
      <c r="AD393" s="678"/>
    </row>
    <row r="394" spans="1:31" s="4" customFormat="1" ht="11.25" x14ac:dyDescent="0.2">
      <c r="A394" s="2868"/>
      <c r="B394" s="2723"/>
      <c r="C394" s="11" t="s">
        <v>8</v>
      </c>
      <c r="D394" s="1156" t="s">
        <v>508</v>
      </c>
      <c r="E394" s="113">
        <f>SQRT(E392*E392+E393*E393)*1000/(1.732*E343)</f>
        <v>23.098735373580865</v>
      </c>
      <c r="F394" s="113">
        <f t="shared" ref="F394:AB394" si="121">SQRT(F392*F392+F393*F393)*1000/(1.732*F343)</f>
        <v>17.585217827345829</v>
      </c>
      <c r="G394" s="113">
        <f t="shared" si="121"/>
        <v>23.062755211918606</v>
      </c>
      <c r="H394" s="557">
        <f t="shared" si="121"/>
        <v>21.461024790735472</v>
      </c>
      <c r="I394" s="113">
        <f t="shared" si="121"/>
        <v>22.778906187992796</v>
      </c>
      <c r="J394" s="113">
        <f t="shared" si="121"/>
        <v>22.674255047904751</v>
      </c>
      <c r="K394" s="113">
        <f t="shared" si="121"/>
        <v>27.848432590625851</v>
      </c>
      <c r="L394" s="113">
        <f t="shared" si="121"/>
        <v>27.891277314014435</v>
      </c>
      <c r="M394" s="113">
        <f t="shared" si="121"/>
        <v>28.107489597235968</v>
      </c>
      <c r="N394" s="557">
        <f t="shared" si="121"/>
        <v>37.533123833706803</v>
      </c>
      <c r="O394" s="113">
        <f t="shared" si="121"/>
        <v>28.063978555482791</v>
      </c>
      <c r="P394" s="113">
        <f t="shared" si="121"/>
        <v>22.849211386458627</v>
      </c>
      <c r="Q394" s="113">
        <f t="shared" si="121"/>
        <v>29.843804829058215</v>
      </c>
      <c r="R394" s="113">
        <f t="shared" si="121"/>
        <v>26.326944885595971</v>
      </c>
      <c r="S394" s="113">
        <f t="shared" si="121"/>
        <v>26.245563368959214</v>
      </c>
      <c r="T394" s="113">
        <f t="shared" si="121"/>
        <v>26.326944885277086</v>
      </c>
      <c r="U394" s="113">
        <f t="shared" si="121"/>
        <v>26.245563368959214</v>
      </c>
      <c r="V394" s="557">
        <f t="shared" si="121"/>
        <v>26.245563368959214</v>
      </c>
      <c r="W394" s="113">
        <f t="shared" si="121"/>
        <v>24.453549653547427</v>
      </c>
      <c r="X394" s="113">
        <f t="shared" si="121"/>
        <v>29.797748520371865</v>
      </c>
      <c r="Y394" s="113">
        <f t="shared" si="121"/>
        <v>27.934254073149024</v>
      </c>
      <c r="Z394" s="113">
        <f t="shared" si="121"/>
        <v>29.706063228081113</v>
      </c>
      <c r="AA394" s="113">
        <f t="shared" si="121"/>
        <v>28.107489596907417</v>
      </c>
      <c r="AB394" s="113">
        <f t="shared" si="121"/>
        <v>24.720175976409614</v>
      </c>
      <c r="AC394" s="118"/>
    </row>
    <row r="395" spans="1:31" s="4" customFormat="1" ht="12" thickBot="1" x14ac:dyDescent="0.25">
      <c r="A395" s="2869"/>
      <c r="B395" s="2724"/>
      <c r="C395" s="46" t="s">
        <v>16</v>
      </c>
      <c r="D395" s="46"/>
      <c r="E395" s="110">
        <f t="shared" ref="E395:AC395" si="122">E393/E392</f>
        <v>0.8854166666674721</v>
      </c>
      <c r="F395" s="110">
        <f t="shared" si="122"/>
        <v>1.7708333333752082</v>
      </c>
      <c r="G395" s="110">
        <f t="shared" si="122"/>
        <v>0.8854166666674721</v>
      </c>
      <c r="H395" s="446">
        <f t="shared" si="122"/>
        <v>1.0119047619089692</v>
      </c>
      <c r="I395" s="110">
        <f t="shared" si="122"/>
        <v>0.88541666664733998</v>
      </c>
      <c r="J395" s="110">
        <f t="shared" si="122"/>
        <v>0.8854166666674721</v>
      </c>
      <c r="K395" s="110">
        <f t="shared" si="122"/>
        <v>0.64393939394663491</v>
      </c>
      <c r="L395" s="110">
        <f t="shared" si="122"/>
        <v>0.64393939393598665</v>
      </c>
      <c r="M395" s="110">
        <f t="shared" si="122"/>
        <v>0.64393939393598665</v>
      </c>
      <c r="N395" s="446">
        <f t="shared" si="122"/>
        <v>0.44270833333373605</v>
      </c>
      <c r="O395" s="110">
        <f t="shared" si="122"/>
        <v>0.64393939394663491</v>
      </c>
      <c r="P395" s="110">
        <f t="shared" si="122"/>
        <v>0.8854166666674721</v>
      </c>
      <c r="Q395" s="110">
        <f t="shared" si="122"/>
        <v>0.59027777777384094</v>
      </c>
      <c r="R395" s="110">
        <f t="shared" si="122"/>
        <v>0.70833333333075654</v>
      </c>
      <c r="S395" s="110">
        <f t="shared" si="122"/>
        <v>0.70833333333075654</v>
      </c>
      <c r="T395" s="110">
        <f t="shared" si="122"/>
        <v>0.70833333334364101</v>
      </c>
      <c r="U395" s="110">
        <f t="shared" si="122"/>
        <v>0.70833333333075654</v>
      </c>
      <c r="V395" s="446">
        <f t="shared" si="122"/>
        <v>0.70833333333075654</v>
      </c>
      <c r="W395" s="110">
        <f t="shared" si="122"/>
        <v>0.78703703703576455</v>
      </c>
      <c r="X395" s="110">
        <f t="shared" si="122"/>
        <v>0.59027777778278845</v>
      </c>
      <c r="Y395" s="110">
        <f t="shared" si="122"/>
        <v>0.64393939393598665</v>
      </c>
      <c r="Z395" s="110">
        <f t="shared" si="122"/>
        <v>0.59027777777384094</v>
      </c>
      <c r="AA395" s="110">
        <f t="shared" si="122"/>
        <v>0.64393939394663491</v>
      </c>
      <c r="AB395" s="110">
        <f t="shared" si="122"/>
        <v>0.78703703703576455</v>
      </c>
      <c r="AC395" s="117">
        <f t="shared" si="122"/>
        <v>0.71729957805937994</v>
      </c>
      <c r="AD395" s="119"/>
      <c r="AE395" s="119"/>
    </row>
    <row r="396" spans="1:31" s="4" customFormat="1" ht="11.25" x14ac:dyDescent="0.2">
      <c r="A396" s="2764" t="s">
        <v>120</v>
      </c>
      <c r="B396" s="2722" t="s">
        <v>31</v>
      </c>
      <c r="C396" s="10" t="s">
        <v>486</v>
      </c>
      <c r="D396" s="10"/>
      <c r="E396" s="811"/>
      <c r="F396" s="811"/>
      <c r="G396" s="811"/>
      <c r="H396" s="426"/>
      <c r="I396" s="811"/>
      <c r="J396" s="811"/>
      <c r="K396" s="811"/>
      <c r="L396" s="811"/>
      <c r="M396" s="811"/>
      <c r="N396" s="426"/>
      <c r="O396" s="811"/>
      <c r="P396" s="811"/>
      <c r="Q396" s="811"/>
      <c r="R396" s="811"/>
      <c r="S396" s="811"/>
      <c r="T396" s="811"/>
      <c r="U396" s="811"/>
      <c r="V396" s="426"/>
      <c r="W396" s="811"/>
      <c r="X396" s="811"/>
      <c r="Y396" s="811"/>
      <c r="Z396" s="811"/>
      <c r="AA396" s="811"/>
      <c r="AB396" s="811"/>
      <c r="AC396" s="121">
        <f>SUM(E396:AB396)</f>
        <v>0</v>
      </c>
    </row>
    <row r="397" spans="1:31" s="4" customFormat="1" ht="11.25" x14ac:dyDescent="0.2">
      <c r="A397" s="2865"/>
      <c r="B397" s="2723"/>
      <c r="C397" s="11" t="s">
        <v>487</v>
      </c>
      <c r="D397" s="11"/>
      <c r="E397" s="88"/>
      <c r="F397" s="88"/>
      <c r="G397" s="88"/>
      <c r="H397" s="430"/>
      <c r="I397" s="88"/>
      <c r="J397" s="88"/>
      <c r="K397" s="88"/>
      <c r="L397" s="88"/>
      <c r="M397" s="88"/>
      <c r="N397" s="430"/>
      <c r="O397" s="88"/>
      <c r="P397" s="88"/>
      <c r="Q397" s="88"/>
      <c r="R397" s="88"/>
      <c r="S397" s="88"/>
      <c r="T397" s="88"/>
      <c r="U397" s="88"/>
      <c r="V397" s="430"/>
      <c r="W397" s="88"/>
      <c r="X397" s="88"/>
      <c r="Y397" s="88"/>
      <c r="Z397" s="88"/>
      <c r="AA397" s="88"/>
      <c r="AB397" s="88"/>
      <c r="AC397" s="124">
        <f>SUM(E397:AB397)</f>
        <v>0</v>
      </c>
    </row>
    <row r="398" spans="1:31" s="4" customFormat="1" ht="11.25" x14ac:dyDescent="0.2">
      <c r="A398" s="2865"/>
      <c r="B398" s="2723"/>
      <c r="C398" s="11" t="s">
        <v>8</v>
      </c>
      <c r="D398" s="11"/>
      <c r="E398" s="88"/>
      <c r="F398" s="88"/>
      <c r="G398" s="88"/>
      <c r="H398" s="430"/>
      <c r="I398" s="88"/>
      <c r="J398" s="88"/>
      <c r="K398" s="88"/>
      <c r="L398" s="88"/>
      <c r="M398" s="88"/>
      <c r="N398" s="430"/>
      <c r="O398" s="88"/>
      <c r="P398" s="88"/>
      <c r="Q398" s="88"/>
      <c r="R398" s="88"/>
      <c r="S398" s="88"/>
      <c r="T398" s="88"/>
      <c r="U398" s="88"/>
      <c r="V398" s="430"/>
      <c r="W398" s="88"/>
      <c r="X398" s="88"/>
      <c r="Y398" s="88"/>
      <c r="Z398" s="88"/>
      <c r="AA398" s="88"/>
      <c r="AB398" s="88"/>
      <c r="AC398" s="118"/>
    </row>
    <row r="399" spans="1:31" s="4" customFormat="1" ht="12" thickBot="1" x14ac:dyDescent="0.25">
      <c r="A399" s="2887"/>
      <c r="B399" s="2724"/>
      <c r="C399" s="46" t="s">
        <v>16</v>
      </c>
      <c r="D399" s="46"/>
      <c r="E399" s="96"/>
      <c r="F399" s="96"/>
      <c r="G399" s="96"/>
      <c r="H399" s="451"/>
      <c r="I399" s="96"/>
      <c r="J399" s="96"/>
      <c r="K399" s="96"/>
      <c r="L399" s="96"/>
      <c r="M399" s="96"/>
      <c r="N399" s="451"/>
      <c r="O399" s="96"/>
      <c r="P399" s="96"/>
      <c r="Q399" s="96"/>
      <c r="R399" s="96"/>
      <c r="S399" s="96"/>
      <c r="T399" s="96"/>
      <c r="U399" s="96"/>
      <c r="V399" s="451"/>
      <c r="W399" s="96"/>
      <c r="X399" s="96"/>
      <c r="Y399" s="96"/>
      <c r="Z399" s="96"/>
      <c r="AA399" s="96"/>
      <c r="AB399" s="96"/>
      <c r="AC399" s="317"/>
    </row>
    <row r="400" spans="1:31" s="4" customFormat="1" ht="11.25" x14ac:dyDescent="0.2">
      <c r="A400" s="2764" t="s">
        <v>97</v>
      </c>
      <c r="B400" s="2722" t="s">
        <v>31</v>
      </c>
      <c r="C400" s="10" t="s">
        <v>486</v>
      </c>
      <c r="D400" s="10"/>
      <c r="E400" s="811"/>
      <c r="F400" s="811"/>
      <c r="G400" s="811"/>
      <c r="H400" s="426"/>
      <c r="I400" s="811"/>
      <c r="J400" s="811"/>
      <c r="K400" s="811"/>
      <c r="L400" s="811"/>
      <c r="M400" s="811"/>
      <c r="N400" s="426"/>
      <c r="O400" s="811"/>
      <c r="P400" s="811"/>
      <c r="Q400" s="811"/>
      <c r="R400" s="811"/>
      <c r="S400" s="811"/>
      <c r="T400" s="811"/>
      <c r="U400" s="811"/>
      <c r="V400" s="426"/>
      <c r="W400" s="811"/>
      <c r="X400" s="811"/>
      <c r="Y400" s="811"/>
      <c r="Z400" s="811"/>
      <c r="AA400" s="811"/>
      <c r="AB400" s="811"/>
      <c r="AC400" s="121">
        <f>SUM(E400:AB400)</f>
        <v>0</v>
      </c>
    </row>
    <row r="401" spans="1:31" s="4" customFormat="1" ht="11.25" x14ac:dyDescent="0.2">
      <c r="A401" s="2865"/>
      <c r="B401" s="2723"/>
      <c r="C401" s="11" t="s">
        <v>487</v>
      </c>
      <c r="D401" s="11"/>
      <c r="E401" s="88"/>
      <c r="F401" s="88"/>
      <c r="G401" s="88"/>
      <c r="H401" s="430"/>
      <c r="I401" s="88"/>
      <c r="J401" s="88"/>
      <c r="K401" s="88"/>
      <c r="L401" s="88"/>
      <c r="M401" s="88"/>
      <c r="N401" s="430"/>
      <c r="O401" s="88"/>
      <c r="P401" s="88"/>
      <c r="Q401" s="88"/>
      <c r="R401" s="88"/>
      <c r="S401" s="88"/>
      <c r="T401" s="88"/>
      <c r="U401" s="88"/>
      <c r="V401" s="430"/>
      <c r="W401" s="88"/>
      <c r="X401" s="88"/>
      <c r="Y401" s="88"/>
      <c r="Z401" s="88"/>
      <c r="AA401" s="88"/>
      <c r="AB401" s="88"/>
      <c r="AC401" s="124">
        <f>SUM(E401:AB401)</f>
        <v>0</v>
      </c>
    </row>
    <row r="402" spans="1:31" s="4" customFormat="1" ht="11.25" x14ac:dyDescent="0.2">
      <c r="A402" s="2865"/>
      <c r="B402" s="2723"/>
      <c r="C402" s="11" t="s">
        <v>8</v>
      </c>
      <c r="D402" s="11"/>
      <c r="E402" s="88"/>
      <c r="F402" s="88"/>
      <c r="G402" s="88"/>
      <c r="H402" s="430"/>
      <c r="I402" s="88"/>
      <c r="J402" s="88"/>
      <c r="K402" s="88"/>
      <c r="L402" s="88"/>
      <c r="M402" s="88"/>
      <c r="N402" s="430"/>
      <c r="O402" s="88"/>
      <c r="P402" s="88"/>
      <c r="Q402" s="88"/>
      <c r="R402" s="88"/>
      <c r="S402" s="88"/>
      <c r="T402" s="88"/>
      <c r="U402" s="88"/>
      <c r="V402" s="430"/>
      <c r="W402" s="88"/>
      <c r="X402" s="88"/>
      <c r="Y402" s="88"/>
      <c r="Z402" s="88"/>
      <c r="AA402" s="88"/>
      <c r="AB402" s="88"/>
      <c r="AC402" s="118"/>
    </row>
    <row r="403" spans="1:31" s="4" customFormat="1" ht="12" thickBot="1" x14ac:dyDescent="0.25">
      <c r="A403" s="2887"/>
      <c r="B403" s="2724"/>
      <c r="C403" s="46" t="s">
        <v>16</v>
      </c>
      <c r="D403" s="46"/>
      <c r="E403" s="96"/>
      <c r="F403" s="96"/>
      <c r="G403" s="96"/>
      <c r="H403" s="451"/>
      <c r="I403" s="96"/>
      <c r="J403" s="96"/>
      <c r="K403" s="96"/>
      <c r="L403" s="96"/>
      <c r="M403" s="96"/>
      <c r="N403" s="451"/>
      <c r="O403" s="96"/>
      <c r="P403" s="96"/>
      <c r="Q403" s="96"/>
      <c r="R403" s="96"/>
      <c r="S403" s="96"/>
      <c r="T403" s="96"/>
      <c r="U403" s="96"/>
      <c r="V403" s="451"/>
      <c r="W403" s="96"/>
      <c r="X403" s="96"/>
      <c r="Y403" s="96"/>
      <c r="Z403" s="96"/>
      <c r="AA403" s="96"/>
      <c r="AB403" s="96"/>
      <c r="AC403" s="317"/>
    </row>
    <row r="404" spans="1:31" s="4" customFormat="1" ht="11.25" x14ac:dyDescent="0.2">
      <c r="A404" s="2764" t="s">
        <v>123</v>
      </c>
      <c r="B404" s="2722" t="s">
        <v>31</v>
      </c>
      <c r="C404" s="10" t="s">
        <v>486</v>
      </c>
      <c r="D404" s="10"/>
      <c r="E404" s="811"/>
      <c r="F404" s="811"/>
      <c r="G404" s="811"/>
      <c r="H404" s="426"/>
      <c r="I404" s="811"/>
      <c r="J404" s="811"/>
      <c r="K404" s="811"/>
      <c r="L404" s="811"/>
      <c r="M404" s="811"/>
      <c r="N404" s="426"/>
      <c r="O404" s="811"/>
      <c r="P404" s="811"/>
      <c r="Q404" s="811"/>
      <c r="R404" s="811"/>
      <c r="S404" s="811"/>
      <c r="T404" s="811"/>
      <c r="U404" s="811"/>
      <c r="V404" s="426"/>
      <c r="W404" s="811"/>
      <c r="X404" s="811"/>
      <c r="Y404" s="811"/>
      <c r="Z404" s="811"/>
      <c r="AA404" s="811"/>
      <c r="AB404" s="811"/>
      <c r="AC404" s="121">
        <f>SUM(E404:AB404)</f>
        <v>0</v>
      </c>
    </row>
    <row r="405" spans="1:31" s="4" customFormat="1" ht="11.25" x14ac:dyDescent="0.2">
      <c r="A405" s="2865"/>
      <c r="B405" s="2723"/>
      <c r="C405" s="11" t="s">
        <v>487</v>
      </c>
      <c r="D405" s="11"/>
      <c r="E405" s="88"/>
      <c r="F405" s="88"/>
      <c r="G405" s="88"/>
      <c r="H405" s="430"/>
      <c r="I405" s="88"/>
      <c r="J405" s="88"/>
      <c r="K405" s="88"/>
      <c r="L405" s="88"/>
      <c r="M405" s="88"/>
      <c r="N405" s="430"/>
      <c r="O405" s="88"/>
      <c r="P405" s="88"/>
      <c r="Q405" s="88"/>
      <c r="R405" s="88"/>
      <c r="S405" s="88"/>
      <c r="T405" s="88"/>
      <c r="U405" s="88"/>
      <c r="V405" s="430"/>
      <c r="W405" s="88"/>
      <c r="X405" s="88"/>
      <c r="Y405" s="88"/>
      <c r="Z405" s="88"/>
      <c r="AA405" s="88"/>
      <c r="AB405" s="88"/>
      <c r="AC405" s="124">
        <f>SUM(E405:AB405)</f>
        <v>0</v>
      </c>
    </row>
    <row r="406" spans="1:31" s="4" customFormat="1" ht="11.25" x14ac:dyDescent="0.2">
      <c r="A406" s="2865"/>
      <c r="B406" s="2723"/>
      <c r="C406" s="11" t="s">
        <v>8</v>
      </c>
      <c r="D406" s="11"/>
      <c r="E406" s="88"/>
      <c r="F406" s="88"/>
      <c r="G406" s="88"/>
      <c r="H406" s="430"/>
      <c r="I406" s="88"/>
      <c r="J406" s="88"/>
      <c r="K406" s="88"/>
      <c r="L406" s="88"/>
      <c r="M406" s="88"/>
      <c r="N406" s="430"/>
      <c r="O406" s="88"/>
      <c r="P406" s="88"/>
      <c r="Q406" s="88"/>
      <c r="R406" s="88"/>
      <c r="S406" s="88"/>
      <c r="T406" s="88"/>
      <c r="U406" s="88"/>
      <c r="V406" s="430"/>
      <c r="W406" s="88"/>
      <c r="X406" s="88"/>
      <c r="Y406" s="88"/>
      <c r="Z406" s="88"/>
      <c r="AA406" s="88"/>
      <c r="AB406" s="88"/>
      <c r="AC406" s="118"/>
    </row>
    <row r="407" spans="1:31" s="4" customFormat="1" ht="12" thickBot="1" x14ac:dyDescent="0.25">
      <c r="A407" s="2887"/>
      <c r="B407" s="2724"/>
      <c r="C407" s="46" t="s">
        <v>16</v>
      </c>
      <c r="D407" s="46"/>
      <c r="E407" s="96"/>
      <c r="F407" s="96"/>
      <c r="G407" s="96"/>
      <c r="H407" s="451"/>
      <c r="I407" s="96"/>
      <c r="J407" s="96"/>
      <c r="K407" s="96"/>
      <c r="L407" s="96"/>
      <c r="M407" s="96"/>
      <c r="N407" s="451"/>
      <c r="O407" s="96"/>
      <c r="P407" s="96"/>
      <c r="Q407" s="96"/>
      <c r="R407" s="96"/>
      <c r="S407" s="96"/>
      <c r="T407" s="96"/>
      <c r="U407" s="96"/>
      <c r="V407" s="451"/>
      <c r="W407" s="96"/>
      <c r="X407" s="96"/>
      <c r="Y407" s="96"/>
      <c r="Z407" s="96"/>
      <c r="AA407" s="96"/>
      <c r="AB407" s="96"/>
      <c r="AC407" s="317"/>
    </row>
    <row r="408" spans="1:31" s="4" customFormat="1" ht="11.25" x14ac:dyDescent="0.2">
      <c r="A408" s="2870" t="s">
        <v>101</v>
      </c>
      <c r="B408" s="2722" t="s">
        <v>37</v>
      </c>
      <c r="C408" s="10" t="s">
        <v>486</v>
      </c>
      <c r="D408" s="1153" t="s">
        <v>509</v>
      </c>
      <c r="E408" s="811"/>
      <c r="F408" s="811"/>
      <c r="G408" s="811"/>
      <c r="H408" s="426"/>
      <c r="I408" s="811"/>
      <c r="J408" s="811"/>
      <c r="K408" s="811"/>
      <c r="L408" s="811"/>
      <c r="M408" s="811"/>
      <c r="N408" s="426"/>
      <c r="O408" s="811"/>
      <c r="P408" s="811"/>
      <c r="Q408" s="811"/>
      <c r="R408" s="811"/>
      <c r="S408" s="811"/>
      <c r="T408" s="811"/>
      <c r="U408" s="811"/>
      <c r="V408" s="426"/>
      <c r="W408" s="811"/>
      <c r="X408" s="811"/>
      <c r="Y408" s="811"/>
      <c r="Z408" s="811"/>
      <c r="AA408" s="811"/>
      <c r="AB408" s="811"/>
      <c r="AC408" s="121">
        <f>SUM(E408:AB408)</f>
        <v>0</v>
      </c>
      <c r="AD408" s="678"/>
    </row>
    <row r="409" spans="1:31" s="4" customFormat="1" ht="11.25" x14ac:dyDescent="0.2">
      <c r="A409" s="2868"/>
      <c r="B409" s="2723"/>
      <c r="C409" s="11" t="s">
        <v>487</v>
      </c>
      <c r="D409" s="1156" t="s">
        <v>509</v>
      </c>
      <c r="E409" s="88"/>
      <c r="F409" s="88"/>
      <c r="G409" s="88"/>
      <c r="H409" s="430"/>
      <c r="I409" s="88"/>
      <c r="J409" s="88"/>
      <c r="K409" s="88"/>
      <c r="L409" s="88"/>
      <c r="M409" s="88"/>
      <c r="N409" s="430"/>
      <c r="O409" s="88"/>
      <c r="P409" s="88"/>
      <c r="Q409" s="88"/>
      <c r="R409" s="88"/>
      <c r="S409" s="88"/>
      <c r="T409" s="88"/>
      <c r="U409" s="88"/>
      <c r="V409" s="430"/>
      <c r="W409" s="88"/>
      <c r="X409" s="88"/>
      <c r="Y409" s="88"/>
      <c r="Z409" s="88"/>
      <c r="AA409" s="88"/>
      <c r="AB409" s="88"/>
      <c r="AC409" s="124">
        <f>SUM(E409:AB409)</f>
        <v>0</v>
      </c>
      <c r="AD409" s="678"/>
    </row>
    <row r="410" spans="1:31" s="4" customFormat="1" ht="11.25" x14ac:dyDescent="0.2">
      <c r="A410" s="2868"/>
      <c r="B410" s="2723"/>
      <c r="C410" s="11" t="s">
        <v>8</v>
      </c>
      <c r="D410" s="1156" t="s">
        <v>508</v>
      </c>
      <c r="E410" s="111" t="s">
        <v>245</v>
      </c>
      <c r="F410" s="111"/>
      <c r="G410" s="111"/>
      <c r="H410" s="429"/>
      <c r="I410" s="111"/>
      <c r="J410" s="111"/>
      <c r="K410" s="111"/>
      <c r="L410" s="111"/>
      <c r="M410" s="111"/>
      <c r="N410" s="429"/>
      <c r="O410" s="111"/>
      <c r="P410" s="111"/>
      <c r="Q410" s="111"/>
      <c r="R410" s="111"/>
      <c r="S410" s="111"/>
      <c r="T410" s="111"/>
      <c r="U410" s="111"/>
      <c r="V410" s="429"/>
      <c r="W410" s="111"/>
      <c r="X410" s="111"/>
      <c r="Y410" s="111"/>
      <c r="Z410" s="111"/>
      <c r="AA410" s="111"/>
      <c r="AB410" s="111"/>
      <c r="AC410" s="118"/>
    </row>
    <row r="411" spans="1:31" s="4" customFormat="1" ht="12" thickBot="1" x14ac:dyDescent="0.25">
      <c r="A411" s="2869"/>
      <c r="B411" s="2724"/>
      <c r="C411" s="46" t="s">
        <v>16</v>
      </c>
      <c r="D411" s="1157"/>
      <c r="E411" s="292" t="e">
        <f t="shared" ref="E411:AC411" si="123">E409/E408</f>
        <v>#DIV/0!</v>
      </c>
      <c r="F411" s="292" t="e">
        <f t="shared" si="123"/>
        <v>#DIV/0!</v>
      </c>
      <c r="G411" s="292" t="e">
        <f t="shared" si="123"/>
        <v>#DIV/0!</v>
      </c>
      <c r="H411" s="474" t="e">
        <f t="shared" si="123"/>
        <v>#DIV/0!</v>
      </c>
      <c r="I411" s="292" t="e">
        <f t="shared" si="123"/>
        <v>#DIV/0!</v>
      </c>
      <c r="J411" s="292" t="e">
        <f t="shared" si="123"/>
        <v>#DIV/0!</v>
      </c>
      <c r="K411" s="292" t="e">
        <f t="shared" si="123"/>
        <v>#DIV/0!</v>
      </c>
      <c r="L411" s="292" t="e">
        <f t="shared" si="123"/>
        <v>#DIV/0!</v>
      </c>
      <c r="M411" s="292" t="e">
        <f t="shared" si="123"/>
        <v>#DIV/0!</v>
      </c>
      <c r="N411" s="474" t="e">
        <f t="shared" si="123"/>
        <v>#DIV/0!</v>
      </c>
      <c r="O411" s="292" t="e">
        <f t="shared" si="123"/>
        <v>#DIV/0!</v>
      </c>
      <c r="P411" s="292" t="e">
        <f t="shared" si="123"/>
        <v>#DIV/0!</v>
      </c>
      <c r="Q411" s="292" t="e">
        <f t="shared" si="123"/>
        <v>#DIV/0!</v>
      </c>
      <c r="R411" s="292" t="e">
        <f t="shared" si="123"/>
        <v>#DIV/0!</v>
      </c>
      <c r="S411" s="292" t="e">
        <f t="shared" si="123"/>
        <v>#DIV/0!</v>
      </c>
      <c r="T411" s="292" t="e">
        <f t="shared" si="123"/>
        <v>#DIV/0!</v>
      </c>
      <c r="U411" s="292" t="e">
        <f t="shared" si="123"/>
        <v>#DIV/0!</v>
      </c>
      <c r="V411" s="474" t="e">
        <f t="shared" si="123"/>
        <v>#DIV/0!</v>
      </c>
      <c r="W411" s="292" t="e">
        <f t="shared" si="123"/>
        <v>#DIV/0!</v>
      </c>
      <c r="X411" s="292" t="e">
        <f t="shared" si="123"/>
        <v>#DIV/0!</v>
      </c>
      <c r="Y411" s="292" t="e">
        <f t="shared" si="123"/>
        <v>#DIV/0!</v>
      </c>
      <c r="Z411" s="292" t="e">
        <f t="shared" si="123"/>
        <v>#DIV/0!</v>
      </c>
      <c r="AA411" s="292" t="e">
        <f t="shared" si="123"/>
        <v>#DIV/0!</v>
      </c>
      <c r="AB411" s="292" t="e">
        <f t="shared" si="123"/>
        <v>#DIV/0!</v>
      </c>
      <c r="AC411" s="184" t="e">
        <f t="shared" si="123"/>
        <v>#DIV/0!</v>
      </c>
      <c r="AD411" s="119"/>
      <c r="AE411" s="119"/>
    </row>
    <row r="412" spans="1:31" s="4" customFormat="1" ht="12" thickBot="1" x14ac:dyDescent="0.25">
      <c r="A412" s="2764" t="s">
        <v>102</v>
      </c>
      <c r="B412" s="2722" t="s">
        <v>230</v>
      </c>
      <c r="C412" s="10" t="s">
        <v>486</v>
      </c>
      <c r="D412" s="1153" t="s">
        <v>482</v>
      </c>
      <c r="E412" s="231">
        <v>0.62760000000000005</v>
      </c>
      <c r="F412" s="231">
        <v>0.62808000000000008</v>
      </c>
      <c r="G412" s="231">
        <v>0.62687999999999999</v>
      </c>
      <c r="H412" s="231">
        <v>0.62639999999999996</v>
      </c>
      <c r="I412" s="231">
        <v>0.62496000000000007</v>
      </c>
      <c r="J412" s="231">
        <v>0.62496000000000007</v>
      </c>
      <c r="K412" s="231">
        <v>0.62303999999999993</v>
      </c>
      <c r="L412" s="231">
        <v>0.62208000000000008</v>
      </c>
      <c r="M412" s="231">
        <v>0.62087999999999999</v>
      </c>
      <c r="N412" s="231">
        <v>0.62136000000000002</v>
      </c>
      <c r="O412" s="231">
        <v>0.61799999999999999</v>
      </c>
      <c r="P412" s="231">
        <v>0.61584000000000005</v>
      </c>
      <c r="Q412" s="231">
        <v>0.61320000000000008</v>
      </c>
      <c r="R412" s="231">
        <v>0.61463999999999996</v>
      </c>
      <c r="S412" s="231">
        <v>0.61439999999999995</v>
      </c>
      <c r="T412" s="231">
        <v>0.61463999999999996</v>
      </c>
      <c r="U412" s="231">
        <v>0.61584000000000005</v>
      </c>
      <c r="V412" s="231">
        <v>0.61560000000000004</v>
      </c>
      <c r="W412" s="231">
        <v>0.61656</v>
      </c>
      <c r="X412" s="231">
        <v>0.62039999999999995</v>
      </c>
      <c r="Y412" s="231">
        <v>0.63048000000000004</v>
      </c>
      <c r="Z412" s="231">
        <v>0.63</v>
      </c>
      <c r="AA412" s="231">
        <v>0.62975999999999999</v>
      </c>
      <c r="AB412" s="231">
        <v>0.62615999999999994</v>
      </c>
      <c r="AC412" s="913">
        <f>SUM(E412:AB412)</f>
        <v>14.921760000000003</v>
      </c>
      <c r="AD412" s="678"/>
    </row>
    <row r="413" spans="1:31" s="4" customFormat="1" ht="12" thickBot="1" x14ac:dyDescent="0.25">
      <c r="A413" s="2865"/>
      <c r="B413" s="2723"/>
      <c r="C413" s="11" t="s">
        <v>487</v>
      </c>
      <c r="D413" s="1156" t="s">
        <v>482</v>
      </c>
      <c r="E413" s="333">
        <v>0.37536000000000003</v>
      </c>
      <c r="F413" s="333">
        <v>0.37536000000000003</v>
      </c>
      <c r="G413" s="333">
        <v>0.37512000000000001</v>
      </c>
      <c r="H413" s="231">
        <v>0.37512000000000001</v>
      </c>
      <c r="I413" s="333">
        <v>0.37895999999999996</v>
      </c>
      <c r="J413" s="333">
        <v>0.38280000000000003</v>
      </c>
      <c r="K413" s="333">
        <v>0.38351999999999997</v>
      </c>
      <c r="L413" s="333">
        <v>0.38112000000000001</v>
      </c>
      <c r="M413" s="333">
        <v>0.37824000000000002</v>
      </c>
      <c r="N413" s="231">
        <v>0.37872</v>
      </c>
      <c r="O413" s="333">
        <v>0.37607999999999997</v>
      </c>
      <c r="P413" s="333">
        <v>0.37512000000000001</v>
      </c>
      <c r="Q413" s="333">
        <v>0.37487999999999999</v>
      </c>
      <c r="R413" s="333">
        <v>0.37343999999999999</v>
      </c>
      <c r="S413" s="333">
        <v>0.37272000000000005</v>
      </c>
      <c r="T413" s="333">
        <v>0.37319999999999998</v>
      </c>
      <c r="U413" s="333">
        <v>0.37463999999999997</v>
      </c>
      <c r="V413" s="333">
        <v>0.37583999999999995</v>
      </c>
      <c r="W413" s="333">
        <v>0.37631999999999999</v>
      </c>
      <c r="X413" s="333">
        <v>0.37727999999999995</v>
      </c>
      <c r="Y413" s="333">
        <v>0.38783999999999996</v>
      </c>
      <c r="Z413" s="333">
        <v>0.38663999999999998</v>
      </c>
      <c r="AA413" s="333">
        <v>0.38519999999999999</v>
      </c>
      <c r="AB413" s="333">
        <v>0.37680000000000002</v>
      </c>
      <c r="AC413" s="117">
        <f>SUM(E413:AB413)</f>
        <v>9.0703199999999988</v>
      </c>
      <c r="AD413" s="678"/>
    </row>
    <row r="414" spans="1:31" s="4" customFormat="1" ht="12" x14ac:dyDescent="0.2">
      <c r="A414" s="2865"/>
      <c r="B414" s="2723"/>
      <c r="C414" s="11" t="s">
        <v>8</v>
      </c>
      <c r="D414" s="1156" t="s">
        <v>468</v>
      </c>
      <c r="E414" s="1411">
        <v>65</v>
      </c>
      <c r="F414" s="1409">
        <v>66</v>
      </c>
      <c r="G414" s="1409">
        <v>65</v>
      </c>
      <c r="H414" s="1409">
        <v>65</v>
      </c>
      <c r="I414" s="1409">
        <v>64</v>
      </c>
      <c r="J414" s="1409">
        <v>63</v>
      </c>
      <c r="K414" s="1409">
        <v>64</v>
      </c>
      <c r="L414" s="1409">
        <v>64</v>
      </c>
      <c r="M414" s="1409">
        <v>65</v>
      </c>
      <c r="N414" s="1409">
        <v>64</v>
      </c>
      <c r="O414" s="1409">
        <v>64</v>
      </c>
      <c r="P414" s="1409">
        <v>64</v>
      </c>
      <c r="Q414" s="1409">
        <v>63</v>
      </c>
      <c r="R414" s="1409">
        <v>64</v>
      </c>
      <c r="S414" s="1409">
        <v>64</v>
      </c>
      <c r="T414" s="1409">
        <v>64</v>
      </c>
      <c r="U414" s="1409">
        <v>64</v>
      </c>
      <c r="V414" s="1409">
        <v>64</v>
      </c>
      <c r="W414" s="1409">
        <v>63</v>
      </c>
      <c r="X414" s="1409">
        <v>64</v>
      </c>
      <c r="Y414" s="1409">
        <v>66</v>
      </c>
      <c r="Z414" s="1409">
        <v>65</v>
      </c>
      <c r="AA414" s="1409">
        <v>65</v>
      </c>
      <c r="AB414" s="1410">
        <v>65</v>
      </c>
      <c r="AC414" s="118"/>
    </row>
    <row r="415" spans="1:31" s="4" customFormat="1" ht="12" thickBot="1" x14ac:dyDescent="0.25">
      <c r="A415" s="2866"/>
      <c r="B415" s="2742"/>
      <c r="C415" s="45" t="s">
        <v>16</v>
      </c>
      <c r="D415" s="45"/>
      <c r="E415" s="175">
        <f t="shared" ref="E415:AC415" si="124">E413/E412</f>
        <v>0.59808795411089866</v>
      </c>
      <c r="F415" s="175">
        <f t="shared" si="124"/>
        <v>0.59763087504776458</v>
      </c>
      <c r="G415" s="175">
        <f t="shared" si="124"/>
        <v>0.59839203675344566</v>
      </c>
      <c r="H415" s="446">
        <f t="shared" si="124"/>
        <v>0.59885057471264369</v>
      </c>
      <c r="I415" s="175">
        <f t="shared" si="124"/>
        <v>0.60637480798771104</v>
      </c>
      <c r="J415" s="175">
        <f t="shared" si="124"/>
        <v>0.6125192012288786</v>
      </c>
      <c r="K415" s="175">
        <f t="shared" si="124"/>
        <v>0.61556240369799697</v>
      </c>
      <c r="L415" s="175">
        <f t="shared" si="124"/>
        <v>0.61265432098765427</v>
      </c>
      <c r="M415" s="175">
        <f t="shared" si="124"/>
        <v>0.60919984538074989</v>
      </c>
      <c r="N415" s="446">
        <f t="shared" si="124"/>
        <v>0.60950173812282737</v>
      </c>
      <c r="O415" s="175">
        <f t="shared" si="124"/>
        <v>0.60854368932038827</v>
      </c>
      <c r="P415" s="175">
        <f t="shared" si="124"/>
        <v>0.60911925175370218</v>
      </c>
      <c r="Q415" s="175">
        <f t="shared" si="124"/>
        <v>0.61135029354207426</v>
      </c>
      <c r="R415" s="175">
        <f t="shared" si="124"/>
        <v>0.60757516595080052</v>
      </c>
      <c r="S415" s="175">
        <f t="shared" si="124"/>
        <v>0.60664062500000016</v>
      </c>
      <c r="T415" s="175">
        <f t="shared" si="124"/>
        <v>0.60718469347910975</v>
      </c>
      <c r="U415" s="175">
        <f t="shared" si="124"/>
        <v>0.60833982852689006</v>
      </c>
      <c r="V415" s="446">
        <f t="shared" si="124"/>
        <v>0.61052631578947358</v>
      </c>
      <c r="W415" s="175">
        <f t="shared" si="124"/>
        <v>0.61035422343324253</v>
      </c>
      <c r="X415" s="175">
        <f t="shared" si="124"/>
        <v>0.60812379110251447</v>
      </c>
      <c r="Y415" s="175">
        <f t="shared" si="124"/>
        <v>0.61515036162923475</v>
      </c>
      <c r="Z415" s="175">
        <f t="shared" si="124"/>
        <v>0.61371428571428566</v>
      </c>
      <c r="AA415" s="175">
        <f t="shared" si="124"/>
        <v>0.61166158536585369</v>
      </c>
      <c r="AB415" s="175">
        <f t="shared" si="124"/>
        <v>0.60176312763510931</v>
      </c>
      <c r="AC415" s="123">
        <f t="shared" si="124"/>
        <v>0.60785859040756574</v>
      </c>
    </row>
    <row r="416" spans="1:31" s="4" customFormat="1" ht="11.25" x14ac:dyDescent="0.2">
      <c r="A416" s="2867" t="s">
        <v>103</v>
      </c>
      <c r="B416" s="2789" t="s">
        <v>232</v>
      </c>
      <c r="C416" s="63" t="s">
        <v>486</v>
      </c>
      <c r="D416" s="1201" t="s">
        <v>509</v>
      </c>
      <c r="E416" s="180">
        <v>0</v>
      </c>
      <c r="F416" s="180">
        <v>0</v>
      </c>
      <c r="G416" s="180">
        <v>0</v>
      </c>
      <c r="H416" s="907">
        <v>0</v>
      </c>
      <c r="I416" s="180">
        <v>0</v>
      </c>
      <c r="J416" s="180">
        <v>0</v>
      </c>
      <c r="K416" s="180">
        <v>0</v>
      </c>
      <c r="L416" s="180">
        <v>0</v>
      </c>
      <c r="M416" s="180">
        <v>0</v>
      </c>
      <c r="N416" s="907">
        <v>0</v>
      </c>
      <c r="O416" s="180">
        <v>0</v>
      </c>
      <c r="P416" s="180">
        <v>0</v>
      </c>
      <c r="Q416" s="180">
        <v>0</v>
      </c>
      <c r="R416" s="180">
        <v>0</v>
      </c>
      <c r="S416" s="180">
        <v>0</v>
      </c>
      <c r="T416" s="180">
        <v>0</v>
      </c>
      <c r="U416" s="180">
        <v>0</v>
      </c>
      <c r="V416" s="907">
        <v>0</v>
      </c>
      <c r="W416" s="180">
        <v>0</v>
      </c>
      <c r="X416" s="180">
        <v>0</v>
      </c>
      <c r="Y416" s="180">
        <v>0</v>
      </c>
      <c r="Z416" s="180">
        <v>0</v>
      </c>
      <c r="AA416" s="180">
        <v>0</v>
      </c>
      <c r="AB416" s="180">
        <v>0</v>
      </c>
      <c r="AC416" s="124">
        <f>SUM(E416:AB416)</f>
        <v>0</v>
      </c>
      <c r="AD416" s="678" t="s">
        <v>467</v>
      </c>
    </row>
    <row r="417" spans="1:31" s="4" customFormat="1" ht="11.25" x14ac:dyDescent="0.2">
      <c r="A417" s="2868"/>
      <c r="B417" s="2723"/>
      <c r="C417" s="11" t="s">
        <v>487</v>
      </c>
      <c r="D417" s="1156" t="s">
        <v>509</v>
      </c>
      <c r="E417" s="115">
        <v>0</v>
      </c>
      <c r="F417" s="115">
        <v>0</v>
      </c>
      <c r="G417" s="115">
        <v>0</v>
      </c>
      <c r="H417" s="606">
        <v>0</v>
      </c>
      <c r="I417" s="115">
        <v>0</v>
      </c>
      <c r="J417" s="115">
        <v>0</v>
      </c>
      <c r="K417" s="115">
        <v>0</v>
      </c>
      <c r="L417" s="115">
        <v>0</v>
      </c>
      <c r="M417" s="115">
        <v>0</v>
      </c>
      <c r="N417" s="606">
        <v>0</v>
      </c>
      <c r="O417" s="115">
        <v>0</v>
      </c>
      <c r="P417" s="115">
        <v>0</v>
      </c>
      <c r="Q417" s="115">
        <v>0</v>
      </c>
      <c r="R417" s="115">
        <v>0</v>
      </c>
      <c r="S417" s="115">
        <v>0</v>
      </c>
      <c r="T417" s="115">
        <v>0</v>
      </c>
      <c r="U417" s="115">
        <v>0</v>
      </c>
      <c r="V417" s="606">
        <v>0</v>
      </c>
      <c r="W417" s="115">
        <v>0</v>
      </c>
      <c r="X417" s="115">
        <v>0</v>
      </c>
      <c r="Y417" s="115">
        <v>0</v>
      </c>
      <c r="Z417" s="115">
        <v>0</v>
      </c>
      <c r="AA417" s="115">
        <v>0</v>
      </c>
      <c r="AB417" s="115">
        <v>0</v>
      </c>
      <c r="AC417" s="124">
        <f>SUM(E417:AB417)</f>
        <v>0</v>
      </c>
      <c r="AD417" s="678" t="s">
        <v>467</v>
      </c>
    </row>
    <row r="418" spans="1:31" s="4" customFormat="1" ht="11.25" x14ac:dyDescent="0.2">
      <c r="A418" s="2868"/>
      <c r="B418" s="2723"/>
      <c r="C418" s="11" t="s">
        <v>8</v>
      </c>
      <c r="D418" s="1156" t="s">
        <v>508</v>
      </c>
      <c r="E418" s="113">
        <f>SQRT(E416*E416+E417*E417)*1000/(1.732*E343)</f>
        <v>0</v>
      </c>
      <c r="F418" s="113">
        <f t="shared" ref="F418:AB418" si="125">SQRT(F416*F416+F417*F417)*1000/(1.732*F343)</f>
        <v>0</v>
      </c>
      <c r="G418" s="113">
        <f t="shared" si="125"/>
        <v>0</v>
      </c>
      <c r="H418" s="557">
        <f t="shared" si="125"/>
        <v>0</v>
      </c>
      <c r="I418" s="113">
        <f t="shared" si="125"/>
        <v>0</v>
      </c>
      <c r="J418" s="113">
        <f t="shared" si="125"/>
        <v>0</v>
      </c>
      <c r="K418" s="113">
        <f t="shared" si="125"/>
        <v>0</v>
      </c>
      <c r="L418" s="113">
        <f t="shared" si="125"/>
        <v>0</v>
      </c>
      <c r="M418" s="113">
        <f t="shared" si="125"/>
        <v>0</v>
      </c>
      <c r="N418" s="557">
        <f t="shared" si="125"/>
        <v>0</v>
      </c>
      <c r="O418" s="113">
        <f t="shared" si="125"/>
        <v>0</v>
      </c>
      <c r="P418" s="113">
        <f t="shared" si="125"/>
        <v>0</v>
      </c>
      <c r="Q418" s="113">
        <f t="shared" si="125"/>
        <v>0</v>
      </c>
      <c r="R418" s="113">
        <f t="shared" si="125"/>
        <v>0</v>
      </c>
      <c r="S418" s="113">
        <f t="shared" si="125"/>
        <v>0</v>
      </c>
      <c r="T418" s="113">
        <f t="shared" si="125"/>
        <v>0</v>
      </c>
      <c r="U418" s="113">
        <f t="shared" si="125"/>
        <v>0</v>
      </c>
      <c r="V418" s="557">
        <f t="shared" si="125"/>
        <v>0</v>
      </c>
      <c r="W418" s="113">
        <f t="shared" si="125"/>
        <v>0</v>
      </c>
      <c r="X418" s="113">
        <f t="shared" si="125"/>
        <v>0</v>
      </c>
      <c r="Y418" s="113">
        <f t="shared" si="125"/>
        <v>0</v>
      </c>
      <c r="Z418" s="113">
        <f t="shared" si="125"/>
        <v>0</v>
      </c>
      <c r="AA418" s="113">
        <f t="shared" si="125"/>
        <v>0</v>
      </c>
      <c r="AB418" s="113">
        <f t="shared" si="125"/>
        <v>0</v>
      </c>
      <c r="AC418" s="118"/>
    </row>
    <row r="419" spans="1:31" s="4" customFormat="1" ht="12" thickBot="1" x14ac:dyDescent="0.25">
      <c r="A419" s="2869"/>
      <c r="B419" s="2724"/>
      <c r="C419" s="46" t="s">
        <v>16</v>
      </c>
      <c r="D419" s="46"/>
      <c r="E419" s="110" t="e">
        <f t="shared" ref="E419:AC419" si="126">E417/E416</f>
        <v>#DIV/0!</v>
      </c>
      <c r="F419" s="110" t="e">
        <f t="shared" si="126"/>
        <v>#DIV/0!</v>
      </c>
      <c r="G419" s="110" t="e">
        <f t="shared" si="126"/>
        <v>#DIV/0!</v>
      </c>
      <c r="H419" s="446" t="e">
        <f t="shared" si="126"/>
        <v>#DIV/0!</v>
      </c>
      <c r="I419" s="110" t="e">
        <f t="shared" si="126"/>
        <v>#DIV/0!</v>
      </c>
      <c r="J419" s="110" t="e">
        <f t="shared" si="126"/>
        <v>#DIV/0!</v>
      </c>
      <c r="K419" s="110" t="e">
        <f t="shared" si="126"/>
        <v>#DIV/0!</v>
      </c>
      <c r="L419" s="110" t="e">
        <f t="shared" si="126"/>
        <v>#DIV/0!</v>
      </c>
      <c r="M419" s="110" t="e">
        <f t="shared" si="126"/>
        <v>#DIV/0!</v>
      </c>
      <c r="N419" s="446" t="e">
        <f t="shared" si="126"/>
        <v>#DIV/0!</v>
      </c>
      <c r="O419" s="110" t="e">
        <f t="shared" si="126"/>
        <v>#DIV/0!</v>
      </c>
      <c r="P419" s="110" t="e">
        <f t="shared" si="126"/>
        <v>#DIV/0!</v>
      </c>
      <c r="Q419" s="110" t="e">
        <f t="shared" si="126"/>
        <v>#DIV/0!</v>
      </c>
      <c r="R419" s="110" t="e">
        <f t="shared" si="126"/>
        <v>#DIV/0!</v>
      </c>
      <c r="S419" s="110" t="e">
        <f t="shared" si="126"/>
        <v>#DIV/0!</v>
      </c>
      <c r="T419" s="110" t="e">
        <f t="shared" si="126"/>
        <v>#DIV/0!</v>
      </c>
      <c r="U419" s="110" t="e">
        <f t="shared" si="126"/>
        <v>#DIV/0!</v>
      </c>
      <c r="V419" s="446" t="e">
        <f t="shared" si="126"/>
        <v>#DIV/0!</v>
      </c>
      <c r="W419" s="110" t="e">
        <f t="shared" si="126"/>
        <v>#DIV/0!</v>
      </c>
      <c r="X419" s="110" t="e">
        <f t="shared" si="126"/>
        <v>#DIV/0!</v>
      </c>
      <c r="Y419" s="110" t="e">
        <f t="shared" si="126"/>
        <v>#DIV/0!</v>
      </c>
      <c r="Z419" s="110" t="e">
        <f t="shared" si="126"/>
        <v>#DIV/0!</v>
      </c>
      <c r="AA419" s="110" t="e">
        <f t="shared" si="126"/>
        <v>#DIV/0!</v>
      </c>
      <c r="AB419" s="110" t="e">
        <f t="shared" si="126"/>
        <v>#DIV/0!</v>
      </c>
      <c r="AC419" s="117" t="e">
        <f t="shared" si="126"/>
        <v>#DIV/0!</v>
      </c>
      <c r="AD419" s="119"/>
      <c r="AE419" s="119"/>
    </row>
    <row r="420" spans="1:31" s="4" customFormat="1" ht="11.25" x14ac:dyDescent="0.2">
      <c r="A420" s="2764" t="s">
        <v>104</v>
      </c>
      <c r="B420" s="2722" t="s">
        <v>31</v>
      </c>
      <c r="C420" s="10" t="s">
        <v>486</v>
      </c>
      <c r="D420" s="10"/>
      <c r="E420" s="811"/>
      <c r="F420" s="811"/>
      <c r="G420" s="811"/>
      <c r="H420" s="426"/>
      <c r="I420" s="811"/>
      <c r="J420" s="811"/>
      <c r="K420" s="811"/>
      <c r="L420" s="811"/>
      <c r="M420" s="811"/>
      <c r="N420" s="426"/>
      <c r="O420" s="811"/>
      <c r="P420" s="811"/>
      <c r="Q420" s="811"/>
      <c r="R420" s="811"/>
      <c r="S420" s="811"/>
      <c r="T420" s="811"/>
      <c r="U420" s="811"/>
      <c r="V420" s="426"/>
      <c r="W420" s="811"/>
      <c r="X420" s="811"/>
      <c r="Y420" s="811"/>
      <c r="Z420" s="811"/>
      <c r="AA420" s="811"/>
      <c r="AB420" s="811"/>
      <c r="AC420" s="121">
        <f>SUM(E420:AB420)</f>
        <v>0</v>
      </c>
    </row>
    <row r="421" spans="1:31" s="4" customFormat="1" ht="11.25" x14ac:dyDescent="0.2">
      <c r="A421" s="2865"/>
      <c r="B421" s="2723"/>
      <c r="C421" s="11" t="s">
        <v>487</v>
      </c>
      <c r="D421" s="11"/>
      <c r="E421" s="88"/>
      <c r="F421" s="88"/>
      <c r="G421" s="88"/>
      <c r="H421" s="430"/>
      <c r="I421" s="88"/>
      <c r="J421" s="88"/>
      <c r="K421" s="88"/>
      <c r="L421" s="88"/>
      <c r="M421" s="88"/>
      <c r="N421" s="430"/>
      <c r="O421" s="88"/>
      <c r="P421" s="88"/>
      <c r="Q421" s="88"/>
      <c r="R421" s="88"/>
      <c r="S421" s="88"/>
      <c r="T421" s="88"/>
      <c r="U421" s="88"/>
      <c r="V421" s="430"/>
      <c r="W421" s="88"/>
      <c r="X421" s="88"/>
      <c r="Y421" s="88"/>
      <c r="Z421" s="88"/>
      <c r="AA421" s="88"/>
      <c r="AB421" s="88"/>
      <c r="AC421" s="124">
        <f>SUM(E421:AB421)</f>
        <v>0</v>
      </c>
    </row>
    <row r="422" spans="1:31" s="4" customFormat="1" ht="11.25" x14ac:dyDescent="0.2">
      <c r="A422" s="2865"/>
      <c r="B422" s="2723"/>
      <c r="C422" s="11" t="s">
        <v>8</v>
      </c>
      <c r="D422" s="11"/>
      <c r="E422" s="88"/>
      <c r="F422" s="88"/>
      <c r="G422" s="88"/>
      <c r="H422" s="430"/>
      <c r="I422" s="88"/>
      <c r="J422" s="88"/>
      <c r="K422" s="88"/>
      <c r="L422" s="88"/>
      <c r="M422" s="88"/>
      <c r="N422" s="430"/>
      <c r="O422" s="88"/>
      <c r="P422" s="88"/>
      <c r="Q422" s="88"/>
      <c r="R422" s="88"/>
      <c r="S422" s="88"/>
      <c r="T422" s="88"/>
      <c r="U422" s="88"/>
      <c r="V422" s="430"/>
      <c r="W422" s="88"/>
      <c r="X422" s="88"/>
      <c r="Y422" s="88"/>
      <c r="Z422" s="88"/>
      <c r="AA422" s="88"/>
      <c r="AB422" s="88"/>
      <c r="AC422" s="118"/>
    </row>
    <row r="423" spans="1:31" s="4" customFormat="1" ht="12" thickBot="1" x14ac:dyDescent="0.25">
      <c r="A423" s="2887"/>
      <c r="B423" s="2724"/>
      <c r="C423" s="46" t="s">
        <v>16</v>
      </c>
      <c r="D423" s="46"/>
      <c r="E423" s="96"/>
      <c r="F423" s="96"/>
      <c r="G423" s="96"/>
      <c r="H423" s="451"/>
      <c r="I423" s="96"/>
      <c r="J423" s="96"/>
      <c r="K423" s="96"/>
      <c r="L423" s="96"/>
      <c r="M423" s="96"/>
      <c r="N423" s="451"/>
      <c r="O423" s="96"/>
      <c r="P423" s="96"/>
      <c r="Q423" s="96"/>
      <c r="R423" s="96"/>
      <c r="S423" s="96"/>
      <c r="T423" s="96"/>
      <c r="U423" s="96"/>
      <c r="V423" s="451"/>
      <c r="W423" s="96"/>
      <c r="X423" s="96"/>
      <c r="Y423" s="96"/>
      <c r="Z423" s="96"/>
      <c r="AA423" s="96"/>
      <c r="AB423" s="96"/>
      <c r="AC423" s="317"/>
    </row>
    <row r="424" spans="1:31" s="4" customFormat="1" ht="11.25" x14ac:dyDescent="0.2">
      <c r="A424" s="2764" t="s">
        <v>105</v>
      </c>
      <c r="B424" s="2722" t="s">
        <v>31</v>
      </c>
      <c r="C424" s="10" t="s">
        <v>486</v>
      </c>
      <c r="D424" s="10"/>
      <c r="E424" s="811"/>
      <c r="F424" s="811"/>
      <c r="G424" s="811"/>
      <c r="H424" s="426"/>
      <c r="I424" s="811"/>
      <c r="J424" s="811"/>
      <c r="K424" s="811"/>
      <c r="L424" s="811"/>
      <c r="M424" s="811"/>
      <c r="N424" s="426"/>
      <c r="O424" s="811"/>
      <c r="P424" s="811"/>
      <c r="Q424" s="811"/>
      <c r="R424" s="811"/>
      <c r="S424" s="811"/>
      <c r="T424" s="811"/>
      <c r="U424" s="811"/>
      <c r="V424" s="426"/>
      <c r="W424" s="811"/>
      <c r="X424" s="811"/>
      <c r="Y424" s="811"/>
      <c r="Z424" s="811"/>
      <c r="AA424" s="811"/>
      <c r="AB424" s="811"/>
      <c r="AC424" s="121">
        <f>SUM(E424:AB424)</f>
        <v>0</v>
      </c>
    </row>
    <row r="425" spans="1:31" s="4" customFormat="1" ht="11.25" x14ac:dyDescent="0.2">
      <c r="A425" s="2865"/>
      <c r="B425" s="2723"/>
      <c r="C425" s="11" t="s">
        <v>487</v>
      </c>
      <c r="D425" s="11"/>
      <c r="E425" s="88"/>
      <c r="F425" s="88"/>
      <c r="G425" s="88"/>
      <c r="H425" s="430"/>
      <c r="I425" s="88"/>
      <c r="J425" s="88"/>
      <c r="K425" s="88"/>
      <c r="L425" s="88"/>
      <c r="M425" s="88"/>
      <c r="N425" s="430"/>
      <c r="O425" s="88"/>
      <c r="P425" s="88"/>
      <c r="Q425" s="88"/>
      <c r="R425" s="88"/>
      <c r="S425" s="88"/>
      <c r="T425" s="88"/>
      <c r="U425" s="88"/>
      <c r="V425" s="430"/>
      <c r="W425" s="88"/>
      <c r="X425" s="88"/>
      <c r="Y425" s="88"/>
      <c r="Z425" s="88"/>
      <c r="AA425" s="88"/>
      <c r="AB425" s="88"/>
      <c r="AC425" s="124">
        <f>SUM(E425:AB425)</f>
        <v>0</v>
      </c>
    </row>
    <row r="426" spans="1:31" s="4" customFormat="1" ht="11.25" x14ac:dyDescent="0.2">
      <c r="A426" s="2865"/>
      <c r="B426" s="2723"/>
      <c r="C426" s="11" t="s">
        <v>8</v>
      </c>
      <c r="D426" s="11"/>
      <c r="E426" s="88"/>
      <c r="F426" s="88"/>
      <c r="G426" s="88"/>
      <c r="H426" s="430"/>
      <c r="I426" s="88"/>
      <c r="J426" s="88"/>
      <c r="K426" s="88"/>
      <c r="L426" s="88"/>
      <c r="M426" s="88"/>
      <c r="N426" s="430"/>
      <c r="O426" s="88"/>
      <c r="P426" s="88"/>
      <c r="Q426" s="88"/>
      <c r="R426" s="88"/>
      <c r="S426" s="88"/>
      <c r="T426" s="88"/>
      <c r="U426" s="88"/>
      <c r="V426" s="430"/>
      <c r="W426" s="88"/>
      <c r="X426" s="88"/>
      <c r="Y426" s="88"/>
      <c r="Z426" s="88"/>
      <c r="AA426" s="88"/>
      <c r="AB426" s="88"/>
      <c r="AC426" s="118"/>
    </row>
    <row r="427" spans="1:31" s="4" customFormat="1" ht="12" thickBot="1" x14ac:dyDescent="0.25">
      <c r="A427" s="2887"/>
      <c r="B427" s="2724"/>
      <c r="C427" s="46" t="s">
        <v>16</v>
      </c>
      <c r="D427" s="46"/>
      <c r="E427" s="97"/>
      <c r="F427" s="97"/>
      <c r="G427" s="97"/>
      <c r="H427" s="449"/>
      <c r="I427" s="97"/>
      <c r="J427" s="97"/>
      <c r="K427" s="97"/>
      <c r="L427" s="97"/>
      <c r="M427" s="97"/>
      <c r="N427" s="449"/>
      <c r="O427" s="97"/>
      <c r="P427" s="97"/>
      <c r="Q427" s="97"/>
      <c r="R427" s="97"/>
      <c r="S427" s="97"/>
      <c r="T427" s="97"/>
      <c r="U427" s="97"/>
      <c r="V427" s="449"/>
      <c r="W427" s="97"/>
      <c r="X427" s="97"/>
      <c r="Y427" s="97"/>
      <c r="Z427" s="97"/>
      <c r="AA427" s="97"/>
      <c r="AB427" s="97"/>
      <c r="AC427" s="123"/>
    </row>
    <row r="428" spans="1:31" s="4" customFormat="1" ht="11.25" x14ac:dyDescent="0.2">
      <c r="A428" s="52"/>
      <c r="B428" s="49" t="s">
        <v>18</v>
      </c>
      <c r="C428" s="10" t="s">
        <v>486</v>
      </c>
      <c r="D428" s="1153" t="s">
        <v>509</v>
      </c>
      <c r="E428" s="408">
        <v>0</v>
      </c>
      <c r="F428" s="408">
        <v>1.1999999999999317E-2</v>
      </c>
      <c r="G428" s="408">
        <v>0</v>
      </c>
      <c r="H428" s="466">
        <v>0</v>
      </c>
      <c r="I428" s="408">
        <v>0</v>
      </c>
      <c r="J428" s="408">
        <v>0</v>
      </c>
      <c r="K428" s="408">
        <v>0</v>
      </c>
      <c r="L428" s="408">
        <v>3.0000000000006818E-3</v>
      </c>
      <c r="M428" s="408">
        <v>0</v>
      </c>
      <c r="N428" s="466">
        <v>0</v>
      </c>
      <c r="O428" s="408">
        <v>2.9999999999989766E-3</v>
      </c>
      <c r="P428" s="408">
        <v>0</v>
      </c>
      <c r="Q428" s="408">
        <v>0</v>
      </c>
      <c r="R428" s="408">
        <v>0</v>
      </c>
      <c r="S428" s="408">
        <v>0</v>
      </c>
      <c r="T428" s="408">
        <v>0</v>
      </c>
      <c r="U428" s="408">
        <v>0</v>
      </c>
      <c r="V428" s="466">
        <v>0</v>
      </c>
      <c r="W428" s="408">
        <v>0</v>
      </c>
      <c r="X428" s="408">
        <v>0</v>
      </c>
      <c r="Y428" s="408">
        <v>0</v>
      </c>
      <c r="Z428" s="408">
        <v>3.0000000000006818E-3</v>
      </c>
      <c r="AA428" s="408">
        <v>0</v>
      </c>
      <c r="AB428" s="408">
        <v>0</v>
      </c>
      <c r="AC428" s="124">
        <f>SUM(E428:AB428)</f>
        <v>2.0999999999999658E-2</v>
      </c>
      <c r="AD428" s="588">
        <f>MAX(E428:AB428)</f>
        <v>1.1999999999999317E-2</v>
      </c>
    </row>
    <row r="429" spans="1:31" s="678" customFormat="1" ht="12" thickBot="1" x14ac:dyDescent="0.25">
      <c r="A429" s="53"/>
      <c r="B429" s="51" t="s">
        <v>19</v>
      </c>
      <c r="C429" s="45" t="s">
        <v>486</v>
      </c>
      <c r="D429" s="1211" t="s">
        <v>509</v>
      </c>
      <c r="E429" s="524">
        <v>2.999999999983629E-3</v>
      </c>
      <c r="F429" s="524">
        <v>3.0000000000109136E-3</v>
      </c>
      <c r="G429" s="524">
        <v>2.999999999983629E-3</v>
      </c>
      <c r="H429" s="525">
        <v>3.0000000000109136E-3</v>
      </c>
      <c r="I429" s="524">
        <v>3.0000000000109136E-3</v>
      </c>
      <c r="J429" s="524">
        <v>0</v>
      </c>
      <c r="K429" s="524">
        <v>5.9999999999945427E-3</v>
      </c>
      <c r="L429" s="524">
        <v>2.999999999983629E-3</v>
      </c>
      <c r="M429" s="524">
        <v>0</v>
      </c>
      <c r="N429" s="525">
        <v>3.0000000000109136E-3</v>
      </c>
      <c r="O429" s="524">
        <v>3.0000000000109136E-3</v>
      </c>
      <c r="P429" s="524">
        <v>2.999999999983629E-3</v>
      </c>
      <c r="Q429" s="524">
        <v>3.0000000000109136E-3</v>
      </c>
      <c r="R429" s="524">
        <v>2.999999999983629E-3</v>
      </c>
      <c r="S429" s="524">
        <v>3.0000000000109136E-3</v>
      </c>
      <c r="T429" s="524">
        <v>0</v>
      </c>
      <c r="U429" s="524">
        <v>3.0000000000109136E-3</v>
      </c>
      <c r="V429" s="525">
        <v>0</v>
      </c>
      <c r="W429" s="524">
        <v>2.999999999983629E-3</v>
      </c>
      <c r="X429" s="524">
        <v>0</v>
      </c>
      <c r="Y429" s="524">
        <v>3.0000000000109136E-3</v>
      </c>
      <c r="Z429" s="524">
        <v>0</v>
      </c>
      <c r="AA429" s="524">
        <v>2.999999999983629E-3</v>
      </c>
      <c r="AB429" s="524">
        <v>0</v>
      </c>
      <c r="AC429" s="182">
        <f>SUM(E429:AB429)</f>
        <v>5.3999999999978156E-2</v>
      </c>
      <c r="AD429" s="588">
        <f>MAX(E429:AB429)</f>
        <v>5.9999999999945427E-3</v>
      </c>
    </row>
    <row r="430" spans="1:31" s="678" customFormat="1" ht="10.5" customHeight="1" x14ac:dyDescent="0.2">
      <c r="A430" s="2746" t="s">
        <v>152</v>
      </c>
      <c r="B430" s="2747"/>
      <c r="C430" s="12" t="s">
        <v>486</v>
      </c>
      <c r="D430" s="12"/>
      <c r="E430" s="112">
        <f>SUM(E344,E348,E352,E356,E360,E364,E368,E372,E376,E380,E384,E388,E392,E396,E400,E404,E408,E412,E416,E420,E424)</f>
        <v>1.3701600000017611</v>
      </c>
      <c r="F430" s="112">
        <f t="shared" ref="F430:AC431" si="127">SUM(F344,F348,F352,F356,F360,F364,F368,F372,F376,F380,F384,F388,F392,F396,F400,F404,F408,F412,F416,F420,F424)</f>
        <v>1.175759999990988</v>
      </c>
      <c r="G430" s="112">
        <f t="shared" si="127"/>
        <v>1.3615200000017613</v>
      </c>
      <c r="H430" s="448">
        <f t="shared" si="127"/>
        <v>1.3135200000006795</v>
      </c>
      <c r="I430" s="112">
        <f t="shared" si="127"/>
        <v>1.5276000000066221</v>
      </c>
      <c r="J430" s="112">
        <f t="shared" si="127"/>
        <v>1.4075999999974202</v>
      </c>
      <c r="K430" s="112">
        <f t="shared" si="127"/>
        <v>1.4774399999989576</v>
      </c>
      <c r="L430" s="112">
        <f t="shared" si="127"/>
        <v>1.6437600000005101</v>
      </c>
      <c r="M430" s="112">
        <f t="shared" si="127"/>
        <v>1.7380799999983081</v>
      </c>
      <c r="N430" s="448">
        <f t="shared" si="127"/>
        <v>2.0503200000018786</v>
      </c>
      <c r="O430" s="112">
        <f t="shared" si="127"/>
        <v>1.9274399999959848</v>
      </c>
      <c r="P430" s="112">
        <f t="shared" si="127"/>
        <v>1.6848000000048664</v>
      </c>
      <c r="Q430" s="112">
        <f t="shared" si="127"/>
        <v>1.9250400000003505</v>
      </c>
      <c r="R430" s="112">
        <f t="shared" si="127"/>
        <v>1.7568000000021065</v>
      </c>
      <c r="S430" s="112">
        <f t="shared" si="127"/>
        <v>1.6370399999961447</v>
      </c>
      <c r="T430" s="112">
        <f t="shared" si="127"/>
        <v>1.685279999996169</v>
      </c>
      <c r="U430" s="112">
        <f t="shared" si="127"/>
        <v>1.6380000000038528</v>
      </c>
      <c r="V430" s="448">
        <f t="shared" si="127"/>
        <v>1.5657599999956644</v>
      </c>
      <c r="W430" s="112">
        <f t="shared" si="127"/>
        <v>1.6144800000033288</v>
      </c>
      <c r="X430" s="112">
        <f t="shared" si="127"/>
        <v>1.52183999999564</v>
      </c>
      <c r="Y430" s="112">
        <f t="shared" si="127"/>
        <v>1.4899200000000152</v>
      </c>
      <c r="Z430" s="112">
        <f t="shared" si="127"/>
        <v>1.4846400000043807</v>
      </c>
      <c r="AA430" s="112">
        <f t="shared" si="127"/>
        <v>1.4361599999956589</v>
      </c>
      <c r="AB430" s="112">
        <f t="shared" si="127"/>
        <v>1.4570399999984338</v>
      </c>
      <c r="AC430" s="121">
        <f t="shared" si="127"/>
        <v>37.889999999991488</v>
      </c>
    </row>
    <row r="431" spans="1:31" s="678" customFormat="1" ht="10.5" customHeight="1" thickBot="1" x14ac:dyDescent="0.25">
      <c r="A431" s="2748"/>
      <c r="B431" s="2749"/>
      <c r="C431" s="9" t="s">
        <v>487</v>
      </c>
      <c r="D431" s="9"/>
      <c r="E431" s="126">
        <f>SUM(E345,E349,E353,E357,E361,E365,E369,E373,E377,E381,E385,E389,E393,E397,E401,E405,E409,E413,E417,E421,E425)</f>
        <v>0.88311999999999047</v>
      </c>
      <c r="F431" s="126">
        <f t="shared" si="127"/>
        <v>0.88288000000000755</v>
      </c>
      <c r="G431" s="126">
        <f t="shared" si="127"/>
        <v>0.93039999999999801</v>
      </c>
      <c r="H431" s="450">
        <f t="shared" si="127"/>
        <v>0.93087999999999804</v>
      </c>
      <c r="I431" s="126">
        <f t="shared" si="127"/>
        <v>0.88936000000000748</v>
      </c>
      <c r="J431" s="126">
        <f t="shared" si="127"/>
        <v>0.94431999999999805</v>
      </c>
      <c r="K431" s="126">
        <f t="shared" si="127"/>
        <v>0.94287999999999794</v>
      </c>
      <c r="L431" s="126">
        <f t="shared" si="127"/>
        <v>0.93903999999999799</v>
      </c>
      <c r="M431" s="126">
        <f t="shared" si="127"/>
        <v>0.97984000000000548</v>
      </c>
      <c r="N431" s="450">
        <f t="shared" si="127"/>
        <v>0.97816000000000547</v>
      </c>
      <c r="O431" s="126">
        <f t="shared" si="127"/>
        <v>1.023519999999996</v>
      </c>
      <c r="P431" s="126">
        <f t="shared" si="127"/>
        <v>0.97479999999998845</v>
      </c>
      <c r="Q431" s="126">
        <f t="shared" si="127"/>
        <v>1.0297600000000129</v>
      </c>
      <c r="R431" s="126">
        <f t="shared" si="127"/>
        <v>0.92919999999999803</v>
      </c>
      <c r="S431" s="126">
        <f t="shared" si="127"/>
        <v>0.97647999999998847</v>
      </c>
      <c r="T431" s="126">
        <f t="shared" si="127"/>
        <v>1.025200000000013</v>
      </c>
      <c r="U431" s="126">
        <f t="shared" si="127"/>
        <v>1.0280799999999959</v>
      </c>
      <c r="V431" s="450">
        <f t="shared" si="127"/>
        <v>1.0311999999999959</v>
      </c>
      <c r="W431" s="126">
        <f t="shared" si="127"/>
        <v>0.93303999999999798</v>
      </c>
      <c r="X431" s="126">
        <f t="shared" si="127"/>
        <v>0.98032000000000552</v>
      </c>
      <c r="Y431" s="126">
        <f t="shared" si="127"/>
        <v>0.94791999999999799</v>
      </c>
      <c r="Z431" s="126">
        <f t="shared" si="127"/>
        <v>0.8956000000000075</v>
      </c>
      <c r="AA431" s="126">
        <f t="shared" si="127"/>
        <v>0.89295999999999043</v>
      </c>
      <c r="AB431" s="126">
        <f t="shared" si="127"/>
        <v>0.97744000000000553</v>
      </c>
      <c r="AC431" s="122">
        <f t="shared" si="127"/>
        <v>22.946399999999997</v>
      </c>
    </row>
    <row r="432" spans="1:31" s="678" customFormat="1" ht="10.5" customHeight="1" x14ac:dyDescent="0.2">
      <c r="A432" s="2750" t="s">
        <v>153</v>
      </c>
      <c r="B432" s="2751"/>
      <c r="C432" s="7" t="s">
        <v>486</v>
      </c>
      <c r="D432" s="7"/>
      <c r="E432" s="112">
        <f>E307+E311-E430</f>
        <v>-2.1600000013681786E-3</v>
      </c>
      <c r="F432" s="112">
        <f t="shared" ref="F432:AC433" si="128">F307+F311-F430</f>
        <v>0.15624000000207072</v>
      </c>
      <c r="G432" s="112">
        <f t="shared" si="128"/>
        <v>0.15048000000341188</v>
      </c>
      <c r="H432" s="448">
        <f t="shared" si="128"/>
        <v>0.16248000000534502</v>
      </c>
      <c r="I432" s="112">
        <f t="shared" si="128"/>
        <v>5.6399999988663074E-2</v>
      </c>
      <c r="J432" s="112">
        <f t="shared" si="128"/>
        <v>-7.5600000004361512E-2</v>
      </c>
      <c r="K432" s="112">
        <f t="shared" si="128"/>
        <v>-1.4399999929330942E-3</v>
      </c>
      <c r="L432" s="112">
        <f t="shared" si="128"/>
        <v>1.2239999993072459E-2</v>
      </c>
      <c r="M432" s="112">
        <f t="shared" si="128"/>
        <v>-0.11807999998750329</v>
      </c>
      <c r="N432" s="448">
        <f t="shared" si="128"/>
        <v>7.3679999997008139E-2</v>
      </c>
      <c r="O432" s="112">
        <f t="shared" si="128"/>
        <v>7.0560000001788747E-2</v>
      </c>
      <c r="P432" s="112">
        <f t="shared" si="128"/>
        <v>-0.19080000000336028</v>
      </c>
      <c r="Q432" s="112">
        <f t="shared" si="128"/>
        <v>-1.7040000004541422E-2</v>
      </c>
      <c r="R432" s="112">
        <f>R307+R311-R430</f>
        <v>-2.8800000002040971E-2</v>
      </c>
      <c r="S432" s="112">
        <f t="shared" si="128"/>
        <v>3.6960000001104998E-2</v>
      </c>
      <c r="T432" s="112">
        <f t="shared" si="128"/>
        <v>4.272000000389653E-2</v>
      </c>
      <c r="U432" s="112">
        <f t="shared" si="128"/>
        <v>-3.6000000004900556E-2</v>
      </c>
      <c r="V432" s="448">
        <f t="shared" si="128"/>
        <v>9.0240000014289112E-2</v>
      </c>
      <c r="W432" s="112">
        <f t="shared" si="128"/>
        <v>-8.4480000010859424E-2</v>
      </c>
      <c r="X432" s="112">
        <f t="shared" si="128"/>
        <v>2.6160000000496453E-2</v>
      </c>
      <c r="Y432" s="112">
        <f t="shared" si="128"/>
        <v>-1.3919999993990739E-2</v>
      </c>
      <c r="Z432" s="112">
        <f t="shared" si="128"/>
        <v>-8.6400000065416371E-3</v>
      </c>
      <c r="AA432" s="112">
        <f t="shared" si="128"/>
        <v>0.23784000000977623</v>
      </c>
      <c r="AB432" s="112">
        <f t="shared" si="128"/>
        <v>-0.25103999999830284</v>
      </c>
      <c r="AC432" s="121">
        <f t="shared" si="128"/>
        <v>0.28800000001021431</v>
      </c>
    </row>
    <row r="433" spans="1:30" s="678" customFormat="1" ht="10.5" customHeight="1" thickBot="1" x14ac:dyDescent="0.25">
      <c r="A433" s="2748"/>
      <c r="B433" s="2749"/>
      <c r="C433" s="9" t="s">
        <v>487</v>
      </c>
      <c r="D433" s="9"/>
      <c r="E433" s="112">
        <f>E308+E312-E431</f>
        <v>-0.14511999999697822</v>
      </c>
      <c r="F433" s="112">
        <f t="shared" si="128"/>
        <v>-0.21688000000347818</v>
      </c>
      <c r="G433" s="112">
        <f t="shared" si="128"/>
        <v>-0.15639999999783705</v>
      </c>
      <c r="H433" s="448">
        <f t="shared" si="128"/>
        <v>-0.13887999999826273</v>
      </c>
      <c r="I433" s="112">
        <f t="shared" si="128"/>
        <v>-0.15136000000518068</v>
      </c>
      <c r="J433" s="112">
        <f t="shared" si="128"/>
        <v>-0.22431999999656016</v>
      </c>
      <c r="K433" s="112">
        <f t="shared" si="128"/>
        <v>-0.15087999999826263</v>
      </c>
      <c r="L433" s="112">
        <f t="shared" si="128"/>
        <v>-9.3039999999539602E-2</v>
      </c>
      <c r="M433" s="112">
        <f t="shared" si="128"/>
        <v>1.0159999997047753E-2</v>
      </c>
      <c r="N433" s="448">
        <f t="shared" si="128"/>
        <v>0.37184000000081308</v>
      </c>
      <c r="O433" s="112">
        <f t="shared" si="128"/>
        <v>0.11047999999774483</v>
      </c>
      <c r="P433" s="112">
        <f t="shared" si="128"/>
        <v>-0.11079999999586299</v>
      </c>
      <c r="Q433" s="112">
        <f t="shared" si="128"/>
        <v>-3.7600000038109371E-3</v>
      </c>
      <c r="R433" s="112">
        <f t="shared" si="128"/>
        <v>6.8000000024248664E-3</v>
      </c>
      <c r="S433" s="112">
        <f t="shared" si="128"/>
        <v>3.1520000000731851E-2</v>
      </c>
      <c r="T433" s="112">
        <f t="shared" si="128"/>
        <v>3.6799999999430399E-2</v>
      </c>
      <c r="U433" s="112">
        <f t="shared" si="128"/>
        <v>-5.6080000002517005E-2</v>
      </c>
      <c r="V433" s="448">
        <f t="shared" si="128"/>
        <v>-5.1999999997012214E-3</v>
      </c>
      <c r="W433" s="112">
        <f t="shared" si="128"/>
        <v>-6.9039999995872514E-2</v>
      </c>
      <c r="X433" s="112">
        <f t="shared" si="128"/>
        <v>-0.15232000000321422</v>
      </c>
      <c r="Y433" s="112">
        <f t="shared" si="128"/>
        <v>-0.17392000000192975</v>
      </c>
      <c r="Z433" s="112">
        <f t="shared" si="128"/>
        <v>-0.1395999999974209</v>
      </c>
      <c r="AA433" s="112">
        <f t="shared" si="128"/>
        <v>-0.20895999999979398</v>
      </c>
      <c r="AB433" s="112">
        <f t="shared" si="128"/>
        <v>-0.18543999999827021</v>
      </c>
      <c r="AC433" s="122">
        <f t="shared" si="128"/>
        <v>-1.8143999999962972</v>
      </c>
    </row>
    <row r="434" spans="1:30" s="32" customFormat="1" ht="10.5" customHeight="1" x14ac:dyDescent="0.2">
      <c r="A434" s="2779" t="s">
        <v>9</v>
      </c>
      <c r="B434" s="2780"/>
      <c r="C434" s="14" t="s">
        <v>486</v>
      </c>
      <c r="D434" s="1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350"/>
    </row>
    <row r="435" spans="1:30" s="32" customFormat="1" ht="10.5" customHeight="1" thickBot="1" x14ac:dyDescent="0.25">
      <c r="A435" s="2781"/>
      <c r="B435" s="2782"/>
      <c r="C435" s="15" t="s">
        <v>487</v>
      </c>
      <c r="D435" s="15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351"/>
    </row>
    <row r="436" spans="1:30" s="72" customFormat="1" ht="30" customHeight="1" thickBot="1" x14ac:dyDescent="0.25">
      <c r="A436" s="289"/>
      <c r="B436" s="71"/>
      <c r="C436" s="290" t="s">
        <v>282</v>
      </c>
      <c r="E436" s="101"/>
      <c r="F436" s="101"/>
      <c r="G436" s="101"/>
      <c r="H436" s="458">
        <f>H329+H333+H344+H408+H392+H352+H356+H416+H380</f>
        <v>1.6036067514044883</v>
      </c>
      <c r="I436" s="101"/>
      <c r="J436" s="101"/>
      <c r="K436" s="101"/>
      <c r="L436" s="101"/>
      <c r="M436" s="101"/>
      <c r="N436" s="458">
        <f>N329+N333+N344+N408+N392+N352+N356+N416+N380</f>
        <v>4.1153934190082264</v>
      </c>
      <c r="O436" s="101"/>
      <c r="P436" s="101"/>
      <c r="Q436" s="101"/>
      <c r="R436" s="101"/>
      <c r="S436" s="101"/>
      <c r="T436" s="101"/>
      <c r="U436" s="101"/>
      <c r="V436" s="458">
        <f>V329+V333+V344+V408+V392+V352+V356+V416+V380</f>
        <v>2.6168040237535992</v>
      </c>
      <c r="W436" s="911"/>
      <c r="X436" s="911"/>
      <c r="Y436" s="291">
        <f>Y329+Y333+Y344+Y408+Y392+Y352+Y356+Y416+Y380</f>
        <v>2.2977792876892238</v>
      </c>
      <c r="Z436" s="101"/>
      <c r="AA436" s="101"/>
      <c r="AB436" s="101"/>
      <c r="AC436" s="911"/>
    </row>
    <row r="437" spans="1:30" s="678" customFormat="1" ht="28.5" customHeight="1" x14ac:dyDescent="0.2">
      <c r="A437" s="829" t="s">
        <v>17</v>
      </c>
      <c r="B437" s="79" t="s">
        <v>5</v>
      </c>
      <c r="C437" s="6" t="s">
        <v>14</v>
      </c>
      <c r="D437" s="6" t="s">
        <v>501</v>
      </c>
      <c r="E437" s="2732" t="s">
        <v>15</v>
      </c>
      <c r="F437" s="2732"/>
      <c r="G437" s="2732"/>
      <c r="H437" s="2732"/>
      <c r="I437" s="2732"/>
      <c r="J437" s="2732"/>
      <c r="K437" s="2732"/>
      <c r="L437" s="2732"/>
      <c r="M437" s="2732"/>
      <c r="N437" s="2732"/>
      <c r="O437" s="2732"/>
      <c r="P437" s="2732"/>
      <c r="Q437" s="2732"/>
      <c r="R437" s="2732"/>
      <c r="S437" s="2732"/>
      <c r="T437" s="2732"/>
      <c r="U437" s="2732"/>
      <c r="V437" s="2732"/>
      <c r="W437" s="2732"/>
      <c r="X437" s="2732"/>
      <c r="Y437" s="2732"/>
      <c r="Z437" s="2732"/>
      <c r="AA437" s="2732"/>
      <c r="AB437" s="2732"/>
      <c r="AC437" s="2918" t="s">
        <v>10</v>
      </c>
    </row>
    <row r="438" spans="1:30" s="13" customFormat="1" ht="12.75" customHeight="1" thickBot="1" x14ac:dyDescent="0.25">
      <c r="A438" s="2735" t="s">
        <v>160</v>
      </c>
      <c r="B438" s="2736"/>
      <c r="C438" s="17"/>
      <c r="D438" s="17"/>
      <c r="E438" s="18">
        <v>1</v>
      </c>
      <c r="F438" s="18">
        <v>2</v>
      </c>
      <c r="G438" s="18">
        <v>3</v>
      </c>
      <c r="H438" s="18">
        <v>4</v>
      </c>
      <c r="I438" s="18">
        <v>5</v>
      </c>
      <c r="J438" s="18">
        <v>6</v>
      </c>
      <c r="K438" s="18">
        <v>7</v>
      </c>
      <c r="L438" s="18">
        <v>8</v>
      </c>
      <c r="M438" s="18">
        <v>9</v>
      </c>
      <c r="N438" s="18">
        <v>10</v>
      </c>
      <c r="O438" s="18">
        <v>11</v>
      </c>
      <c r="P438" s="18">
        <v>12</v>
      </c>
      <c r="Q438" s="18">
        <v>13</v>
      </c>
      <c r="R438" s="18">
        <v>14</v>
      </c>
      <c r="S438" s="18">
        <v>15</v>
      </c>
      <c r="T438" s="18">
        <v>16</v>
      </c>
      <c r="U438" s="18">
        <v>17</v>
      </c>
      <c r="V438" s="18">
        <v>18</v>
      </c>
      <c r="W438" s="18">
        <v>19</v>
      </c>
      <c r="X438" s="18">
        <v>20</v>
      </c>
      <c r="Y438" s="18">
        <v>21</v>
      </c>
      <c r="Z438" s="18">
        <v>22</v>
      </c>
      <c r="AA438" s="18">
        <v>23</v>
      </c>
      <c r="AB438" s="18">
        <v>24</v>
      </c>
      <c r="AC438" s="2919"/>
    </row>
    <row r="439" spans="1:30" s="13" customFormat="1" ht="12.75" customHeight="1" x14ac:dyDescent="0.2">
      <c r="A439" s="19" t="s">
        <v>6</v>
      </c>
      <c r="B439" s="20"/>
      <c r="C439" s="21"/>
      <c r="D439" s="1153"/>
      <c r="E439" s="20">
        <v>7</v>
      </c>
      <c r="F439" s="20">
        <v>7</v>
      </c>
      <c r="G439" s="20">
        <v>7</v>
      </c>
      <c r="H439" s="20">
        <v>7</v>
      </c>
      <c r="I439" s="20">
        <v>7</v>
      </c>
      <c r="J439" s="20">
        <v>7</v>
      </c>
      <c r="K439" s="20">
        <v>7</v>
      </c>
      <c r="L439" s="20">
        <v>7</v>
      </c>
      <c r="M439" s="20">
        <v>7</v>
      </c>
      <c r="N439" s="20">
        <v>7</v>
      </c>
      <c r="O439" s="20">
        <v>7</v>
      </c>
      <c r="P439" s="20">
        <v>7</v>
      </c>
      <c r="Q439" s="20">
        <v>7</v>
      </c>
      <c r="R439" s="20">
        <v>7</v>
      </c>
      <c r="S439" s="20">
        <v>7</v>
      </c>
      <c r="T439" s="20">
        <v>7</v>
      </c>
      <c r="U439" s="20">
        <v>7</v>
      </c>
      <c r="V439" s="20">
        <v>7</v>
      </c>
      <c r="W439" s="20">
        <v>7</v>
      </c>
      <c r="X439" s="20">
        <v>7</v>
      </c>
      <c r="Y439" s="20">
        <v>7</v>
      </c>
      <c r="Z439" s="20">
        <v>7</v>
      </c>
      <c r="AA439" s="20">
        <v>7</v>
      </c>
      <c r="AB439" s="20">
        <v>7</v>
      </c>
      <c r="AC439" s="347"/>
    </row>
    <row r="440" spans="1:30" s="13" customFormat="1" ht="12.75" customHeight="1" thickBot="1" x14ac:dyDescent="0.25">
      <c r="A440" s="36" t="s">
        <v>7</v>
      </c>
      <c r="B440" s="37"/>
      <c r="C440" s="38"/>
      <c r="D440" s="1157"/>
      <c r="E440" s="37">
        <v>6</v>
      </c>
      <c r="F440" s="37">
        <v>6</v>
      </c>
      <c r="G440" s="37">
        <v>6</v>
      </c>
      <c r="H440" s="37">
        <v>6</v>
      </c>
      <c r="I440" s="37">
        <v>6</v>
      </c>
      <c r="J440" s="37">
        <v>6</v>
      </c>
      <c r="K440" s="37">
        <v>6</v>
      </c>
      <c r="L440" s="37">
        <v>6</v>
      </c>
      <c r="M440" s="37">
        <v>6</v>
      </c>
      <c r="N440" s="37">
        <v>6</v>
      </c>
      <c r="O440" s="37">
        <v>6</v>
      </c>
      <c r="P440" s="37">
        <v>6</v>
      </c>
      <c r="Q440" s="37">
        <v>6</v>
      </c>
      <c r="R440" s="37">
        <v>6</v>
      </c>
      <c r="S440" s="37">
        <v>6</v>
      </c>
      <c r="T440" s="37">
        <v>6</v>
      </c>
      <c r="U440" s="37">
        <v>6</v>
      </c>
      <c r="V440" s="37">
        <v>6</v>
      </c>
      <c r="W440" s="37">
        <v>6</v>
      </c>
      <c r="X440" s="37">
        <v>6</v>
      </c>
      <c r="Y440" s="37">
        <v>6</v>
      </c>
      <c r="Z440" s="37">
        <v>6</v>
      </c>
      <c r="AA440" s="37">
        <v>6</v>
      </c>
      <c r="AB440" s="37">
        <v>6</v>
      </c>
      <c r="AC440" s="348"/>
    </row>
    <row r="441" spans="1:30" s="678" customFormat="1" ht="12" customHeight="1" x14ac:dyDescent="0.2">
      <c r="A441" s="2858" t="s">
        <v>169</v>
      </c>
      <c r="B441" s="2901" t="s">
        <v>260</v>
      </c>
      <c r="C441" s="10" t="s">
        <v>486</v>
      </c>
      <c r="D441" s="10" t="s">
        <v>469</v>
      </c>
      <c r="E441" s="80"/>
      <c r="F441" s="80"/>
      <c r="G441" s="80"/>
      <c r="H441" s="426"/>
      <c r="I441" s="80"/>
      <c r="J441" s="80"/>
      <c r="K441" s="80"/>
      <c r="L441" s="80"/>
      <c r="M441" s="80"/>
      <c r="N441" s="426"/>
      <c r="O441" s="80"/>
      <c r="P441" s="80"/>
      <c r="Q441" s="80"/>
      <c r="R441" s="80"/>
      <c r="S441" s="80"/>
      <c r="T441" s="80"/>
      <c r="U441" s="80"/>
      <c r="V441" s="426"/>
      <c r="W441" s="80"/>
      <c r="X441" s="80"/>
      <c r="Y441" s="80"/>
      <c r="Z441" s="80"/>
      <c r="AA441" s="80"/>
      <c r="AB441" s="80"/>
      <c r="AC441" s="121">
        <f>SUM(E441:AB441)</f>
        <v>0</v>
      </c>
    </row>
    <row r="442" spans="1:30" s="678" customFormat="1" ht="10.5" customHeight="1" x14ac:dyDescent="0.2">
      <c r="A442" s="2859"/>
      <c r="B442" s="2902"/>
      <c r="C442" s="11" t="s">
        <v>487</v>
      </c>
      <c r="D442" s="11" t="s">
        <v>469</v>
      </c>
      <c r="E442" s="82"/>
      <c r="F442" s="82"/>
      <c r="G442" s="82"/>
      <c r="H442" s="430"/>
      <c r="I442" s="82"/>
      <c r="J442" s="82"/>
      <c r="K442" s="82"/>
      <c r="L442" s="82"/>
      <c r="M442" s="82"/>
      <c r="N442" s="430"/>
      <c r="O442" s="82"/>
      <c r="P442" s="82"/>
      <c r="Q442" s="82"/>
      <c r="R442" s="82"/>
      <c r="S442" s="82"/>
      <c r="T442" s="82"/>
      <c r="U442" s="82"/>
      <c r="V442" s="430"/>
      <c r="W442" s="82"/>
      <c r="X442" s="82"/>
      <c r="Y442" s="82"/>
      <c r="Z442" s="82"/>
      <c r="AA442" s="82"/>
      <c r="AB442" s="82"/>
      <c r="AC442" s="117">
        <f>SUM(E442:AB442)</f>
        <v>0</v>
      </c>
    </row>
    <row r="443" spans="1:30" s="678" customFormat="1" ht="10.5" customHeight="1" x14ac:dyDescent="0.2">
      <c r="A443" s="2859"/>
      <c r="B443" s="2902"/>
      <c r="C443" s="11" t="s">
        <v>8</v>
      </c>
      <c r="D443" s="1156" t="s">
        <v>468</v>
      </c>
      <c r="E443" s="1910">
        <v>35</v>
      </c>
      <c r="F443" s="1910">
        <v>40</v>
      </c>
      <c r="G443" s="1910">
        <v>40</v>
      </c>
      <c r="H443" s="1910">
        <v>38</v>
      </c>
      <c r="I443" s="1910">
        <v>37</v>
      </c>
      <c r="J443" s="1910">
        <v>38</v>
      </c>
      <c r="K443" s="1910">
        <v>37</v>
      </c>
      <c r="L443" s="1910">
        <v>35</v>
      </c>
      <c r="M443" s="1910">
        <v>38</v>
      </c>
      <c r="N443" s="1910">
        <v>44</v>
      </c>
      <c r="O443" s="1910">
        <v>40</v>
      </c>
      <c r="P443" s="1910">
        <v>39</v>
      </c>
      <c r="Q443" s="1910">
        <v>40</v>
      </c>
      <c r="R443" s="1910">
        <v>39</v>
      </c>
      <c r="S443" s="1910">
        <v>35</v>
      </c>
      <c r="T443" s="1910">
        <v>36</v>
      </c>
      <c r="U443" s="1910">
        <v>40</v>
      </c>
      <c r="V443" s="1910">
        <v>51</v>
      </c>
      <c r="W443" s="1910">
        <v>47</v>
      </c>
      <c r="X443" s="1910">
        <v>46</v>
      </c>
      <c r="Y443" s="1910">
        <v>46</v>
      </c>
      <c r="Z443" s="1910">
        <v>42</v>
      </c>
      <c r="AA443" s="1910">
        <v>40</v>
      </c>
      <c r="AB443" s="1910">
        <v>36</v>
      </c>
      <c r="AC443" s="117"/>
      <c r="AD443" s="280">
        <f>MAX(E443:AB443)</f>
        <v>51</v>
      </c>
    </row>
    <row r="444" spans="1:30" s="678" customFormat="1" ht="10.5" customHeight="1" thickBot="1" x14ac:dyDescent="0.25">
      <c r="A444" s="2859"/>
      <c r="B444" s="2902"/>
      <c r="C444" s="11" t="s">
        <v>16</v>
      </c>
      <c r="D444" s="11"/>
      <c r="E444" s="82" t="e">
        <f t="shared" ref="E444:AC444" si="129">E442/E441</f>
        <v>#DIV/0!</v>
      </c>
      <c r="F444" s="82" t="e">
        <f t="shared" si="129"/>
        <v>#DIV/0!</v>
      </c>
      <c r="G444" s="82" t="e">
        <f t="shared" si="129"/>
        <v>#DIV/0!</v>
      </c>
      <c r="H444" s="430" t="e">
        <f t="shared" si="129"/>
        <v>#DIV/0!</v>
      </c>
      <c r="I444" s="82" t="e">
        <f t="shared" si="129"/>
        <v>#DIV/0!</v>
      </c>
      <c r="J444" s="82" t="e">
        <f t="shared" si="129"/>
        <v>#DIV/0!</v>
      </c>
      <c r="K444" s="82" t="e">
        <f t="shared" si="129"/>
        <v>#DIV/0!</v>
      </c>
      <c r="L444" s="82" t="e">
        <f t="shared" si="129"/>
        <v>#DIV/0!</v>
      </c>
      <c r="M444" s="82" t="e">
        <f t="shared" si="129"/>
        <v>#DIV/0!</v>
      </c>
      <c r="N444" s="430" t="e">
        <f t="shared" si="129"/>
        <v>#DIV/0!</v>
      </c>
      <c r="O444" s="82" t="e">
        <f t="shared" si="129"/>
        <v>#DIV/0!</v>
      </c>
      <c r="P444" s="82" t="e">
        <f t="shared" si="129"/>
        <v>#DIV/0!</v>
      </c>
      <c r="Q444" s="82" t="e">
        <f t="shared" si="129"/>
        <v>#DIV/0!</v>
      </c>
      <c r="R444" s="82" t="e">
        <f t="shared" si="129"/>
        <v>#DIV/0!</v>
      </c>
      <c r="S444" s="82" t="e">
        <f t="shared" si="129"/>
        <v>#DIV/0!</v>
      </c>
      <c r="T444" s="82" t="e">
        <f t="shared" si="129"/>
        <v>#DIV/0!</v>
      </c>
      <c r="U444" s="82" t="e">
        <f t="shared" si="129"/>
        <v>#DIV/0!</v>
      </c>
      <c r="V444" s="430" t="e">
        <f t="shared" si="129"/>
        <v>#DIV/0!</v>
      </c>
      <c r="W444" s="82" t="e">
        <f t="shared" si="129"/>
        <v>#DIV/0!</v>
      </c>
      <c r="X444" s="82" t="e">
        <f t="shared" si="129"/>
        <v>#DIV/0!</v>
      </c>
      <c r="Y444" s="82" t="e">
        <f t="shared" si="129"/>
        <v>#DIV/0!</v>
      </c>
      <c r="Z444" s="82" t="e">
        <f t="shared" si="129"/>
        <v>#DIV/0!</v>
      </c>
      <c r="AA444" s="82" t="e">
        <f t="shared" si="129"/>
        <v>#DIV/0!</v>
      </c>
      <c r="AB444" s="82" t="e">
        <f t="shared" si="129"/>
        <v>#DIV/0!</v>
      </c>
      <c r="AC444" s="117" t="e">
        <f t="shared" si="129"/>
        <v>#DIV/0!</v>
      </c>
    </row>
    <row r="445" spans="1:30" s="678" customFormat="1" ht="10.5" customHeight="1" thickBot="1" x14ac:dyDescent="0.25">
      <c r="A445" s="2889"/>
      <c r="B445" s="2903"/>
      <c r="C445" s="899" t="s">
        <v>13</v>
      </c>
      <c r="D445" s="1233" t="s">
        <v>468</v>
      </c>
      <c r="E445" s="1909">
        <v>117.90000152587891</v>
      </c>
      <c r="F445" s="1909">
        <v>118.13999938964844</v>
      </c>
      <c r="G445" s="1909">
        <v>118.08000183105469</v>
      </c>
      <c r="H445" s="1909">
        <v>118.25</v>
      </c>
      <c r="I445" s="1909">
        <v>119.51000213623047</v>
      </c>
      <c r="J445" s="1909">
        <v>120.19000244140625</v>
      </c>
      <c r="K445" s="1909">
        <v>120.12000274658203</v>
      </c>
      <c r="L445" s="1909">
        <v>120.11000061035156</v>
      </c>
      <c r="M445" s="1909">
        <v>119.5</v>
      </c>
      <c r="N445" s="1909">
        <v>119.59999847412109</v>
      </c>
      <c r="O445" s="1909">
        <v>119.51000213623047</v>
      </c>
      <c r="P445" s="1909">
        <v>119.83000183105469</v>
      </c>
      <c r="Q445" s="1909">
        <v>119.55999755859375</v>
      </c>
      <c r="R445" s="1909">
        <v>119.41999816894531</v>
      </c>
      <c r="S445" s="1909">
        <v>119.63999938964844</v>
      </c>
      <c r="T445" s="1909">
        <v>119.59999847412109</v>
      </c>
      <c r="U445" s="1909">
        <v>119.48000335693359</v>
      </c>
      <c r="V445" s="1909">
        <v>119.16999816894531</v>
      </c>
      <c r="W445" s="1909">
        <v>119.44999694824219</v>
      </c>
      <c r="X445" s="1909">
        <v>119.36000061035156</v>
      </c>
      <c r="Y445" s="1909">
        <v>119.58999633789062</v>
      </c>
      <c r="Z445" s="1909">
        <v>119.76000213623047</v>
      </c>
      <c r="AA445" s="1909">
        <v>118.90000152587891</v>
      </c>
      <c r="AB445" s="1909">
        <v>118.34999847412109</v>
      </c>
      <c r="AC445" s="914"/>
    </row>
    <row r="446" spans="1:30" s="678" customFormat="1" ht="10.5" customHeight="1" x14ac:dyDescent="0.2">
      <c r="A446" s="2858" t="s">
        <v>12</v>
      </c>
      <c r="B446" s="2827" t="s">
        <v>130</v>
      </c>
      <c r="C446" s="12" t="s">
        <v>486</v>
      </c>
      <c r="D446" s="1834" t="s">
        <v>469</v>
      </c>
      <c r="E446" s="86"/>
      <c r="F446" s="86"/>
      <c r="G446" s="86"/>
      <c r="H446" s="454"/>
      <c r="I446" s="86"/>
      <c r="J446" s="86"/>
      <c r="K446" s="86"/>
      <c r="L446" s="86"/>
      <c r="M446" s="86"/>
      <c r="N446" s="454"/>
      <c r="O446" s="86"/>
      <c r="P446" s="86"/>
      <c r="Q446" s="86"/>
      <c r="R446" s="86"/>
      <c r="S446" s="86"/>
      <c r="T446" s="86"/>
      <c r="U446" s="86"/>
      <c r="V446" s="454"/>
      <c r="W446" s="86"/>
      <c r="X446" s="86"/>
      <c r="Y446" s="86"/>
      <c r="Z446" s="86"/>
      <c r="AA446" s="86"/>
      <c r="AB446" s="86"/>
      <c r="AC446" s="124">
        <f>SUM(E446:AB446)</f>
        <v>0</v>
      </c>
    </row>
    <row r="447" spans="1:30" s="678" customFormat="1" ht="10.5" customHeight="1" x14ac:dyDescent="0.2">
      <c r="A447" s="2859"/>
      <c r="B447" s="2828"/>
      <c r="C447" s="8" t="s">
        <v>487</v>
      </c>
      <c r="D447" s="1275" t="s">
        <v>469</v>
      </c>
      <c r="E447" s="82"/>
      <c r="F447" s="82"/>
      <c r="G447" s="82"/>
      <c r="H447" s="430"/>
      <c r="I447" s="82"/>
      <c r="J447" s="82"/>
      <c r="K447" s="82"/>
      <c r="L447" s="82"/>
      <c r="M447" s="82"/>
      <c r="N447" s="430"/>
      <c r="O447" s="82"/>
      <c r="P447" s="82"/>
      <c r="Q447" s="82"/>
      <c r="R447" s="82"/>
      <c r="S447" s="82"/>
      <c r="T447" s="82"/>
      <c r="U447" s="82"/>
      <c r="V447" s="430"/>
      <c r="W447" s="82"/>
      <c r="X447" s="82"/>
      <c r="Y447" s="82"/>
      <c r="Z447" s="82"/>
      <c r="AA447" s="82"/>
      <c r="AB447" s="82"/>
      <c r="AC447" s="124">
        <f>SUM(E447:AB447)</f>
        <v>0</v>
      </c>
    </row>
    <row r="448" spans="1:30" s="678" customFormat="1" ht="10.5" customHeight="1" x14ac:dyDescent="0.2">
      <c r="A448" s="2859"/>
      <c r="B448" s="2828"/>
      <c r="C448" s="11" t="s">
        <v>8</v>
      </c>
      <c r="D448" s="1156" t="s">
        <v>468</v>
      </c>
      <c r="E448" s="1913">
        <v>52</v>
      </c>
      <c r="F448" s="1913">
        <v>54</v>
      </c>
      <c r="G448" s="1913">
        <v>56</v>
      </c>
      <c r="H448" s="1913">
        <v>56</v>
      </c>
      <c r="I448" s="1913">
        <v>54</v>
      </c>
      <c r="J448" s="1913">
        <v>55</v>
      </c>
      <c r="K448" s="1913">
        <v>55</v>
      </c>
      <c r="L448" s="1913">
        <v>54</v>
      </c>
      <c r="M448" s="1913">
        <v>55</v>
      </c>
      <c r="N448" s="1913">
        <v>52</v>
      </c>
      <c r="O448" s="1913">
        <v>58</v>
      </c>
      <c r="P448" s="1913">
        <v>55</v>
      </c>
      <c r="Q448" s="1913">
        <v>55</v>
      </c>
      <c r="R448" s="1913">
        <v>56</v>
      </c>
      <c r="S448" s="1913">
        <v>55</v>
      </c>
      <c r="T448" s="1913">
        <v>50</v>
      </c>
      <c r="U448" s="1913">
        <v>52</v>
      </c>
      <c r="V448" s="1913">
        <v>54</v>
      </c>
      <c r="W448" s="1913">
        <v>53</v>
      </c>
      <c r="X448" s="1913">
        <v>54</v>
      </c>
      <c r="Y448" s="1913">
        <v>53</v>
      </c>
      <c r="Z448" s="1913">
        <v>54</v>
      </c>
      <c r="AA448" s="1913">
        <v>55</v>
      </c>
      <c r="AB448" s="1913">
        <v>51</v>
      </c>
      <c r="AC448" s="124"/>
      <c r="AD448" s="280">
        <f>MAX(E448:AB448)</f>
        <v>58</v>
      </c>
    </row>
    <row r="449" spans="1:29" s="678" customFormat="1" ht="10.5" customHeight="1" thickBot="1" x14ac:dyDescent="0.25">
      <c r="A449" s="2859"/>
      <c r="B449" s="2828"/>
      <c r="C449" s="8" t="s">
        <v>16</v>
      </c>
      <c r="D449" s="1275"/>
      <c r="E449" s="82" t="e">
        <f t="shared" ref="E449:AC449" si="130">E447/E446</f>
        <v>#DIV/0!</v>
      </c>
      <c r="F449" s="82" t="e">
        <f t="shared" si="130"/>
        <v>#DIV/0!</v>
      </c>
      <c r="G449" s="82" t="e">
        <f t="shared" si="130"/>
        <v>#DIV/0!</v>
      </c>
      <c r="H449" s="430" t="e">
        <f t="shared" si="130"/>
        <v>#DIV/0!</v>
      </c>
      <c r="I449" s="82" t="e">
        <f t="shared" si="130"/>
        <v>#DIV/0!</v>
      </c>
      <c r="J449" s="82" t="e">
        <f t="shared" si="130"/>
        <v>#DIV/0!</v>
      </c>
      <c r="K449" s="82" t="e">
        <f t="shared" si="130"/>
        <v>#DIV/0!</v>
      </c>
      <c r="L449" s="82" t="e">
        <f t="shared" si="130"/>
        <v>#DIV/0!</v>
      </c>
      <c r="M449" s="82" t="e">
        <f t="shared" si="130"/>
        <v>#DIV/0!</v>
      </c>
      <c r="N449" s="430" t="e">
        <f t="shared" si="130"/>
        <v>#DIV/0!</v>
      </c>
      <c r="O449" s="82" t="e">
        <f t="shared" si="130"/>
        <v>#DIV/0!</v>
      </c>
      <c r="P449" s="82" t="e">
        <f t="shared" si="130"/>
        <v>#DIV/0!</v>
      </c>
      <c r="Q449" s="82" t="e">
        <f t="shared" si="130"/>
        <v>#DIV/0!</v>
      </c>
      <c r="R449" s="82" t="e">
        <f t="shared" si="130"/>
        <v>#DIV/0!</v>
      </c>
      <c r="S449" s="82" t="e">
        <f t="shared" si="130"/>
        <v>#DIV/0!</v>
      </c>
      <c r="T449" s="82" t="e">
        <f t="shared" si="130"/>
        <v>#DIV/0!</v>
      </c>
      <c r="U449" s="82" t="e">
        <f t="shared" si="130"/>
        <v>#DIV/0!</v>
      </c>
      <c r="V449" s="430" t="e">
        <f t="shared" si="130"/>
        <v>#DIV/0!</v>
      </c>
      <c r="W449" s="82" t="e">
        <f t="shared" si="130"/>
        <v>#DIV/0!</v>
      </c>
      <c r="X449" s="82" t="e">
        <f t="shared" si="130"/>
        <v>#DIV/0!</v>
      </c>
      <c r="Y449" s="82" t="e">
        <f t="shared" si="130"/>
        <v>#DIV/0!</v>
      </c>
      <c r="Z449" s="82" t="e">
        <f t="shared" si="130"/>
        <v>#DIV/0!</v>
      </c>
      <c r="AA449" s="82" t="e">
        <f t="shared" si="130"/>
        <v>#DIV/0!</v>
      </c>
      <c r="AB449" s="82" t="e">
        <f t="shared" si="130"/>
        <v>#DIV/0!</v>
      </c>
      <c r="AC449" s="117" t="e">
        <f t="shared" si="130"/>
        <v>#DIV/0!</v>
      </c>
    </row>
    <row r="450" spans="1:29" s="678" customFormat="1" ht="10.5" customHeight="1" thickBot="1" x14ac:dyDescent="0.25">
      <c r="A450" s="2908"/>
      <c r="B450" s="2920"/>
      <c r="C450" s="915" t="s">
        <v>13</v>
      </c>
      <c r="D450" s="1911" t="s">
        <v>468</v>
      </c>
      <c r="E450" s="1914">
        <v>118.01999664306641</v>
      </c>
      <c r="F450" s="1914">
        <v>117.91999816894531</v>
      </c>
      <c r="G450" s="1914">
        <v>118.06999969482422</v>
      </c>
      <c r="H450" s="1914">
        <v>118.16000366210937</v>
      </c>
      <c r="I450" s="1914">
        <v>119.48000335693359</v>
      </c>
      <c r="J450" s="1914">
        <v>120.11000061035156</v>
      </c>
      <c r="K450" s="1914">
        <v>119.97000122070312</v>
      </c>
      <c r="L450" s="1914">
        <v>119.91999816894531</v>
      </c>
      <c r="M450" s="1914">
        <v>119.33000183105469</v>
      </c>
      <c r="N450" s="1914">
        <v>119.56999969482422</v>
      </c>
      <c r="O450" s="1914">
        <v>119.30999755859375</v>
      </c>
      <c r="P450" s="1914">
        <v>119.59999847412109</v>
      </c>
      <c r="Q450" s="1914">
        <v>119.33000183105469</v>
      </c>
      <c r="R450" s="1914">
        <v>119.12999725341797</v>
      </c>
      <c r="S450" s="1914">
        <v>119.41999816894531</v>
      </c>
      <c r="T450" s="1914">
        <v>119.44000244140625</v>
      </c>
      <c r="U450" s="1914">
        <v>119.63999938964844</v>
      </c>
      <c r="V450" s="1914">
        <v>119.5</v>
      </c>
      <c r="W450" s="1914">
        <v>119.63999938964844</v>
      </c>
      <c r="X450" s="1914">
        <v>119.55999755859375</v>
      </c>
      <c r="Y450" s="1914">
        <v>119.75</v>
      </c>
      <c r="Z450" s="1914">
        <v>119.79000091552734</v>
      </c>
      <c r="AA450" s="1914">
        <v>118.81999969482422</v>
      </c>
      <c r="AB450" s="1914">
        <v>118.20999908447266</v>
      </c>
      <c r="AC450" s="556"/>
    </row>
    <row r="451" spans="1:29" s="678" customFormat="1" ht="10.5" customHeight="1" x14ac:dyDescent="0.2">
      <c r="A451" s="2728" t="s">
        <v>972</v>
      </c>
      <c r="B451" s="2725" t="s">
        <v>973</v>
      </c>
      <c r="C451" s="10" t="s">
        <v>486</v>
      </c>
      <c r="D451" s="1153" t="s">
        <v>482</v>
      </c>
      <c r="E451" s="231">
        <v>4.0628000000000002</v>
      </c>
      <c r="F451" s="231">
        <v>4.6311999999999998</v>
      </c>
      <c r="G451" s="231">
        <v>4.6787999999999998</v>
      </c>
      <c r="H451" s="231">
        <v>4.6536</v>
      </c>
      <c r="I451" s="231">
        <v>4.508</v>
      </c>
      <c r="J451" s="231">
        <v>4.6619999999999999</v>
      </c>
      <c r="K451" s="231">
        <v>4.7403999999999993</v>
      </c>
      <c r="L451" s="231">
        <v>4.298</v>
      </c>
      <c r="M451" s="231">
        <v>4.5891999999999999</v>
      </c>
      <c r="N451" s="231">
        <v>4.83</v>
      </c>
      <c r="O451" s="231">
        <v>5.2136000000000005</v>
      </c>
      <c r="P451" s="231">
        <v>4.6760000000000002</v>
      </c>
      <c r="Q451" s="231">
        <v>4.9279999999999999</v>
      </c>
      <c r="R451" s="231">
        <v>4.8271999999999995</v>
      </c>
      <c r="S451" s="231">
        <v>4.6059999999999999</v>
      </c>
      <c r="T451" s="231">
        <v>4.5331999999999999</v>
      </c>
      <c r="U451" s="231">
        <v>5.0428000000000006</v>
      </c>
      <c r="V451" s="231">
        <v>5.1603999999999992</v>
      </c>
      <c r="W451" s="231">
        <v>5.4767999999999999</v>
      </c>
      <c r="X451" s="231">
        <v>5.4207999999999998</v>
      </c>
      <c r="Y451" s="231">
        <v>5.2723999999999993</v>
      </c>
      <c r="Z451" s="231">
        <v>5.2779999999999996</v>
      </c>
      <c r="AA451" s="231">
        <v>5.2640000000000002</v>
      </c>
      <c r="AB451" s="231">
        <v>4.6760000000000002</v>
      </c>
      <c r="AC451" s="121">
        <f>SUM(E451:AB451)</f>
        <v>116.02919999999999</v>
      </c>
    </row>
    <row r="452" spans="1:29" s="678" customFormat="1" ht="10.5" customHeight="1" x14ac:dyDescent="0.2">
      <c r="A452" s="2729"/>
      <c r="B452" s="2726"/>
      <c r="C452" s="11" t="s">
        <v>487</v>
      </c>
      <c r="D452" s="1156" t="s">
        <v>482</v>
      </c>
      <c r="E452" s="270">
        <v>1.6240000000000001</v>
      </c>
      <c r="F452" s="270">
        <v>1.8620000000000001</v>
      </c>
      <c r="G452" s="270">
        <v>1.8732</v>
      </c>
      <c r="H452" s="270">
        <v>1.8648</v>
      </c>
      <c r="I452" s="270">
        <v>1.9068000000000001</v>
      </c>
      <c r="J452" s="270">
        <v>2.0916000000000001</v>
      </c>
      <c r="K452" s="270">
        <v>2.1644000000000001</v>
      </c>
      <c r="L452" s="270">
        <v>1.9124000000000001</v>
      </c>
      <c r="M452" s="270">
        <v>2.0664000000000002</v>
      </c>
      <c r="N452" s="270">
        <v>2.1252</v>
      </c>
      <c r="O452" s="270">
        <v>2.3044000000000002</v>
      </c>
      <c r="P452" s="270">
        <v>2.254</v>
      </c>
      <c r="Q452" s="270">
        <v>2.1391999999999998</v>
      </c>
      <c r="R452" s="270">
        <v>2.1335999999999999</v>
      </c>
      <c r="S452" s="270">
        <v>2.0579999999999998</v>
      </c>
      <c r="T452" s="270">
        <v>1.8928</v>
      </c>
      <c r="U452" s="270">
        <v>2.1252</v>
      </c>
      <c r="V452" s="270">
        <v>2.2875999999999999</v>
      </c>
      <c r="W452" s="270">
        <v>2.4079999999999999</v>
      </c>
      <c r="X452" s="270">
        <v>2.3688000000000002</v>
      </c>
      <c r="Y452" s="270">
        <v>2.3016000000000001</v>
      </c>
      <c r="Z452" s="270">
        <v>2.2315999999999998</v>
      </c>
      <c r="AA452" s="270">
        <v>2.1868000000000003</v>
      </c>
      <c r="AB452" s="270">
        <v>1.7724000000000002</v>
      </c>
      <c r="AC452" s="117">
        <f>SUM(E452:AB452)</f>
        <v>49.954799999999999</v>
      </c>
    </row>
    <row r="453" spans="1:29" s="678" customFormat="1" ht="10.5" customHeight="1" x14ac:dyDescent="0.2">
      <c r="A453" s="2729"/>
      <c r="B453" s="2726"/>
      <c r="C453" s="11" t="s">
        <v>8</v>
      </c>
      <c r="D453" s="1156" t="s">
        <v>508</v>
      </c>
      <c r="E453" s="113">
        <f>SQRT(E451*E451+E452*E452)*1000/(1.732*E471)</f>
        <v>67.58121070845219</v>
      </c>
      <c r="F453" s="113">
        <f t="shared" ref="F453:AB453" si="131">SQRT(F451*F451+F452*F452)*1000/(1.732*F471)</f>
        <v>77.346421893527705</v>
      </c>
      <c r="G453" s="113">
        <f t="shared" si="131"/>
        <v>77.928274990260093</v>
      </c>
      <c r="H453" s="429">
        <f t="shared" si="131"/>
        <v>77.414604231840826</v>
      </c>
      <c r="I453" s="113">
        <f t="shared" si="131"/>
        <v>74.723192848557076</v>
      </c>
      <c r="J453" s="113">
        <f t="shared" si="131"/>
        <v>77.656570317750962</v>
      </c>
      <c r="K453" s="113">
        <f t="shared" si="131"/>
        <v>79.177461138914708</v>
      </c>
      <c r="L453" s="113">
        <f t="shared" si="131"/>
        <v>71.457156757743689</v>
      </c>
      <c r="M453" s="113">
        <f t="shared" si="131"/>
        <v>76.854548803644164</v>
      </c>
      <c r="N453" s="429">
        <f t="shared" si="131"/>
        <v>80.600336891416461</v>
      </c>
      <c r="O453" s="113">
        <f t="shared" si="131"/>
        <v>87.181152422365827</v>
      </c>
      <c r="P453" s="113">
        <f t="shared" si="131"/>
        <v>79.14069837351623</v>
      </c>
      <c r="Q453" s="113">
        <f t="shared" si="131"/>
        <v>82.144510654326155</v>
      </c>
      <c r="R453" s="113">
        <f t="shared" si="131"/>
        <v>80.805370201005772</v>
      </c>
      <c r="S453" s="113">
        <f t="shared" si="131"/>
        <v>76.893767891555513</v>
      </c>
      <c r="T453" s="113">
        <f t="shared" si="131"/>
        <v>74.915813472646946</v>
      </c>
      <c r="U453" s="113">
        <f t="shared" si="131"/>
        <v>83.762966486078383</v>
      </c>
      <c r="V453" s="429">
        <f t="shared" si="131"/>
        <v>86.700587290231482</v>
      </c>
      <c r="W453" s="113">
        <f t="shared" si="131"/>
        <v>91.917717738170481</v>
      </c>
      <c r="X453" s="113">
        <f t="shared" si="131"/>
        <v>90.694881442144691</v>
      </c>
      <c r="Y453" s="113">
        <f t="shared" si="131"/>
        <v>88.174175752376087</v>
      </c>
      <c r="Z453" s="113">
        <f t="shared" si="131"/>
        <v>87.527432814696382</v>
      </c>
      <c r="AA453" s="113">
        <f t="shared" si="131"/>
        <v>87.528826405281478</v>
      </c>
      <c r="AB453" s="113">
        <f t="shared" si="131"/>
        <v>77.074327435725351</v>
      </c>
      <c r="AC453" s="117"/>
    </row>
    <row r="454" spans="1:29" s="678" customFormat="1" ht="10.5" customHeight="1" thickBot="1" x14ac:dyDescent="0.25">
      <c r="A454" s="2741"/>
      <c r="B454" s="2754"/>
      <c r="C454" s="45" t="s">
        <v>16</v>
      </c>
      <c r="D454" s="1211"/>
      <c r="E454" s="126">
        <f t="shared" ref="E454:AC454" si="132">E452/E451</f>
        <v>0.39972432804962094</v>
      </c>
      <c r="F454" s="126">
        <f t="shared" si="132"/>
        <v>0.40205562273276907</v>
      </c>
      <c r="G454" s="126">
        <f t="shared" si="132"/>
        <v>0.40035906642728908</v>
      </c>
      <c r="H454" s="450">
        <f t="shared" si="132"/>
        <v>0.40072202166064985</v>
      </c>
      <c r="I454" s="126">
        <f t="shared" si="132"/>
        <v>0.42298136645962736</v>
      </c>
      <c r="J454" s="126">
        <f t="shared" si="132"/>
        <v>0.44864864864864867</v>
      </c>
      <c r="K454" s="126">
        <f t="shared" si="132"/>
        <v>0.45658594211458958</v>
      </c>
      <c r="L454" s="126">
        <f t="shared" si="132"/>
        <v>0.44495114006514658</v>
      </c>
      <c r="M454" s="126">
        <f t="shared" si="132"/>
        <v>0.45027455765710805</v>
      </c>
      <c r="N454" s="450">
        <f t="shared" si="132"/>
        <v>0.44</v>
      </c>
      <c r="O454" s="126">
        <f t="shared" si="132"/>
        <v>0.44199785177228784</v>
      </c>
      <c r="P454" s="126">
        <f t="shared" si="132"/>
        <v>0.48203592814371254</v>
      </c>
      <c r="Q454" s="126">
        <f t="shared" si="132"/>
        <v>0.43409090909090903</v>
      </c>
      <c r="R454" s="126">
        <f t="shared" si="132"/>
        <v>0.44199535962877035</v>
      </c>
      <c r="S454" s="126">
        <f t="shared" si="132"/>
        <v>0.44680851063829785</v>
      </c>
      <c r="T454" s="126">
        <f t="shared" si="132"/>
        <v>0.41754169240271777</v>
      </c>
      <c r="U454" s="126">
        <f t="shared" si="132"/>
        <v>0.42143253747917819</v>
      </c>
      <c r="V454" s="450">
        <f t="shared" si="132"/>
        <v>0.44329896907216498</v>
      </c>
      <c r="W454" s="126">
        <f t="shared" si="132"/>
        <v>0.43967280163599182</v>
      </c>
      <c r="X454" s="126">
        <f t="shared" si="132"/>
        <v>0.43698347107438024</v>
      </c>
      <c r="Y454" s="126">
        <f t="shared" si="132"/>
        <v>0.43653744025491242</v>
      </c>
      <c r="Z454" s="126">
        <f t="shared" si="132"/>
        <v>0.42281167108753315</v>
      </c>
      <c r="AA454" s="126">
        <f t="shared" si="132"/>
        <v>0.41542553191489368</v>
      </c>
      <c r="AB454" s="126">
        <f t="shared" si="132"/>
        <v>0.37904191616766469</v>
      </c>
      <c r="AC454" s="122">
        <f t="shared" si="132"/>
        <v>0.43053645116918848</v>
      </c>
    </row>
    <row r="455" spans="1:29" s="678" customFormat="1" ht="10.5" customHeight="1" x14ac:dyDescent="0.2">
      <c r="A455" s="2859" t="s">
        <v>132</v>
      </c>
      <c r="B455" s="2828" t="s">
        <v>133</v>
      </c>
      <c r="C455" s="12" t="s">
        <v>486</v>
      </c>
      <c r="D455" s="1834" t="s">
        <v>509</v>
      </c>
      <c r="E455" s="86">
        <v>5.9400000000068802</v>
      </c>
      <c r="F455" s="86">
        <v>5.71999999999389</v>
      </c>
      <c r="G455" s="86">
        <v>5.4600000000045839</v>
      </c>
      <c r="H455" s="453">
        <v>6.2999999999942702</v>
      </c>
      <c r="I455" s="86">
        <v>6.1400000000030603</v>
      </c>
      <c r="J455" s="86">
        <v>6.7200000000034379</v>
      </c>
      <c r="K455" s="86">
        <v>6.1399999999935098</v>
      </c>
      <c r="L455" s="86">
        <v>6.7200000000034379</v>
      </c>
      <c r="M455" s="86">
        <v>7.1400000000030559</v>
      </c>
      <c r="N455" s="453">
        <v>5.8799999999946522</v>
      </c>
      <c r="O455" s="86">
        <v>7.1400000000030559</v>
      </c>
      <c r="P455" s="86">
        <v>5.4599999999950342</v>
      </c>
      <c r="Q455" s="86">
        <v>8.4000000000019099</v>
      </c>
      <c r="R455" s="86">
        <v>6.3000000000038199</v>
      </c>
      <c r="S455" s="86">
        <v>7.9800000000022919</v>
      </c>
      <c r="T455" s="86">
        <v>6.7199999999938882</v>
      </c>
      <c r="U455" s="86">
        <v>6.3000000000038199</v>
      </c>
      <c r="V455" s="453">
        <v>6.7199999999938882</v>
      </c>
      <c r="W455" s="86">
        <v>6.7200000000034379</v>
      </c>
      <c r="X455" s="86">
        <v>7.1400000000030559</v>
      </c>
      <c r="Y455" s="86">
        <v>5.8799999999946522</v>
      </c>
      <c r="Z455" s="86">
        <v>6.7200000000034379</v>
      </c>
      <c r="AA455" s="86">
        <v>6.0399999999954197</v>
      </c>
      <c r="AB455" s="86">
        <v>6.1400000000030603</v>
      </c>
      <c r="AC455" s="124">
        <f>SUM(E455:AB455)</f>
        <v>155.82000000000153</v>
      </c>
    </row>
    <row r="456" spans="1:29" s="678" customFormat="1" ht="10.5" customHeight="1" x14ac:dyDescent="0.2">
      <c r="A456" s="2859"/>
      <c r="B456" s="2828"/>
      <c r="C456" s="8" t="s">
        <v>487</v>
      </c>
      <c r="D456" s="1275" t="s">
        <v>509</v>
      </c>
      <c r="E456" s="110">
        <v>1.2600000000084037</v>
      </c>
      <c r="F456" s="110">
        <v>2.0999999999885404</v>
      </c>
      <c r="G456" s="110">
        <v>1.6800000000175714</v>
      </c>
      <c r="H456" s="455">
        <v>2.5199999999977081</v>
      </c>
      <c r="I456" s="110">
        <v>2.9399999999877764</v>
      </c>
      <c r="J456" s="110">
        <v>2.5199999999977081</v>
      </c>
      <c r="K456" s="110">
        <v>2.9400000000068758</v>
      </c>
      <c r="L456" s="110">
        <v>2.1000000000076398</v>
      </c>
      <c r="M456" s="110">
        <v>2.9399999999877764</v>
      </c>
      <c r="N456" s="455">
        <v>2.5199999999977081</v>
      </c>
      <c r="O456" s="110">
        <v>3.3600000000160435</v>
      </c>
      <c r="P456" s="110">
        <v>2.0999999999885404</v>
      </c>
      <c r="Q456" s="110">
        <v>3.3599999999969441</v>
      </c>
      <c r="R456" s="110">
        <v>2.5199999999977081</v>
      </c>
      <c r="S456" s="110">
        <v>3.3600000000160435</v>
      </c>
      <c r="T456" s="110">
        <v>2.5199999999977081</v>
      </c>
      <c r="U456" s="110">
        <v>2.5199999999977081</v>
      </c>
      <c r="V456" s="455">
        <v>2.5199999999977081</v>
      </c>
      <c r="W456" s="110">
        <v>2.9400000000068758</v>
      </c>
      <c r="X456" s="110">
        <v>2.9399999999877764</v>
      </c>
      <c r="Y456" s="110">
        <v>2.1000000000076398</v>
      </c>
      <c r="Z456" s="110">
        <v>2.9400000000068758</v>
      </c>
      <c r="AA456" s="110">
        <v>1.679999999998472</v>
      </c>
      <c r="AB456" s="110">
        <v>2.9399999999877764</v>
      </c>
      <c r="AC456" s="124">
        <f>SUM(E456:AB456)</f>
        <v>61.320000000001528</v>
      </c>
    </row>
    <row r="457" spans="1:29" s="678" customFormat="1" ht="10.5" customHeight="1" x14ac:dyDescent="0.2">
      <c r="A457" s="2859"/>
      <c r="B457" s="2828"/>
      <c r="C457" s="11" t="s">
        <v>8</v>
      </c>
      <c r="D457" s="1156" t="s">
        <v>468</v>
      </c>
      <c r="E457" s="1917">
        <v>114</v>
      </c>
      <c r="F457" s="1917">
        <v>118</v>
      </c>
      <c r="G457" s="1917">
        <v>120</v>
      </c>
      <c r="H457" s="1917">
        <v>121</v>
      </c>
      <c r="I457" s="1917">
        <v>113</v>
      </c>
      <c r="J457" s="1917">
        <v>112</v>
      </c>
      <c r="K457" s="1917">
        <v>113</v>
      </c>
      <c r="L457" s="1917">
        <v>117</v>
      </c>
      <c r="M457" s="1917">
        <v>120</v>
      </c>
      <c r="N457" s="1917">
        <v>106</v>
      </c>
      <c r="O457" s="1917">
        <v>119</v>
      </c>
      <c r="P457" s="1917">
        <v>117</v>
      </c>
      <c r="Q457" s="1917">
        <v>118</v>
      </c>
      <c r="R457" s="1917">
        <v>119</v>
      </c>
      <c r="S457" s="1917">
        <v>118</v>
      </c>
      <c r="T457" s="1917">
        <v>102</v>
      </c>
      <c r="U457" s="1917">
        <v>111</v>
      </c>
      <c r="V457" s="1917">
        <v>113</v>
      </c>
      <c r="W457" s="1917">
        <v>108</v>
      </c>
      <c r="X457" s="1917">
        <v>111</v>
      </c>
      <c r="Y457" s="1917">
        <v>110</v>
      </c>
      <c r="Z457" s="1917">
        <v>111</v>
      </c>
      <c r="AA457" s="1917">
        <v>118</v>
      </c>
      <c r="AB457" s="1917">
        <v>111</v>
      </c>
      <c r="AC457" s="124"/>
    </row>
    <row r="458" spans="1:29" s="678" customFormat="1" ht="10.5" customHeight="1" thickBot="1" x14ac:dyDescent="0.25">
      <c r="A458" s="2859"/>
      <c r="B458" s="2828"/>
      <c r="C458" s="473" t="s">
        <v>16</v>
      </c>
      <c r="D458" s="473"/>
      <c r="E458" s="292">
        <f t="shared" ref="E458:AC458" si="133">E456/E455</f>
        <v>0.21212121212238119</v>
      </c>
      <c r="F458" s="292">
        <f t="shared" si="133"/>
        <v>0.36713286713125587</v>
      </c>
      <c r="G458" s="292">
        <f t="shared" si="133"/>
        <v>0.30769230769526756</v>
      </c>
      <c r="H458" s="474">
        <f t="shared" si="133"/>
        <v>0.4</v>
      </c>
      <c r="I458" s="292">
        <f t="shared" si="133"/>
        <v>0.47882736156128841</v>
      </c>
      <c r="J458" s="292">
        <f t="shared" si="133"/>
        <v>0.37499999999946709</v>
      </c>
      <c r="K458" s="292">
        <f t="shared" si="133"/>
        <v>0.47882736156514388</v>
      </c>
      <c r="L458" s="292">
        <f t="shared" si="133"/>
        <v>0.312500000000977</v>
      </c>
      <c r="M458" s="292">
        <f t="shared" si="133"/>
        <v>0.41176470588046471</v>
      </c>
      <c r="N458" s="474">
        <f t="shared" si="133"/>
        <v>0.42857142857142855</v>
      </c>
      <c r="O458" s="292">
        <f t="shared" si="133"/>
        <v>0.47058823529616323</v>
      </c>
      <c r="P458" s="292">
        <f t="shared" si="133"/>
        <v>0.38461538461363559</v>
      </c>
      <c r="Q458" s="292">
        <f t="shared" si="133"/>
        <v>0.39999999999954527</v>
      </c>
      <c r="R458" s="292">
        <f t="shared" si="133"/>
        <v>0.39999999999939367</v>
      </c>
      <c r="S458" s="292">
        <f t="shared" si="133"/>
        <v>0.42105263158083689</v>
      </c>
      <c r="T458" s="292">
        <f t="shared" si="133"/>
        <v>0.375</v>
      </c>
      <c r="U458" s="292">
        <f t="shared" si="133"/>
        <v>0.39999999999939367</v>
      </c>
      <c r="V458" s="474">
        <f t="shared" si="133"/>
        <v>0.375</v>
      </c>
      <c r="W458" s="292">
        <f t="shared" si="133"/>
        <v>0.43750000000079936</v>
      </c>
      <c r="X458" s="292">
        <f t="shared" si="133"/>
        <v>0.41176470588046471</v>
      </c>
      <c r="Y458" s="292">
        <f t="shared" si="133"/>
        <v>0.35714285714448124</v>
      </c>
      <c r="Z458" s="292">
        <f t="shared" si="133"/>
        <v>0.43750000000079936</v>
      </c>
      <c r="AA458" s="292">
        <f t="shared" si="133"/>
        <v>0.27814569536419637</v>
      </c>
      <c r="AB458" s="292">
        <f t="shared" si="133"/>
        <v>0.47882736156128841</v>
      </c>
      <c r="AC458" s="184">
        <f t="shared" si="133"/>
        <v>0.39353099730458818</v>
      </c>
    </row>
    <row r="459" spans="1:29" s="678" customFormat="1" ht="10.5" customHeight="1" x14ac:dyDescent="0.2">
      <c r="A459" s="2728" t="s">
        <v>128</v>
      </c>
      <c r="B459" s="2725" t="s">
        <v>175</v>
      </c>
      <c r="C459" s="10" t="s">
        <v>486</v>
      </c>
      <c r="D459" s="1153" t="s">
        <v>482</v>
      </c>
      <c r="E459" s="231">
        <v>1.7735999999999998</v>
      </c>
      <c r="F459" s="231">
        <v>1.9367999999999999</v>
      </c>
      <c r="G459" s="231">
        <v>2.4768000000000003</v>
      </c>
      <c r="H459" s="231">
        <v>2.5008000000000004</v>
      </c>
      <c r="I459" s="231">
        <v>2.2223999999999999</v>
      </c>
      <c r="J459" s="231">
        <v>2.0544000000000002</v>
      </c>
      <c r="K459" s="231">
        <v>2.0615999999999999</v>
      </c>
      <c r="L459" s="231">
        <v>2.004</v>
      </c>
      <c r="M459" s="231">
        <v>2.2608000000000001</v>
      </c>
      <c r="N459" s="231">
        <v>3.3912</v>
      </c>
      <c r="O459" s="231">
        <v>2.8895999999999997</v>
      </c>
      <c r="P459" s="231">
        <v>2.1623999999999999</v>
      </c>
      <c r="Q459" s="231">
        <v>2.4911999999999996</v>
      </c>
      <c r="R459" s="231">
        <v>2.3424</v>
      </c>
      <c r="S459" s="231">
        <v>2.2968000000000002</v>
      </c>
      <c r="T459" s="231">
        <v>2.0184000000000002</v>
      </c>
      <c r="U459" s="231">
        <v>2.3328000000000002</v>
      </c>
      <c r="V459" s="231">
        <v>2.52</v>
      </c>
      <c r="W459" s="231">
        <v>2.8056000000000001</v>
      </c>
      <c r="X459" s="231">
        <v>2.9159999999999999</v>
      </c>
      <c r="Y459" s="231">
        <v>2.8824000000000001</v>
      </c>
      <c r="Z459" s="231">
        <v>2.7671999999999999</v>
      </c>
      <c r="AA459" s="231">
        <v>2.3136000000000001</v>
      </c>
      <c r="AB459" s="2608">
        <v>2.0112000000000001</v>
      </c>
      <c r="AC459" s="121">
        <f>SUM(E459:AB459)</f>
        <v>57.431999999999995</v>
      </c>
    </row>
    <row r="460" spans="1:29" s="678" customFormat="1" ht="10.5" customHeight="1" x14ac:dyDescent="0.2">
      <c r="A460" s="2729"/>
      <c r="B460" s="2726"/>
      <c r="C460" s="11" t="s">
        <v>487</v>
      </c>
      <c r="D460" s="1156" t="s">
        <v>482</v>
      </c>
      <c r="E460" s="270">
        <v>1.0127999999999999</v>
      </c>
      <c r="F460" s="270">
        <v>1.1040000000000001</v>
      </c>
      <c r="G460" s="270">
        <v>1.3560000000000001</v>
      </c>
      <c r="H460" s="270">
        <v>1.3848</v>
      </c>
      <c r="I460" s="270">
        <v>1.2672000000000001</v>
      </c>
      <c r="J460" s="270">
        <v>1.2144000000000001</v>
      </c>
      <c r="K460" s="270">
        <v>1.1784000000000001</v>
      </c>
      <c r="L460" s="270">
        <v>1.1472</v>
      </c>
      <c r="M460" s="270">
        <v>1.2407999999999999</v>
      </c>
      <c r="N460" s="270">
        <v>1.1927999999999999</v>
      </c>
      <c r="O460" s="270">
        <v>1.1255999999999999</v>
      </c>
      <c r="P460" s="270">
        <v>1.1496</v>
      </c>
      <c r="Q460" s="270">
        <v>1.3008</v>
      </c>
      <c r="R460" s="270">
        <v>1.2455999999999998</v>
      </c>
      <c r="S460" s="270">
        <v>1.2455999999999998</v>
      </c>
      <c r="T460" s="270">
        <v>1.1544000000000001</v>
      </c>
      <c r="U460" s="270">
        <v>1.2767999999999999</v>
      </c>
      <c r="V460" s="270">
        <v>1.3728</v>
      </c>
      <c r="W460" s="270">
        <v>1.4975999999999998</v>
      </c>
      <c r="X460" s="270">
        <v>1.512</v>
      </c>
      <c r="Y460" s="270">
        <v>1.4952000000000001</v>
      </c>
      <c r="Z460" s="270">
        <v>1.4424000000000001</v>
      </c>
      <c r="AA460" s="270">
        <v>1.2264000000000002</v>
      </c>
      <c r="AB460" s="2609">
        <v>1.0512000000000001</v>
      </c>
      <c r="AC460" s="117">
        <f>SUM(E460:AB460)</f>
        <v>30.194400000000005</v>
      </c>
    </row>
    <row r="461" spans="1:29" s="678" customFormat="1" ht="10.5" customHeight="1" x14ac:dyDescent="0.2">
      <c r="A461" s="2729"/>
      <c r="B461" s="2726"/>
      <c r="C461" s="11" t="s">
        <v>8</v>
      </c>
      <c r="D461" s="1156" t="s">
        <v>508</v>
      </c>
      <c r="E461" s="113">
        <f>SQRT(E459*E459+E460*E460)*1000/(1.732*E494)</f>
        <v>189.2805832393272</v>
      </c>
      <c r="F461" s="113">
        <f t="shared" ref="F461:AB461" si="134">SQRT(F459*F459+F460*F460)*1000/(1.732*F494)</f>
        <v>207.94098700740258</v>
      </c>
      <c r="G461" s="113">
        <f t="shared" si="134"/>
        <v>262.9533978689513</v>
      </c>
      <c r="H461" s="429">
        <f t="shared" si="134"/>
        <v>265.34884215219699</v>
      </c>
      <c r="I461" s="113">
        <f t="shared" si="134"/>
        <v>234.82891441110061</v>
      </c>
      <c r="J461" s="113">
        <f t="shared" si="134"/>
        <v>218.01900021911126</v>
      </c>
      <c r="K461" s="113">
        <f t="shared" si="134"/>
        <v>216.93477768839577</v>
      </c>
      <c r="L461" s="113">
        <f t="shared" si="134"/>
        <v>210.9519318917059</v>
      </c>
      <c r="M461" s="113">
        <f t="shared" si="134"/>
        <v>237.09884584802504</v>
      </c>
      <c r="N461" s="429">
        <f t="shared" si="134"/>
        <v>330.50214478083541</v>
      </c>
      <c r="O461" s="113">
        <f t="shared" si="134"/>
        <v>285.10637115918735</v>
      </c>
      <c r="P461" s="113">
        <f t="shared" si="134"/>
        <v>224.43915775417631</v>
      </c>
      <c r="Q461" s="113">
        <f t="shared" si="134"/>
        <v>258.37790050297878</v>
      </c>
      <c r="R461" s="113">
        <f t="shared" si="134"/>
        <v>244.29817475000905</v>
      </c>
      <c r="S461" s="113">
        <f t="shared" si="134"/>
        <v>239.4530895887878</v>
      </c>
      <c r="T461" s="113">
        <f t="shared" si="134"/>
        <v>213.09476608427974</v>
      </c>
      <c r="U461" s="113">
        <f t="shared" si="134"/>
        <v>244.49440498625992</v>
      </c>
      <c r="V461" s="429">
        <f t="shared" si="134"/>
        <v>265.09611619897731</v>
      </c>
      <c r="W461" s="113">
        <f t="shared" si="134"/>
        <v>294.26136507899048</v>
      </c>
      <c r="X461" s="113">
        <f t="shared" si="134"/>
        <v>303.43572899409139</v>
      </c>
      <c r="Y461" s="113">
        <f t="shared" si="134"/>
        <v>299.96581364667031</v>
      </c>
      <c r="Z461" s="113">
        <f t="shared" si="134"/>
        <v>287.35418813283627</v>
      </c>
      <c r="AA461" s="113">
        <f t="shared" si="134"/>
        <v>241.89834487405972</v>
      </c>
      <c r="AB461" s="113">
        <f t="shared" si="134"/>
        <v>209.97563982804303</v>
      </c>
      <c r="AC461" s="117"/>
    </row>
    <row r="462" spans="1:29" s="678" customFormat="1" ht="10.5" customHeight="1" thickBot="1" x14ac:dyDescent="0.25">
      <c r="A462" s="2741"/>
      <c r="B462" s="2754"/>
      <c r="C462" s="45" t="s">
        <v>16</v>
      </c>
      <c r="D462" s="1211"/>
      <c r="E462" s="126">
        <f t="shared" ref="E462:AC462" si="135">E460/E459</f>
        <v>0.57104194857916102</v>
      </c>
      <c r="F462" s="126">
        <f t="shared" si="135"/>
        <v>0.57001239157372996</v>
      </c>
      <c r="G462" s="126">
        <f t="shared" si="135"/>
        <v>0.54748062015503873</v>
      </c>
      <c r="H462" s="450">
        <f t="shared" si="135"/>
        <v>0.55374280230326289</v>
      </c>
      <c r="I462" s="126">
        <f t="shared" si="135"/>
        <v>0.57019438444924408</v>
      </c>
      <c r="J462" s="126">
        <f t="shared" si="135"/>
        <v>0.59112149532710279</v>
      </c>
      <c r="K462" s="126">
        <f t="shared" si="135"/>
        <v>0.57159487776484297</v>
      </c>
      <c r="L462" s="126">
        <f t="shared" si="135"/>
        <v>0.57245508982035931</v>
      </c>
      <c r="M462" s="126">
        <f t="shared" si="135"/>
        <v>0.54883227176220795</v>
      </c>
      <c r="N462" s="450">
        <f t="shared" si="135"/>
        <v>0.3517338995046001</v>
      </c>
      <c r="O462" s="126">
        <f t="shared" si="135"/>
        <v>0.38953488372093026</v>
      </c>
      <c r="P462" s="126">
        <f t="shared" si="135"/>
        <v>0.53163152053274143</v>
      </c>
      <c r="Q462" s="126">
        <f t="shared" si="135"/>
        <v>0.52215799614643554</v>
      </c>
      <c r="R462" s="126">
        <f t="shared" si="135"/>
        <v>0.53176229508196715</v>
      </c>
      <c r="S462" s="126">
        <f t="shared" si="135"/>
        <v>0.54231974921630077</v>
      </c>
      <c r="T462" s="126">
        <f t="shared" si="135"/>
        <v>0.57193816884661119</v>
      </c>
      <c r="U462" s="126">
        <f t="shared" si="135"/>
        <v>0.54732510288065839</v>
      </c>
      <c r="V462" s="450">
        <f t="shared" si="135"/>
        <v>0.54476190476190478</v>
      </c>
      <c r="W462" s="126">
        <f t="shared" si="135"/>
        <v>0.53378956372968345</v>
      </c>
      <c r="X462" s="126">
        <f t="shared" si="135"/>
        <v>0.51851851851851849</v>
      </c>
      <c r="Y462" s="126">
        <f t="shared" si="135"/>
        <v>0.51873438800999172</v>
      </c>
      <c r="Z462" s="126">
        <f t="shared" si="135"/>
        <v>0.52124891587163924</v>
      </c>
      <c r="AA462" s="126">
        <f t="shared" si="135"/>
        <v>0.53008298755186722</v>
      </c>
      <c r="AB462" s="126">
        <f t="shared" si="135"/>
        <v>0.52267303102625307</v>
      </c>
      <c r="AC462" s="122">
        <f t="shared" si="135"/>
        <v>0.52574174676138752</v>
      </c>
    </row>
    <row r="463" spans="1:29" s="678" customFormat="1" ht="10.5" customHeight="1" x14ac:dyDescent="0.2">
      <c r="A463" s="2859" t="s">
        <v>106</v>
      </c>
      <c r="B463" s="2828" t="s">
        <v>151</v>
      </c>
      <c r="C463" s="12" t="s">
        <v>486</v>
      </c>
      <c r="D463" s="1834" t="s">
        <v>509</v>
      </c>
      <c r="E463" s="112">
        <v>2.6199999999985302</v>
      </c>
      <c r="F463" s="112">
        <v>2.8000000000024601</v>
      </c>
      <c r="G463" s="112">
        <v>2.8799999999973807</v>
      </c>
      <c r="H463" s="453">
        <v>2.6820000000020627</v>
      </c>
      <c r="I463" s="112">
        <v>3.0779999999967913</v>
      </c>
      <c r="J463" s="112">
        <v>3.0600000000013097</v>
      </c>
      <c r="K463" s="112">
        <v>3.240000000001146</v>
      </c>
      <c r="L463" s="112">
        <v>2.8799999999973807</v>
      </c>
      <c r="M463" s="112">
        <v>2.8800000000014734</v>
      </c>
      <c r="N463" s="453">
        <v>2.7000000000016371</v>
      </c>
      <c r="O463" s="112">
        <v>3.5800000000006502</v>
      </c>
      <c r="P463" s="112">
        <v>2.9799999999982001</v>
      </c>
      <c r="Q463" s="112">
        <v>2.9799999999982001</v>
      </c>
      <c r="R463" s="112">
        <v>2.2400000000036</v>
      </c>
      <c r="S463" s="112">
        <v>2.9799999999982001</v>
      </c>
      <c r="T463" s="112">
        <v>3.0600000000013097</v>
      </c>
      <c r="U463" s="112">
        <v>2.6999999999975444</v>
      </c>
      <c r="V463" s="453">
        <v>3.0600000000013097</v>
      </c>
      <c r="W463" s="112">
        <v>2.8800000000014734</v>
      </c>
      <c r="X463" s="112">
        <v>3.4199999999968895</v>
      </c>
      <c r="Y463" s="112">
        <v>2.7000000000016371</v>
      </c>
      <c r="Z463" s="112">
        <v>3.0600000000013097</v>
      </c>
      <c r="AA463" s="112">
        <v>2.5199999999977081</v>
      </c>
      <c r="AB463" s="112">
        <v>3.0600000000013097</v>
      </c>
      <c r="AC463" s="124">
        <f>SUM(E463:AB463)</f>
        <v>70.039999999999509</v>
      </c>
    </row>
    <row r="464" spans="1:29" s="678" customFormat="1" ht="10.5" customHeight="1" x14ac:dyDescent="0.2">
      <c r="A464" s="2859"/>
      <c r="B464" s="2828"/>
      <c r="C464" s="8" t="s">
        <v>487</v>
      </c>
      <c r="D464" s="1275" t="s">
        <v>509</v>
      </c>
      <c r="E464" s="110">
        <v>1.2600000000029468</v>
      </c>
      <c r="F464" s="110">
        <v>1.6199999999985266</v>
      </c>
      <c r="G464" s="110">
        <v>1.0799999999990177</v>
      </c>
      <c r="H464" s="455">
        <v>1.0799999999990177</v>
      </c>
      <c r="I464" s="110">
        <v>1.9800000000022919</v>
      </c>
      <c r="J464" s="110">
        <v>3.0600000000013097</v>
      </c>
      <c r="K464" s="110">
        <v>1.9799999999981992</v>
      </c>
      <c r="L464" s="110">
        <v>1.4399999999986903</v>
      </c>
      <c r="M464" s="110">
        <v>1.8000000000024556</v>
      </c>
      <c r="N464" s="455">
        <v>1.4399999999986903</v>
      </c>
      <c r="O464" s="110">
        <v>2.3400000000019645</v>
      </c>
      <c r="P464" s="110">
        <v>1.4399999999986903</v>
      </c>
      <c r="Q464" s="110">
        <v>1.6199999999985266</v>
      </c>
      <c r="R464" s="110">
        <v>3.4200000000009823</v>
      </c>
      <c r="S464" s="110">
        <v>1.259999999998854</v>
      </c>
      <c r="T464" s="110">
        <v>1.8000000000024556</v>
      </c>
      <c r="U464" s="110">
        <v>1.6199999999985266</v>
      </c>
      <c r="V464" s="455">
        <v>1.9799999999981992</v>
      </c>
      <c r="W464" s="110">
        <v>1.8000000000024556</v>
      </c>
      <c r="X464" s="110">
        <v>1.9799999999981992</v>
      </c>
      <c r="Y464" s="110">
        <v>1.6200000000026193</v>
      </c>
      <c r="Z464" s="110">
        <v>1.9799999999981992</v>
      </c>
      <c r="AA464" s="110">
        <v>1.6199999999985266</v>
      </c>
      <c r="AB464" s="110">
        <v>1.8000000000024556</v>
      </c>
      <c r="AC464" s="124">
        <f>SUM(E464:AB464)</f>
        <v>43.020000000001801</v>
      </c>
    </row>
    <row r="465" spans="1:78" s="678" customFormat="1" ht="10.5" customHeight="1" x14ac:dyDescent="0.2">
      <c r="A465" s="2859"/>
      <c r="B465" s="2828"/>
      <c r="C465" s="11" t="s">
        <v>8</v>
      </c>
      <c r="D465" s="1156" t="s">
        <v>468</v>
      </c>
      <c r="E465" s="1923">
        <v>285</v>
      </c>
      <c r="F465" s="1923">
        <v>293</v>
      </c>
      <c r="G465" s="1923">
        <v>315</v>
      </c>
      <c r="H465" s="1923">
        <v>306</v>
      </c>
      <c r="I465" s="1923">
        <v>329</v>
      </c>
      <c r="J465" s="1923">
        <v>338</v>
      </c>
      <c r="K465" s="1923">
        <v>337</v>
      </c>
      <c r="L465" s="1923">
        <v>308</v>
      </c>
      <c r="M465" s="1923">
        <v>301</v>
      </c>
      <c r="N465" s="1923">
        <v>332</v>
      </c>
      <c r="O465" s="1923">
        <v>365</v>
      </c>
      <c r="P465" s="1923">
        <v>319</v>
      </c>
      <c r="Q465" s="1923">
        <v>323</v>
      </c>
      <c r="R465" s="1923">
        <v>326</v>
      </c>
      <c r="S465" s="1923">
        <v>320</v>
      </c>
      <c r="T465" s="1923">
        <v>303</v>
      </c>
      <c r="U465" s="1923">
        <v>305</v>
      </c>
      <c r="V465" s="1923">
        <v>320</v>
      </c>
      <c r="W465" s="1923">
        <v>332</v>
      </c>
      <c r="X465" s="1923">
        <v>327</v>
      </c>
      <c r="Y465" s="1923">
        <v>324</v>
      </c>
      <c r="Z465" s="1923">
        <v>340</v>
      </c>
      <c r="AA465" s="1923">
        <v>315</v>
      </c>
      <c r="AB465" s="1923">
        <v>288</v>
      </c>
      <c r="AC465" s="124"/>
    </row>
    <row r="466" spans="1:78" s="678" customFormat="1" ht="10.5" customHeight="1" thickBot="1" x14ac:dyDescent="0.25">
      <c r="A466" s="2859"/>
      <c r="B466" s="2828"/>
      <c r="C466" s="8" t="s">
        <v>16</v>
      </c>
      <c r="D466" s="8"/>
      <c r="E466" s="110">
        <f t="shared" ref="E466:AC466" si="136">E464/E463</f>
        <v>0.48091603053574566</v>
      </c>
      <c r="F466" s="110">
        <f t="shared" si="136"/>
        <v>0.57857142857039401</v>
      </c>
      <c r="G466" s="110">
        <f t="shared" si="136"/>
        <v>0.375</v>
      </c>
      <c r="H466" s="450">
        <f t="shared" si="136"/>
        <v>0.40268456375771333</v>
      </c>
      <c r="I466" s="110">
        <f t="shared" si="136"/>
        <v>0.64327485380258476</v>
      </c>
      <c r="J466" s="110">
        <f t="shared" si="136"/>
        <v>1</v>
      </c>
      <c r="K466" s="110">
        <f t="shared" si="136"/>
        <v>0.61111111111033911</v>
      </c>
      <c r="L466" s="110">
        <f t="shared" si="136"/>
        <v>0.5</v>
      </c>
      <c r="M466" s="110">
        <f t="shared" si="136"/>
        <v>0.62500000000053291</v>
      </c>
      <c r="N466" s="450">
        <f t="shared" si="136"/>
        <v>0.53333333333252486</v>
      </c>
      <c r="O466" s="110">
        <f t="shared" si="136"/>
        <v>0.65363128491663114</v>
      </c>
      <c r="P466" s="110">
        <f t="shared" si="136"/>
        <v>0.48322147650991948</v>
      </c>
      <c r="Q466" s="110">
        <f t="shared" si="136"/>
        <v>0.54362416107365941</v>
      </c>
      <c r="R466" s="110">
        <f t="shared" si="136"/>
        <v>1.5267857142836991</v>
      </c>
      <c r="S466" s="110">
        <f t="shared" si="136"/>
        <v>0.42281879194617955</v>
      </c>
      <c r="T466" s="110">
        <f t="shared" si="136"/>
        <v>0.58823529411819775</v>
      </c>
      <c r="U466" s="110">
        <f t="shared" si="136"/>
        <v>0.6</v>
      </c>
      <c r="V466" s="450">
        <f t="shared" si="136"/>
        <v>0.64705882352854638</v>
      </c>
      <c r="W466" s="110">
        <f t="shared" si="136"/>
        <v>0.62500000000053291</v>
      </c>
      <c r="X466" s="110">
        <f t="shared" si="136"/>
        <v>0.57894736842105265</v>
      </c>
      <c r="Y466" s="110">
        <f t="shared" si="136"/>
        <v>0.60000000000060638</v>
      </c>
      <c r="Z466" s="110">
        <f t="shared" si="136"/>
        <v>0.64705882352854638</v>
      </c>
      <c r="AA466" s="110">
        <f t="shared" si="136"/>
        <v>0.6428571428571429</v>
      </c>
      <c r="AB466" s="110">
        <f t="shared" si="136"/>
        <v>0.58823529411819775</v>
      </c>
      <c r="AC466" s="117">
        <f t="shared" si="136"/>
        <v>0.61422044545976728</v>
      </c>
    </row>
    <row r="467" spans="1:78" s="678" customFormat="1" ht="10.5" customHeight="1" x14ac:dyDescent="0.2">
      <c r="A467" s="253" t="s">
        <v>515</v>
      </c>
      <c r="B467" s="254"/>
      <c r="C467" s="255"/>
      <c r="D467" s="255"/>
      <c r="E467" s="256">
        <f t="shared" ref="E467:AB468" si="137">E451+E455+E459+E463</f>
        <v>14.396400000005411</v>
      </c>
      <c r="F467" s="256">
        <f t="shared" si="137"/>
        <v>15.087999999996349</v>
      </c>
      <c r="G467" s="256">
        <f t="shared" si="137"/>
        <v>15.495600000001964</v>
      </c>
      <c r="H467" s="256">
        <f t="shared" si="137"/>
        <v>16.136399999996335</v>
      </c>
      <c r="I467" s="256">
        <f t="shared" si="137"/>
        <v>15.948399999999852</v>
      </c>
      <c r="J467" s="256">
        <f t="shared" si="137"/>
        <v>16.496400000004748</v>
      </c>
      <c r="K467" s="256">
        <f t="shared" si="137"/>
        <v>16.181999999994655</v>
      </c>
      <c r="L467" s="256">
        <f t="shared" si="137"/>
        <v>15.902000000000818</v>
      </c>
      <c r="M467" s="256">
        <f t="shared" si="137"/>
        <v>16.870000000004531</v>
      </c>
      <c r="N467" s="256">
        <f t="shared" si="137"/>
        <v>16.801199999996289</v>
      </c>
      <c r="O467" s="256">
        <f t="shared" si="137"/>
        <v>18.823200000003705</v>
      </c>
      <c r="P467" s="256">
        <f>P451+P455+P459+P463</f>
        <v>15.278399999993233</v>
      </c>
      <c r="Q467" s="256">
        <f>Q451+Q455+Q459+Q463</f>
        <v>18.799200000000109</v>
      </c>
      <c r="R467" s="268">
        <f t="shared" si="137"/>
        <v>15.70960000000742</v>
      </c>
      <c r="S467" s="256">
        <f t="shared" si="137"/>
        <v>17.86280000000049</v>
      </c>
      <c r="T467" s="256">
        <f t="shared" si="137"/>
        <v>16.331599999995198</v>
      </c>
      <c r="U467" s="256">
        <f t="shared" si="137"/>
        <v>16.375600000001363</v>
      </c>
      <c r="V467" s="256">
        <f t="shared" si="137"/>
        <v>17.460399999995197</v>
      </c>
      <c r="W467" s="256">
        <f>W451+W455+W459+W463</f>
        <v>17.882400000004914</v>
      </c>
      <c r="X467" s="256">
        <f t="shared" si="137"/>
        <v>18.896799999999946</v>
      </c>
      <c r="Y467" s="256">
        <f>Y451+Y455+Y459+Y463</f>
        <v>16.734799999996291</v>
      </c>
      <c r="Z467" s="256">
        <f t="shared" si="137"/>
        <v>17.825200000004745</v>
      </c>
      <c r="AA467" s="256">
        <f t="shared" si="137"/>
        <v>16.137599999993128</v>
      </c>
      <c r="AB467" s="256">
        <f t="shared" si="137"/>
        <v>15.887200000004372</v>
      </c>
      <c r="AC467" s="257"/>
      <c r="AD467" s="120"/>
      <c r="AE467" s="120"/>
      <c r="AF467" s="120"/>
      <c r="AG467" s="120"/>
      <c r="AH467" s="120"/>
      <c r="AI467" s="120"/>
      <c r="AJ467" s="120"/>
      <c r="AK467" s="120"/>
      <c r="AL467" s="120"/>
      <c r="AM467" s="120"/>
      <c r="AN467" s="120"/>
      <c r="AO467" s="120"/>
      <c r="AP467" s="120"/>
      <c r="AQ467" s="120"/>
      <c r="AR467" s="120"/>
      <c r="AS467" s="120"/>
      <c r="AT467" s="120"/>
      <c r="AU467" s="120"/>
      <c r="AV467" s="120"/>
      <c r="AW467" s="120"/>
      <c r="AX467" s="120"/>
      <c r="AY467" s="120"/>
      <c r="AZ467" s="120"/>
      <c r="BA467" s="120"/>
      <c r="BB467" s="120"/>
      <c r="BC467" s="120"/>
      <c r="BD467" s="120"/>
      <c r="BE467" s="120"/>
      <c r="BF467" s="120"/>
      <c r="BG467" s="120"/>
      <c r="BH467" s="120"/>
      <c r="BI467" s="120"/>
      <c r="BJ467" s="120"/>
      <c r="BK467" s="120"/>
      <c r="BL467" s="120"/>
      <c r="BM467" s="120"/>
      <c r="BN467" s="120"/>
      <c r="BO467" s="120"/>
      <c r="BP467" s="120"/>
      <c r="BQ467" s="120"/>
      <c r="BR467" s="120"/>
      <c r="BS467" s="120"/>
      <c r="BT467" s="120"/>
      <c r="BU467" s="120"/>
      <c r="BV467" s="120"/>
      <c r="BW467" s="120"/>
      <c r="BX467" s="120"/>
      <c r="BY467" s="120"/>
      <c r="BZ467" s="120"/>
    </row>
    <row r="468" spans="1:78" s="678" customFormat="1" ht="10.5" customHeight="1" x14ac:dyDescent="0.2">
      <c r="A468" s="258" t="s">
        <v>516</v>
      </c>
      <c r="B468" s="259"/>
      <c r="C468" s="260"/>
      <c r="D468" s="260"/>
      <c r="E468" s="261">
        <f t="shared" si="137"/>
        <v>5.1568000000113505</v>
      </c>
      <c r="F468" s="261">
        <f t="shared" si="137"/>
        <v>6.6859999999870672</v>
      </c>
      <c r="G468" s="261">
        <f t="shared" si="137"/>
        <v>5.9892000000165888</v>
      </c>
      <c r="H468" s="261">
        <f t="shared" si="137"/>
        <v>6.8495999999967259</v>
      </c>
      <c r="I468" s="261">
        <f t="shared" si="137"/>
        <v>8.0939999999900678</v>
      </c>
      <c r="J468" s="261">
        <f t="shared" si="137"/>
        <v>8.8859999999990187</v>
      </c>
      <c r="K468" s="261">
        <f t="shared" si="137"/>
        <v>8.2628000000050754</v>
      </c>
      <c r="L468" s="261">
        <f t="shared" si="137"/>
        <v>6.5996000000063297</v>
      </c>
      <c r="M468" s="261">
        <f t="shared" si="137"/>
        <v>8.0471999999902319</v>
      </c>
      <c r="N468" s="261">
        <f t="shared" si="137"/>
        <v>7.277999999996398</v>
      </c>
      <c r="O468" s="261">
        <f t="shared" si="137"/>
        <v>9.1300000000180077</v>
      </c>
      <c r="P468" s="261">
        <f t="shared" si="137"/>
        <v>6.9435999999872298</v>
      </c>
      <c r="Q468" s="261">
        <f t="shared" si="137"/>
        <v>8.4199999999954702</v>
      </c>
      <c r="R468" s="261">
        <f t="shared" si="137"/>
        <v>9.3191999999986894</v>
      </c>
      <c r="S468" s="261">
        <f t="shared" si="137"/>
        <v>7.9236000000148969</v>
      </c>
      <c r="T468" s="261">
        <f t="shared" si="137"/>
        <v>7.3672000000001638</v>
      </c>
      <c r="U468" s="261">
        <f t="shared" si="137"/>
        <v>7.5419999999962339</v>
      </c>
      <c r="V468" s="261">
        <f t="shared" si="137"/>
        <v>8.1603999999959065</v>
      </c>
      <c r="W468" s="261">
        <f t="shared" si="137"/>
        <v>8.6456000000093312</v>
      </c>
      <c r="X468" s="261">
        <f t="shared" si="137"/>
        <v>8.8007999999859763</v>
      </c>
      <c r="Y468" s="261">
        <f t="shared" si="137"/>
        <v>7.5168000000102602</v>
      </c>
      <c r="Z468" s="261">
        <f t="shared" si="137"/>
        <v>8.5940000000050745</v>
      </c>
      <c r="AA468" s="261">
        <f t="shared" si="137"/>
        <v>6.7131999999969993</v>
      </c>
      <c r="AB468" s="261">
        <f t="shared" si="137"/>
        <v>7.5635999999902328</v>
      </c>
      <c r="AC468" s="262"/>
      <c r="AD468" s="120"/>
      <c r="AE468" s="120"/>
      <c r="AF468" s="120"/>
      <c r="AG468" s="120"/>
      <c r="AH468" s="120"/>
      <c r="AI468" s="120"/>
      <c r="AJ468" s="120"/>
      <c r="AK468" s="120"/>
      <c r="AL468" s="120"/>
      <c r="AM468" s="120"/>
      <c r="AN468" s="120"/>
      <c r="AO468" s="120"/>
      <c r="AP468" s="120"/>
      <c r="AQ468" s="120"/>
      <c r="AR468" s="120"/>
      <c r="AS468" s="120"/>
      <c r="AT468" s="120"/>
      <c r="AU468" s="120"/>
      <c r="AV468" s="120"/>
      <c r="AW468" s="120"/>
      <c r="AX468" s="120"/>
      <c r="AY468" s="120"/>
      <c r="AZ468" s="120"/>
      <c r="BA468" s="120"/>
      <c r="BB468" s="120"/>
      <c r="BC468" s="120"/>
      <c r="BD468" s="120"/>
      <c r="BE468" s="120"/>
      <c r="BF468" s="120"/>
      <c r="BG468" s="120"/>
      <c r="BH468" s="120"/>
      <c r="BI468" s="120"/>
      <c r="BJ468" s="120"/>
      <c r="BK468" s="120"/>
      <c r="BL468" s="120"/>
      <c r="BM468" s="120"/>
      <c r="BN468" s="120"/>
      <c r="BO468" s="120"/>
      <c r="BP468" s="120"/>
      <c r="BQ468" s="120"/>
      <c r="BR468" s="120"/>
      <c r="BS468" s="120"/>
      <c r="BT468" s="120"/>
      <c r="BU468" s="120"/>
      <c r="BV468" s="120"/>
      <c r="BW468" s="120"/>
      <c r="BX468" s="120"/>
      <c r="BY468" s="120"/>
      <c r="BZ468" s="120"/>
    </row>
    <row r="469" spans="1:78" s="678" customFormat="1" ht="10.5" customHeight="1" thickBot="1" x14ac:dyDescent="0.25">
      <c r="A469" s="263" t="s">
        <v>517</v>
      </c>
      <c r="B469" s="264"/>
      <c r="C469" s="265"/>
      <c r="D469" s="265"/>
      <c r="E469" s="266">
        <f t="shared" ref="E469:AB469" si="138">SQRT(E467*E467+E468*E468)</f>
        <v>15.292119513012997</v>
      </c>
      <c r="F469" s="266">
        <f t="shared" si="138"/>
        <v>16.503040325943488</v>
      </c>
      <c r="G469" s="266">
        <f t="shared" si="138"/>
        <v>16.612770268689673</v>
      </c>
      <c r="H469" s="266">
        <f t="shared" si="138"/>
        <v>17.529986455209738</v>
      </c>
      <c r="I469" s="266">
        <f t="shared" si="138"/>
        <v>17.884750447233937</v>
      </c>
      <c r="J469" s="266">
        <f t="shared" si="138"/>
        <v>18.737454708688137</v>
      </c>
      <c r="K469" s="266">
        <f t="shared" si="138"/>
        <v>18.169507088523645</v>
      </c>
      <c r="L469" s="266">
        <f t="shared" si="138"/>
        <v>17.217093952235654</v>
      </c>
      <c r="M469" s="266">
        <f t="shared" si="138"/>
        <v>18.691022653669748</v>
      </c>
      <c r="N469" s="266">
        <f t="shared" si="138"/>
        <v>18.309822649054329</v>
      </c>
      <c r="O469" s="266">
        <f t="shared" si="138"/>
        <v>20.920558267896876</v>
      </c>
      <c r="P469" s="266">
        <f t="shared" si="138"/>
        <v>16.782225344679887</v>
      </c>
      <c r="Q469" s="266">
        <f t="shared" si="138"/>
        <v>20.598697061705813</v>
      </c>
      <c r="R469" s="266">
        <f t="shared" si="138"/>
        <v>18.26578826112382</v>
      </c>
      <c r="S469" s="266">
        <f t="shared" si="138"/>
        <v>19.541316762190146</v>
      </c>
      <c r="T469" s="266">
        <f t="shared" si="138"/>
        <v>17.916383407368954</v>
      </c>
      <c r="U469" s="266">
        <f t="shared" si="138"/>
        <v>18.028922301679263</v>
      </c>
      <c r="V469" s="266">
        <f t="shared" si="138"/>
        <v>19.273237826576143</v>
      </c>
      <c r="W469" s="266">
        <f t="shared" si="138"/>
        <v>19.862694407364202</v>
      </c>
      <c r="X469" s="266">
        <f t="shared" si="138"/>
        <v>20.845698138458953</v>
      </c>
      <c r="Y469" s="266">
        <f t="shared" si="138"/>
        <v>18.34545756529474</v>
      </c>
      <c r="Z469" s="266">
        <f t="shared" si="138"/>
        <v>19.788749102463662</v>
      </c>
      <c r="AA469" s="266">
        <f t="shared" si="138"/>
        <v>17.478248996960133</v>
      </c>
      <c r="AB469" s="266">
        <f t="shared" si="138"/>
        <v>17.595771332908118</v>
      </c>
      <c r="AC469" s="267"/>
      <c r="AD469" s="120">
        <f>MAX(E469:AB469)</f>
        <v>20.920558267896876</v>
      </c>
      <c r="AE469" s="120"/>
      <c r="AF469" s="120"/>
      <c r="AG469" s="120"/>
      <c r="AH469" s="120"/>
      <c r="AI469" s="120"/>
      <c r="AJ469" s="120"/>
      <c r="AK469" s="120"/>
      <c r="AL469" s="120"/>
      <c r="AM469" s="120"/>
      <c r="AN469" s="120"/>
      <c r="AO469" s="120"/>
      <c r="AP469" s="120"/>
      <c r="AQ469" s="120"/>
      <c r="AR469" s="120"/>
      <c r="AS469" s="120"/>
      <c r="AT469" s="120"/>
      <c r="AU469" s="120"/>
      <c r="AV469" s="120"/>
      <c r="AW469" s="120"/>
      <c r="AX469" s="120"/>
      <c r="AY469" s="120"/>
      <c r="AZ469" s="120"/>
      <c r="BA469" s="120"/>
      <c r="BB469" s="120"/>
      <c r="BC469" s="120"/>
      <c r="BD469" s="120"/>
      <c r="BE469" s="120"/>
      <c r="BF469" s="120"/>
      <c r="BG469" s="120"/>
      <c r="BH469" s="120"/>
      <c r="BI469" s="120"/>
      <c r="BJ469" s="120"/>
      <c r="BK469" s="120"/>
      <c r="BL469" s="120"/>
      <c r="BM469" s="120"/>
      <c r="BN469" s="120"/>
      <c r="BO469" s="120"/>
      <c r="BP469" s="120"/>
      <c r="BQ469" s="120"/>
      <c r="BR469" s="120"/>
      <c r="BS469" s="120"/>
      <c r="BT469" s="120"/>
      <c r="BU469" s="120"/>
      <c r="BV469" s="120"/>
      <c r="BW469" s="120"/>
      <c r="BX469" s="120"/>
      <c r="BY469" s="120"/>
      <c r="BZ469" s="120"/>
    </row>
    <row r="470" spans="1:78" s="13" customFormat="1" ht="10.5" customHeight="1" thickBot="1" x14ac:dyDescent="0.25">
      <c r="A470" s="23" t="s">
        <v>136</v>
      </c>
      <c r="B470" s="24"/>
      <c r="C470" s="25"/>
      <c r="D470" s="25"/>
      <c r="E470" s="146">
        <v>1</v>
      </c>
      <c r="F470" s="146">
        <v>2</v>
      </c>
      <c r="G470" s="146">
        <v>3</v>
      </c>
      <c r="H470" s="146">
        <v>4</v>
      </c>
      <c r="I470" s="146">
        <v>5</v>
      </c>
      <c r="J470" s="146">
        <v>6</v>
      </c>
      <c r="K470" s="146">
        <v>7</v>
      </c>
      <c r="L470" s="146">
        <v>8</v>
      </c>
      <c r="M470" s="146">
        <v>9</v>
      </c>
      <c r="N470" s="146">
        <v>10</v>
      </c>
      <c r="O470" s="146">
        <v>11</v>
      </c>
      <c r="P470" s="146">
        <v>12</v>
      </c>
      <c r="Q470" s="146">
        <v>13</v>
      </c>
      <c r="R470" s="146">
        <v>14</v>
      </c>
      <c r="S470" s="146">
        <v>15</v>
      </c>
      <c r="T470" s="146">
        <v>16</v>
      </c>
      <c r="U470" s="146">
        <v>17</v>
      </c>
      <c r="V470" s="146">
        <v>18</v>
      </c>
      <c r="W470" s="146">
        <v>19</v>
      </c>
      <c r="X470" s="146">
        <v>20</v>
      </c>
      <c r="Y470" s="146">
        <v>21</v>
      </c>
      <c r="Z470" s="146">
        <v>22</v>
      </c>
      <c r="AA470" s="146">
        <v>23</v>
      </c>
      <c r="AB470" s="146">
        <v>24</v>
      </c>
      <c r="AC470" s="349"/>
    </row>
    <row r="471" spans="1:78" s="32" customFormat="1" ht="12.75" customHeight="1" x14ac:dyDescent="0.2">
      <c r="A471" s="916" t="s">
        <v>137</v>
      </c>
      <c r="B471" s="917"/>
      <c r="C471" s="918" t="s">
        <v>13</v>
      </c>
      <c r="D471" s="1181" t="s">
        <v>468</v>
      </c>
      <c r="E471" s="1915">
        <v>37.380001068115234</v>
      </c>
      <c r="F471" s="1915">
        <v>37.259998321533203</v>
      </c>
      <c r="G471" s="1915">
        <v>37.340000152587891</v>
      </c>
      <c r="H471" s="1915">
        <v>37.389999389648437</v>
      </c>
      <c r="I471" s="1915">
        <v>37.819999694824219</v>
      </c>
      <c r="J471" s="1915">
        <v>37.990001678466797</v>
      </c>
      <c r="K471" s="1915">
        <v>38</v>
      </c>
      <c r="L471" s="1915">
        <v>38.009998321533203</v>
      </c>
      <c r="M471" s="1915">
        <v>37.810001373291016</v>
      </c>
      <c r="N471" s="1915">
        <v>37.799999237060547</v>
      </c>
      <c r="O471" s="1915">
        <v>37.75</v>
      </c>
      <c r="P471" s="1915">
        <v>37.869998931884766</v>
      </c>
      <c r="Q471" s="1915">
        <v>37.759998321533203</v>
      </c>
      <c r="R471" s="1915">
        <v>37.709999084472656</v>
      </c>
      <c r="S471" s="1915">
        <v>37.880001068115234</v>
      </c>
      <c r="T471" s="1915">
        <v>37.860000610351563</v>
      </c>
      <c r="U471" s="1915">
        <v>37.720001220703125</v>
      </c>
      <c r="V471" s="1915">
        <v>37.590000152587891</v>
      </c>
      <c r="W471" s="1915">
        <v>37.580001831054688</v>
      </c>
      <c r="X471" s="1915">
        <v>37.659999847412109</v>
      </c>
      <c r="Y471" s="1915">
        <v>37.669998168945313</v>
      </c>
      <c r="Z471" s="1915">
        <v>37.799999237060547</v>
      </c>
      <c r="AA471" s="1915">
        <v>37.599998474121094</v>
      </c>
      <c r="AB471" s="1915">
        <v>37.459999084472656</v>
      </c>
      <c r="AC471" s="434"/>
    </row>
    <row r="472" spans="1:78" s="32" customFormat="1" ht="12.75" customHeight="1" thickBot="1" x14ac:dyDescent="0.25">
      <c r="A472" s="919" t="s">
        <v>138</v>
      </c>
      <c r="B472" s="920"/>
      <c r="C472" s="921" t="s">
        <v>13</v>
      </c>
      <c r="D472" s="1912" t="s">
        <v>468</v>
      </c>
      <c r="E472" s="1916">
        <v>37.360000610351563</v>
      </c>
      <c r="F472" s="1916">
        <v>37.270000457763672</v>
      </c>
      <c r="G472" s="1916">
        <v>37.310001373291016</v>
      </c>
      <c r="H472" s="1916">
        <v>37.360000610351563</v>
      </c>
      <c r="I472" s="1916">
        <v>37.779998779296875</v>
      </c>
      <c r="J472" s="1916">
        <v>37.959999084472656</v>
      </c>
      <c r="K472" s="1916">
        <v>37.959999084472656</v>
      </c>
      <c r="L472" s="1916">
        <v>37.979999542236328</v>
      </c>
      <c r="M472" s="1916">
        <v>37.669998168945313</v>
      </c>
      <c r="N472" s="1916">
        <v>37.770000457763672</v>
      </c>
      <c r="O472" s="1916">
        <v>37.720001220703125</v>
      </c>
      <c r="P472" s="1916">
        <v>37.849998474121094</v>
      </c>
      <c r="Q472" s="1916">
        <v>37.729999542236328</v>
      </c>
      <c r="R472" s="1916">
        <v>37.669998168945313</v>
      </c>
      <c r="S472" s="1916">
        <v>37.819999694824219</v>
      </c>
      <c r="T472" s="1916">
        <v>37.819999694824219</v>
      </c>
      <c r="U472" s="1916">
        <v>37.680000305175781</v>
      </c>
      <c r="V472" s="1916">
        <v>37.599998474121094</v>
      </c>
      <c r="W472" s="1916">
        <v>37.560001373291016</v>
      </c>
      <c r="X472" s="1916">
        <v>37.619998931884766</v>
      </c>
      <c r="Y472" s="1916">
        <v>37.639999389648438</v>
      </c>
      <c r="Z472" s="1916">
        <v>37.729999542236328</v>
      </c>
      <c r="AA472" s="1916">
        <v>37.569999694824219</v>
      </c>
      <c r="AB472" s="1916">
        <v>37.470001220703125</v>
      </c>
      <c r="AC472" s="439"/>
    </row>
    <row r="473" spans="1:78" s="678" customFormat="1" ht="10.5" customHeight="1" x14ac:dyDescent="0.2">
      <c r="A473" s="2728" t="s">
        <v>161</v>
      </c>
      <c r="B473" s="2921" t="s">
        <v>233</v>
      </c>
      <c r="C473" s="10" t="s">
        <v>486</v>
      </c>
      <c r="D473" s="1153" t="s">
        <v>509</v>
      </c>
      <c r="E473" s="114">
        <v>2.3100000000002865</v>
      </c>
      <c r="F473" s="114">
        <v>3.5699999999991405</v>
      </c>
      <c r="G473" s="114">
        <v>2.6880000000008977</v>
      </c>
      <c r="H473" s="452">
        <v>4.2419999999999618</v>
      </c>
      <c r="I473" s="114">
        <v>4.4099999999995703</v>
      </c>
      <c r="J473" s="114">
        <v>3.5700000000003342</v>
      </c>
      <c r="K473" s="114">
        <v>3.7800000000001432</v>
      </c>
      <c r="L473" s="114">
        <v>3.3599999999993315</v>
      </c>
      <c r="M473" s="114">
        <v>3.9899999999999523</v>
      </c>
      <c r="N473" s="452">
        <v>3.3600000000005252</v>
      </c>
      <c r="O473" s="114">
        <v>3.9899999999999523</v>
      </c>
      <c r="P473" s="114">
        <v>2.7299999999999045</v>
      </c>
      <c r="Q473" s="114">
        <v>4.4099999999995703</v>
      </c>
      <c r="R473" s="114">
        <v>3.3600000000005252</v>
      </c>
      <c r="S473" s="114">
        <v>3.5700000000003342</v>
      </c>
      <c r="T473" s="114">
        <v>3.7799999999989495</v>
      </c>
      <c r="U473" s="114">
        <v>3.5700000000003342</v>
      </c>
      <c r="V473" s="452">
        <v>3.7800000000001432</v>
      </c>
      <c r="W473" s="114">
        <v>3.7800000000001432</v>
      </c>
      <c r="X473" s="114">
        <v>4.1999999999997613</v>
      </c>
      <c r="Y473" s="114">
        <v>3.5700000000003342</v>
      </c>
      <c r="Z473" s="114">
        <v>4.1999999999997613</v>
      </c>
      <c r="AA473" s="114">
        <v>3.1499999999995225</v>
      </c>
      <c r="AB473" s="114">
        <v>4.410000000000764</v>
      </c>
      <c r="AC473" s="121">
        <f>SUM(E473:AB473)</f>
        <v>87.780000000000143</v>
      </c>
    </row>
    <row r="474" spans="1:78" s="678" customFormat="1" ht="10.5" customHeight="1" x14ac:dyDescent="0.2">
      <c r="A474" s="2729"/>
      <c r="B474" s="2842"/>
      <c r="C474" s="11" t="s">
        <v>487</v>
      </c>
      <c r="D474" s="1156" t="s">
        <v>509</v>
      </c>
      <c r="E474" s="88">
        <v>1.4699999999998568</v>
      </c>
      <c r="F474" s="88">
        <v>1.4700000000001552</v>
      </c>
      <c r="G474" s="88">
        <v>1.4699999999998568</v>
      </c>
      <c r="H474" s="455">
        <v>1.6799999999999642</v>
      </c>
      <c r="I474" s="88">
        <v>1.2600000000000477</v>
      </c>
      <c r="J474" s="88">
        <v>1.4700000000001552</v>
      </c>
      <c r="K474" s="88">
        <v>1.4699999999998568</v>
      </c>
      <c r="L474" s="88">
        <v>1.2600000000000477</v>
      </c>
      <c r="M474" s="88">
        <v>1.4700000000001552</v>
      </c>
      <c r="N474" s="455">
        <v>1.6799999999999642</v>
      </c>
      <c r="O474" s="88">
        <v>1.6799999999999642</v>
      </c>
      <c r="P474" s="88">
        <v>1.2600000000000477</v>
      </c>
      <c r="Q474" s="88">
        <v>2.0999999999998806</v>
      </c>
      <c r="R474" s="88">
        <v>1.2600000000000477</v>
      </c>
      <c r="S474" s="88">
        <v>1.8900000000000716</v>
      </c>
      <c r="T474" s="88">
        <v>1.4699999999998568</v>
      </c>
      <c r="U474" s="88">
        <v>1.4700000000001552</v>
      </c>
      <c r="V474" s="455">
        <v>1.6799999999999642</v>
      </c>
      <c r="W474" s="88">
        <v>1.6799999999999642</v>
      </c>
      <c r="X474" s="88">
        <v>1.8900000000000716</v>
      </c>
      <c r="Y474" s="88">
        <v>1.6799999999999642</v>
      </c>
      <c r="Z474" s="88">
        <v>1.8899999999997732</v>
      </c>
      <c r="AA474" s="88">
        <v>1.2600000000000477</v>
      </c>
      <c r="AB474" s="88">
        <v>1.8900000000000716</v>
      </c>
      <c r="AC474" s="124">
        <f>SUM(E474:AB474)</f>
        <v>37.79999999999994</v>
      </c>
    </row>
    <row r="475" spans="1:78" s="678" customFormat="1" ht="10.5" customHeight="1" x14ac:dyDescent="0.2">
      <c r="A475" s="2729"/>
      <c r="B475" s="2842"/>
      <c r="C475" s="11" t="s">
        <v>8</v>
      </c>
      <c r="D475" s="1156" t="s">
        <v>468</v>
      </c>
      <c r="E475" s="1918">
        <v>62</v>
      </c>
      <c r="F475" s="1918">
        <v>66</v>
      </c>
      <c r="G475" s="1918">
        <v>64</v>
      </c>
      <c r="H475" s="1918">
        <v>68</v>
      </c>
      <c r="I475" s="1918">
        <v>60</v>
      </c>
      <c r="J475" s="1918">
        <v>59</v>
      </c>
      <c r="K475" s="1918">
        <v>59</v>
      </c>
      <c r="L475" s="1918">
        <v>61</v>
      </c>
      <c r="M475" s="1918">
        <v>62</v>
      </c>
      <c r="N475" s="1918">
        <v>63</v>
      </c>
      <c r="O475" s="1918">
        <v>62</v>
      </c>
      <c r="P475" s="1918">
        <v>61</v>
      </c>
      <c r="Q475" s="1918">
        <v>62</v>
      </c>
      <c r="R475" s="1918">
        <v>60</v>
      </c>
      <c r="S475" s="1918">
        <v>61</v>
      </c>
      <c r="T475" s="1918">
        <v>57</v>
      </c>
      <c r="U475" s="1918">
        <v>63</v>
      </c>
      <c r="V475" s="1918">
        <v>66</v>
      </c>
      <c r="W475" s="1918">
        <v>64</v>
      </c>
      <c r="X475" s="1918">
        <v>67</v>
      </c>
      <c r="Y475" s="1918">
        <v>68</v>
      </c>
      <c r="Z475" s="1918">
        <v>69</v>
      </c>
      <c r="AA475" s="1918">
        <v>73</v>
      </c>
      <c r="AB475" s="1918">
        <v>65</v>
      </c>
      <c r="AC475" s="118"/>
    </row>
    <row r="476" spans="1:78" s="678" customFormat="1" ht="10.5" customHeight="1" thickBot="1" x14ac:dyDescent="0.25">
      <c r="A476" s="2729"/>
      <c r="B476" s="2888"/>
      <c r="C476" s="11" t="s">
        <v>16</v>
      </c>
      <c r="D476" s="1156"/>
      <c r="E476" s="110">
        <f t="shared" ref="E476:AC476" si="139">E474/E473</f>
        <v>0.63636363636349547</v>
      </c>
      <c r="F476" s="110">
        <f t="shared" si="139"/>
        <v>0.41176470588249553</v>
      </c>
      <c r="G476" s="110">
        <f t="shared" si="139"/>
        <v>0.54687499999976408</v>
      </c>
      <c r="H476" s="474">
        <f t="shared" si="139"/>
        <v>0.39603960396039117</v>
      </c>
      <c r="I476" s="110">
        <f t="shared" si="139"/>
        <v>0.28571428571432439</v>
      </c>
      <c r="J476" s="110">
        <f t="shared" si="139"/>
        <v>0.41176470588235786</v>
      </c>
      <c r="K476" s="110">
        <f t="shared" si="139"/>
        <v>0.38888888888883627</v>
      </c>
      <c r="L476" s="110">
        <f t="shared" si="139"/>
        <v>0.37500000000008882</v>
      </c>
      <c r="M476" s="110">
        <f t="shared" si="139"/>
        <v>0.36842105263162223</v>
      </c>
      <c r="N476" s="474">
        <f t="shared" si="139"/>
        <v>0.49999999999991118</v>
      </c>
      <c r="O476" s="110">
        <f t="shared" si="139"/>
        <v>0.42105263157894346</v>
      </c>
      <c r="P476" s="110">
        <f t="shared" si="139"/>
        <v>0.46153846153849515</v>
      </c>
      <c r="Q476" s="110">
        <f t="shared" si="139"/>
        <v>0.47619047619049554</v>
      </c>
      <c r="R476" s="110">
        <f t="shared" si="139"/>
        <v>0.37499999999995559</v>
      </c>
      <c r="S476" s="110">
        <f t="shared" si="139"/>
        <v>0.52941176470585283</v>
      </c>
      <c r="T476" s="110">
        <f t="shared" si="139"/>
        <v>0.38888888888895906</v>
      </c>
      <c r="U476" s="110">
        <f t="shared" si="139"/>
        <v>0.41176470588235786</v>
      </c>
      <c r="V476" s="474">
        <f t="shared" si="139"/>
        <v>0.44444444444441811</v>
      </c>
      <c r="W476" s="110">
        <f t="shared" si="139"/>
        <v>0.44444444444441811</v>
      </c>
      <c r="X476" s="110">
        <f t="shared" si="139"/>
        <v>0.45000000000004264</v>
      </c>
      <c r="Y476" s="110">
        <f t="shared" si="139"/>
        <v>0.47058823529406357</v>
      </c>
      <c r="Z476" s="110">
        <f t="shared" si="139"/>
        <v>0.44999999999997159</v>
      </c>
      <c r="AA476" s="110">
        <f t="shared" si="139"/>
        <v>0.40000000000007579</v>
      </c>
      <c r="AB476" s="110">
        <f t="shared" si="139"/>
        <v>0.42857142857137059</v>
      </c>
      <c r="AC476" s="117">
        <f t="shared" si="139"/>
        <v>0.43062200956937663</v>
      </c>
    </row>
    <row r="477" spans="1:78" s="678" customFormat="1" ht="10.5" customHeight="1" x14ac:dyDescent="0.2">
      <c r="A477" s="2728" t="s">
        <v>162</v>
      </c>
      <c r="B477" s="2921" t="s">
        <v>233</v>
      </c>
      <c r="C477" s="10" t="s">
        <v>486</v>
      </c>
      <c r="D477" s="1153" t="s">
        <v>509</v>
      </c>
      <c r="E477" s="114">
        <v>2.3100000000002865</v>
      </c>
      <c r="F477" s="114">
        <v>2.5200000000000955</v>
      </c>
      <c r="G477" s="114">
        <v>1.8899999999994748</v>
      </c>
      <c r="H477" s="452">
        <v>1.8900000000006685</v>
      </c>
      <c r="I477" s="114">
        <v>3.9899999999999523</v>
      </c>
      <c r="J477" s="114">
        <v>2.3099999999990928</v>
      </c>
      <c r="K477" s="114">
        <v>2.9400000000009072</v>
      </c>
      <c r="L477" s="114">
        <v>2.5200000000000955</v>
      </c>
      <c r="M477" s="114">
        <v>2.9399999999997135</v>
      </c>
      <c r="N477" s="452">
        <v>2.7299999999999045</v>
      </c>
      <c r="O477" s="114">
        <v>3.1499999999995225</v>
      </c>
      <c r="P477" s="114">
        <v>1.8900000000006685</v>
      </c>
      <c r="Q477" s="114">
        <v>3.3599999999993315</v>
      </c>
      <c r="R477" s="114">
        <v>2.5200000000000955</v>
      </c>
      <c r="S477" s="114">
        <v>3.1500000000007162</v>
      </c>
      <c r="T477" s="114">
        <v>2.5200000000000955</v>
      </c>
      <c r="U477" s="114">
        <v>2.7299999999999045</v>
      </c>
      <c r="V477" s="452">
        <v>2.7299999999999045</v>
      </c>
      <c r="W477" s="114">
        <v>2.9399999999997135</v>
      </c>
      <c r="X477" s="114">
        <v>3.1499999999995225</v>
      </c>
      <c r="Y477" s="114">
        <v>2.5200000000000955</v>
      </c>
      <c r="Z477" s="114">
        <v>2.7299999999999045</v>
      </c>
      <c r="AA477" s="114">
        <v>2.1000000000004775</v>
      </c>
      <c r="AB477" s="114">
        <v>2.5200000000000955</v>
      </c>
      <c r="AC477" s="121">
        <f>SUM(E477:AB477)</f>
        <v>64.050000000000239</v>
      </c>
    </row>
    <row r="478" spans="1:78" s="678" customFormat="1" ht="10.5" customHeight="1" x14ac:dyDescent="0.2">
      <c r="A478" s="2729"/>
      <c r="B478" s="2842"/>
      <c r="C478" s="11" t="s">
        <v>487</v>
      </c>
      <c r="D478" s="1156" t="s">
        <v>509</v>
      </c>
      <c r="E478" s="115">
        <v>0.42000000000021487</v>
      </c>
      <c r="F478" s="115">
        <v>0.63000000000002387</v>
      </c>
      <c r="G478" s="115">
        <v>0.62999999999972545</v>
      </c>
      <c r="H478" s="455">
        <v>0.42000000000021487</v>
      </c>
      <c r="I478" s="115">
        <v>1.0499999999999403</v>
      </c>
      <c r="J478" s="115">
        <v>0.63000000000002387</v>
      </c>
      <c r="K478" s="115">
        <v>0.83999999999983288</v>
      </c>
      <c r="L478" s="115">
        <v>1.0500000000002387</v>
      </c>
      <c r="M478" s="115">
        <v>0.83999999999983288</v>
      </c>
      <c r="N478" s="455">
        <v>1.0499999999999403</v>
      </c>
      <c r="O478" s="115">
        <v>1.0500000000002387</v>
      </c>
      <c r="P478" s="115">
        <v>0.83999999999983288</v>
      </c>
      <c r="Q478" s="115">
        <v>0.84000000000013131</v>
      </c>
      <c r="R478" s="115">
        <v>1.0499999999999403</v>
      </c>
      <c r="S478" s="115">
        <v>1.0499999999999403</v>
      </c>
      <c r="T478" s="115">
        <v>1.4700000000001552</v>
      </c>
      <c r="U478" s="115">
        <v>0.20999999999980901</v>
      </c>
      <c r="V478" s="455">
        <v>1.0499999999999403</v>
      </c>
      <c r="W478" s="115">
        <v>0.84000000000013131</v>
      </c>
      <c r="X478" s="115">
        <v>1.0499999999999403</v>
      </c>
      <c r="Y478" s="115">
        <v>0.84000000000013131</v>
      </c>
      <c r="Z478" s="115">
        <v>1.0499999999999403</v>
      </c>
      <c r="AA478" s="115">
        <v>0.63000000000002387</v>
      </c>
      <c r="AB478" s="115">
        <v>0.63000000000002387</v>
      </c>
      <c r="AC478" s="124">
        <f>SUM(E478:AB478)</f>
        <v>20.160000000000167</v>
      </c>
    </row>
    <row r="479" spans="1:78" s="678" customFormat="1" ht="10.5" customHeight="1" x14ac:dyDescent="0.2">
      <c r="A479" s="2729"/>
      <c r="B479" s="2842"/>
      <c r="C479" s="11" t="s">
        <v>8</v>
      </c>
      <c r="D479" s="1156" t="s">
        <v>468</v>
      </c>
      <c r="E479" s="1920">
        <v>42</v>
      </c>
      <c r="F479" s="1920">
        <v>43</v>
      </c>
      <c r="G479" s="1920">
        <v>43</v>
      </c>
      <c r="H479" s="1920">
        <v>44</v>
      </c>
      <c r="I479" s="1920">
        <v>37</v>
      </c>
      <c r="J479" s="1920">
        <v>39</v>
      </c>
      <c r="K479" s="1920">
        <v>46</v>
      </c>
      <c r="L479" s="1920">
        <v>47</v>
      </c>
      <c r="M479" s="1920">
        <v>47</v>
      </c>
      <c r="N479" s="1920">
        <v>42</v>
      </c>
      <c r="O479" s="1920">
        <v>47</v>
      </c>
      <c r="P479" s="1920">
        <v>43</v>
      </c>
      <c r="Q479" s="1920">
        <v>46</v>
      </c>
      <c r="R479" s="1920">
        <v>45</v>
      </c>
      <c r="S479" s="1920">
        <v>44</v>
      </c>
      <c r="T479" s="1920">
        <v>41</v>
      </c>
      <c r="U479" s="1920">
        <v>42</v>
      </c>
      <c r="V479" s="1920">
        <v>49</v>
      </c>
      <c r="W479" s="1920">
        <v>48</v>
      </c>
      <c r="X479" s="1920">
        <v>43</v>
      </c>
      <c r="Y479" s="1920">
        <v>45</v>
      </c>
      <c r="Z479" s="1920">
        <v>45</v>
      </c>
      <c r="AA479" s="1920">
        <v>44</v>
      </c>
      <c r="AB479" s="1920">
        <v>40</v>
      </c>
      <c r="AC479" s="118"/>
    </row>
    <row r="480" spans="1:78" s="678" customFormat="1" ht="10.5" customHeight="1" thickBot="1" x14ac:dyDescent="0.25">
      <c r="A480" s="2729"/>
      <c r="B480" s="2888"/>
      <c r="C480" s="11" t="s">
        <v>16</v>
      </c>
      <c r="D480" s="1156"/>
      <c r="E480" s="110">
        <f t="shared" ref="E480:AC480" si="140">E478/E477</f>
        <v>0.18181818181825229</v>
      </c>
      <c r="F480" s="110">
        <f t="shared" si="140"/>
        <v>0.25</v>
      </c>
      <c r="G480" s="110">
        <f t="shared" si="140"/>
        <v>0.33333333333328069</v>
      </c>
      <c r="H480" s="450">
        <f t="shared" si="140"/>
        <v>0.22222222222225732</v>
      </c>
      <c r="I480" s="110">
        <f t="shared" si="140"/>
        <v>0.26315789473683032</v>
      </c>
      <c r="J480" s="110">
        <f t="shared" si="140"/>
        <v>0.27272727272739017</v>
      </c>
      <c r="K480" s="110">
        <f t="shared" si="140"/>
        <v>0.2857142857141407</v>
      </c>
      <c r="L480" s="110">
        <f t="shared" si="140"/>
        <v>0.41666666666674562</v>
      </c>
      <c r="M480" s="110">
        <f t="shared" si="140"/>
        <v>0.28571428571425672</v>
      </c>
      <c r="N480" s="450">
        <f t="shared" si="140"/>
        <v>0.3846153846153762</v>
      </c>
      <c r="O480" s="110">
        <f t="shared" si="140"/>
        <v>0.33333333333345966</v>
      </c>
      <c r="P480" s="110">
        <f t="shared" si="140"/>
        <v>0.44444444444419884</v>
      </c>
      <c r="Q480" s="110">
        <f t="shared" si="140"/>
        <v>0.25000000000008882</v>
      </c>
      <c r="R480" s="110">
        <f t="shared" si="140"/>
        <v>0.41666666666662722</v>
      </c>
      <c r="S480" s="110">
        <f t="shared" si="140"/>
        <v>0.33333333333323861</v>
      </c>
      <c r="T480" s="110">
        <f t="shared" si="140"/>
        <v>0.58333333333337278</v>
      </c>
      <c r="U480" s="110">
        <f t="shared" si="140"/>
        <v>7.6923076923009648E-2</v>
      </c>
      <c r="V480" s="450">
        <f t="shared" si="140"/>
        <v>0.3846153846153762</v>
      </c>
      <c r="W480" s="110">
        <f t="shared" si="140"/>
        <v>0.2857142857143582</v>
      </c>
      <c r="X480" s="110">
        <f t="shared" si="140"/>
        <v>0.3333333333333649</v>
      </c>
      <c r="Y480" s="110">
        <f t="shared" si="140"/>
        <v>0.33333333333337278</v>
      </c>
      <c r="Z480" s="110">
        <f t="shared" si="140"/>
        <v>0.3846153846153762</v>
      </c>
      <c r="AA480" s="110">
        <f t="shared" si="140"/>
        <v>0.29999999999994315</v>
      </c>
      <c r="AB480" s="110">
        <f t="shared" si="140"/>
        <v>0.25</v>
      </c>
      <c r="AC480" s="117">
        <f t="shared" si="140"/>
        <v>0.31475409836065715</v>
      </c>
    </row>
    <row r="481" spans="1:29" s="678" customFormat="1" ht="10.5" customHeight="1" x14ac:dyDescent="0.2">
      <c r="A481" s="2728" t="s">
        <v>163</v>
      </c>
      <c r="B481" s="2725" t="s">
        <v>165</v>
      </c>
      <c r="C481" s="10" t="s">
        <v>486</v>
      </c>
      <c r="D481" s="1153" t="s">
        <v>509</v>
      </c>
      <c r="E481" s="114">
        <v>2.5200000000000955</v>
      </c>
      <c r="F481" s="114">
        <v>3.1499999999995225</v>
      </c>
      <c r="G481" s="114">
        <v>2.3100000000002865</v>
      </c>
      <c r="H481" s="452">
        <v>2.3100000000002865</v>
      </c>
      <c r="I481" s="114">
        <v>5.0399999999989973</v>
      </c>
      <c r="J481" s="114">
        <v>3.1500000000007162</v>
      </c>
      <c r="K481" s="114">
        <v>3.3599999999993315</v>
      </c>
      <c r="L481" s="114">
        <v>3.1500000000007162</v>
      </c>
      <c r="M481" s="114">
        <v>3.3599999999993315</v>
      </c>
      <c r="N481" s="452">
        <v>2.3100000000002865</v>
      </c>
      <c r="O481" s="114">
        <v>3.3600000000005252</v>
      </c>
      <c r="P481" s="114">
        <v>2.7299999999999045</v>
      </c>
      <c r="Q481" s="114">
        <v>4.4099999999995703</v>
      </c>
      <c r="R481" s="114">
        <v>2.7299999999999045</v>
      </c>
      <c r="S481" s="114">
        <v>3.7800000000001432</v>
      </c>
      <c r="T481" s="114">
        <v>3.1499999999995225</v>
      </c>
      <c r="U481" s="114">
        <v>2.9400000000009072</v>
      </c>
      <c r="V481" s="452">
        <v>2.9399999999997135</v>
      </c>
      <c r="W481" s="114">
        <v>2.7299999999999045</v>
      </c>
      <c r="X481" s="114">
        <v>3.1499999999995225</v>
      </c>
      <c r="Y481" s="114">
        <v>2.3100000000002865</v>
      </c>
      <c r="Z481" s="114">
        <v>2.7299999999999045</v>
      </c>
      <c r="AA481" s="114">
        <v>1.8900000000006685</v>
      </c>
      <c r="AB481" s="114">
        <v>2.7299999999999045</v>
      </c>
      <c r="AC481" s="121">
        <f>SUM(E481:AB481)</f>
        <v>72.239999999999952</v>
      </c>
    </row>
    <row r="482" spans="1:29" s="678" customFormat="1" ht="10.5" customHeight="1" x14ac:dyDescent="0.2">
      <c r="A482" s="2729"/>
      <c r="B482" s="2726"/>
      <c r="C482" s="11" t="s">
        <v>487</v>
      </c>
      <c r="D482" s="1156" t="s">
        <v>509</v>
      </c>
      <c r="E482" s="115">
        <v>0.63000000000002387</v>
      </c>
      <c r="F482" s="115">
        <v>0.83999999999983288</v>
      </c>
      <c r="G482" s="115">
        <v>0.84000000000013131</v>
      </c>
      <c r="H482" s="455">
        <v>0.63000000000002387</v>
      </c>
      <c r="I482" s="115">
        <v>1.2599999999997493</v>
      </c>
      <c r="J482" s="115">
        <v>0.84000000000013131</v>
      </c>
      <c r="K482" s="115">
        <v>1.0499999999999403</v>
      </c>
      <c r="L482" s="115">
        <v>0.84000000000013131</v>
      </c>
      <c r="M482" s="115">
        <v>0.83999999999983288</v>
      </c>
      <c r="N482" s="455">
        <v>1.2600000000000477</v>
      </c>
      <c r="O482" s="115">
        <v>1.0499999999999403</v>
      </c>
      <c r="P482" s="115">
        <v>0.84000000000013131</v>
      </c>
      <c r="Q482" s="115">
        <v>0.84000000000013131</v>
      </c>
      <c r="R482" s="115">
        <v>1.2599999999997493</v>
      </c>
      <c r="S482" s="115">
        <v>1.2600000000000477</v>
      </c>
      <c r="T482" s="115">
        <v>0.84000000000013131</v>
      </c>
      <c r="U482" s="115">
        <v>0.63000000000002387</v>
      </c>
      <c r="V482" s="455">
        <v>1.0499999999999403</v>
      </c>
      <c r="W482" s="115">
        <v>0.83999999999983288</v>
      </c>
      <c r="X482" s="115">
        <v>0.84000000000013131</v>
      </c>
      <c r="Y482" s="115">
        <v>0.63000000000002387</v>
      </c>
      <c r="Z482" s="115">
        <v>0.63000000000002387</v>
      </c>
      <c r="AA482" s="115">
        <v>0.63000000000002387</v>
      </c>
      <c r="AB482" s="115">
        <v>0.63000000000002387</v>
      </c>
      <c r="AC482" s="124">
        <f>SUM(E482:AB482)</f>
        <v>21</v>
      </c>
    </row>
    <row r="483" spans="1:29" s="678" customFormat="1" ht="10.5" customHeight="1" x14ac:dyDescent="0.2">
      <c r="A483" s="2729"/>
      <c r="B483" s="2726"/>
      <c r="C483" s="11" t="s">
        <v>8</v>
      </c>
      <c r="D483" s="1156" t="s">
        <v>468</v>
      </c>
      <c r="E483" s="1919">
        <v>51</v>
      </c>
      <c r="F483" s="1919">
        <v>51</v>
      </c>
      <c r="G483" s="1919">
        <v>53</v>
      </c>
      <c r="H483" s="1919">
        <v>52</v>
      </c>
      <c r="I483" s="1919">
        <v>52</v>
      </c>
      <c r="J483" s="1919">
        <v>52</v>
      </c>
      <c r="K483" s="1919">
        <v>53</v>
      </c>
      <c r="L483" s="1919">
        <v>54</v>
      </c>
      <c r="M483" s="1919">
        <v>57</v>
      </c>
      <c r="N483" s="1919">
        <v>41</v>
      </c>
      <c r="O483" s="1919">
        <v>56</v>
      </c>
      <c r="P483" s="1919">
        <v>57</v>
      </c>
      <c r="Q483" s="1919">
        <v>55</v>
      </c>
      <c r="R483" s="1919">
        <v>57</v>
      </c>
      <c r="S483" s="1919">
        <v>56</v>
      </c>
      <c r="T483" s="1919">
        <v>45</v>
      </c>
      <c r="U483" s="1919">
        <v>47</v>
      </c>
      <c r="V483" s="1919">
        <v>45</v>
      </c>
      <c r="W483" s="1919">
        <v>43</v>
      </c>
      <c r="X483" s="1919">
        <v>43</v>
      </c>
      <c r="Y483" s="1919">
        <v>40</v>
      </c>
      <c r="Z483" s="1919">
        <v>40</v>
      </c>
      <c r="AA483" s="1919">
        <v>44</v>
      </c>
      <c r="AB483" s="1919">
        <v>45</v>
      </c>
      <c r="AC483" s="118"/>
    </row>
    <row r="484" spans="1:29" s="678" customFormat="1" ht="10.5" customHeight="1" thickBot="1" x14ac:dyDescent="0.25">
      <c r="A484" s="2729"/>
      <c r="B484" s="2726"/>
      <c r="C484" s="11" t="s">
        <v>16</v>
      </c>
      <c r="D484" s="1156"/>
      <c r="E484" s="110">
        <f t="shared" ref="E484:AC484" si="141">E482/E481</f>
        <v>0.25</v>
      </c>
      <c r="F484" s="110">
        <f t="shared" si="141"/>
        <v>0.26666666666665406</v>
      </c>
      <c r="G484" s="110">
        <f t="shared" si="141"/>
        <v>0.36363636363637536</v>
      </c>
      <c r="H484" s="450">
        <f t="shared" si="141"/>
        <v>0.27272727272724923</v>
      </c>
      <c r="I484" s="110">
        <f t="shared" si="141"/>
        <v>0.25</v>
      </c>
      <c r="J484" s="110">
        <f t="shared" si="141"/>
        <v>0.26666666666664773</v>
      </c>
      <c r="K484" s="110">
        <f t="shared" si="141"/>
        <v>0.31250000000004441</v>
      </c>
      <c r="L484" s="110">
        <f t="shared" si="141"/>
        <v>0.26666666666664773</v>
      </c>
      <c r="M484" s="110">
        <f t="shared" si="141"/>
        <v>0.25</v>
      </c>
      <c r="N484" s="450">
        <f t="shared" si="141"/>
        <v>0.54545454545449845</v>
      </c>
      <c r="O484" s="110">
        <f t="shared" si="141"/>
        <v>0.31249999999993339</v>
      </c>
      <c r="P484" s="110">
        <f t="shared" si="141"/>
        <v>0.30769230769236655</v>
      </c>
      <c r="Q484" s="110">
        <f t="shared" si="141"/>
        <v>0.19047619047623882</v>
      </c>
      <c r="R484" s="110">
        <f t="shared" si="141"/>
        <v>0.46153846153838585</v>
      </c>
      <c r="S484" s="110">
        <f t="shared" si="141"/>
        <v>0.33333333333333331</v>
      </c>
      <c r="T484" s="110">
        <f t="shared" si="141"/>
        <v>0.26666666666674876</v>
      </c>
      <c r="U484" s="110">
        <f t="shared" si="141"/>
        <v>0.21428571428565629</v>
      </c>
      <c r="V484" s="450">
        <f t="shared" si="141"/>
        <v>0.35714285714287164</v>
      </c>
      <c r="W484" s="110">
        <f t="shared" si="141"/>
        <v>0.30769230769225725</v>
      </c>
      <c r="X484" s="110">
        <f t="shared" si="141"/>
        <v>0.26666666666674876</v>
      </c>
      <c r="Y484" s="110">
        <f t="shared" si="141"/>
        <v>0.27272727272724923</v>
      </c>
      <c r="Z484" s="110">
        <f t="shared" si="141"/>
        <v>0.23076923076924757</v>
      </c>
      <c r="AA484" s="110">
        <f t="shared" si="141"/>
        <v>0.33333333333322807</v>
      </c>
      <c r="AB484" s="110">
        <f t="shared" si="141"/>
        <v>0.23076923076924757</v>
      </c>
      <c r="AC484" s="117">
        <f t="shared" si="141"/>
        <v>0.29069767441860483</v>
      </c>
    </row>
    <row r="485" spans="1:29" s="678" customFormat="1" ht="10.5" customHeight="1" x14ac:dyDescent="0.2">
      <c r="A485" s="2728" t="s">
        <v>164</v>
      </c>
      <c r="B485" s="2725" t="s">
        <v>165</v>
      </c>
      <c r="C485" s="10" t="s">
        <v>486</v>
      </c>
      <c r="D485" s="1153" t="s">
        <v>509</v>
      </c>
      <c r="E485" s="114">
        <v>1.2600000000000477</v>
      </c>
      <c r="F485" s="114">
        <v>1.8899999999994748</v>
      </c>
      <c r="G485" s="114">
        <v>1.6799999999996658</v>
      </c>
      <c r="H485" s="452">
        <v>1.8900000000006685</v>
      </c>
      <c r="I485" s="114">
        <v>2.7299999999999045</v>
      </c>
      <c r="J485" s="114">
        <v>2.3100000000002865</v>
      </c>
      <c r="K485" s="114">
        <v>2.0999999999992838</v>
      </c>
      <c r="L485" s="114">
        <v>1.4699999999998568</v>
      </c>
      <c r="M485" s="114">
        <v>1.6800000000008595</v>
      </c>
      <c r="N485" s="452">
        <v>1.8899999999994748</v>
      </c>
      <c r="O485" s="114">
        <v>2.7299999999999045</v>
      </c>
      <c r="P485" s="114">
        <v>1.6799999999996658</v>
      </c>
      <c r="Q485" s="114">
        <v>2.7300000000010982</v>
      </c>
      <c r="R485" s="114">
        <v>1.4699999999998568</v>
      </c>
      <c r="S485" s="114">
        <v>2.0999999999992838</v>
      </c>
      <c r="T485" s="114">
        <v>1.8900000000006685</v>
      </c>
      <c r="U485" s="114">
        <v>2.5200000000000955</v>
      </c>
      <c r="V485" s="452">
        <v>2.7299999999999045</v>
      </c>
      <c r="W485" s="114">
        <v>2.5200000000000955</v>
      </c>
      <c r="X485" s="114">
        <v>2.9399999999997135</v>
      </c>
      <c r="Y485" s="114">
        <v>2.3100000000002865</v>
      </c>
      <c r="Z485" s="114">
        <v>2.5200000000000955</v>
      </c>
      <c r="AA485" s="114">
        <v>2.0999999999992838</v>
      </c>
      <c r="AB485" s="114">
        <v>2.5200000000000955</v>
      </c>
      <c r="AC485" s="121">
        <f>SUM(E485:AB485)</f>
        <v>51.65999999999957</v>
      </c>
    </row>
    <row r="486" spans="1:29" s="678" customFormat="1" ht="10.5" customHeight="1" x14ac:dyDescent="0.2">
      <c r="A486" s="2729"/>
      <c r="B486" s="2726"/>
      <c r="C486" s="11" t="s">
        <v>487</v>
      </c>
      <c r="D486" s="1156" t="s">
        <v>509</v>
      </c>
      <c r="E486" s="115">
        <v>0.84000000000013131</v>
      </c>
      <c r="F486" s="115">
        <v>0.83999999999983288</v>
      </c>
      <c r="G486" s="115">
        <v>0.84000000000013131</v>
      </c>
      <c r="H486" s="455">
        <v>1.2600000000000477</v>
      </c>
      <c r="I486" s="115">
        <v>1.4699999999998568</v>
      </c>
      <c r="J486" s="115">
        <v>1.2600000000000477</v>
      </c>
      <c r="K486" s="115">
        <v>1.2600000000000477</v>
      </c>
      <c r="L486" s="115">
        <v>0.84000000000013131</v>
      </c>
      <c r="M486" s="115">
        <v>1.0499999999999403</v>
      </c>
      <c r="N486" s="455">
        <v>1.0499999999999403</v>
      </c>
      <c r="O486" s="115">
        <v>1.4699999999998568</v>
      </c>
      <c r="P486" s="115">
        <v>0.84000000000013131</v>
      </c>
      <c r="Q486" s="115">
        <v>1.4699999999998568</v>
      </c>
      <c r="R486" s="115">
        <v>0.84000000000013131</v>
      </c>
      <c r="S486" s="115">
        <v>1.2600000000000477</v>
      </c>
      <c r="T486" s="115">
        <v>1.0499999999999403</v>
      </c>
      <c r="U486" s="115">
        <v>1.0499999999999403</v>
      </c>
      <c r="V486" s="455">
        <v>1.4700000000001552</v>
      </c>
      <c r="W486" s="115">
        <v>1.2600000000000477</v>
      </c>
      <c r="X486" s="115">
        <v>1.4699999999998568</v>
      </c>
      <c r="Y486" s="115">
        <v>1.2600000000000477</v>
      </c>
      <c r="Z486" s="115">
        <v>1.2600000000000477</v>
      </c>
      <c r="AA486" s="115">
        <v>1.0499999999999403</v>
      </c>
      <c r="AB486" s="115">
        <v>1.0499999999999403</v>
      </c>
      <c r="AC486" s="124">
        <f>SUM(E486:AB486)</f>
        <v>27.510000000000048</v>
      </c>
    </row>
    <row r="487" spans="1:29" s="678" customFormat="1" ht="10.5" customHeight="1" x14ac:dyDescent="0.2">
      <c r="A487" s="2729"/>
      <c r="B487" s="2726"/>
      <c r="C487" s="11" t="s">
        <v>8</v>
      </c>
      <c r="D487" s="1156" t="s">
        <v>468</v>
      </c>
      <c r="E487" s="1921">
        <v>34</v>
      </c>
      <c r="F487" s="1921">
        <v>36</v>
      </c>
      <c r="G487" s="1921">
        <v>36</v>
      </c>
      <c r="H487" s="1921">
        <v>36</v>
      </c>
      <c r="I487" s="1921">
        <v>41</v>
      </c>
      <c r="J487" s="1921">
        <v>42</v>
      </c>
      <c r="K487" s="1921">
        <v>31</v>
      </c>
      <c r="L487" s="1921">
        <v>27</v>
      </c>
      <c r="M487" s="1921">
        <v>31</v>
      </c>
      <c r="N487" s="1921">
        <v>38</v>
      </c>
      <c r="O487" s="1921">
        <v>42</v>
      </c>
      <c r="P487" s="1921">
        <v>36</v>
      </c>
      <c r="Q487" s="1921">
        <v>35</v>
      </c>
      <c r="R487" s="1921">
        <v>37</v>
      </c>
      <c r="S487" s="1921">
        <v>31</v>
      </c>
      <c r="T487" s="1921">
        <v>34</v>
      </c>
      <c r="U487" s="1921">
        <v>45</v>
      </c>
      <c r="V487" s="1921">
        <v>46</v>
      </c>
      <c r="W487" s="1921">
        <v>48</v>
      </c>
      <c r="X487" s="1921">
        <v>48</v>
      </c>
      <c r="Y487" s="1921">
        <v>46</v>
      </c>
      <c r="Z487" s="1921">
        <v>45</v>
      </c>
      <c r="AA487" s="1921">
        <v>42</v>
      </c>
      <c r="AB487" s="1921">
        <v>36</v>
      </c>
      <c r="AC487" s="118"/>
    </row>
    <row r="488" spans="1:29" s="678" customFormat="1" ht="10.5" customHeight="1" thickBot="1" x14ac:dyDescent="0.25">
      <c r="A488" s="2729"/>
      <c r="B488" s="2726"/>
      <c r="C488" s="11" t="s">
        <v>16</v>
      </c>
      <c r="D488" s="11"/>
      <c r="E488" s="110">
        <f t="shared" ref="E488:AC488" si="142">E486/E485</f>
        <v>0.66666666666674557</v>
      </c>
      <c r="F488" s="110">
        <f t="shared" si="142"/>
        <v>0.44444444444447956</v>
      </c>
      <c r="G488" s="110">
        <f t="shared" si="142"/>
        <v>0.50000000000017764</v>
      </c>
      <c r="H488" s="450">
        <f t="shared" si="142"/>
        <v>0.66666666666645613</v>
      </c>
      <c r="I488" s="110">
        <f t="shared" si="142"/>
        <v>0.5384615384615048</v>
      </c>
      <c r="J488" s="110">
        <f t="shared" si="142"/>
        <v>0.54545454545449845</v>
      </c>
      <c r="K488" s="110">
        <f t="shared" si="142"/>
        <v>0.60000000000022735</v>
      </c>
      <c r="L488" s="110">
        <f t="shared" si="142"/>
        <v>0.57142857142871639</v>
      </c>
      <c r="M488" s="110">
        <f t="shared" si="142"/>
        <v>0.62499999999964473</v>
      </c>
      <c r="N488" s="450">
        <f t="shared" si="142"/>
        <v>0.55555555555567837</v>
      </c>
      <c r="O488" s="110">
        <f t="shared" si="142"/>
        <v>0.5384615384615048</v>
      </c>
      <c r="P488" s="110">
        <f t="shared" si="142"/>
        <v>0.50000000000017764</v>
      </c>
      <c r="Q488" s="110">
        <f t="shared" si="142"/>
        <v>0.53846153846126943</v>
      </c>
      <c r="R488" s="110">
        <f t="shared" si="142"/>
        <v>0.57142857142871639</v>
      </c>
      <c r="S488" s="110">
        <f t="shared" si="142"/>
        <v>0.60000000000022735</v>
      </c>
      <c r="T488" s="110">
        <f t="shared" si="142"/>
        <v>0.55555555555532743</v>
      </c>
      <c r="U488" s="110">
        <f t="shared" si="142"/>
        <v>0.41666666666662722</v>
      </c>
      <c r="V488" s="450">
        <f t="shared" si="142"/>
        <v>0.53846153846161415</v>
      </c>
      <c r="W488" s="110">
        <f t="shared" si="142"/>
        <v>0.5</v>
      </c>
      <c r="X488" s="110">
        <f t="shared" si="142"/>
        <v>0.5</v>
      </c>
      <c r="Y488" s="110">
        <f t="shared" si="142"/>
        <v>0.54545454545449845</v>
      </c>
      <c r="Z488" s="110">
        <f t="shared" si="142"/>
        <v>0.5</v>
      </c>
      <c r="AA488" s="110">
        <f t="shared" si="142"/>
        <v>0.50000000000014211</v>
      </c>
      <c r="AB488" s="110">
        <f t="shared" si="142"/>
        <v>0.41666666666662722</v>
      </c>
      <c r="AC488" s="117">
        <f t="shared" si="142"/>
        <v>0.53252032520325743</v>
      </c>
    </row>
    <row r="489" spans="1:29" s="678" customFormat="1" ht="10.5" customHeight="1" x14ac:dyDescent="0.2">
      <c r="A489" s="2750" t="s">
        <v>141</v>
      </c>
      <c r="B489" s="2751"/>
      <c r="C489" s="7" t="s">
        <v>486</v>
      </c>
      <c r="D489" s="7"/>
      <c r="E489" s="80">
        <f>E473+E477+E481+E485</f>
        <v>8.4000000000007162</v>
      </c>
      <c r="F489" s="80">
        <f t="shared" ref="F489:AC490" si="143">F473+F477+F481+F485</f>
        <v>11.129999999998233</v>
      </c>
      <c r="G489" s="80">
        <f t="shared" si="143"/>
        <v>8.5680000000003247</v>
      </c>
      <c r="H489" s="426">
        <f t="shared" si="143"/>
        <v>10.332000000001585</v>
      </c>
      <c r="I489" s="80">
        <f t="shared" si="143"/>
        <v>16.169999999998424</v>
      </c>
      <c r="J489" s="80">
        <f t="shared" si="143"/>
        <v>11.34000000000043</v>
      </c>
      <c r="K489" s="80">
        <f t="shared" si="143"/>
        <v>12.179999999999666</v>
      </c>
      <c r="L489" s="80">
        <f t="shared" si="143"/>
        <v>10.5</v>
      </c>
      <c r="M489" s="80">
        <f t="shared" si="143"/>
        <v>11.969999999999857</v>
      </c>
      <c r="N489" s="426">
        <f t="shared" si="143"/>
        <v>10.290000000000191</v>
      </c>
      <c r="O489" s="80">
        <f t="shared" si="143"/>
        <v>13.229999999999905</v>
      </c>
      <c r="P489" s="80">
        <f t="shared" si="143"/>
        <v>9.0300000000001432</v>
      </c>
      <c r="Q489" s="80">
        <f t="shared" si="143"/>
        <v>14.90999999999957</v>
      </c>
      <c r="R489" s="80">
        <f t="shared" si="143"/>
        <v>10.080000000000382</v>
      </c>
      <c r="S489" s="80">
        <f t="shared" si="143"/>
        <v>12.600000000000477</v>
      </c>
      <c r="T489" s="80">
        <f t="shared" si="143"/>
        <v>11.339999999999236</v>
      </c>
      <c r="U489" s="80">
        <f t="shared" si="143"/>
        <v>11.760000000001241</v>
      </c>
      <c r="V489" s="426">
        <f t="shared" si="143"/>
        <v>12.179999999999666</v>
      </c>
      <c r="W489" s="80">
        <f t="shared" si="143"/>
        <v>11.969999999999857</v>
      </c>
      <c r="X489" s="80">
        <f t="shared" si="143"/>
        <v>13.43999999999852</v>
      </c>
      <c r="Y489" s="80">
        <f t="shared" si="143"/>
        <v>10.710000000001003</v>
      </c>
      <c r="Z489" s="80">
        <f t="shared" si="143"/>
        <v>12.179999999999666</v>
      </c>
      <c r="AA489" s="80">
        <f t="shared" si="143"/>
        <v>9.2399999999999523</v>
      </c>
      <c r="AB489" s="80">
        <f t="shared" si="143"/>
        <v>12.180000000000859</v>
      </c>
      <c r="AC489" s="121">
        <f t="shared" si="143"/>
        <v>275.7299999999999</v>
      </c>
    </row>
    <row r="490" spans="1:29" s="678" customFormat="1" ht="10.5" customHeight="1" thickBot="1" x14ac:dyDescent="0.25">
      <c r="A490" s="2748"/>
      <c r="B490" s="2749"/>
      <c r="C490" s="9" t="s">
        <v>487</v>
      </c>
      <c r="D490" s="9"/>
      <c r="E490" s="84">
        <f>E474+E478+E482+E486</f>
        <v>3.3600000000002268</v>
      </c>
      <c r="F490" s="84">
        <f t="shared" si="143"/>
        <v>3.7799999999998448</v>
      </c>
      <c r="G490" s="84">
        <f t="shared" si="143"/>
        <v>3.7799999999998448</v>
      </c>
      <c r="H490" s="449">
        <f t="shared" si="143"/>
        <v>3.9900000000002507</v>
      </c>
      <c r="I490" s="84">
        <f t="shared" si="143"/>
        <v>5.0399999999995941</v>
      </c>
      <c r="J490" s="84">
        <f t="shared" si="143"/>
        <v>4.2000000000003581</v>
      </c>
      <c r="K490" s="84">
        <f t="shared" si="143"/>
        <v>4.6199999999996777</v>
      </c>
      <c r="L490" s="84">
        <f t="shared" si="143"/>
        <v>3.9900000000005491</v>
      </c>
      <c r="M490" s="84">
        <f t="shared" si="143"/>
        <v>4.1999999999997613</v>
      </c>
      <c r="N490" s="449">
        <f t="shared" si="143"/>
        <v>5.0399999999998926</v>
      </c>
      <c r="O490" s="84">
        <f t="shared" si="143"/>
        <v>5.25</v>
      </c>
      <c r="P490" s="84">
        <f t="shared" si="143"/>
        <v>3.7800000000001432</v>
      </c>
      <c r="Q490" s="84">
        <f t="shared" si="143"/>
        <v>5.25</v>
      </c>
      <c r="R490" s="84">
        <f t="shared" si="143"/>
        <v>4.4099999999998687</v>
      </c>
      <c r="S490" s="84">
        <f t="shared" si="143"/>
        <v>5.4600000000001074</v>
      </c>
      <c r="T490" s="84">
        <f t="shared" si="143"/>
        <v>4.8300000000000836</v>
      </c>
      <c r="U490" s="84">
        <f t="shared" si="143"/>
        <v>3.3599999999999284</v>
      </c>
      <c r="V490" s="449">
        <f t="shared" si="143"/>
        <v>5.25</v>
      </c>
      <c r="W490" s="84">
        <f t="shared" si="143"/>
        <v>4.6199999999999761</v>
      </c>
      <c r="X490" s="84">
        <f t="shared" si="143"/>
        <v>5.25</v>
      </c>
      <c r="Y490" s="84">
        <f t="shared" si="143"/>
        <v>4.4100000000001671</v>
      </c>
      <c r="Z490" s="84">
        <f t="shared" si="143"/>
        <v>4.8299999999997851</v>
      </c>
      <c r="AA490" s="84">
        <f t="shared" si="143"/>
        <v>3.5700000000000358</v>
      </c>
      <c r="AB490" s="84">
        <f t="shared" si="143"/>
        <v>4.2000000000000597</v>
      </c>
      <c r="AC490" s="122">
        <f t="shared" si="143"/>
        <v>106.47000000000016</v>
      </c>
    </row>
    <row r="491" spans="1:29" s="678" customFormat="1" ht="10.5" customHeight="1" x14ac:dyDescent="0.2">
      <c r="A491" s="2750" t="s">
        <v>142</v>
      </c>
      <c r="B491" s="2751"/>
      <c r="C491" s="7" t="s">
        <v>486</v>
      </c>
      <c r="D491" s="7"/>
      <c r="E491" s="109">
        <f t="shared" ref="E491:AC492" si="144">E451+E455-E489</f>
        <v>1.6028000000061642</v>
      </c>
      <c r="F491" s="109">
        <f t="shared" si="144"/>
        <v>-0.77880000000434357</v>
      </c>
      <c r="G491" s="109">
        <f t="shared" si="144"/>
        <v>1.5708000000042581</v>
      </c>
      <c r="H491" s="427">
        <f t="shared" si="144"/>
        <v>0.62159999999268578</v>
      </c>
      <c r="I491" s="109">
        <f t="shared" si="144"/>
        <v>-5.521999999995364</v>
      </c>
      <c r="J491" s="109">
        <f t="shared" si="144"/>
        <v>4.2000000003007187E-2</v>
      </c>
      <c r="K491" s="109">
        <f t="shared" si="144"/>
        <v>-1.2996000000061567</v>
      </c>
      <c r="L491" s="109">
        <f t="shared" si="144"/>
        <v>0.51800000000343793</v>
      </c>
      <c r="M491" s="109">
        <f t="shared" si="144"/>
        <v>-0.24079999999680091</v>
      </c>
      <c r="N491" s="427">
        <f t="shared" si="144"/>
        <v>0.41999999999446125</v>
      </c>
      <c r="O491" s="109">
        <f t="shared" si="144"/>
        <v>-0.87639999999684903</v>
      </c>
      <c r="P491" s="109">
        <f t="shared" si="144"/>
        <v>1.1059999999948911</v>
      </c>
      <c r="Q491" s="109">
        <f t="shared" si="144"/>
        <v>-1.5819999999976595</v>
      </c>
      <c r="R491" s="109">
        <f t="shared" si="144"/>
        <v>1.0472000000034374</v>
      </c>
      <c r="S491" s="109">
        <f t="shared" si="144"/>
        <v>-1.3999999998185686E-2</v>
      </c>
      <c r="T491" s="109">
        <f t="shared" si="144"/>
        <v>-8.6800000005347044E-2</v>
      </c>
      <c r="U491" s="109">
        <f t="shared" si="144"/>
        <v>-0.41719999999742186</v>
      </c>
      <c r="V491" s="427">
        <f t="shared" si="144"/>
        <v>-0.29960000000577836</v>
      </c>
      <c r="W491" s="109">
        <f t="shared" si="144"/>
        <v>0.22680000000358191</v>
      </c>
      <c r="X491" s="109">
        <f t="shared" si="144"/>
        <v>-0.87919999999546405</v>
      </c>
      <c r="Y491" s="109">
        <f t="shared" si="144"/>
        <v>0.44239999999364876</v>
      </c>
      <c r="Z491" s="109">
        <f t="shared" si="144"/>
        <v>-0.18199999999622918</v>
      </c>
      <c r="AA491" s="109">
        <f t="shared" si="144"/>
        <v>2.0639999999954668</v>
      </c>
      <c r="AB491" s="109">
        <f t="shared" si="144"/>
        <v>-1.3639999999977981</v>
      </c>
      <c r="AC491" s="121">
        <f t="shared" si="144"/>
        <v>-3.8807999999983736</v>
      </c>
    </row>
    <row r="492" spans="1:29" s="678" customFormat="1" ht="10.5" customHeight="1" thickBot="1" x14ac:dyDescent="0.25">
      <c r="A492" s="2748"/>
      <c r="B492" s="2749"/>
      <c r="C492" s="9" t="s">
        <v>487</v>
      </c>
      <c r="D492" s="9"/>
      <c r="E492" s="126">
        <f t="shared" si="144"/>
        <v>-0.47599999999182296</v>
      </c>
      <c r="F492" s="126">
        <f t="shared" si="144"/>
        <v>0.18199999998869565</v>
      </c>
      <c r="G492" s="126">
        <f t="shared" si="144"/>
        <v>-0.22679999998227363</v>
      </c>
      <c r="H492" s="450">
        <f t="shared" si="144"/>
        <v>0.39479999999745718</v>
      </c>
      <c r="I492" s="126">
        <f t="shared" si="144"/>
        <v>-0.19320000001181725</v>
      </c>
      <c r="J492" s="126">
        <f t="shared" si="144"/>
        <v>0.41159999999734964</v>
      </c>
      <c r="K492" s="126">
        <f t="shared" si="144"/>
        <v>0.48440000000719863</v>
      </c>
      <c r="L492" s="126">
        <f t="shared" si="144"/>
        <v>2.2400000007090526E-2</v>
      </c>
      <c r="M492" s="126">
        <f t="shared" si="144"/>
        <v>0.80639999998801493</v>
      </c>
      <c r="N492" s="450">
        <f t="shared" si="144"/>
        <v>-0.39480000000218496</v>
      </c>
      <c r="O492" s="126">
        <f t="shared" si="144"/>
        <v>0.41440000001604371</v>
      </c>
      <c r="P492" s="126">
        <f t="shared" si="144"/>
        <v>0.57399999998839668</v>
      </c>
      <c r="Q492" s="126">
        <f t="shared" si="144"/>
        <v>0.24919999999694387</v>
      </c>
      <c r="R492" s="126">
        <f t="shared" si="144"/>
        <v>0.24359999999783888</v>
      </c>
      <c r="S492" s="126">
        <f t="shared" si="144"/>
        <v>-4.1999999984064118E-2</v>
      </c>
      <c r="T492" s="126">
        <f t="shared" si="144"/>
        <v>-0.41720000000237523</v>
      </c>
      <c r="U492" s="126">
        <f t="shared" si="144"/>
        <v>1.2851999999977792</v>
      </c>
      <c r="V492" s="450">
        <f t="shared" si="144"/>
        <v>-0.44240000000229251</v>
      </c>
      <c r="W492" s="126">
        <f t="shared" si="144"/>
        <v>0.72800000000689913</v>
      </c>
      <c r="X492" s="126">
        <f t="shared" si="144"/>
        <v>5.879999998777663E-2</v>
      </c>
      <c r="Y492" s="126">
        <f t="shared" si="144"/>
        <v>-8.3999999925268298E-3</v>
      </c>
      <c r="Z492" s="126">
        <f t="shared" si="144"/>
        <v>0.3416000000070909</v>
      </c>
      <c r="AA492" s="126">
        <f t="shared" si="144"/>
        <v>0.29679999999843654</v>
      </c>
      <c r="AB492" s="126">
        <f t="shared" si="144"/>
        <v>0.5123999999877169</v>
      </c>
      <c r="AC492" s="122">
        <f t="shared" si="144"/>
        <v>4.8048000000013786</v>
      </c>
    </row>
    <row r="493" spans="1:29" s="13" customFormat="1" ht="10.5" customHeight="1" thickBot="1" x14ac:dyDescent="0.25">
      <c r="A493" s="23" t="s">
        <v>147</v>
      </c>
      <c r="B493" s="24"/>
      <c r="C493" s="25"/>
      <c r="D493" s="25"/>
      <c r="E493" s="146">
        <v>1</v>
      </c>
      <c r="F493" s="146">
        <v>2</v>
      </c>
      <c r="G493" s="146">
        <v>3</v>
      </c>
      <c r="H493" s="146">
        <v>4</v>
      </c>
      <c r="I493" s="146">
        <v>5</v>
      </c>
      <c r="J493" s="146">
        <v>6</v>
      </c>
      <c r="K493" s="146">
        <v>7</v>
      </c>
      <c r="L493" s="146">
        <v>8</v>
      </c>
      <c r="M493" s="146">
        <v>9</v>
      </c>
      <c r="N493" s="146">
        <v>10</v>
      </c>
      <c r="O493" s="146">
        <v>11</v>
      </c>
      <c r="P493" s="146">
        <v>12</v>
      </c>
      <c r="Q493" s="146">
        <v>13</v>
      </c>
      <c r="R493" s="146">
        <v>14</v>
      </c>
      <c r="S493" s="146">
        <v>15</v>
      </c>
      <c r="T493" s="146">
        <v>16</v>
      </c>
      <c r="U493" s="146">
        <v>17</v>
      </c>
      <c r="V493" s="146">
        <v>18</v>
      </c>
      <c r="W493" s="146">
        <v>19</v>
      </c>
      <c r="X493" s="146">
        <v>20</v>
      </c>
      <c r="Y493" s="146">
        <v>21</v>
      </c>
      <c r="Z493" s="146">
        <v>22</v>
      </c>
      <c r="AA493" s="146">
        <v>23</v>
      </c>
      <c r="AB493" s="146">
        <v>24</v>
      </c>
      <c r="AC493" s="354"/>
    </row>
    <row r="494" spans="1:29" s="32" customFormat="1" ht="12" customHeight="1" x14ac:dyDescent="0.2">
      <c r="A494" s="916" t="s">
        <v>148</v>
      </c>
      <c r="B494" s="917"/>
      <c r="C494" s="918" t="s">
        <v>13</v>
      </c>
      <c r="D494" s="1181" t="s">
        <v>468</v>
      </c>
      <c r="E494" s="1922">
        <v>6.2300000190734863</v>
      </c>
      <c r="F494" s="1922">
        <v>6.190000057220459</v>
      </c>
      <c r="G494" s="1922">
        <v>6.1999998092651367</v>
      </c>
      <c r="H494" s="1922">
        <v>6.2199997901916504</v>
      </c>
      <c r="I494" s="1922">
        <v>6.2899999618530273</v>
      </c>
      <c r="J494" s="1922">
        <v>6.320000171661377</v>
      </c>
      <c r="K494" s="1922">
        <v>6.320000171661377</v>
      </c>
      <c r="L494" s="1922">
        <v>6.320000171661377</v>
      </c>
      <c r="M494" s="1922">
        <v>6.2800002098083496</v>
      </c>
      <c r="N494" s="1922">
        <v>6.2800002098083496</v>
      </c>
      <c r="O494" s="1922">
        <v>6.2800002098083496</v>
      </c>
      <c r="P494" s="1922">
        <v>6.3000001907348633</v>
      </c>
      <c r="Q494" s="1922">
        <v>6.2800002098083496</v>
      </c>
      <c r="R494" s="1922">
        <v>6.2699999809265137</v>
      </c>
      <c r="S494" s="1922">
        <v>6.3000001907348633</v>
      </c>
      <c r="T494" s="1922">
        <v>6.3000001907348633</v>
      </c>
      <c r="U494" s="1922">
        <v>6.2800002098083496</v>
      </c>
      <c r="V494" s="1922">
        <v>6.25</v>
      </c>
      <c r="W494" s="1922">
        <v>6.2399997711181641</v>
      </c>
      <c r="X494" s="1922">
        <v>6.25</v>
      </c>
      <c r="Y494" s="1922">
        <v>6.25</v>
      </c>
      <c r="Z494" s="1922">
        <v>6.2699999809265137</v>
      </c>
      <c r="AA494" s="1922">
        <v>6.25</v>
      </c>
      <c r="AB494" s="1922">
        <v>6.2399997711181641</v>
      </c>
      <c r="AC494" s="922"/>
    </row>
    <row r="495" spans="1:29" s="32" customFormat="1" ht="11.25" customHeight="1" thickBot="1" x14ac:dyDescent="0.25">
      <c r="A495" s="919" t="s">
        <v>149</v>
      </c>
      <c r="B495" s="920"/>
      <c r="C495" s="921" t="s">
        <v>13</v>
      </c>
      <c r="D495" s="1912" t="s">
        <v>468</v>
      </c>
      <c r="E495" s="1922">
        <v>6.1700000762939453</v>
      </c>
      <c r="F495" s="1922">
        <v>6.1599998474121094</v>
      </c>
      <c r="G495" s="1922">
        <v>6.1500000953674316</v>
      </c>
      <c r="H495" s="1922">
        <v>6.1599998474121094</v>
      </c>
      <c r="I495" s="1922">
        <v>6.2300000190734863</v>
      </c>
      <c r="J495" s="1922">
        <v>6.2600002288818359</v>
      </c>
      <c r="K495" s="1922">
        <v>6.2600002288818359</v>
      </c>
      <c r="L495" s="1922">
        <v>6.2699999809265137</v>
      </c>
      <c r="M495" s="1922">
        <v>6.2399997711181641</v>
      </c>
      <c r="N495" s="1922">
        <v>6.2199997901916504</v>
      </c>
      <c r="O495" s="1922">
        <v>6.1999998092651367</v>
      </c>
      <c r="P495" s="1922">
        <v>6.2199997901916504</v>
      </c>
      <c r="Q495" s="1922">
        <v>6.2100000381469727</v>
      </c>
      <c r="R495" s="1922">
        <v>6.1999998092651367</v>
      </c>
      <c r="S495" s="1922">
        <v>6.2100000381469727</v>
      </c>
      <c r="T495" s="1922">
        <v>6.25</v>
      </c>
      <c r="U495" s="1922">
        <v>6.25</v>
      </c>
      <c r="V495" s="1922">
        <v>6.2199997901916504</v>
      </c>
      <c r="W495" s="1922">
        <v>6.2399997711181641</v>
      </c>
      <c r="X495" s="1922">
        <v>6.2300000190734863</v>
      </c>
      <c r="Y495" s="1922">
        <v>6.25</v>
      </c>
      <c r="Z495" s="1922">
        <v>6.2399997711181641</v>
      </c>
      <c r="AA495" s="1922">
        <v>6.190000057220459</v>
      </c>
      <c r="AB495" s="1922">
        <v>6.190000057220459</v>
      </c>
      <c r="AC495" s="923"/>
    </row>
    <row r="496" spans="1:29" s="4" customFormat="1" ht="11.25" x14ac:dyDescent="0.2">
      <c r="A496" s="2719" t="s">
        <v>122</v>
      </c>
      <c r="B496" s="2725" t="s">
        <v>234</v>
      </c>
      <c r="C496" s="10" t="s">
        <v>486</v>
      </c>
      <c r="D496" s="1153" t="s">
        <v>509</v>
      </c>
      <c r="E496" s="114">
        <v>0.1919999999999959</v>
      </c>
      <c r="F496" s="114">
        <v>0.21599999999999966</v>
      </c>
      <c r="G496" s="114">
        <v>0.21599999999999966</v>
      </c>
      <c r="H496" s="452">
        <v>0.19200000000000442</v>
      </c>
      <c r="I496" s="114">
        <v>0.28800000000000237</v>
      </c>
      <c r="J496" s="114">
        <v>0.26399999999999862</v>
      </c>
      <c r="K496" s="114">
        <v>0.28799999999999387</v>
      </c>
      <c r="L496" s="114">
        <v>0.28800000000000237</v>
      </c>
      <c r="M496" s="114">
        <v>0.33600000000000135</v>
      </c>
      <c r="N496" s="452">
        <v>0.3599999999999966</v>
      </c>
      <c r="O496" s="114">
        <v>0.43199999999999933</v>
      </c>
      <c r="P496" s="114">
        <v>0.28800000000000237</v>
      </c>
      <c r="Q496" s="114">
        <v>0.5280000000000058</v>
      </c>
      <c r="R496" s="114">
        <v>0.31199999999999761</v>
      </c>
      <c r="S496" s="114">
        <v>0.40799999999999553</v>
      </c>
      <c r="T496" s="114">
        <v>0.36000000000000509</v>
      </c>
      <c r="U496" s="114">
        <v>0.38400000000000034</v>
      </c>
      <c r="V496" s="452">
        <v>0.38400000000000034</v>
      </c>
      <c r="W496" s="114">
        <v>0.38400000000000034</v>
      </c>
      <c r="X496" s="114">
        <v>0.43199999999999933</v>
      </c>
      <c r="Y496" s="114">
        <v>0.3599999999999966</v>
      </c>
      <c r="Z496" s="114">
        <v>0.40800000000000408</v>
      </c>
      <c r="AA496" s="114">
        <v>0.28799999999999387</v>
      </c>
      <c r="AB496" s="114">
        <v>0.33600000000000135</v>
      </c>
      <c r="AC496" s="121">
        <f>SUM(E496:AB496)</f>
        <v>7.9439999999999973</v>
      </c>
    </row>
    <row r="497" spans="1:30" s="4" customFormat="1" ht="11.25" x14ac:dyDescent="0.2">
      <c r="A497" s="2720"/>
      <c r="B497" s="2726"/>
      <c r="C497" s="11" t="s">
        <v>487</v>
      </c>
      <c r="D497" s="1156" t="s">
        <v>509</v>
      </c>
      <c r="E497" s="115">
        <v>9.6000000000002209E-2</v>
      </c>
      <c r="F497" s="115">
        <v>0.16800000000000068</v>
      </c>
      <c r="G497" s="115">
        <v>0.14399999999999694</v>
      </c>
      <c r="H497" s="455">
        <v>9.6000000000002209E-2</v>
      </c>
      <c r="I497" s="115">
        <v>0.23999999999999913</v>
      </c>
      <c r="J497" s="115">
        <v>0.16800000000000068</v>
      </c>
      <c r="K497" s="115">
        <v>0.19200000000000017</v>
      </c>
      <c r="L497" s="115">
        <v>0.16800000000000068</v>
      </c>
      <c r="M497" s="115">
        <v>0.19200000000000017</v>
      </c>
      <c r="N497" s="455">
        <v>0.19200000000000017</v>
      </c>
      <c r="O497" s="115">
        <v>0.21599999999999966</v>
      </c>
      <c r="P497" s="115">
        <v>0.14399999999999694</v>
      </c>
      <c r="Q497" s="115">
        <v>0.31200000000000189</v>
      </c>
      <c r="R497" s="115">
        <v>0.1200000000000017</v>
      </c>
      <c r="S497" s="115">
        <v>0.21599999999999966</v>
      </c>
      <c r="T497" s="115">
        <v>0.19200000000000017</v>
      </c>
      <c r="U497" s="115">
        <v>0.21599999999999966</v>
      </c>
      <c r="V497" s="455">
        <v>0.19200000000000017</v>
      </c>
      <c r="W497" s="115">
        <v>0.19200000000000017</v>
      </c>
      <c r="X497" s="115">
        <v>0.21599999999999966</v>
      </c>
      <c r="Y497" s="115">
        <v>0.16800000000000068</v>
      </c>
      <c r="Z497" s="115">
        <v>0.19200000000000017</v>
      </c>
      <c r="AA497" s="115">
        <v>0.14399999999999694</v>
      </c>
      <c r="AB497" s="115">
        <v>0.19200000000000017</v>
      </c>
      <c r="AC497" s="124">
        <f>SUM(E497:AB497)</f>
        <v>4.3680000000000003</v>
      </c>
    </row>
    <row r="498" spans="1:30" s="4" customFormat="1" ht="12" x14ac:dyDescent="0.2">
      <c r="A498" s="2720"/>
      <c r="B498" s="2726"/>
      <c r="C498" s="11" t="s">
        <v>8</v>
      </c>
      <c r="D498" s="1156" t="s">
        <v>468</v>
      </c>
      <c r="E498" s="1924">
        <v>28</v>
      </c>
      <c r="F498" s="1924">
        <v>27</v>
      </c>
      <c r="G498" s="1924">
        <v>24</v>
      </c>
      <c r="H498" s="1924">
        <v>26</v>
      </c>
      <c r="I498" s="1924">
        <v>27</v>
      </c>
      <c r="J498" s="1924">
        <v>28</v>
      </c>
      <c r="K498" s="1924">
        <v>31</v>
      </c>
      <c r="L498" s="1924">
        <v>31</v>
      </c>
      <c r="M498" s="1924">
        <v>37</v>
      </c>
      <c r="N498" s="1924">
        <v>39</v>
      </c>
      <c r="O498" s="1924">
        <v>39</v>
      </c>
      <c r="P498" s="1924">
        <v>45</v>
      </c>
      <c r="Q498" s="1924">
        <v>39</v>
      </c>
      <c r="R498" s="1924">
        <v>41</v>
      </c>
      <c r="S498" s="1924">
        <v>40</v>
      </c>
      <c r="T498" s="1924">
        <v>39</v>
      </c>
      <c r="U498" s="1924">
        <v>39</v>
      </c>
      <c r="V498" s="1924">
        <v>38</v>
      </c>
      <c r="W498" s="1924">
        <v>41</v>
      </c>
      <c r="X498" s="1924">
        <v>41</v>
      </c>
      <c r="Y498" s="1924">
        <v>42</v>
      </c>
      <c r="Z498" s="1924">
        <v>40</v>
      </c>
      <c r="AA498" s="1924">
        <v>35</v>
      </c>
      <c r="AB498" s="1924">
        <v>31</v>
      </c>
      <c r="AC498" s="118"/>
    </row>
    <row r="499" spans="1:30" s="4" customFormat="1" ht="12" thickBot="1" x14ac:dyDescent="0.25">
      <c r="A499" s="2721"/>
      <c r="B499" s="2727"/>
      <c r="C499" s="46" t="s">
        <v>16</v>
      </c>
      <c r="D499" s="46"/>
      <c r="E499" s="110">
        <f t="shared" ref="E499:AC499" si="145">E497/E496</f>
        <v>0.5000000000000222</v>
      </c>
      <c r="F499" s="110">
        <f t="shared" si="145"/>
        <v>0.77777777777778212</v>
      </c>
      <c r="G499" s="110">
        <f t="shared" si="145"/>
        <v>0.66666666666665353</v>
      </c>
      <c r="H499" s="474">
        <f t="shared" si="145"/>
        <v>0.5</v>
      </c>
      <c r="I499" s="110">
        <f t="shared" si="145"/>
        <v>0.83333333333332349</v>
      </c>
      <c r="J499" s="110">
        <f t="shared" si="145"/>
        <v>0.63636363636364224</v>
      </c>
      <c r="K499" s="110">
        <f t="shared" si="145"/>
        <v>0.6666666666666814</v>
      </c>
      <c r="L499" s="110">
        <f t="shared" si="145"/>
        <v>0.58333333333333093</v>
      </c>
      <c r="M499" s="110">
        <f t="shared" si="145"/>
        <v>0.57142857142856962</v>
      </c>
      <c r="N499" s="474">
        <f t="shared" si="145"/>
        <v>0.53333333333333888</v>
      </c>
      <c r="O499" s="110">
        <f t="shared" si="145"/>
        <v>0.5</v>
      </c>
      <c r="P499" s="110">
        <f t="shared" si="145"/>
        <v>0.49999999999998523</v>
      </c>
      <c r="Q499" s="110">
        <f t="shared" si="145"/>
        <v>0.59090909090908794</v>
      </c>
      <c r="R499" s="110">
        <f t="shared" si="145"/>
        <v>0.38461538461539302</v>
      </c>
      <c r="S499" s="110">
        <f t="shared" si="145"/>
        <v>0.52941176470588736</v>
      </c>
      <c r="T499" s="110">
        <f t="shared" si="145"/>
        <v>0.53333333333332622</v>
      </c>
      <c r="U499" s="110">
        <f t="shared" si="145"/>
        <v>0.56249999999999867</v>
      </c>
      <c r="V499" s="474">
        <f t="shared" si="145"/>
        <v>0.5</v>
      </c>
      <c r="W499" s="110">
        <f t="shared" si="145"/>
        <v>0.5</v>
      </c>
      <c r="X499" s="110">
        <f t="shared" si="145"/>
        <v>0.5</v>
      </c>
      <c r="Y499" s="110">
        <f t="shared" si="145"/>
        <v>0.46666666666667295</v>
      </c>
      <c r="Z499" s="110">
        <f t="shared" si="145"/>
        <v>0.47058823529411337</v>
      </c>
      <c r="AA499" s="110">
        <f t="shared" si="145"/>
        <v>0.5</v>
      </c>
      <c r="AB499" s="110">
        <f t="shared" si="145"/>
        <v>0.57142857142856962</v>
      </c>
      <c r="AC499" s="117">
        <f t="shared" si="145"/>
        <v>0.54984894259818751</v>
      </c>
    </row>
    <row r="500" spans="1:30" s="4" customFormat="1" ht="11.25" x14ac:dyDescent="0.2">
      <c r="A500" s="2728" t="s">
        <v>111</v>
      </c>
      <c r="B500" s="2725" t="s">
        <v>167</v>
      </c>
      <c r="C500" s="10" t="s">
        <v>486</v>
      </c>
      <c r="D500" s="1153" t="s">
        <v>482</v>
      </c>
      <c r="E500" s="231">
        <v>0.34056000000000003</v>
      </c>
      <c r="F500" s="231">
        <v>0.40679999999999999</v>
      </c>
      <c r="G500" s="231">
        <v>0.58032000000000006</v>
      </c>
      <c r="H500" s="231">
        <v>0.58896000000000004</v>
      </c>
      <c r="I500" s="231">
        <v>0.49607999999999997</v>
      </c>
      <c r="J500" s="231">
        <v>0.43919999999999998</v>
      </c>
      <c r="K500" s="231">
        <v>0.42119999999999996</v>
      </c>
      <c r="L500" s="231">
        <v>0.39312000000000002</v>
      </c>
      <c r="M500" s="231">
        <v>0.44783999999999996</v>
      </c>
      <c r="N500" s="231">
        <v>0.83160000000000001</v>
      </c>
      <c r="O500" s="231">
        <v>0.65736000000000006</v>
      </c>
      <c r="P500" s="231">
        <v>0.40032000000000001</v>
      </c>
      <c r="Q500" s="231">
        <v>0.49463999999999997</v>
      </c>
      <c r="R500" s="231">
        <v>0.4536</v>
      </c>
      <c r="S500" s="231">
        <v>0.44424000000000002</v>
      </c>
      <c r="T500" s="231">
        <v>0.35064000000000001</v>
      </c>
      <c r="U500" s="231">
        <v>0.44712000000000002</v>
      </c>
      <c r="V500" s="231">
        <v>0.50327999999999995</v>
      </c>
      <c r="W500" s="231">
        <v>0.58967999999999998</v>
      </c>
      <c r="X500" s="231">
        <v>0.61415999999999993</v>
      </c>
      <c r="Y500" s="231">
        <v>0.59255999999999998</v>
      </c>
      <c r="Z500" s="231">
        <v>0.55655999999999994</v>
      </c>
      <c r="AA500" s="231">
        <v>0.44207999999999997</v>
      </c>
      <c r="AB500" s="231">
        <v>0.38736000000000004</v>
      </c>
      <c r="AC500" s="121">
        <f>SUM(E500:AB500)</f>
        <v>11.87928</v>
      </c>
    </row>
    <row r="501" spans="1:30" s="4" customFormat="1" ht="12" thickBot="1" x14ac:dyDescent="0.25">
      <c r="A501" s="2729"/>
      <c r="B501" s="2726"/>
      <c r="C501" s="11" t="s">
        <v>487</v>
      </c>
      <c r="D501" s="1156" t="s">
        <v>482</v>
      </c>
      <c r="E501" s="333">
        <v>0.37656000000000001</v>
      </c>
      <c r="F501" s="333">
        <v>0.43128</v>
      </c>
      <c r="G501" s="333">
        <v>0.58391999999999999</v>
      </c>
      <c r="H501" s="333">
        <v>0.59687999999999997</v>
      </c>
      <c r="I501" s="333">
        <v>0.51767999999999992</v>
      </c>
      <c r="J501" s="333">
        <v>0.47664000000000001</v>
      </c>
      <c r="K501" s="333">
        <v>0.45</v>
      </c>
      <c r="L501" s="333">
        <v>0.42480000000000001</v>
      </c>
      <c r="M501" s="333">
        <v>0.47088000000000002</v>
      </c>
      <c r="N501" s="333">
        <v>0.56159999999999999</v>
      </c>
      <c r="O501" s="333">
        <v>0.48455999999999999</v>
      </c>
      <c r="P501" s="333">
        <v>0.41687999999999997</v>
      </c>
      <c r="Q501" s="333">
        <v>0.49895999999999996</v>
      </c>
      <c r="R501" s="333">
        <v>0.46872000000000003</v>
      </c>
      <c r="S501" s="333">
        <v>0.46223999999999998</v>
      </c>
      <c r="T501" s="333">
        <v>0.40176000000000001</v>
      </c>
      <c r="U501" s="333">
        <v>0.47808</v>
      </c>
      <c r="V501" s="333">
        <v>0.53064</v>
      </c>
      <c r="W501" s="333">
        <v>0.60551999999999995</v>
      </c>
      <c r="X501" s="333">
        <v>0.61560000000000004</v>
      </c>
      <c r="Y501" s="333">
        <v>0.60624</v>
      </c>
      <c r="Z501" s="333">
        <v>0.58104</v>
      </c>
      <c r="AA501" s="333">
        <v>0.47232000000000002</v>
      </c>
      <c r="AB501" s="333">
        <v>0.39600000000000002</v>
      </c>
      <c r="AC501" s="124">
        <f>SUM(E501:AB501)</f>
        <v>11.908800000000001</v>
      </c>
    </row>
    <row r="502" spans="1:30" s="4" customFormat="1" ht="12" x14ac:dyDescent="0.2">
      <c r="A502" s="2729"/>
      <c r="B502" s="2726"/>
      <c r="C502" s="11" t="s">
        <v>8</v>
      </c>
      <c r="D502" s="1156" t="s">
        <v>468</v>
      </c>
      <c r="E502" s="1929">
        <v>36</v>
      </c>
      <c r="F502" s="1929">
        <v>59</v>
      </c>
      <c r="G502" s="1929">
        <v>59</v>
      </c>
      <c r="H502" s="1929">
        <v>49</v>
      </c>
      <c r="I502" s="1929">
        <v>45</v>
      </c>
      <c r="J502" s="1929">
        <v>43</v>
      </c>
      <c r="K502" s="1929">
        <v>44</v>
      </c>
      <c r="L502" s="1929">
        <v>38</v>
      </c>
      <c r="M502" s="1929">
        <v>45</v>
      </c>
      <c r="N502" s="1929">
        <v>71</v>
      </c>
      <c r="O502" s="1929">
        <v>67</v>
      </c>
      <c r="P502" s="1929">
        <v>49</v>
      </c>
      <c r="Q502" s="1929">
        <v>47</v>
      </c>
      <c r="R502" s="1929">
        <v>44</v>
      </c>
      <c r="S502" s="1929">
        <v>36</v>
      </c>
      <c r="T502" s="1929">
        <v>37</v>
      </c>
      <c r="U502" s="1929">
        <v>41</v>
      </c>
      <c r="V502" s="1929">
        <v>57</v>
      </c>
      <c r="W502" s="1929">
        <v>62</v>
      </c>
      <c r="X502" s="1929">
        <v>59</v>
      </c>
      <c r="Y502" s="1929">
        <v>60</v>
      </c>
      <c r="Z502" s="1929">
        <v>50</v>
      </c>
      <c r="AA502" s="1929">
        <v>41</v>
      </c>
      <c r="AB502" s="1929">
        <v>38</v>
      </c>
      <c r="AC502" s="118"/>
    </row>
    <row r="503" spans="1:30" s="4" customFormat="1" ht="12" thickBot="1" x14ac:dyDescent="0.25">
      <c r="A503" s="2730"/>
      <c r="B503" s="2727"/>
      <c r="C503" s="46" t="s">
        <v>16</v>
      </c>
      <c r="D503" s="46"/>
      <c r="E503" s="96"/>
      <c r="F503" s="96"/>
      <c r="G503" s="96"/>
      <c r="H503" s="450"/>
      <c r="I503" s="96"/>
      <c r="J503" s="96"/>
      <c r="K503" s="96"/>
      <c r="L503" s="96"/>
      <c r="M503" s="96"/>
      <c r="N503" s="450"/>
      <c r="O503" s="96"/>
      <c r="P503" s="96"/>
      <c r="Q503" s="96"/>
      <c r="R503" s="96"/>
      <c r="S503" s="96"/>
      <c r="T503" s="96"/>
      <c r="U503" s="96"/>
      <c r="V503" s="450"/>
      <c r="W503" s="96"/>
      <c r="X503" s="96"/>
      <c r="Y503" s="96"/>
      <c r="Z503" s="96"/>
      <c r="AA503" s="96"/>
      <c r="AB503" s="96"/>
      <c r="AC503" s="317"/>
    </row>
    <row r="504" spans="1:30" s="4" customFormat="1" ht="11.25" x14ac:dyDescent="0.2">
      <c r="A504" s="2719" t="s">
        <v>108</v>
      </c>
      <c r="B504" s="2725" t="s">
        <v>610</v>
      </c>
      <c r="C504" s="10" t="s">
        <v>486</v>
      </c>
      <c r="D504" s="1153" t="s">
        <v>509</v>
      </c>
      <c r="E504" s="114">
        <v>0.1200000000000017</v>
      </c>
      <c r="F504" s="114">
        <v>0.16800000000000068</v>
      </c>
      <c r="G504" s="114">
        <v>0.14400000000000546</v>
      </c>
      <c r="H504" s="452">
        <v>0.14399999999999694</v>
      </c>
      <c r="I504" s="114">
        <v>0.14399999999999694</v>
      </c>
      <c r="J504" s="114">
        <v>0.14400000000000546</v>
      </c>
      <c r="K504" s="114">
        <v>0.21599999999999966</v>
      </c>
      <c r="L504" s="114">
        <v>0.1919999999999959</v>
      </c>
      <c r="M504" s="114">
        <v>0.24000000000000341</v>
      </c>
      <c r="N504" s="452">
        <v>0.21599999999999966</v>
      </c>
      <c r="O504" s="114">
        <v>0.28799999999999387</v>
      </c>
      <c r="P504" s="114">
        <v>0.19200000000000442</v>
      </c>
      <c r="Q504" s="114">
        <v>0.33600000000000135</v>
      </c>
      <c r="R504" s="114">
        <v>0.16800000000000068</v>
      </c>
      <c r="S504" s="114">
        <v>0.28799999999999387</v>
      </c>
      <c r="T504" s="114">
        <v>0.24000000000000341</v>
      </c>
      <c r="U504" s="114">
        <v>0.26399999999999862</v>
      </c>
      <c r="V504" s="452">
        <v>0.26399999999999862</v>
      </c>
      <c r="W504" s="114">
        <v>0.24000000000000341</v>
      </c>
      <c r="X504" s="114">
        <v>0.33600000000000135</v>
      </c>
      <c r="Y504" s="114">
        <v>0.26399999999999862</v>
      </c>
      <c r="Z504" s="114">
        <v>0.31199999999999761</v>
      </c>
      <c r="AA504" s="114">
        <v>0.21599999999999966</v>
      </c>
      <c r="AB504" s="114">
        <v>0.24000000000000341</v>
      </c>
      <c r="AC504" s="121">
        <f>SUM(E504:AB504)</f>
        <v>5.3760000000000039</v>
      </c>
      <c r="AD504" s="678"/>
    </row>
    <row r="505" spans="1:30" s="4" customFormat="1" ht="11.25" x14ac:dyDescent="0.2">
      <c r="A505" s="2720"/>
      <c r="B505" s="2726"/>
      <c r="C505" s="11" t="s">
        <v>487</v>
      </c>
      <c r="D505" s="1156" t="s">
        <v>509</v>
      </c>
      <c r="E505" s="115">
        <v>7.1999999999998468E-2</v>
      </c>
      <c r="F505" s="115">
        <v>7.2000000000000591E-2</v>
      </c>
      <c r="G505" s="115">
        <v>4.8000000000001104E-2</v>
      </c>
      <c r="H505" s="455">
        <v>4.7999999999998974E-2</v>
      </c>
      <c r="I505" s="115">
        <v>0.11999999999999957</v>
      </c>
      <c r="J505" s="115">
        <v>9.6000000000000085E-2</v>
      </c>
      <c r="K505" s="115">
        <v>9.6000000000000085E-2</v>
      </c>
      <c r="L505" s="115">
        <v>9.6000000000000085E-2</v>
      </c>
      <c r="M505" s="115">
        <v>9.6000000000000085E-2</v>
      </c>
      <c r="N505" s="455">
        <v>9.6000000000000085E-2</v>
      </c>
      <c r="O505" s="115">
        <v>9.6000000000000085E-2</v>
      </c>
      <c r="P505" s="115">
        <v>7.2000000000000591E-2</v>
      </c>
      <c r="Q505" s="115">
        <v>0.14399999999999905</v>
      </c>
      <c r="R505" s="115">
        <v>9.6000000000000085E-2</v>
      </c>
      <c r="S505" s="115">
        <v>9.6000000000000085E-2</v>
      </c>
      <c r="T505" s="115">
        <v>9.6000000000000085E-2</v>
      </c>
      <c r="U505" s="115">
        <v>0.11999999999999957</v>
      </c>
      <c r="V505" s="455">
        <v>9.6000000000000085E-2</v>
      </c>
      <c r="W505" s="115">
        <v>9.6000000000000085E-2</v>
      </c>
      <c r="X505" s="115">
        <v>0.11999999999999957</v>
      </c>
      <c r="Y505" s="115">
        <v>9.6000000000000085E-2</v>
      </c>
      <c r="Z505" s="115">
        <v>0.1200000000000017</v>
      </c>
      <c r="AA505" s="115">
        <v>7.1999999999998468E-2</v>
      </c>
      <c r="AB505" s="115">
        <v>9.6000000000002209E-2</v>
      </c>
      <c r="AC505" s="124">
        <f>SUM(E505:AB505)</f>
        <v>2.2560000000000011</v>
      </c>
      <c r="AD505" s="678"/>
    </row>
    <row r="506" spans="1:30" s="4" customFormat="1" ht="12" x14ac:dyDescent="0.2">
      <c r="A506" s="2720"/>
      <c r="B506" s="2726"/>
      <c r="C506" s="11" t="s">
        <v>8</v>
      </c>
      <c r="D506" s="1156" t="s">
        <v>468</v>
      </c>
      <c r="E506" s="1925">
        <v>18</v>
      </c>
      <c r="F506" s="1925">
        <v>17</v>
      </c>
      <c r="G506" s="1925">
        <v>16</v>
      </c>
      <c r="H506" s="1925">
        <v>16</v>
      </c>
      <c r="I506" s="1925">
        <v>15</v>
      </c>
      <c r="J506" s="1925">
        <v>21</v>
      </c>
      <c r="K506" s="1925">
        <v>22</v>
      </c>
      <c r="L506" s="1925">
        <v>21</v>
      </c>
      <c r="M506" s="1925">
        <v>25</v>
      </c>
      <c r="N506" s="1925">
        <v>26</v>
      </c>
      <c r="O506" s="1925">
        <v>25</v>
      </c>
      <c r="P506" s="1925">
        <v>24</v>
      </c>
      <c r="Q506" s="1925">
        <v>24</v>
      </c>
      <c r="R506" s="1925">
        <v>24</v>
      </c>
      <c r="S506" s="1925">
        <v>25</v>
      </c>
      <c r="T506" s="1925">
        <v>24</v>
      </c>
      <c r="U506" s="1925">
        <v>25</v>
      </c>
      <c r="V506" s="1925">
        <v>26</v>
      </c>
      <c r="W506" s="1925">
        <v>27</v>
      </c>
      <c r="X506" s="1925">
        <v>28</v>
      </c>
      <c r="Y506" s="1925">
        <v>32</v>
      </c>
      <c r="Z506" s="1925">
        <v>28</v>
      </c>
      <c r="AA506" s="1925">
        <v>25</v>
      </c>
      <c r="AB506" s="1925">
        <v>21</v>
      </c>
      <c r="AC506" s="118"/>
    </row>
    <row r="507" spans="1:30" s="4" customFormat="1" ht="12" thickBot="1" x14ac:dyDescent="0.25">
      <c r="A507" s="2721"/>
      <c r="B507" s="2727"/>
      <c r="C507" s="46" t="s">
        <v>16</v>
      </c>
      <c r="D507" s="1157"/>
      <c r="E507" s="110">
        <f t="shared" ref="E507:AC507" si="146">E505/E504</f>
        <v>0.59999999999997877</v>
      </c>
      <c r="F507" s="110">
        <f t="shared" si="146"/>
        <v>0.42857142857143038</v>
      </c>
      <c r="G507" s="110">
        <f t="shared" si="146"/>
        <v>0.33333333333332837</v>
      </c>
      <c r="H507" s="450">
        <f t="shared" si="146"/>
        <v>0.33333333333333331</v>
      </c>
      <c r="I507" s="110">
        <f t="shared" si="146"/>
        <v>0.83333333333334803</v>
      </c>
      <c r="J507" s="110">
        <f t="shared" si="146"/>
        <v>0.66666666666664198</v>
      </c>
      <c r="K507" s="110">
        <f t="shared" si="146"/>
        <v>0.44444444444444553</v>
      </c>
      <c r="L507" s="110">
        <f t="shared" si="146"/>
        <v>0.5000000000000111</v>
      </c>
      <c r="M507" s="110">
        <f t="shared" si="146"/>
        <v>0.39999999999999469</v>
      </c>
      <c r="N507" s="450">
        <f t="shared" si="146"/>
        <v>0.44444444444444553</v>
      </c>
      <c r="O507" s="110">
        <f t="shared" si="146"/>
        <v>0.3333333333333407</v>
      </c>
      <c r="P507" s="110">
        <f t="shared" si="146"/>
        <v>0.37499999999999445</v>
      </c>
      <c r="Q507" s="110">
        <f t="shared" si="146"/>
        <v>0.428571428571424</v>
      </c>
      <c r="R507" s="110">
        <f t="shared" si="146"/>
        <v>0.57142857142856962</v>
      </c>
      <c r="S507" s="110">
        <f t="shared" si="146"/>
        <v>0.3333333333333407</v>
      </c>
      <c r="T507" s="110">
        <f t="shared" si="146"/>
        <v>0.39999999999999469</v>
      </c>
      <c r="U507" s="110">
        <f t="shared" si="146"/>
        <v>0.45454545454545525</v>
      </c>
      <c r="V507" s="450">
        <f t="shared" si="146"/>
        <v>0.36363636363636587</v>
      </c>
      <c r="W507" s="110">
        <f t="shared" si="146"/>
        <v>0.39999999999999469</v>
      </c>
      <c r="X507" s="110">
        <f t="shared" si="146"/>
        <v>0.35714285714285443</v>
      </c>
      <c r="Y507" s="110">
        <f t="shared" si="146"/>
        <v>0.36363636363636587</v>
      </c>
      <c r="Z507" s="110">
        <f t="shared" si="146"/>
        <v>0.38461538461539302</v>
      </c>
      <c r="AA507" s="110">
        <f t="shared" si="146"/>
        <v>0.33333333333332676</v>
      </c>
      <c r="AB507" s="110">
        <f t="shared" si="146"/>
        <v>0.40000000000000352</v>
      </c>
      <c r="AC507" s="117">
        <f t="shared" si="146"/>
        <v>0.41964285714285704</v>
      </c>
    </row>
    <row r="508" spans="1:30" s="4" customFormat="1" ht="11.25" x14ac:dyDescent="0.2">
      <c r="A508" s="2719" t="s">
        <v>109</v>
      </c>
      <c r="B508" s="2725" t="s">
        <v>235</v>
      </c>
      <c r="C508" s="10" t="s">
        <v>486</v>
      </c>
      <c r="D508" s="1153" t="s">
        <v>482</v>
      </c>
      <c r="E508" s="231">
        <v>1.6799999999999999E-3</v>
      </c>
      <c r="F508" s="231">
        <v>1.56E-3</v>
      </c>
      <c r="G508" s="231">
        <v>1.6799999999999999E-3</v>
      </c>
      <c r="H508" s="231">
        <v>1.56E-3</v>
      </c>
      <c r="I508" s="231">
        <v>1.6799999999999999E-3</v>
      </c>
      <c r="J508" s="231">
        <v>1.8E-3</v>
      </c>
      <c r="K508" s="231">
        <v>1.8E-3</v>
      </c>
      <c r="L508" s="231">
        <v>1.8E-3</v>
      </c>
      <c r="M508" s="231">
        <v>1.6799999999999999E-3</v>
      </c>
      <c r="N508" s="231">
        <v>1.8E-3</v>
      </c>
      <c r="O508" s="231">
        <v>1.6799999999999999E-3</v>
      </c>
      <c r="P508" s="231">
        <v>1.6799999999999999E-3</v>
      </c>
      <c r="Q508" s="231">
        <v>1.6799999999999999E-3</v>
      </c>
      <c r="R508" s="231">
        <v>1.6799999999999999E-3</v>
      </c>
      <c r="S508" s="231">
        <v>1.8E-3</v>
      </c>
      <c r="T508" s="231">
        <v>1.6799999999999999E-3</v>
      </c>
      <c r="U508" s="231">
        <v>1.6799999999999999E-3</v>
      </c>
      <c r="V508" s="231">
        <v>1.6799999999999999E-3</v>
      </c>
      <c r="W508" s="231">
        <v>1.6799999999999999E-3</v>
      </c>
      <c r="X508" s="231">
        <v>1.6799999999999999E-3</v>
      </c>
      <c r="Y508" s="231">
        <v>1.6799999999999999E-3</v>
      </c>
      <c r="Z508" s="231">
        <v>1.6799999999999999E-3</v>
      </c>
      <c r="AA508" s="231">
        <v>1.6799999999999999E-3</v>
      </c>
      <c r="AB508" s="231">
        <v>1.6799999999999999E-3</v>
      </c>
      <c r="AC508" s="121">
        <f>SUM(E508:AB508)</f>
        <v>4.0680000000000008E-2</v>
      </c>
    </row>
    <row r="509" spans="1:30" s="4" customFormat="1" ht="12" thickBot="1" x14ac:dyDescent="0.25">
      <c r="A509" s="2720"/>
      <c r="B509" s="2726"/>
      <c r="C509" s="11" t="s">
        <v>487</v>
      </c>
      <c r="D509" s="1156" t="s">
        <v>482</v>
      </c>
      <c r="E509" s="333">
        <v>4.6800000000000001E-3</v>
      </c>
      <c r="F509" s="333">
        <v>4.3200000000000001E-3</v>
      </c>
      <c r="G509" s="333">
        <v>3.96E-3</v>
      </c>
      <c r="H509" s="333">
        <v>4.0800000000000003E-3</v>
      </c>
      <c r="I509" s="333">
        <v>4.9199999999999999E-3</v>
      </c>
      <c r="J509" s="333">
        <v>5.7599999999999995E-3</v>
      </c>
      <c r="K509" s="333">
        <v>6.1200000000000004E-3</v>
      </c>
      <c r="L509" s="333">
        <v>6.2399999999999999E-3</v>
      </c>
      <c r="M509" s="333">
        <v>5.5199999999999997E-3</v>
      </c>
      <c r="N509" s="333">
        <v>5.0400000000000002E-3</v>
      </c>
      <c r="O509" s="333">
        <v>5.0400000000000002E-3</v>
      </c>
      <c r="P509" s="333">
        <v>5.28E-3</v>
      </c>
      <c r="Q509" s="333">
        <v>5.28E-3</v>
      </c>
      <c r="R509" s="333">
        <v>5.0400000000000002E-3</v>
      </c>
      <c r="S509" s="333">
        <v>5.1600000000000005E-3</v>
      </c>
      <c r="T509" s="333">
        <v>5.5199999999999997E-3</v>
      </c>
      <c r="U509" s="333">
        <v>5.1600000000000005E-3</v>
      </c>
      <c r="V509" s="333">
        <v>4.9199999999999999E-3</v>
      </c>
      <c r="W509" s="333">
        <v>4.5599999999999998E-3</v>
      </c>
      <c r="X509" s="333">
        <v>4.6800000000000001E-3</v>
      </c>
      <c r="Y509" s="333">
        <v>4.7999999999999996E-3</v>
      </c>
      <c r="Z509" s="333">
        <v>5.0400000000000002E-3</v>
      </c>
      <c r="AA509" s="333">
        <v>5.0400000000000002E-3</v>
      </c>
      <c r="AB509" s="333">
        <v>4.7999999999999996E-3</v>
      </c>
      <c r="AC509" s="124">
        <f>SUM(E509:AB509)</f>
        <v>0.12096</v>
      </c>
    </row>
    <row r="510" spans="1:30" s="4" customFormat="1" ht="12" x14ac:dyDescent="0.2">
      <c r="A510" s="2720"/>
      <c r="B510" s="2726"/>
      <c r="C510" s="11" t="s">
        <v>8</v>
      </c>
      <c r="D510" s="1156" t="s">
        <v>468</v>
      </c>
      <c r="E510" s="1927">
        <v>0</v>
      </c>
      <c r="F510" s="1927">
        <v>0</v>
      </c>
      <c r="G510" s="1927">
        <v>0</v>
      </c>
      <c r="H510" s="1927">
        <v>0</v>
      </c>
      <c r="I510" s="1927">
        <v>0</v>
      </c>
      <c r="J510" s="1927">
        <v>0</v>
      </c>
      <c r="K510" s="1927">
        <v>0</v>
      </c>
      <c r="L510" s="1927">
        <v>0</v>
      </c>
      <c r="M510" s="1927">
        <v>0</v>
      </c>
      <c r="N510" s="1927">
        <v>0</v>
      </c>
      <c r="O510" s="1927">
        <v>0</v>
      </c>
      <c r="P510" s="1927">
        <v>0</v>
      </c>
      <c r="Q510" s="1927">
        <v>0</v>
      </c>
      <c r="R510" s="1927">
        <v>0</v>
      </c>
      <c r="S510" s="1927">
        <v>0</v>
      </c>
      <c r="T510" s="1927">
        <v>0</v>
      </c>
      <c r="U510" s="1927">
        <v>0</v>
      </c>
      <c r="V510" s="1927">
        <v>0</v>
      </c>
      <c r="W510" s="1927">
        <v>0</v>
      </c>
      <c r="X510" s="1927">
        <v>0</v>
      </c>
      <c r="Y510" s="1927">
        <v>0</v>
      </c>
      <c r="Z510" s="1927">
        <v>0</v>
      </c>
      <c r="AA510" s="1927">
        <v>0</v>
      </c>
      <c r="AB510" s="1927">
        <v>0</v>
      </c>
      <c r="AC510" s="118"/>
    </row>
    <row r="511" spans="1:30" s="4" customFormat="1" ht="12" thickBot="1" x14ac:dyDescent="0.25">
      <c r="A511" s="2721"/>
      <c r="B511" s="2727"/>
      <c r="C511" s="46" t="s">
        <v>16</v>
      </c>
      <c r="D511" s="46"/>
      <c r="E511" s="110">
        <f t="shared" ref="E511:AC511" si="147">E509/E508</f>
        <v>2.785714285714286</v>
      </c>
      <c r="F511" s="110">
        <f t="shared" si="147"/>
        <v>2.7692307692307692</v>
      </c>
      <c r="G511" s="110">
        <f t="shared" si="147"/>
        <v>2.3571428571428572</v>
      </c>
      <c r="H511" s="450">
        <f t="shared" si="147"/>
        <v>2.6153846153846154</v>
      </c>
      <c r="I511" s="110">
        <f t="shared" si="147"/>
        <v>2.9285714285714288</v>
      </c>
      <c r="J511" s="110">
        <f t="shared" si="147"/>
        <v>3.1999999999999997</v>
      </c>
      <c r="K511" s="110">
        <f t="shared" si="147"/>
        <v>3.4000000000000004</v>
      </c>
      <c r="L511" s="110">
        <f t="shared" si="147"/>
        <v>3.4666666666666668</v>
      </c>
      <c r="M511" s="110">
        <f t="shared" si="147"/>
        <v>3.285714285714286</v>
      </c>
      <c r="N511" s="450">
        <f t="shared" si="147"/>
        <v>2.8000000000000003</v>
      </c>
      <c r="O511" s="110">
        <f t="shared" si="147"/>
        <v>3.0000000000000004</v>
      </c>
      <c r="P511" s="110">
        <f t="shared" si="147"/>
        <v>3.1428571428571432</v>
      </c>
      <c r="Q511" s="110">
        <f t="shared" si="147"/>
        <v>3.1428571428571432</v>
      </c>
      <c r="R511" s="110">
        <f t="shared" si="147"/>
        <v>3.0000000000000004</v>
      </c>
      <c r="S511" s="110">
        <f t="shared" si="147"/>
        <v>2.8666666666666671</v>
      </c>
      <c r="T511" s="110">
        <f t="shared" si="147"/>
        <v>3.285714285714286</v>
      </c>
      <c r="U511" s="110">
        <f t="shared" si="147"/>
        <v>3.0714285714285721</v>
      </c>
      <c r="V511" s="450">
        <f t="shared" si="147"/>
        <v>2.9285714285714288</v>
      </c>
      <c r="W511" s="110">
        <f t="shared" si="147"/>
        <v>2.7142857142857144</v>
      </c>
      <c r="X511" s="110">
        <f t="shared" si="147"/>
        <v>2.785714285714286</v>
      </c>
      <c r="Y511" s="110">
        <f t="shared" si="147"/>
        <v>2.8571428571428572</v>
      </c>
      <c r="Z511" s="110">
        <f t="shared" si="147"/>
        <v>3.0000000000000004</v>
      </c>
      <c r="AA511" s="110">
        <f t="shared" si="147"/>
        <v>3.0000000000000004</v>
      </c>
      <c r="AB511" s="110">
        <f t="shared" si="147"/>
        <v>2.8571428571428572</v>
      </c>
      <c r="AC511" s="117">
        <f t="shared" si="147"/>
        <v>2.9734513274336276</v>
      </c>
    </row>
    <row r="512" spans="1:30" s="4" customFormat="1" ht="12" thickBot="1" x14ac:dyDescent="0.25">
      <c r="A512" s="2719" t="s">
        <v>110</v>
      </c>
      <c r="B512" s="2725" t="s">
        <v>38</v>
      </c>
      <c r="C512" s="10" t="s">
        <v>486</v>
      </c>
      <c r="D512" s="1153" t="s">
        <v>482</v>
      </c>
      <c r="E512" s="231">
        <v>2.4120000000000003E-2</v>
      </c>
      <c r="F512" s="231">
        <v>2.172E-2</v>
      </c>
      <c r="G512" s="231">
        <v>2.112E-2</v>
      </c>
      <c r="H512" s="231">
        <v>2.1479999999999999E-2</v>
      </c>
      <c r="I512" s="231">
        <v>2.64E-2</v>
      </c>
      <c r="J512" s="231">
        <v>2.3879999999999998E-2</v>
      </c>
      <c r="K512" s="231">
        <v>2.3879999999999998E-2</v>
      </c>
      <c r="L512" s="231">
        <v>2.3640000000000001E-2</v>
      </c>
      <c r="M512" s="231">
        <v>2.46E-2</v>
      </c>
      <c r="N512" s="231">
        <v>2.4120000000000003E-2</v>
      </c>
      <c r="O512" s="231">
        <v>2.2800000000000001E-2</v>
      </c>
      <c r="P512" s="231">
        <v>2.4840000000000001E-2</v>
      </c>
      <c r="Q512" s="231">
        <v>2.844E-2</v>
      </c>
      <c r="R512" s="231">
        <v>2.4239999999999998E-2</v>
      </c>
      <c r="S512" s="231">
        <v>2.172E-2</v>
      </c>
      <c r="T512" s="231">
        <v>2.2800000000000001E-2</v>
      </c>
      <c r="U512" s="231">
        <v>2.232E-2</v>
      </c>
      <c r="V512" s="231">
        <v>2.2800000000000001E-2</v>
      </c>
      <c r="W512" s="231">
        <v>2.172E-2</v>
      </c>
      <c r="X512" s="231">
        <v>2.3640000000000001E-2</v>
      </c>
      <c r="Y512" s="231">
        <v>2.784E-2</v>
      </c>
      <c r="Z512" s="231">
        <v>2.2920000000000003E-2</v>
      </c>
      <c r="AA512" s="231">
        <v>2.196E-2</v>
      </c>
      <c r="AB512" s="231">
        <v>2.5319999999999999E-2</v>
      </c>
      <c r="AC512" s="121">
        <f>SUM(E512:AB512)</f>
        <v>0.56832000000000005</v>
      </c>
    </row>
    <row r="513" spans="1:30" s="4" customFormat="1" ht="12" thickBot="1" x14ac:dyDescent="0.25">
      <c r="A513" s="2720"/>
      <c r="B513" s="2726"/>
      <c r="C513" s="11" t="s">
        <v>487</v>
      </c>
      <c r="D513" s="1153" t="s">
        <v>482</v>
      </c>
      <c r="E513" s="333">
        <v>2.3999999999999998E-3</v>
      </c>
      <c r="F513" s="333">
        <v>3.3599999999999997E-3</v>
      </c>
      <c r="G513" s="333">
        <v>1.1999999999999999E-4</v>
      </c>
      <c r="H513" s="333">
        <v>0</v>
      </c>
      <c r="I513" s="333">
        <v>3.5999999999999997E-4</v>
      </c>
      <c r="J513" s="333">
        <v>2.5200000000000001E-3</v>
      </c>
      <c r="K513" s="333">
        <v>5.9999999999999995E-4</v>
      </c>
      <c r="L513" s="333">
        <v>7.1999999999999994E-4</v>
      </c>
      <c r="M513" s="333">
        <v>3.48E-3</v>
      </c>
      <c r="N513" s="333">
        <v>2.0400000000000001E-3</v>
      </c>
      <c r="O513" s="333">
        <v>4.7999999999999996E-3</v>
      </c>
      <c r="P513" s="333">
        <v>4.2000000000000006E-3</v>
      </c>
      <c r="Q513" s="333">
        <v>7.1999999999999994E-4</v>
      </c>
      <c r="R513" s="333">
        <v>2.64E-3</v>
      </c>
      <c r="S513" s="333">
        <v>5.8799999999999998E-3</v>
      </c>
      <c r="T513" s="333">
        <v>2.3999999999999998E-3</v>
      </c>
      <c r="U513" s="333">
        <v>4.7999999999999996E-4</v>
      </c>
      <c r="V513" s="333">
        <v>0</v>
      </c>
      <c r="W513" s="333">
        <v>0</v>
      </c>
      <c r="X513" s="333">
        <v>0</v>
      </c>
      <c r="Y513" s="333">
        <v>0</v>
      </c>
      <c r="Z513" s="333">
        <v>1.1999999999999999E-3</v>
      </c>
      <c r="AA513" s="333">
        <v>4.2000000000000006E-3</v>
      </c>
      <c r="AB513" s="333">
        <v>4.4400000000000004E-3</v>
      </c>
      <c r="AC513" s="124">
        <f>SUM(E513:AB513)</f>
        <v>4.6560000000000004E-2</v>
      </c>
      <c r="AD513" s="678"/>
    </row>
    <row r="514" spans="1:30" s="4" customFormat="1" ht="12" x14ac:dyDescent="0.2">
      <c r="A514" s="2720"/>
      <c r="B514" s="2726"/>
      <c r="C514" s="11" t="s">
        <v>8</v>
      </c>
      <c r="D514" s="1156" t="s">
        <v>468</v>
      </c>
      <c r="E514" s="1926">
        <v>4</v>
      </c>
      <c r="F514" s="1926">
        <v>3</v>
      </c>
      <c r="G514" s="1926">
        <v>4</v>
      </c>
      <c r="H514" s="1926">
        <v>3</v>
      </c>
      <c r="I514" s="1926">
        <v>3</v>
      </c>
      <c r="J514" s="1926">
        <v>3</v>
      </c>
      <c r="K514" s="1926">
        <v>3</v>
      </c>
      <c r="L514" s="1926">
        <v>3</v>
      </c>
      <c r="M514" s="1926">
        <v>3</v>
      </c>
      <c r="N514" s="1926">
        <v>3</v>
      </c>
      <c r="O514" s="1926">
        <v>3</v>
      </c>
      <c r="P514" s="1926">
        <v>4</v>
      </c>
      <c r="Q514" s="1926">
        <v>3</v>
      </c>
      <c r="R514" s="1926">
        <v>3</v>
      </c>
      <c r="S514" s="1926">
        <v>3</v>
      </c>
      <c r="T514" s="1926">
        <v>3</v>
      </c>
      <c r="U514" s="1926">
        <v>3</v>
      </c>
      <c r="V514" s="1926">
        <v>3</v>
      </c>
      <c r="W514" s="1926">
        <v>3</v>
      </c>
      <c r="X514" s="1926">
        <v>3</v>
      </c>
      <c r="Y514" s="1926">
        <v>3</v>
      </c>
      <c r="Z514" s="1926">
        <v>3</v>
      </c>
      <c r="AA514" s="1926">
        <v>3</v>
      </c>
      <c r="AB514" s="1926">
        <v>4</v>
      </c>
      <c r="AC514" s="118"/>
    </row>
    <row r="515" spans="1:30" s="4" customFormat="1" ht="12" thickBot="1" x14ac:dyDescent="0.25">
      <c r="A515" s="2721"/>
      <c r="B515" s="2727"/>
      <c r="C515" s="46" t="s">
        <v>16</v>
      </c>
      <c r="D515" s="46"/>
      <c r="E515" s="110">
        <f t="shared" ref="E515:AC515" si="148">E513/E512</f>
        <v>9.9502487562189032E-2</v>
      </c>
      <c r="F515" s="110">
        <f t="shared" si="148"/>
        <v>0.15469613259668508</v>
      </c>
      <c r="G515" s="110">
        <f t="shared" si="148"/>
        <v>5.6818181818181811E-3</v>
      </c>
      <c r="H515" s="474">
        <f t="shared" si="148"/>
        <v>0</v>
      </c>
      <c r="I515" s="110">
        <f t="shared" si="148"/>
        <v>1.3636363636363636E-2</v>
      </c>
      <c r="J515" s="110">
        <f t="shared" si="148"/>
        <v>0.10552763819095479</v>
      </c>
      <c r="K515" s="110">
        <f t="shared" si="148"/>
        <v>2.5125628140703515E-2</v>
      </c>
      <c r="L515" s="110">
        <f t="shared" si="148"/>
        <v>3.0456852791878167E-2</v>
      </c>
      <c r="M515" s="110">
        <f t="shared" si="148"/>
        <v>0.14146341463414633</v>
      </c>
      <c r="N515" s="474">
        <f t="shared" si="148"/>
        <v>8.45771144278607E-2</v>
      </c>
      <c r="O515" s="110">
        <f t="shared" si="148"/>
        <v>0.21052631578947364</v>
      </c>
      <c r="P515" s="110">
        <f t="shared" si="148"/>
        <v>0.16908212560386476</v>
      </c>
      <c r="Q515" s="110">
        <f t="shared" si="148"/>
        <v>2.5316455696202528E-2</v>
      </c>
      <c r="R515" s="110">
        <f t="shared" si="148"/>
        <v>0.10891089108910892</v>
      </c>
      <c r="S515" s="110">
        <f t="shared" si="148"/>
        <v>0.27071823204419887</v>
      </c>
      <c r="T515" s="110">
        <f t="shared" si="148"/>
        <v>0.10526315789473682</v>
      </c>
      <c r="U515" s="110">
        <f t="shared" si="148"/>
        <v>2.150537634408602E-2</v>
      </c>
      <c r="V515" s="474">
        <f t="shared" si="148"/>
        <v>0</v>
      </c>
      <c r="W515" s="110">
        <f t="shared" si="148"/>
        <v>0</v>
      </c>
      <c r="X515" s="110">
        <f t="shared" si="148"/>
        <v>0</v>
      </c>
      <c r="Y515" s="110">
        <f t="shared" si="148"/>
        <v>0</v>
      </c>
      <c r="Z515" s="110">
        <f t="shared" si="148"/>
        <v>5.2356020942408363E-2</v>
      </c>
      <c r="AA515" s="110">
        <f t="shared" si="148"/>
        <v>0.19125683060109291</v>
      </c>
      <c r="AB515" s="110">
        <f t="shared" si="148"/>
        <v>0.17535545023696686</v>
      </c>
      <c r="AC515" s="117">
        <f t="shared" si="148"/>
        <v>8.1925675675675672E-2</v>
      </c>
    </row>
    <row r="516" spans="1:30" s="4" customFormat="1" ht="11.25" x14ac:dyDescent="0.2">
      <c r="A516" s="2719" t="s">
        <v>118</v>
      </c>
      <c r="B516" s="2725" t="s">
        <v>39</v>
      </c>
      <c r="C516" s="10" t="s">
        <v>486</v>
      </c>
      <c r="D516" s="1153" t="s">
        <v>482</v>
      </c>
      <c r="E516" s="231">
        <v>8.8127999999999998E-2</v>
      </c>
      <c r="F516" s="231">
        <v>8.8127999999999998E-2</v>
      </c>
      <c r="G516" s="231">
        <v>8.8127999999999998E-2</v>
      </c>
      <c r="H516" s="231">
        <v>8.8703999999999991E-2</v>
      </c>
      <c r="I516" s="231">
        <v>8.8127999999999998E-2</v>
      </c>
      <c r="J516" s="231">
        <v>8.7552000000000005E-2</v>
      </c>
      <c r="K516" s="231">
        <v>9.3311999999999992E-2</v>
      </c>
      <c r="L516" s="231">
        <v>9.6192E-2</v>
      </c>
      <c r="M516" s="231">
        <v>0.10598399999999999</v>
      </c>
      <c r="N516" s="231">
        <v>0.10252800000000001</v>
      </c>
      <c r="O516" s="231">
        <v>0.111168</v>
      </c>
      <c r="P516" s="231">
        <v>0.108288</v>
      </c>
      <c r="Q516" s="231">
        <v>0.107712</v>
      </c>
      <c r="R516" s="231">
        <v>0.107136</v>
      </c>
      <c r="S516" s="231">
        <v>0.107712</v>
      </c>
      <c r="T516" s="231">
        <v>0.107136</v>
      </c>
      <c r="U516" s="231">
        <v>0.107136</v>
      </c>
      <c r="V516" s="231">
        <v>0.107136</v>
      </c>
      <c r="W516" s="231">
        <v>0.110016</v>
      </c>
      <c r="X516" s="231">
        <v>0.10944</v>
      </c>
      <c r="Y516" s="231">
        <v>0.10598399999999999</v>
      </c>
      <c r="Z516" s="231">
        <v>0.105408</v>
      </c>
      <c r="AA516" s="231">
        <v>0.10598399999999999</v>
      </c>
      <c r="AB516" s="231">
        <v>0.10598399999999999</v>
      </c>
      <c r="AC516" s="121">
        <f>SUM(E516:AB516)</f>
        <v>2.4330239999999996</v>
      </c>
    </row>
    <row r="517" spans="1:30" s="4" customFormat="1" ht="12" thickBot="1" x14ac:dyDescent="0.25">
      <c r="A517" s="2720"/>
      <c r="B517" s="2726"/>
      <c r="C517" s="11" t="s">
        <v>487</v>
      </c>
      <c r="D517" s="1156" t="s">
        <v>482</v>
      </c>
      <c r="E517" s="333">
        <v>1.9008000000000001E-2</v>
      </c>
      <c r="F517" s="333">
        <v>1.8431999999999997E-2</v>
      </c>
      <c r="G517" s="333">
        <v>1.8431999999999997E-2</v>
      </c>
      <c r="H517" s="333">
        <v>1.7856E-2</v>
      </c>
      <c r="I517" s="333">
        <v>1.9584000000000001E-2</v>
      </c>
      <c r="J517" s="333">
        <v>2.0160000000000001E-2</v>
      </c>
      <c r="K517" s="333">
        <v>2.1888000000000001E-2</v>
      </c>
      <c r="L517" s="333">
        <v>2.2463999999999998E-2</v>
      </c>
      <c r="M517" s="333">
        <v>2.3615999999999998E-2</v>
      </c>
      <c r="N517" s="333">
        <v>2.1888000000000001E-2</v>
      </c>
      <c r="O517" s="333">
        <v>2.6495999999999999E-2</v>
      </c>
      <c r="P517" s="333">
        <v>2.4192000000000002E-2</v>
      </c>
      <c r="Q517" s="333">
        <v>2.3615999999999998E-2</v>
      </c>
      <c r="R517" s="333">
        <v>2.3039999999999998E-2</v>
      </c>
      <c r="S517" s="333">
        <v>2.3615999999999998E-2</v>
      </c>
      <c r="T517" s="333">
        <v>2.3615999999999998E-2</v>
      </c>
      <c r="U517" s="333">
        <v>2.3039999999999998E-2</v>
      </c>
      <c r="V517" s="333">
        <v>2.3039999999999998E-2</v>
      </c>
      <c r="W517" s="333">
        <v>2.2463999999999998E-2</v>
      </c>
      <c r="X517" s="333">
        <v>2.3039999999999998E-2</v>
      </c>
      <c r="Y517" s="333">
        <v>2.2463999999999998E-2</v>
      </c>
      <c r="Z517" s="333">
        <v>2.3039999999999998E-2</v>
      </c>
      <c r="AA517" s="333">
        <v>2.3039999999999998E-2</v>
      </c>
      <c r="AB517" s="333">
        <v>2.2463999999999998E-2</v>
      </c>
      <c r="AC517" s="124">
        <f>SUM(E517:AB517)</f>
        <v>0.53049599999999997</v>
      </c>
    </row>
    <row r="518" spans="1:30" s="4" customFormat="1" ht="12" x14ac:dyDescent="0.2">
      <c r="A518" s="2720"/>
      <c r="B518" s="2726"/>
      <c r="C518" s="11" t="s">
        <v>8</v>
      </c>
      <c r="D518" s="1156" t="s">
        <v>468</v>
      </c>
      <c r="E518" s="1928">
        <v>8</v>
      </c>
      <c r="F518" s="1928">
        <v>8</v>
      </c>
      <c r="G518" s="1928">
        <v>9</v>
      </c>
      <c r="H518" s="1928">
        <v>8</v>
      </c>
      <c r="I518" s="1928">
        <v>8</v>
      </c>
      <c r="J518" s="1928">
        <v>8</v>
      </c>
      <c r="K518" s="1928">
        <v>10</v>
      </c>
      <c r="L518" s="1928">
        <v>11</v>
      </c>
      <c r="M518" s="1928">
        <v>10</v>
      </c>
      <c r="N518" s="1928">
        <v>11</v>
      </c>
      <c r="O518" s="1928">
        <v>11</v>
      </c>
      <c r="P518" s="1928">
        <v>10</v>
      </c>
      <c r="Q518" s="1928">
        <v>11</v>
      </c>
      <c r="R518" s="1928">
        <v>10</v>
      </c>
      <c r="S518" s="1928">
        <v>10</v>
      </c>
      <c r="T518" s="1928">
        <v>10</v>
      </c>
      <c r="U518" s="1928">
        <v>10</v>
      </c>
      <c r="V518" s="1928">
        <v>10</v>
      </c>
      <c r="W518" s="1928">
        <v>11</v>
      </c>
      <c r="X518" s="1928">
        <v>10</v>
      </c>
      <c r="Y518" s="1928">
        <v>10</v>
      </c>
      <c r="Z518" s="1928">
        <v>10</v>
      </c>
      <c r="AA518" s="1928">
        <v>10</v>
      </c>
      <c r="AB518" s="1928">
        <v>10</v>
      </c>
      <c r="AC518" s="118"/>
    </row>
    <row r="519" spans="1:30" s="4" customFormat="1" ht="12" thickBot="1" x14ac:dyDescent="0.25">
      <c r="A519" s="2721"/>
      <c r="B519" s="2727"/>
      <c r="C519" s="46" t="s">
        <v>16</v>
      </c>
      <c r="D519" s="46"/>
      <c r="E519" s="292">
        <f t="shared" ref="E519:AC519" si="149">E517/E516</f>
        <v>0.21568627450980393</v>
      </c>
      <c r="F519" s="292">
        <f t="shared" si="149"/>
        <v>0.2091503267973856</v>
      </c>
      <c r="G519" s="292">
        <f t="shared" si="149"/>
        <v>0.2091503267973856</v>
      </c>
      <c r="H519" s="474">
        <f t="shared" si="149"/>
        <v>0.20129870129870131</v>
      </c>
      <c r="I519" s="292">
        <f t="shared" si="149"/>
        <v>0.22222222222222224</v>
      </c>
      <c r="J519" s="292">
        <f t="shared" si="149"/>
        <v>0.23026315789473684</v>
      </c>
      <c r="K519" s="292">
        <f t="shared" si="149"/>
        <v>0.23456790123456794</v>
      </c>
      <c r="L519" s="292">
        <f t="shared" si="149"/>
        <v>0.23353293413173651</v>
      </c>
      <c r="M519" s="292">
        <f t="shared" si="149"/>
        <v>0.22282608695652173</v>
      </c>
      <c r="N519" s="474">
        <f t="shared" si="149"/>
        <v>0.21348314606741572</v>
      </c>
      <c r="O519" s="292">
        <f t="shared" si="149"/>
        <v>0.23834196891191708</v>
      </c>
      <c r="P519" s="292">
        <f t="shared" si="149"/>
        <v>0.22340425531914895</v>
      </c>
      <c r="Q519" s="292">
        <f t="shared" si="149"/>
        <v>0.21925133689839571</v>
      </c>
      <c r="R519" s="292">
        <f t="shared" si="149"/>
        <v>0.21505376344086022</v>
      </c>
      <c r="S519" s="292">
        <f t="shared" si="149"/>
        <v>0.21925133689839571</v>
      </c>
      <c r="T519" s="292">
        <f t="shared" si="149"/>
        <v>0.22043010752688172</v>
      </c>
      <c r="U519" s="292">
        <f t="shared" si="149"/>
        <v>0.21505376344086022</v>
      </c>
      <c r="V519" s="474">
        <f t="shared" si="149"/>
        <v>0.21505376344086022</v>
      </c>
      <c r="W519" s="292">
        <f t="shared" si="149"/>
        <v>0.20418848167539264</v>
      </c>
      <c r="X519" s="292">
        <f t="shared" si="149"/>
        <v>0.21052631578947367</v>
      </c>
      <c r="Y519" s="292">
        <f t="shared" si="149"/>
        <v>0.21195652173913043</v>
      </c>
      <c r="Z519" s="292">
        <f t="shared" si="149"/>
        <v>0.21857923497267756</v>
      </c>
      <c r="AA519" s="292">
        <f t="shared" si="149"/>
        <v>0.21739130434782608</v>
      </c>
      <c r="AB519" s="292">
        <f t="shared" si="149"/>
        <v>0.21195652173913043</v>
      </c>
      <c r="AC519" s="184">
        <f t="shared" si="149"/>
        <v>0.21803977272727273</v>
      </c>
    </row>
    <row r="520" spans="1:30" s="4" customFormat="1" ht="11.25" x14ac:dyDescent="0.2">
      <c r="A520" s="2728" t="s">
        <v>117</v>
      </c>
      <c r="B520" s="2725" t="s">
        <v>236</v>
      </c>
      <c r="C520" s="10" t="s">
        <v>486</v>
      </c>
      <c r="D520" s="1153" t="s">
        <v>482</v>
      </c>
      <c r="E520" s="231">
        <v>0.85980000000000001</v>
      </c>
      <c r="F520" s="231">
        <v>1.0067999999999999</v>
      </c>
      <c r="G520" s="231">
        <v>1.4022000000000001</v>
      </c>
      <c r="H520" s="231">
        <v>1.425</v>
      </c>
      <c r="I520" s="231">
        <v>1.2167999999999999</v>
      </c>
      <c r="J520" s="231">
        <v>1.0937999999999999</v>
      </c>
      <c r="K520" s="231">
        <v>1.0475999999999999</v>
      </c>
      <c r="L520" s="231">
        <v>0.98280000000000001</v>
      </c>
      <c r="M520" s="231">
        <v>1.1094000000000002</v>
      </c>
      <c r="N520" s="231">
        <v>1.8089999999999999</v>
      </c>
      <c r="O520" s="231">
        <v>1.4574</v>
      </c>
      <c r="P520" s="231">
        <v>0.98820000000000008</v>
      </c>
      <c r="Q520" s="231">
        <v>1.2054</v>
      </c>
      <c r="R520" s="231">
        <v>1.1160000000000001</v>
      </c>
      <c r="S520" s="231">
        <v>1.0974000000000002</v>
      </c>
      <c r="T520" s="231">
        <v>0.89879999999999993</v>
      </c>
      <c r="U520" s="231">
        <v>1.1154000000000002</v>
      </c>
      <c r="V520" s="231">
        <v>1.248</v>
      </c>
      <c r="W520" s="231">
        <v>1.44</v>
      </c>
      <c r="X520" s="231">
        <v>1.4862</v>
      </c>
      <c r="Y520" s="231">
        <v>1.4418</v>
      </c>
      <c r="Z520" s="231">
        <v>1.3620000000000001</v>
      </c>
      <c r="AA520" s="231">
        <v>1.095</v>
      </c>
      <c r="AB520" s="231">
        <v>0.9486</v>
      </c>
      <c r="AC520" s="121">
        <f>SUM(E520:AB520)</f>
        <v>28.853400000000001</v>
      </c>
      <c r="AD520" s="678"/>
    </row>
    <row r="521" spans="1:30" s="4" customFormat="1" ht="12" thickBot="1" x14ac:dyDescent="0.25">
      <c r="A521" s="2729"/>
      <c r="B521" s="2726"/>
      <c r="C521" s="11" t="s">
        <v>487</v>
      </c>
      <c r="D521" s="1156" t="s">
        <v>482</v>
      </c>
      <c r="E521" s="333">
        <v>0.35760000000000003</v>
      </c>
      <c r="F521" s="333">
        <v>0.39239999999999997</v>
      </c>
      <c r="G521" s="333">
        <v>0.51</v>
      </c>
      <c r="H521" s="333">
        <v>0.52500000000000002</v>
      </c>
      <c r="I521" s="333">
        <v>0.47160000000000002</v>
      </c>
      <c r="J521" s="333">
        <v>0.44880000000000003</v>
      </c>
      <c r="K521" s="333">
        <v>0.42360000000000003</v>
      </c>
      <c r="L521" s="333">
        <v>0.40439999999999998</v>
      </c>
      <c r="M521" s="333">
        <v>0.44219999999999998</v>
      </c>
      <c r="N521" s="333">
        <v>0.2994</v>
      </c>
      <c r="O521" s="333">
        <v>0.29880000000000001</v>
      </c>
      <c r="P521" s="333">
        <v>0.38700000000000001</v>
      </c>
      <c r="Q521" s="333">
        <v>0.4572</v>
      </c>
      <c r="R521" s="333">
        <v>0.44039999999999996</v>
      </c>
      <c r="S521" s="333">
        <v>0.44219999999999998</v>
      </c>
      <c r="T521" s="333">
        <v>0.41520000000000001</v>
      </c>
      <c r="U521" s="333">
        <v>0.47099999999999997</v>
      </c>
      <c r="V521" s="333">
        <v>0.51479999999999992</v>
      </c>
      <c r="W521" s="333">
        <v>0.56640000000000001</v>
      </c>
      <c r="X521" s="333">
        <v>0.56040000000000001</v>
      </c>
      <c r="Y521" s="333">
        <v>0.55379999999999996</v>
      </c>
      <c r="Z521" s="333">
        <v>0.53579999999999994</v>
      </c>
      <c r="AA521" s="333">
        <v>0.44039999999999996</v>
      </c>
      <c r="AB521" s="333">
        <v>0.35220000000000001</v>
      </c>
      <c r="AC521" s="117">
        <f>SUM(E521:AB521)</f>
        <v>10.710600000000003</v>
      </c>
      <c r="AD521" s="678"/>
    </row>
    <row r="522" spans="1:30" s="4" customFormat="1" ht="12" x14ac:dyDescent="0.2">
      <c r="A522" s="2729"/>
      <c r="B522" s="2726"/>
      <c r="C522" s="11" t="s">
        <v>8</v>
      </c>
      <c r="D522" s="1156" t="s">
        <v>468</v>
      </c>
      <c r="E522" s="1930">
        <v>85</v>
      </c>
      <c r="F522" s="1930">
        <v>109</v>
      </c>
      <c r="G522" s="1930">
        <v>140</v>
      </c>
      <c r="H522" s="1930">
        <v>116</v>
      </c>
      <c r="I522" s="1930">
        <v>107</v>
      </c>
      <c r="J522" s="1930">
        <v>103</v>
      </c>
      <c r="K522" s="1930">
        <v>106</v>
      </c>
      <c r="L522" s="1930">
        <v>90</v>
      </c>
      <c r="M522" s="1930">
        <v>109</v>
      </c>
      <c r="N522" s="1930">
        <v>169</v>
      </c>
      <c r="O522" s="1930">
        <v>148</v>
      </c>
      <c r="P522" s="1930">
        <v>117</v>
      </c>
      <c r="Q522" s="1930">
        <v>112</v>
      </c>
      <c r="R522" s="1930">
        <v>105</v>
      </c>
      <c r="S522" s="1930">
        <v>87</v>
      </c>
      <c r="T522" s="1930">
        <v>88</v>
      </c>
      <c r="U522" s="1930">
        <v>99</v>
      </c>
      <c r="V522" s="1930">
        <v>136</v>
      </c>
      <c r="W522" s="1930">
        <v>147</v>
      </c>
      <c r="X522" s="1930">
        <v>140</v>
      </c>
      <c r="Y522" s="1930">
        <v>143</v>
      </c>
      <c r="Z522" s="1930">
        <v>117</v>
      </c>
      <c r="AA522" s="1930">
        <v>96</v>
      </c>
      <c r="AB522" s="1930">
        <v>89</v>
      </c>
      <c r="AC522" s="118"/>
    </row>
    <row r="523" spans="1:30" s="4" customFormat="1" ht="12" thickBot="1" x14ac:dyDescent="0.25">
      <c r="A523" s="2741"/>
      <c r="B523" s="2754"/>
      <c r="C523" s="45" t="s">
        <v>16</v>
      </c>
      <c r="D523" s="45"/>
      <c r="E523" s="126">
        <f t="shared" ref="E523:AC523" si="150">E521/E520</f>
        <v>0.41591067690160505</v>
      </c>
      <c r="F523" s="126">
        <f t="shared" si="150"/>
        <v>0.38974970202622172</v>
      </c>
      <c r="G523" s="126">
        <f t="shared" si="150"/>
        <v>0.36371416345742402</v>
      </c>
      <c r="H523" s="450">
        <f t="shared" si="150"/>
        <v>0.36842105263157893</v>
      </c>
      <c r="I523" s="126">
        <f t="shared" si="150"/>
        <v>0.38757396449704146</v>
      </c>
      <c r="J523" s="126">
        <f t="shared" si="150"/>
        <v>0.41031267142073513</v>
      </c>
      <c r="K523" s="126">
        <f t="shared" si="150"/>
        <v>0.40435280641466215</v>
      </c>
      <c r="L523" s="126">
        <f t="shared" si="150"/>
        <v>0.41147741147741146</v>
      </c>
      <c r="M523" s="126">
        <f t="shared" si="150"/>
        <v>0.39859383450513786</v>
      </c>
      <c r="N523" s="450">
        <f t="shared" si="150"/>
        <v>0.16550580431177447</v>
      </c>
      <c r="O523" s="126">
        <f t="shared" si="150"/>
        <v>0.2050226430629889</v>
      </c>
      <c r="P523" s="126">
        <f t="shared" si="150"/>
        <v>0.39162112932604731</v>
      </c>
      <c r="Q523" s="126">
        <f t="shared" si="150"/>
        <v>0.37929318068690887</v>
      </c>
      <c r="R523" s="126">
        <f t="shared" si="150"/>
        <v>0.39462365591397841</v>
      </c>
      <c r="S523" s="126">
        <f t="shared" si="150"/>
        <v>0.40295243302351003</v>
      </c>
      <c r="T523" s="126">
        <f t="shared" si="150"/>
        <v>0.46194926568758349</v>
      </c>
      <c r="U523" s="126">
        <f t="shared" si="150"/>
        <v>0.42227003765465293</v>
      </c>
      <c r="V523" s="450">
        <f t="shared" si="150"/>
        <v>0.41249999999999992</v>
      </c>
      <c r="W523" s="126">
        <f t="shared" si="150"/>
        <v>0.39333333333333337</v>
      </c>
      <c r="X523" s="126">
        <f t="shared" si="150"/>
        <v>0.37706903512313283</v>
      </c>
      <c r="Y523" s="126">
        <f t="shared" si="150"/>
        <v>0.38410320432792339</v>
      </c>
      <c r="Z523" s="126">
        <f t="shared" si="150"/>
        <v>0.39339207048458141</v>
      </c>
      <c r="AA523" s="126">
        <f t="shared" si="150"/>
        <v>0.40219178082191775</v>
      </c>
      <c r="AB523" s="126">
        <f t="shared" si="150"/>
        <v>0.37128399746995572</v>
      </c>
      <c r="AC523" s="122">
        <f t="shared" si="150"/>
        <v>0.37120755266277122</v>
      </c>
    </row>
    <row r="524" spans="1:30" s="4" customFormat="1" ht="11.25" x14ac:dyDescent="0.2">
      <c r="A524" s="2755" t="s">
        <v>94</v>
      </c>
      <c r="B524" s="2740" t="s">
        <v>37</v>
      </c>
      <c r="C524" s="63" t="s">
        <v>486</v>
      </c>
      <c r="D524" s="1201" t="s">
        <v>509</v>
      </c>
      <c r="E524" s="180">
        <v>0.10799999999999983</v>
      </c>
      <c r="F524" s="180">
        <v>0.15599999999999881</v>
      </c>
      <c r="G524" s="180">
        <v>8.4000000000000338E-2</v>
      </c>
      <c r="H524" s="453">
        <v>0.14400000000000118</v>
      </c>
      <c r="I524" s="180">
        <v>0.2279999999999994</v>
      </c>
      <c r="J524" s="180">
        <v>0.15600000000000094</v>
      </c>
      <c r="K524" s="180">
        <v>0.1799999999999983</v>
      </c>
      <c r="L524" s="180">
        <v>0.16800000000000068</v>
      </c>
      <c r="M524" s="180">
        <v>0.21599999999999966</v>
      </c>
      <c r="N524" s="453">
        <v>0.16800000000000068</v>
      </c>
      <c r="O524" s="180">
        <v>0.2039999999999999</v>
      </c>
      <c r="P524" s="180">
        <v>0.14399999999999905</v>
      </c>
      <c r="Q524" s="180">
        <v>0.15600000000000094</v>
      </c>
      <c r="R524" s="180">
        <v>0.25199999999999889</v>
      </c>
      <c r="S524" s="180">
        <v>0.19200000000000017</v>
      </c>
      <c r="T524" s="180">
        <v>0.19200000000000017</v>
      </c>
      <c r="U524" s="180">
        <v>0.19200000000000017</v>
      </c>
      <c r="V524" s="453">
        <v>0.2039999999999999</v>
      </c>
      <c r="W524" s="180">
        <v>0.18000000000000041</v>
      </c>
      <c r="X524" s="180">
        <v>0.2279999999999994</v>
      </c>
      <c r="Y524" s="180">
        <v>0.19200000000000017</v>
      </c>
      <c r="Z524" s="180">
        <v>0.2039999999999999</v>
      </c>
      <c r="AA524" s="180">
        <v>0.15600000000000094</v>
      </c>
      <c r="AB524" s="180">
        <v>0.2039999999999999</v>
      </c>
      <c r="AC524" s="124">
        <f>SUM(E524:AB524)</f>
        <v>4.3079999999999989</v>
      </c>
    </row>
    <row r="525" spans="1:30" s="4" customFormat="1" ht="11.25" x14ac:dyDescent="0.2">
      <c r="A525" s="2720"/>
      <c r="B525" s="2726"/>
      <c r="C525" s="11" t="s">
        <v>487</v>
      </c>
      <c r="D525" s="1156" t="s">
        <v>509</v>
      </c>
      <c r="E525" s="115">
        <v>5.9999999999999783E-2</v>
      </c>
      <c r="F525" s="115">
        <v>9.6000000000000085E-2</v>
      </c>
      <c r="G525" s="115">
        <v>2.3999999999999487E-2</v>
      </c>
      <c r="H525" s="455">
        <v>4.8000000000000043E-2</v>
      </c>
      <c r="I525" s="115">
        <v>0.2039999999999999</v>
      </c>
      <c r="J525" s="115">
        <v>9.6000000000000085E-2</v>
      </c>
      <c r="K525" s="115">
        <v>0.10799999999999983</v>
      </c>
      <c r="L525" s="115">
        <v>0.10800000000000089</v>
      </c>
      <c r="M525" s="115">
        <v>0.11999999999999957</v>
      </c>
      <c r="N525" s="455">
        <v>9.6000000000000085E-2</v>
      </c>
      <c r="O525" s="115">
        <v>0.11999999999999957</v>
      </c>
      <c r="P525" s="115">
        <v>7.2000000000000591E-2</v>
      </c>
      <c r="Q525" s="115">
        <v>7.1999999999999523E-2</v>
      </c>
      <c r="R525" s="115">
        <v>0.16800000000000068</v>
      </c>
      <c r="S525" s="115">
        <v>0.10799999999999983</v>
      </c>
      <c r="T525" s="115">
        <v>0.10799999999999983</v>
      </c>
      <c r="U525" s="115">
        <v>0.11999999999999957</v>
      </c>
      <c r="V525" s="455">
        <v>0.10799999999999983</v>
      </c>
      <c r="W525" s="115">
        <v>0.10799999999999983</v>
      </c>
      <c r="X525" s="115">
        <v>0.1200000000000017</v>
      </c>
      <c r="Y525" s="115">
        <v>0.10799999999999983</v>
      </c>
      <c r="Z525" s="115">
        <v>0.10799999999999983</v>
      </c>
      <c r="AA525" s="115">
        <v>8.4000000000000338E-2</v>
      </c>
      <c r="AB525" s="115">
        <v>9.5999999999997948E-2</v>
      </c>
      <c r="AC525" s="124">
        <f>SUM(E525:AB525)</f>
        <v>2.4599999999999986</v>
      </c>
    </row>
    <row r="526" spans="1:30" s="4" customFormat="1" ht="12" x14ac:dyDescent="0.2">
      <c r="A526" s="2720"/>
      <c r="B526" s="2726"/>
      <c r="C526" s="11" t="s">
        <v>8</v>
      </c>
      <c r="D526" s="1156" t="s">
        <v>468</v>
      </c>
      <c r="E526" s="1931">
        <v>21</v>
      </c>
      <c r="F526" s="1931">
        <v>18</v>
      </c>
      <c r="G526" s="1931">
        <v>19</v>
      </c>
      <c r="H526" s="1931">
        <v>17</v>
      </c>
      <c r="I526" s="1931">
        <v>18</v>
      </c>
      <c r="J526" s="1931">
        <v>18</v>
      </c>
      <c r="K526" s="1931">
        <v>20</v>
      </c>
      <c r="L526" s="1931">
        <v>23</v>
      </c>
      <c r="M526" s="1931">
        <v>21</v>
      </c>
      <c r="N526" s="1931">
        <v>20</v>
      </c>
      <c r="O526" s="1931">
        <v>22</v>
      </c>
      <c r="P526" s="1931">
        <v>21</v>
      </c>
      <c r="Q526" s="1931">
        <v>21</v>
      </c>
      <c r="R526" s="1931">
        <v>22</v>
      </c>
      <c r="S526" s="1931">
        <v>26</v>
      </c>
      <c r="T526" s="1931">
        <v>23</v>
      </c>
      <c r="U526" s="1931">
        <v>21</v>
      </c>
      <c r="V526" s="1931">
        <v>21</v>
      </c>
      <c r="W526" s="1931">
        <v>23</v>
      </c>
      <c r="X526" s="1931">
        <v>24</v>
      </c>
      <c r="Y526" s="1931">
        <v>23</v>
      </c>
      <c r="Z526" s="1931">
        <v>23</v>
      </c>
      <c r="AA526" s="1931">
        <v>21</v>
      </c>
      <c r="AB526" s="1931">
        <v>21</v>
      </c>
      <c r="AC526" s="118"/>
    </row>
    <row r="527" spans="1:30" s="4" customFormat="1" ht="12" thickBot="1" x14ac:dyDescent="0.25">
      <c r="A527" s="2721"/>
      <c r="B527" s="2727"/>
      <c r="C527" s="46" t="s">
        <v>16</v>
      </c>
      <c r="D527" s="46"/>
      <c r="E527" s="110">
        <f t="shared" ref="E527:AC527" si="151">E525/E524</f>
        <v>0.55555555555555436</v>
      </c>
      <c r="F527" s="110">
        <f t="shared" si="151"/>
        <v>0.61538461538462064</v>
      </c>
      <c r="G527" s="110">
        <f t="shared" si="151"/>
        <v>0.28571428571427848</v>
      </c>
      <c r="H527" s="450">
        <f t="shared" si="151"/>
        <v>0.33333333333333087</v>
      </c>
      <c r="I527" s="110">
        <f t="shared" si="151"/>
        <v>0.89473684210526505</v>
      </c>
      <c r="J527" s="110">
        <f t="shared" si="151"/>
        <v>0.6153846153846122</v>
      </c>
      <c r="K527" s="110">
        <f t="shared" si="151"/>
        <v>0.60000000000000475</v>
      </c>
      <c r="L527" s="110">
        <f t="shared" si="151"/>
        <v>0.64285714285714557</v>
      </c>
      <c r="M527" s="110">
        <f t="shared" si="151"/>
        <v>0.55555555555555436</v>
      </c>
      <c r="N527" s="450">
        <f t="shared" si="151"/>
        <v>0.57142857142856962</v>
      </c>
      <c r="O527" s="110">
        <f t="shared" si="151"/>
        <v>0.58823529411764519</v>
      </c>
      <c r="P527" s="110">
        <f t="shared" si="151"/>
        <v>0.50000000000000744</v>
      </c>
      <c r="Q527" s="110">
        <f t="shared" si="151"/>
        <v>0.46153846153845568</v>
      </c>
      <c r="R527" s="110">
        <f t="shared" si="151"/>
        <v>0.66666666666667229</v>
      </c>
      <c r="S527" s="110">
        <f t="shared" si="151"/>
        <v>0.56249999999999867</v>
      </c>
      <c r="T527" s="110">
        <f t="shared" si="151"/>
        <v>0.56249999999999867</v>
      </c>
      <c r="U527" s="110">
        <f t="shared" si="151"/>
        <v>0.62499999999999722</v>
      </c>
      <c r="V527" s="450">
        <f t="shared" si="151"/>
        <v>0.5294117647058818</v>
      </c>
      <c r="W527" s="110">
        <f t="shared" si="151"/>
        <v>0.59999999999999776</v>
      </c>
      <c r="X527" s="110">
        <f t="shared" si="151"/>
        <v>0.52631578947369306</v>
      </c>
      <c r="Y527" s="110">
        <f t="shared" si="151"/>
        <v>0.56249999999999867</v>
      </c>
      <c r="Z527" s="110">
        <f t="shared" si="151"/>
        <v>0.5294117647058818</v>
      </c>
      <c r="AA527" s="110">
        <f t="shared" si="151"/>
        <v>0.53846153846153733</v>
      </c>
      <c r="AB527" s="110">
        <f t="shared" si="151"/>
        <v>0.47058823529410782</v>
      </c>
      <c r="AC527" s="117">
        <f t="shared" si="151"/>
        <v>0.57103064066852349</v>
      </c>
    </row>
    <row r="528" spans="1:30" s="4" customFormat="1" ht="11.25" x14ac:dyDescent="0.2">
      <c r="A528" s="2728" t="s">
        <v>101</v>
      </c>
      <c r="B528" s="2725" t="s">
        <v>31</v>
      </c>
      <c r="C528" s="10" t="s">
        <v>486</v>
      </c>
      <c r="D528" s="10"/>
      <c r="E528" s="811"/>
      <c r="F528" s="811"/>
      <c r="G528" s="811"/>
      <c r="H528" s="426"/>
      <c r="I528" s="811"/>
      <c r="J528" s="811"/>
      <c r="K528" s="811"/>
      <c r="L528" s="811"/>
      <c r="M528" s="811"/>
      <c r="N528" s="426"/>
      <c r="O528" s="811"/>
      <c r="P528" s="811"/>
      <c r="Q528" s="811"/>
      <c r="R528" s="811"/>
      <c r="S528" s="811"/>
      <c r="T528" s="811"/>
      <c r="U528" s="811"/>
      <c r="V528" s="426"/>
      <c r="W528" s="811"/>
      <c r="X528" s="811"/>
      <c r="Y528" s="811"/>
      <c r="Z528" s="811"/>
      <c r="AA528" s="811"/>
      <c r="AB528" s="811"/>
      <c r="AC528" s="121">
        <f>SUM(E528:AB528)</f>
        <v>0</v>
      </c>
    </row>
    <row r="529" spans="1:60" s="4" customFormat="1" ht="11.25" x14ac:dyDescent="0.2">
      <c r="A529" s="2729"/>
      <c r="B529" s="2726"/>
      <c r="C529" s="11" t="s">
        <v>487</v>
      </c>
      <c r="D529" s="11"/>
      <c r="E529" s="88"/>
      <c r="F529" s="88"/>
      <c r="G529" s="88"/>
      <c r="H529" s="430"/>
      <c r="I529" s="88"/>
      <c r="J529" s="88"/>
      <c r="K529" s="88"/>
      <c r="L529" s="88"/>
      <c r="M529" s="88"/>
      <c r="N529" s="430"/>
      <c r="O529" s="88"/>
      <c r="P529" s="88"/>
      <c r="Q529" s="88"/>
      <c r="R529" s="88"/>
      <c r="S529" s="88"/>
      <c r="T529" s="88"/>
      <c r="U529" s="88"/>
      <c r="V529" s="430"/>
      <c r="W529" s="88"/>
      <c r="X529" s="88"/>
      <c r="Y529" s="88"/>
      <c r="Z529" s="88"/>
      <c r="AA529" s="88"/>
      <c r="AB529" s="88"/>
      <c r="AC529" s="124">
        <f>SUM(E529:AB529)</f>
        <v>0</v>
      </c>
    </row>
    <row r="530" spans="1:60" s="4" customFormat="1" ht="11.25" x14ac:dyDescent="0.2">
      <c r="A530" s="2729"/>
      <c r="B530" s="2726"/>
      <c r="C530" s="11" t="s">
        <v>8</v>
      </c>
      <c r="D530" s="11"/>
      <c r="E530" s="88"/>
      <c r="F530" s="88"/>
      <c r="G530" s="88"/>
      <c r="H530" s="430"/>
      <c r="I530" s="88"/>
      <c r="J530" s="88"/>
      <c r="K530" s="88"/>
      <c r="L530" s="88"/>
      <c r="M530" s="88"/>
      <c r="N530" s="430"/>
      <c r="O530" s="88"/>
      <c r="P530" s="88"/>
      <c r="Q530" s="88"/>
      <c r="R530" s="88"/>
      <c r="S530" s="88"/>
      <c r="T530" s="88"/>
      <c r="U530" s="88"/>
      <c r="V530" s="430"/>
      <c r="W530" s="88"/>
      <c r="X530" s="88"/>
      <c r="Y530" s="88"/>
      <c r="Z530" s="88"/>
      <c r="AA530" s="88"/>
      <c r="AB530" s="88"/>
      <c r="AC530" s="118"/>
    </row>
    <row r="531" spans="1:60" s="4" customFormat="1" ht="12" thickBot="1" x14ac:dyDescent="0.25">
      <c r="A531" s="2730"/>
      <c r="B531" s="2727"/>
      <c r="C531" s="46" t="s">
        <v>16</v>
      </c>
      <c r="D531" s="46"/>
      <c r="E531" s="96"/>
      <c r="F531" s="96"/>
      <c r="G531" s="96"/>
      <c r="H531" s="451"/>
      <c r="I531" s="96"/>
      <c r="J531" s="96"/>
      <c r="K531" s="96"/>
      <c r="L531" s="96"/>
      <c r="M531" s="96"/>
      <c r="N531" s="451"/>
      <c r="O531" s="96"/>
      <c r="P531" s="96"/>
      <c r="Q531" s="96"/>
      <c r="R531" s="96"/>
      <c r="S531" s="96"/>
      <c r="T531" s="96"/>
      <c r="U531" s="96"/>
      <c r="V531" s="451"/>
      <c r="W531" s="96"/>
      <c r="X531" s="96"/>
      <c r="Y531" s="96"/>
      <c r="Z531" s="96"/>
      <c r="AA531" s="96"/>
      <c r="AB531" s="96"/>
      <c r="AC531" s="317"/>
    </row>
    <row r="532" spans="1:60" s="4" customFormat="1" ht="11.25" x14ac:dyDescent="0.2">
      <c r="A532" s="2719" t="s">
        <v>99</v>
      </c>
      <c r="B532" s="2725" t="s">
        <v>37</v>
      </c>
      <c r="C532" s="10" t="s">
        <v>486</v>
      </c>
      <c r="D532" s="1153" t="s">
        <v>509</v>
      </c>
      <c r="E532" s="114">
        <v>4.7999999999998974E-2</v>
      </c>
      <c r="F532" s="114">
        <v>0.14400000000000118</v>
      </c>
      <c r="G532" s="114">
        <v>9.5999999999997948E-2</v>
      </c>
      <c r="H532" s="452">
        <v>0.14400000000000118</v>
      </c>
      <c r="I532" s="114">
        <v>0</v>
      </c>
      <c r="J532" s="114">
        <v>0.14400000000000118</v>
      </c>
      <c r="K532" s="114">
        <v>0.14400000000000118</v>
      </c>
      <c r="L532" s="114">
        <v>9.5999999999997948E-2</v>
      </c>
      <c r="M532" s="114">
        <v>0.14400000000000118</v>
      </c>
      <c r="N532" s="452">
        <v>0.14399999999999694</v>
      </c>
      <c r="O532" s="114">
        <v>0.14400000000000118</v>
      </c>
      <c r="P532" s="114">
        <v>9.6000000000002209E-2</v>
      </c>
      <c r="Q532" s="114">
        <v>0.14399999999999694</v>
      </c>
      <c r="R532" s="114">
        <v>0.14400000000000118</v>
      </c>
      <c r="S532" s="114">
        <v>9.6000000000002209E-2</v>
      </c>
      <c r="T532" s="114">
        <v>0.14399999999999694</v>
      </c>
      <c r="U532" s="114">
        <v>0.14400000000000118</v>
      </c>
      <c r="V532" s="452">
        <v>9.5999999999997948E-2</v>
      </c>
      <c r="W532" s="114">
        <v>0.14400000000000118</v>
      </c>
      <c r="X532" s="114">
        <v>0.19200000000000017</v>
      </c>
      <c r="Y532" s="114">
        <v>0.14400000000000118</v>
      </c>
      <c r="Z532" s="114">
        <v>0.14400000000000118</v>
      </c>
      <c r="AA532" s="114">
        <v>0.14399999999999694</v>
      </c>
      <c r="AB532" s="114">
        <v>9.6000000000002209E-2</v>
      </c>
      <c r="AC532" s="121">
        <f>SUM(E532:AB532)</f>
        <v>2.9760000000000004</v>
      </c>
    </row>
    <row r="533" spans="1:60" s="4" customFormat="1" ht="11.25" x14ac:dyDescent="0.2">
      <c r="A533" s="2720"/>
      <c r="B533" s="2726"/>
      <c r="C533" s="11" t="s">
        <v>487</v>
      </c>
      <c r="D533" s="1156" t="s">
        <v>509</v>
      </c>
      <c r="E533" s="115">
        <v>4.8000000000001104E-2</v>
      </c>
      <c r="F533" s="115">
        <v>9.6000000000000085E-2</v>
      </c>
      <c r="G533" s="115">
        <v>9.5999999999997948E-2</v>
      </c>
      <c r="H533" s="428">
        <v>0.14400000000000118</v>
      </c>
      <c r="I533" s="115">
        <v>0</v>
      </c>
      <c r="J533" s="115">
        <v>0</v>
      </c>
      <c r="K533" s="115">
        <v>9.6000000000000085E-2</v>
      </c>
      <c r="L533" s="115">
        <v>9.6000000000000085E-2</v>
      </c>
      <c r="M533" s="115">
        <v>9.6000000000000085E-2</v>
      </c>
      <c r="N533" s="428">
        <v>4.7999999999998974E-2</v>
      </c>
      <c r="O533" s="115">
        <v>9.6000000000000085E-2</v>
      </c>
      <c r="P533" s="115">
        <v>4.8000000000001104E-2</v>
      </c>
      <c r="Q533" s="115">
        <v>4.7999999999998974E-2</v>
      </c>
      <c r="R533" s="115">
        <v>0.14400000000000118</v>
      </c>
      <c r="S533" s="115">
        <v>4.7999999999998974E-2</v>
      </c>
      <c r="T533" s="115">
        <v>9.6000000000000085E-2</v>
      </c>
      <c r="U533" s="115">
        <v>9.6000000000000085E-2</v>
      </c>
      <c r="V533" s="428">
        <v>9.6000000000000085E-2</v>
      </c>
      <c r="W533" s="115">
        <v>4.7999999999998974E-2</v>
      </c>
      <c r="X533" s="115">
        <v>9.6000000000002209E-2</v>
      </c>
      <c r="Y533" s="115">
        <v>9.5999999999997948E-2</v>
      </c>
      <c r="Z533" s="115">
        <v>9.6000000000002209E-2</v>
      </c>
      <c r="AA533" s="115">
        <v>4.7999999999998974E-2</v>
      </c>
      <c r="AB533" s="115">
        <v>9.5999999999997948E-2</v>
      </c>
      <c r="AC533" s="124">
        <f>SUM(E533:AB533)</f>
        <v>1.8719999999999983</v>
      </c>
    </row>
    <row r="534" spans="1:60" s="4" customFormat="1" ht="12" x14ac:dyDescent="0.2">
      <c r="A534" s="2720"/>
      <c r="B534" s="2726"/>
      <c r="C534" s="11" t="s">
        <v>8</v>
      </c>
      <c r="D534" s="1156" t="s">
        <v>468</v>
      </c>
      <c r="E534" s="1932">
        <v>16</v>
      </c>
      <c r="F534" s="1932">
        <v>8</v>
      </c>
      <c r="G534" s="1932">
        <v>15</v>
      </c>
      <c r="H534" s="1932">
        <v>12</v>
      </c>
      <c r="I534" s="1932">
        <v>11</v>
      </c>
      <c r="J534" s="1932">
        <v>13</v>
      </c>
      <c r="K534" s="1932">
        <v>13</v>
      </c>
      <c r="L534" s="1932">
        <v>12</v>
      </c>
      <c r="M534" s="1932">
        <v>12</v>
      </c>
      <c r="N534" s="1932">
        <v>16</v>
      </c>
      <c r="O534" s="1932">
        <v>16</v>
      </c>
      <c r="P534" s="1932">
        <v>19</v>
      </c>
      <c r="Q534" s="1932">
        <v>17</v>
      </c>
      <c r="R534" s="1932">
        <v>13</v>
      </c>
      <c r="S534" s="1932">
        <v>10</v>
      </c>
      <c r="T534" s="1932">
        <v>10</v>
      </c>
      <c r="U534" s="1932">
        <v>17</v>
      </c>
      <c r="V534" s="1932">
        <v>12</v>
      </c>
      <c r="W534" s="1932">
        <v>15</v>
      </c>
      <c r="X534" s="1932">
        <v>22</v>
      </c>
      <c r="Y534" s="1932">
        <v>18</v>
      </c>
      <c r="Z534" s="1932">
        <v>18</v>
      </c>
      <c r="AA534" s="1932">
        <v>14</v>
      </c>
      <c r="AB534" s="1932">
        <v>14</v>
      </c>
      <c r="AC534" s="118"/>
    </row>
    <row r="535" spans="1:60" s="4" customFormat="1" ht="12" thickBot="1" x14ac:dyDescent="0.25">
      <c r="A535" s="2721"/>
      <c r="B535" s="2727"/>
      <c r="C535" s="46" t="s">
        <v>16</v>
      </c>
      <c r="D535" s="1157"/>
      <c r="E535" s="110">
        <f t="shared" ref="E535:AC535" si="152">E533/E532</f>
        <v>1.0000000000000444</v>
      </c>
      <c r="F535" s="110">
        <f t="shared" si="152"/>
        <v>0.66666666666666174</v>
      </c>
      <c r="G535" s="110">
        <f t="shared" si="152"/>
        <v>1</v>
      </c>
      <c r="H535" s="450">
        <f t="shared" si="152"/>
        <v>1</v>
      </c>
      <c r="I535" s="110" t="e">
        <f t="shared" si="152"/>
        <v>#DIV/0!</v>
      </c>
      <c r="J535" s="110">
        <f t="shared" si="152"/>
        <v>0</v>
      </c>
      <c r="K535" s="110">
        <f t="shared" si="152"/>
        <v>0.66666666666666174</v>
      </c>
      <c r="L535" s="110">
        <f t="shared" si="152"/>
        <v>1.0000000000000222</v>
      </c>
      <c r="M535" s="110">
        <f t="shared" si="152"/>
        <v>0.66666666666666174</v>
      </c>
      <c r="N535" s="450">
        <f t="shared" si="152"/>
        <v>0.33333333333333331</v>
      </c>
      <c r="O535" s="110">
        <f t="shared" si="152"/>
        <v>0.66666666666666174</v>
      </c>
      <c r="P535" s="110">
        <f t="shared" si="152"/>
        <v>0.5</v>
      </c>
      <c r="Q535" s="110">
        <f t="shared" si="152"/>
        <v>0.33333333333333331</v>
      </c>
      <c r="R535" s="110">
        <f t="shared" si="152"/>
        <v>1</v>
      </c>
      <c r="S535" s="110">
        <f t="shared" si="152"/>
        <v>0.4999999999999778</v>
      </c>
      <c r="T535" s="110">
        <f t="shared" si="152"/>
        <v>0.6666666666666814</v>
      </c>
      <c r="U535" s="110">
        <f t="shared" si="152"/>
        <v>0.66666666666666174</v>
      </c>
      <c r="V535" s="450">
        <f t="shared" si="152"/>
        <v>1.0000000000000222</v>
      </c>
      <c r="W535" s="110">
        <f t="shared" si="152"/>
        <v>0.33333333333332349</v>
      </c>
      <c r="X535" s="110">
        <f t="shared" si="152"/>
        <v>0.5000000000000111</v>
      </c>
      <c r="Y535" s="110">
        <f t="shared" si="152"/>
        <v>0.66666666666664698</v>
      </c>
      <c r="Z535" s="110">
        <f t="shared" si="152"/>
        <v>0.66666666666667651</v>
      </c>
      <c r="AA535" s="110">
        <f t="shared" si="152"/>
        <v>0.33333333333333331</v>
      </c>
      <c r="AB535" s="110">
        <f t="shared" si="152"/>
        <v>0.99999999999995559</v>
      </c>
      <c r="AC535" s="117">
        <f t="shared" si="152"/>
        <v>0.62903225806451546</v>
      </c>
    </row>
    <row r="536" spans="1:60" s="4" customFormat="1" ht="11.25" x14ac:dyDescent="0.2">
      <c r="A536" s="2719" t="s">
        <v>103</v>
      </c>
      <c r="B536" s="2725" t="s">
        <v>40</v>
      </c>
      <c r="C536" s="10" t="s">
        <v>486</v>
      </c>
      <c r="D536" s="1153" t="s">
        <v>509</v>
      </c>
      <c r="E536" s="114">
        <v>0.1200000000000017</v>
      </c>
      <c r="F536" s="114">
        <v>0.1919999999999959</v>
      </c>
      <c r="G536" s="114">
        <v>0.19200000000000442</v>
      </c>
      <c r="H536" s="453">
        <v>0.14399999999999694</v>
      </c>
      <c r="I536" s="114">
        <v>0.21599999999999966</v>
      </c>
      <c r="J536" s="114">
        <v>0.19200000000000442</v>
      </c>
      <c r="K536" s="114">
        <v>0.31199999999999761</v>
      </c>
      <c r="L536" s="114">
        <v>0.26399999999999862</v>
      </c>
      <c r="M536" s="114">
        <v>0.31199999999999761</v>
      </c>
      <c r="N536" s="453">
        <v>0.28800000000000237</v>
      </c>
      <c r="O536" s="114">
        <v>0.38400000000000034</v>
      </c>
      <c r="P536" s="114">
        <v>0.24000000000000341</v>
      </c>
      <c r="Q536" s="114">
        <v>0.26399999999999862</v>
      </c>
      <c r="R536" s="114">
        <v>0.43199999999999933</v>
      </c>
      <c r="S536" s="114">
        <v>0.31199999999999761</v>
      </c>
      <c r="T536" s="114">
        <v>0.26399999999999862</v>
      </c>
      <c r="U536" s="114">
        <v>0.31200000000000611</v>
      </c>
      <c r="V536" s="453">
        <v>0.28799999999999387</v>
      </c>
      <c r="W536" s="114">
        <v>0.28800000000000237</v>
      </c>
      <c r="X536" s="114">
        <v>0.3599999999999966</v>
      </c>
      <c r="Y536" s="114">
        <v>0.28800000000000237</v>
      </c>
      <c r="Z536" s="114">
        <v>0.31199999999999761</v>
      </c>
      <c r="AA536" s="114">
        <v>0.24000000000000341</v>
      </c>
      <c r="AB536" s="114">
        <v>0.26399999999999862</v>
      </c>
      <c r="AC536" s="121">
        <f>SUM(E536:AB536)</f>
        <v>6.4799999999999986</v>
      </c>
    </row>
    <row r="537" spans="1:60" s="4" customFormat="1" ht="11.25" x14ac:dyDescent="0.2">
      <c r="A537" s="2720"/>
      <c r="B537" s="2726"/>
      <c r="C537" s="11" t="s">
        <v>487</v>
      </c>
      <c r="D537" s="1156" t="s">
        <v>509</v>
      </c>
      <c r="E537" s="115">
        <v>7.1999999999998468E-2</v>
      </c>
      <c r="F537" s="115">
        <v>9.6000000000002209E-2</v>
      </c>
      <c r="G537" s="115">
        <v>9.5999999999997948E-2</v>
      </c>
      <c r="H537" s="455">
        <v>7.1999999999998468E-2</v>
      </c>
      <c r="I537" s="115">
        <v>0.14400000000000118</v>
      </c>
      <c r="J537" s="115">
        <v>0.1200000000000017</v>
      </c>
      <c r="K537" s="115">
        <v>0.11999999999999744</v>
      </c>
      <c r="L537" s="115">
        <v>0.1200000000000017</v>
      </c>
      <c r="M537" s="115">
        <v>0.1200000000000017</v>
      </c>
      <c r="N537" s="455">
        <v>0.11999999999999744</v>
      </c>
      <c r="O537" s="115">
        <v>0.14400000000000118</v>
      </c>
      <c r="P537" s="115">
        <v>9.5999999999997948E-2</v>
      </c>
      <c r="Q537" s="115">
        <v>0.1200000000000017</v>
      </c>
      <c r="R537" s="115">
        <v>0.16800000000000068</v>
      </c>
      <c r="S537" s="115">
        <v>0.14400000000000118</v>
      </c>
      <c r="T537" s="115">
        <v>0.11999999999999744</v>
      </c>
      <c r="U537" s="115">
        <v>0.14400000000000118</v>
      </c>
      <c r="V537" s="455">
        <v>0.11999999999999744</v>
      </c>
      <c r="W537" s="115">
        <v>0.14400000000000118</v>
      </c>
      <c r="X537" s="115">
        <v>0.14400000000000118</v>
      </c>
      <c r="Y537" s="115">
        <v>0.1200000000000017</v>
      </c>
      <c r="Z537" s="115">
        <v>0.14399999999999694</v>
      </c>
      <c r="AA537" s="115">
        <v>9.6000000000002209E-2</v>
      </c>
      <c r="AB537" s="115">
        <v>0.11999999999999744</v>
      </c>
      <c r="AC537" s="124">
        <f>SUM(E537:AB537)</f>
        <v>2.9039999999999977</v>
      </c>
    </row>
    <row r="538" spans="1:60" s="4" customFormat="1" ht="12" x14ac:dyDescent="0.2">
      <c r="A538" s="2720"/>
      <c r="B538" s="2726"/>
      <c r="C538" s="11" t="s">
        <v>8</v>
      </c>
      <c r="D538" s="1156" t="s">
        <v>468</v>
      </c>
      <c r="E538" s="1935">
        <v>20</v>
      </c>
      <c r="F538" s="1935">
        <v>20</v>
      </c>
      <c r="G538" s="1935">
        <v>20</v>
      </c>
      <c r="H538" s="1935">
        <v>19</v>
      </c>
      <c r="I538" s="1935">
        <v>20</v>
      </c>
      <c r="J538" s="1935">
        <v>25</v>
      </c>
      <c r="K538" s="1935">
        <v>30</v>
      </c>
      <c r="L538" s="1935">
        <v>31</v>
      </c>
      <c r="M538" s="1935">
        <v>32</v>
      </c>
      <c r="N538" s="1935">
        <v>31</v>
      </c>
      <c r="O538" s="1935">
        <v>30</v>
      </c>
      <c r="P538" s="1935">
        <v>32</v>
      </c>
      <c r="Q538" s="1935">
        <v>32</v>
      </c>
      <c r="R538" s="1935">
        <v>30</v>
      </c>
      <c r="S538" s="1935">
        <v>28</v>
      </c>
      <c r="T538" s="1935">
        <v>30</v>
      </c>
      <c r="U538" s="1935">
        <v>31</v>
      </c>
      <c r="V538" s="1935">
        <v>30</v>
      </c>
      <c r="W538" s="1935">
        <v>29</v>
      </c>
      <c r="X538" s="1935">
        <v>30</v>
      </c>
      <c r="Y538" s="1935">
        <v>32</v>
      </c>
      <c r="Z538" s="1935">
        <v>33</v>
      </c>
      <c r="AA538" s="1935">
        <v>28</v>
      </c>
      <c r="AB538" s="1935">
        <v>24</v>
      </c>
      <c r="AC538" s="118"/>
    </row>
    <row r="539" spans="1:60" s="4" customFormat="1" ht="12" thickBot="1" x14ac:dyDescent="0.25">
      <c r="A539" s="2721"/>
      <c r="B539" s="2727"/>
      <c r="C539" s="46" t="s">
        <v>16</v>
      </c>
      <c r="D539" s="46"/>
      <c r="E539" s="110">
        <f t="shared" ref="E539:AC539" si="153">E537/E536</f>
        <v>0.59999999999997877</v>
      </c>
      <c r="F539" s="110">
        <f t="shared" si="153"/>
        <v>0.5000000000000222</v>
      </c>
      <c r="G539" s="110">
        <f t="shared" si="153"/>
        <v>0.4999999999999778</v>
      </c>
      <c r="H539" s="450">
        <f t="shared" si="153"/>
        <v>0.5</v>
      </c>
      <c r="I539" s="110">
        <f t="shared" si="153"/>
        <v>0.66666666666667318</v>
      </c>
      <c r="J539" s="110">
        <f t="shared" si="153"/>
        <v>0.62499999999999445</v>
      </c>
      <c r="K539" s="110">
        <f t="shared" si="153"/>
        <v>0.38461538461537936</v>
      </c>
      <c r="L539" s="110">
        <f t="shared" si="153"/>
        <v>0.45454545454546336</v>
      </c>
      <c r="M539" s="110">
        <f t="shared" si="153"/>
        <v>0.38461538461539302</v>
      </c>
      <c r="N539" s="450">
        <f t="shared" si="153"/>
        <v>0.41666666666665436</v>
      </c>
      <c r="O539" s="110">
        <f t="shared" si="153"/>
        <v>0.37500000000000272</v>
      </c>
      <c r="P539" s="110">
        <f t="shared" si="153"/>
        <v>0.39999999999998576</v>
      </c>
      <c r="Q539" s="110">
        <f t="shared" si="153"/>
        <v>0.45454545454546336</v>
      </c>
      <c r="R539" s="110">
        <f t="shared" si="153"/>
        <v>0.38888888888889106</v>
      </c>
      <c r="S539" s="110">
        <f t="shared" si="153"/>
        <v>0.46153846153846884</v>
      </c>
      <c r="T539" s="110">
        <f t="shared" si="153"/>
        <v>0.4545454545454472</v>
      </c>
      <c r="U539" s="110">
        <f t="shared" si="153"/>
        <v>0.46153846153845629</v>
      </c>
      <c r="V539" s="450">
        <f t="shared" si="153"/>
        <v>0.41666666666666663</v>
      </c>
      <c r="W539" s="110">
        <f t="shared" si="153"/>
        <v>0.5</v>
      </c>
      <c r="X539" s="110">
        <f t="shared" si="153"/>
        <v>0.40000000000000707</v>
      </c>
      <c r="Y539" s="110">
        <f t="shared" si="153"/>
        <v>0.41666666666666918</v>
      </c>
      <c r="Z539" s="110">
        <f t="shared" si="153"/>
        <v>0.46153846153845524</v>
      </c>
      <c r="AA539" s="110">
        <f t="shared" si="153"/>
        <v>0.40000000000000352</v>
      </c>
      <c r="AB539" s="110">
        <f t="shared" si="153"/>
        <v>0.4545454545454472</v>
      </c>
      <c r="AC539" s="117">
        <f t="shared" si="153"/>
        <v>0.44814814814814791</v>
      </c>
    </row>
    <row r="540" spans="1:60" s="4" customFormat="1" ht="11.25" x14ac:dyDescent="0.2">
      <c r="A540" s="2728" t="s">
        <v>104</v>
      </c>
      <c r="B540" s="2725" t="s">
        <v>237</v>
      </c>
      <c r="C540" s="10" t="s">
        <v>486</v>
      </c>
      <c r="D540" s="1153" t="s">
        <v>482</v>
      </c>
      <c r="E540" s="231">
        <v>1.0060800000000001</v>
      </c>
      <c r="F540" s="231">
        <v>1.0535999999999999</v>
      </c>
      <c r="G540" s="231">
        <v>1.1572799999999999</v>
      </c>
      <c r="H540" s="231">
        <v>1.1630400000000001</v>
      </c>
      <c r="I540" s="231">
        <v>1.30416</v>
      </c>
      <c r="J540" s="231">
        <v>1.36992</v>
      </c>
      <c r="K540" s="231">
        <v>1.3142400000000001</v>
      </c>
      <c r="L540" s="231">
        <v>1.07664</v>
      </c>
      <c r="M540" s="231">
        <v>1.03488</v>
      </c>
      <c r="N540" s="231">
        <v>1.0147200000000001</v>
      </c>
      <c r="O540" s="231">
        <v>1.3708800000000001</v>
      </c>
      <c r="P540" s="231">
        <v>1.3953599999999999</v>
      </c>
      <c r="Q540" s="231">
        <v>1.4366400000000001</v>
      </c>
      <c r="R540" s="231">
        <v>1.5432000000000001</v>
      </c>
      <c r="S540" s="231">
        <v>1.5964800000000001</v>
      </c>
      <c r="T540" s="231">
        <v>1.3113599999999999</v>
      </c>
      <c r="U540" s="231">
        <v>0.93791999999999998</v>
      </c>
      <c r="V540" s="231">
        <v>1.0886400000000001</v>
      </c>
      <c r="W540" s="231">
        <v>1.1275200000000001</v>
      </c>
      <c r="X540" s="231">
        <v>1.1577599999999999</v>
      </c>
      <c r="Y540" s="231">
        <v>1.0809600000000001</v>
      </c>
      <c r="Z540" s="231">
        <v>1.16784</v>
      </c>
      <c r="AA540" s="231">
        <v>1.23552</v>
      </c>
      <c r="AB540" s="231">
        <v>0.96384000000000003</v>
      </c>
      <c r="AC540" s="121">
        <f>SUM(E540:AB540)</f>
        <v>28.908480000000001</v>
      </c>
    </row>
    <row r="541" spans="1:60" s="4" customFormat="1" ht="12" thickBot="1" x14ac:dyDescent="0.25">
      <c r="A541" s="2729"/>
      <c r="B541" s="2726"/>
      <c r="C541" s="11" t="s">
        <v>487</v>
      </c>
      <c r="D541" s="1156" t="s">
        <v>482</v>
      </c>
      <c r="E541" s="333">
        <v>0.53471999999999997</v>
      </c>
      <c r="F541" s="333">
        <v>0.58463999999999994</v>
      </c>
      <c r="G541" s="333">
        <v>0.66239999999999999</v>
      </c>
      <c r="H541" s="333">
        <v>0.64848000000000006</v>
      </c>
      <c r="I541" s="333">
        <v>0.69599999999999995</v>
      </c>
      <c r="J541" s="333">
        <v>0.74399999999999999</v>
      </c>
      <c r="K541" s="333">
        <v>0.72239999999999993</v>
      </c>
      <c r="L541" s="333">
        <v>0.57167999999999997</v>
      </c>
      <c r="M541" s="333">
        <v>0.57696000000000003</v>
      </c>
      <c r="N541" s="333">
        <v>0.58896000000000004</v>
      </c>
      <c r="O541" s="333">
        <v>0.75936000000000003</v>
      </c>
      <c r="P541" s="333">
        <v>0.75744</v>
      </c>
      <c r="Q541" s="333">
        <v>0.77760000000000007</v>
      </c>
      <c r="R541" s="333">
        <v>0.80784</v>
      </c>
      <c r="S541" s="333">
        <v>0.82991999999999999</v>
      </c>
      <c r="T541" s="333">
        <v>0.65472000000000008</v>
      </c>
      <c r="U541" s="333">
        <v>0.53808</v>
      </c>
      <c r="V541" s="333">
        <v>0.67055999999999993</v>
      </c>
      <c r="W541" s="333">
        <v>0.70032000000000005</v>
      </c>
      <c r="X541" s="333">
        <v>0.70416000000000001</v>
      </c>
      <c r="Y541" s="333">
        <v>0.66191999999999995</v>
      </c>
      <c r="Z541" s="333">
        <v>0.72960000000000003</v>
      </c>
      <c r="AA541" s="333">
        <v>0.72239999999999993</v>
      </c>
      <c r="AB541" s="333">
        <v>0.53952</v>
      </c>
      <c r="AC541" s="124">
        <f>SUM(E541:AB541)</f>
        <v>16.183679999999999</v>
      </c>
      <c r="AD541" s="120"/>
      <c r="AE541" s="120"/>
      <c r="AF541" s="120"/>
      <c r="AG541" s="120"/>
      <c r="AH541" s="120"/>
      <c r="AI541" s="120"/>
      <c r="AJ541" s="120"/>
      <c r="AK541" s="120"/>
      <c r="AL541" s="120"/>
      <c r="AM541" s="120"/>
      <c r="AN541" s="120"/>
      <c r="AO541" s="120"/>
      <c r="AP541" s="120"/>
      <c r="AQ541" s="120"/>
      <c r="AR541" s="120"/>
      <c r="AS541" s="120"/>
      <c r="AT541" s="120"/>
      <c r="AU541" s="120"/>
      <c r="AV541" s="120"/>
      <c r="AW541" s="120"/>
      <c r="AX541" s="120"/>
      <c r="AY541" s="120"/>
      <c r="AZ541" s="120"/>
      <c r="BA541" s="120"/>
      <c r="BB541" s="120"/>
      <c r="BC541" s="120"/>
      <c r="BD541" s="120"/>
      <c r="BE541" s="120"/>
      <c r="BF541" s="120"/>
      <c r="BG541" s="120"/>
      <c r="BH541" s="120"/>
    </row>
    <row r="542" spans="1:60" s="4" customFormat="1" ht="12" x14ac:dyDescent="0.2">
      <c r="A542" s="2729"/>
      <c r="B542" s="2726"/>
      <c r="C542" s="11" t="s">
        <v>8</v>
      </c>
      <c r="D542" s="1156" t="s">
        <v>468</v>
      </c>
      <c r="E542" s="1936">
        <v>97</v>
      </c>
      <c r="F542" s="1936">
        <v>119</v>
      </c>
      <c r="G542" s="1936">
        <v>120</v>
      </c>
      <c r="H542" s="1936">
        <v>117</v>
      </c>
      <c r="I542" s="1936">
        <v>135</v>
      </c>
      <c r="J542" s="1936">
        <v>134</v>
      </c>
      <c r="K542" s="1936">
        <v>131</v>
      </c>
      <c r="L542" s="1936">
        <v>104</v>
      </c>
      <c r="M542" s="1936">
        <v>102</v>
      </c>
      <c r="N542" s="1936">
        <v>118</v>
      </c>
      <c r="O542" s="1936">
        <v>136</v>
      </c>
      <c r="P542" s="1936">
        <v>146</v>
      </c>
      <c r="Q542" s="1936">
        <v>155</v>
      </c>
      <c r="R542" s="1936">
        <v>153</v>
      </c>
      <c r="S542" s="1936">
        <v>154</v>
      </c>
      <c r="T542" s="1936">
        <v>106</v>
      </c>
      <c r="U542" s="1936">
        <v>104</v>
      </c>
      <c r="V542" s="1936">
        <v>117</v>
      </c>
      <c r="W542" s="1936">
        <v>121</v>
      </c>
      <c r="X542" s="1936">
        <v>114</v>
      </c>
      <c r="Y542" s="1936">
        <v>112</v>
      </c>
      <c r="Z542" s="1936">
        <v>121</v>
      </c>
      <c r="AA542" s="1936">
        <v>111</v>
      </c>
      <c r="AB542" s="1936">
        <v>99</v>
      </c>
      <c r="AC542" s="118"/>
    </row>
    <row r="543" spans="1:60" s="4" customFormat="1" ht="12" thickBot="1" x14ac:dyDescent="0.25">
      <c r="A543" s="2730"/>
      <c r="B543" s="2727"/>
      <c r="C543" s="46" t="s">
        <v>16</v>
      </c>
      <c r="D543" s="1157"/>
      <c r="E543" s="126">
        <f t="shared" ref="E543:AC543" si="154">E541/E540</f>
        <v>0.53148854961832059</v>
      </c>
      <c r="F543" s="126">
        <f t="shared" si="154"/>
        <v>0.55489749430523916</v>
      </c>
      <c r="G543" s="126">
        <f t="shared" si="154"/>
        <v>0.57237660721692252</v>
      </c>
      <c r="H543" s="450">
        <f t="shared" si="154"/>
        <v>0.55757325629385057</v>
      </c>
      <c r="I543" s="126">
        <f t="shared" si="154"/>
        <v>0.5336768494663231</v>
      </c>
      <c r="J543" s="126">
        <f t="shared" si="154"/>
        <v>0.54309740714786259</v>
      </c>
      <c r="K543" s="126">
        <f t="shared" si="154"/>
        <v>0.54967129291453609</v>
      </c>
      <c r="L543" s="126">
        <f t="shared" si="154"/>
        <v>0.53098528756130181</v>
      </c>
      <c r="M543" s="126">
        <f t="shared" si="154"/>
        <v>0.5575139146567718</v>
      </c>
      <c r="N543" s="450">
        <f t="shared" si="154"/>
        <v>0.58041627246925265</v>
      </c>
      <c r="O543" s="126">
        <f t="shared" si="154"/>
        <v>0.55392156862745101</v>
      </c>
      <c r="P543" s="126">
        <f t="shared" si="154"/>
        <v>0.54282765737874095</v>
      </c>
      <c r="Q543" s="126">
        <f t="shared" si="154"/>
        <v>0.54126294687604415</v>
      </c>
      <c r="R543" s="126">
        <f t="shared" si="154"/>
        <v>0.52348367029548981</v>
      </c>
      <c r="S543" s="126">
        <f t="shared" si="154"/>
        <v>0.51984365604329519</v>
      </c>
      <c r="T543" s="126">
        <f t="shared" si="154"/>
        <v>0.49926793557833099</v>
      </c>
      <c r="U543" s="126">
        <f t="shared" si="154"/>
        <v>0.57369498464687818</v>
      </c>
      <c r="V543" s="450">
        <f t="shared" si="154"/>
        <v>0.61596119929453252</v>
      </c>
      <c r="W543" s="126">
        <f t="shared" si="154"/>
        <v>0.62111536824180502</v>
      </c>
      <c r="X543" s="126">
        <f t="shared" si="154"/>
        <v>0.60820895522388063</v>
      </c>
      <c r="Y543" s="126">
        <f t="shared" si="154"/>
        <v>0.61234458259325031</v>
      </c>
      <c r="Z543" s="126">
        <f t="shared" si="154"/>
        <v>0.62474311549527339</v>
      </c>
      <c r="AA543" s="126">
        <f t="shared" si="154"/>
        <v>0.58469308469308467</v>
      </c>
      <c r="AB543" s="126">
        <f t="shared" si="154"/>
        <v>0.55976095617529875</v>
      </c>
      <c r="AC543" s="122">
        <f t="shared" si="154"/>
        <v>0.5598246604456546</v>
      </c>
    </row>
    <row r="544" spans="1:60" s="4" customFormat="1" ht="11.25" x14ac:dyDescent="0.2">
      <c r="A544" s="2719" t="s">
        <v>105</v>
      </c>
      <c r="B544" s="2725" t="s">
        <v>39</v>
      </c>
      <c r="C544" s="10" t="s">
        <v>486</v>
      </c>
      <c r="D544" s="1153" t="s">
        <v>482</v>
      </c>
      <c r="E544" s="231">
        <v>0.84297599999999995</v>
      </c>
      <c r="F544" s="231">
        <v>0.85449600000000003</v>
      </c>
      <c r="G544" s="231">
        <v>0.85190399999999999</v>
      </c>
      <c r="H544" s="231">
        <v>0.84268799999999999</v>
      </c>
      <c r="I544" s="231">
        <v>0.82079999999999997</v>
      </c>
      <c r="J544" s="231">
        <v>0.82108799999999993</v>
      </c>
      <c r="K544" s="231">
        <v>0.82339200000000001</v>
      </c>
      <c r="L544" s="231">
        <v>0.82886400000000005</v>
      </c>
      <c r="M544" s="231">
        <v>0.85420799999999997</v>
      </c>
      <c r="N544" s="231">
        <v>0.87148800000000004</v>
      </c>
      <c r="O544" s="231">
        <v>0.89193600000000006</v>
      </c>
      <c r="P544" s="231">
        <v>0.197856</v>
      </c>
      <c r="Q544" s="231">
        <v>8.8703999999999991E-2</v>
      </c>
      <c r="R544" s="231">
        <v>0.120384</v>
      </c>
      <c r="S544" s="231">
        <v>0.158112</v>
      </c>
      <c r="T544" s="231">
        <v>0.59385599999999994</v>
      </c>
      <c r="U544" s="231">
        <v>0.82310400000000006</v>
      </c>
      <c r="V544" s="231">
        <v>0.83923199999999998</v>
      </c>
      <c r="W544" s="231">
        <v>0.82367999999999997</v>
      </c>
      <c r="X544" s="231">
        <v>0.84873599999999993</v>
      </c>
      <c r="Y544" s="231">
        <v>0.827712</v>
      </c>
      <c r="Z544" s="231">
        <v>0.87523200000000001</v>
      </c>
      <c r="AA544" s="231">
        <v>0.89279999999999993</v>
      </c>
      <c r="AB544" s="231">
        <v>0.90835199999999994</v>
      </c>
      <c r="AC544" s="124">
        <f>SUM(E544:AB544)</f>
        <v>17.301600000000001</v>
      </c>
    </row>
    <row r="545" spans="1:30" s="4" customFormat="1" ht="12" thickBot="1" x14ac:dyDescent="0.25">
      <c r="A545" s="2720"/>
      <c r="B545" s="2726"/>
      <c r="C545" s="11" t="s">
        <v>487</v>
      </c>
      <c r="D545" s="1156" t="s">
        <v>482</v>
      </c>
      <c r="E545" s="333">
        <v>0.19353600000000001</v>
      </c>
      <c r="F545" s="333">
        <v>0.22003200000000001</v>
      </c>
      <c r="G545" s="333">
        <v>0.20649600000000001</v>
      </c>
      <c r="H545" s="333">
        <v>0.20275200000000002</v>
      </c>
      <c r="I545" s="333">
        <v>0.177984</v>
      </c>
      <c r="J545" s="333">
        <v>0.18201599999999998</v>
      </c>
      <c r="K545" s="333">
        <v>0.19411200000000001</v>
      </c>
      <c r="L545" s="333">
        <v>0.18892799999999998</v>
      </c>
      <c r="M545" s="333">
        <v>0.20217599999999999</v>
      </c>
      <c r="N545" s="333">
        <v>0.21657599999999999</v>
      </c>
      <c r="O545" s="333">
        <v>0.23558400000000002</v>
      </c>
      <c r="P545" s="333">
        <v>0.124416</v>
      </c>
      <c r="Q545" s="333">
        <v>7.2863999999999998E-2</v>
      </c>
      <c r="R545" s="333">
        <v>9.9360000000000004E-2</v>
      </c>
      <c r="S545" s="333">
        <v>0.13391999999999998</v>
      </c>
      <c r="T545" s="333">
        <v>0.16387200000000002</v>
      </c>
      <c r="U545" s="333">
        <v>0.18287999999999999</v>
      </c>
      <c r="V545" s="333">
        <v>0.20102400000000001</v>
      </c>
      <c r="W545" s="333">
        <v>0.187776</v>
      </c>
      <c r="X545" s="333">
        <v>0.22262399999999999</v>
      </c>
      <c r="Y545" s="333">
        <v>0.192384</v>
      </c>
      <c r="Z545" s="333">
        <v>0.23068799999999998</v>
      </c>
      <c r="AA545" s="333">
        <v>0.24681600000000001</v>
      </c>
      <c r="AB545" s="333">
        <v>0.24249600000000002</v>
      </c>
      <c r="AC545" s="124">
        <f>SUM(E545:AB545)</f>
        <v>4.521312</v>
      </c>
    </row>
    <row r="546" spans="1:30" s="4" customFormat="1" ht="12" x14ac:dyDescent="0.2">
      <c r="A546" s="2720"/>
      <c r="B546" s="2726"/>
      <c r="C546" s="11" t="s">
        <v>8</v>
      </c>
      <c r="D546" s="1156" t="s">
        <v>468</v>
      </c>
      <c r="E546" s="1937">
        <v>81</v>
      </c>
      <c r="F546" s="1937">
        <v>81</v>
      </c>
      <c r="G546" s="1937">
        <v>80</v>
      </c>
      <c r="H546" s="1937">
        <v>78</v>
      </c>
      <c r="I546" s="1937">
        <v>75</v>
      </c>
      <c r="J546" s="1937">
        <v>76</v>
      </c>
      <c r="K546" s="1937">
        <v>75</v>
      </c>
      <c r="L546" s="1937">
        <v>79</v>
      </c>
      <c r="M546" s="1937">
        <v>80</v>
      </c>
      <c r="N546" s="1937">
        <v>84</v>
      </c>
      <c r="O546" s="1937">
        <v>83</v>
      </c>
      <c r="P546" s="1937">
        <v>17</v>
      </c>
      <c r="Q546" s="1937">
        <v>10</v>
      </c>
      <c r="R546" s="1937">
        <v>19</v>
      </c>
      <c r="S546" s="1937">
        <v>19</v>
      </c>
      <c r="T546" s="1937">
        <v>74</v>
      </c>
      <c r="U546" s="1937">
        <v>75</v>
      </c>
      <c r="V546" s="1937">
        <v>80</v>
      </c>
      <c r="W546" s="1937">
        <v>77</v>
      </c>
      <c r="X546" s="1937">
        <v>79</v>
      </c>
      <c r="Y546" s="1937">
        <v>79</v>
      </c>
      <c r="Z546" s="1937">
        <v>84</v>
      </c>
      <c r="AA546" s="1937">
        <v>83</v>
      </c>
      <c r="AB546" s="1937">
        <v>80</v>
      </c>
      <c r="AC546" s="118"/>
    </row>
    <row r="547" spans="1:30" s="4" customFormat="1" ht="12" thickBot="1" x14ac:dyDescent="0.25">
      <c r="A547" s="2721"/>
      <c r="B547" s="2727"/>
      <c r="C547" s="46" t="s">
        <v>16</v>
      </c>
      <c r="D547" s="46"/>
      <c r="E547" s="110">
        <f t="shared" ref="E547:AC547" si="155">E545/E544</f>
        <v>0.22958660744789891</v>
      </c>
      <c r="F547" s="110">
        <f t="shared" si="155"/>
        <v>0.25749915739804519</v>
      </c>
      <c r="G547" s="110">
        <f t="shared" si="155"/>
        <v>0.24239350912778906</v>
      </c>
      <c r="H547" s="450">
        <f t="shared" si="155"/>
        <v>0.24060150375939851</v>
      </c>
      <c r="I547" s="110">
        <f t="shared" si="155"/>
        <v>0.21684210526315792</v>
      </c>
      <c r="J547" s="110">
        <f t="shared" si="155"/>
        <v>0.22167660470010522</v>
      </c>
      <c r="K547" s="110">
        <f t="shared" si="155"/>
        <v>0.23574676460300806</v>
      </c>
      <c r="L547" s="110">
        <f t="shared" si="155"/>
        <v>0.2279360667129951</v>
      </c>
      <c r="M547" s="110">
        <f t="shared" si="155"/>
        <v>0.23668240053944706</v>
      </c>
      <c r="N547" s="450">
        <f t="shared" si="155"/>
        <v>0.24851288830138796</v>
      </c>
      <c r="O547" s="110">
        <f t="shared" si="155"/>
        <v>0.26412657410397161</v>
      </c>
      <c r="P547" s="110">
        <f t="shared" si="155"/>
        <v>0.62882096069868998</v>
      </c>
      <c r="Q547" s="110">
        <f t="shared" si="155"/>
        <v>0.82142857142857151</v>
      </c>
      <c r="R547" s="110">
        <f t="shared" si="155"/>
        <v>0.82535885167464118</v>
      </c>
      <c r="S547" s="110">
        <f t="shared" si="155"/>
        <v>0.84699453551912551</v>
      </c>
      <c r="T547" s="110">
        <f t="shared" si="155"/>
        <v>0.27594568380213391</v>
      </c>
      <c r="U547" s="110">
        <f t="shared" si="155"/>
        <v>0.22218334499650103</v>
      </c>
      <c r="V547" s="450">
        <f t="shared" si="155"/>
        <v>0.23953328757721346</v>
      </c>
      <c r="W547" s="110">
        <f t="shared" si="155"/>
        <v>0.22797202797202798</v>
      </c>
      <c r="X547" s="110">
        <f t="shared" si="155"/>
        <v>0.26230064472344761</v>
      </c>
      <c r="Y547" s="110">
        <f t="shared" si="155"/>
        <v>0.232428670842032</v>
      </c>
      <c r="Z547" s="110">
        <f t="shared" si="155"/>
        <v>0.26357354392892396</v>
      </c>
      <c r="AA547" s="110">
        <f t="shared" si="155"/>
        <v>0.27645161290322584</v>
      </c>
      <c r="AB547" s="110">
        <f t="shared" si="155"/>
        <v>0.26696258719086879</v>
      </c>
      <c r="AC547" s="117">
        <f t="shared" si="155"/>
        <v>0.26132334581772781</v>
      </c>
    </row>
    <row r="548" spans="1:30" s="4" customFormat="1" ht="11.25" x14ac:dyDescent="0.2">
      <c r="A548" s="2728" t="s">
        <v>120</v>
      </c>
      <c r="B548" s="2725" t="s">
        <v>167</v>
      </c>
      <c r="C548" s="10" t="s">
        <v>486</v>
      </c>
      <c r="D548" s="1153" t="s">
        <v>482</v>
      </c>
      <c r="E548" s="231">
        <v>0.37785599999999997</v>
      </c>
      <c r="F548" s="231">
        <v>0.38880000000000003</v>
      </c>
      <c r="G548" s="231">
        <v>0.42249599999999998</v>
      </c>
      <c r="H548" s="231">
        <v>0.42940800000000001</v>
      </c>
      <c r="I548" s="231">
        <v>0.491616</v>
      </c>
      <c r="J548" s="231">
        <v>0.51408000000000009</v>
      </c>
      <c r="K548" s="231">
        <v>0.49132799999999999</v>
      </c>
      <c r="L548" s="231">
        <v>0.40895999999999999</v>
      </c>
      <c r="M548" s="231">
        <v>0.38592000000000004</v>
      </c>
      <c r="N548" s="231">
        <v>0.37324799999999997</v>
      </c>
      <c r="O548" s="231">
        <v>0.51523200000000002</v>
      </c>
      <c r="P548" s="231">
        <v>0.52963199999999999</v>
      </c>
      <c r="Q548" s="231">
        <v>0.54489599999999994</v>
      </c>
      <c r="R548" s="231">
        <v>0.59443200000000007</v>
      </c>
      <c r="S548" s="231">
        <v>0.618336</v>
      </c>
      <c r="T548" s="231">
        <v>0.51379200000000003</v>
      </c>
      <c r="U548" s="231">
        <v>0.34848000000000001</v>
      </c>
      <c r="V548" s="231">
        <v>0.39225599999999999</v>
      </c>
      <c r="W548" s="231">
        <v>0.40348800000000001</v>
      </c>
      <c r="X548" s="231">
        <v>0.41760000000000003</v>
      </c>
      <c r="Y548" s="231">
        <v>0.38736000000000004</v>
      </c>
      <c r="Z548" s="231">
        <v>0.413856</v>
      </c>
      <c r="AA548" s="231">
        <v>0.45014399999999999</v>
      </c>
      <c r="AB548" s="231">
        <v>0.35625599999999996</v>
      </c>
      <c r="AC548" s="121">
        <f>SUM(E548:AB548)</f>
        <v>10.769472</v>
      </c>
    </row>
    <row r="549" spans="1:30" s="4" customFormat="1" ht="12" thickBot="1" x14ac:dyDescent="0.25">
      <c r="A549" s="2729"/>
      <c r="B549" s="2726"/>
      <c r="C549" s="11" t="s">
        <v>487</v>
      </c>
      <c r="D549" s="1156" t="s">
        <v>482</v>
      </c>
      <c r="E549" s="333">
        <v>0.55958399999999997</v>
      </c>
      <c r="F549" s="333">
        <v>0.597024</v>
      </c>
      <c r="G549" s="333">
        <v>0.66643200000000002</v>
      </c>
      <c r="H549" s="333">
        <v>0.65952</v>
      </c>
      <c r="I549" s="333">
        <v>0.72201599999999999</v>
      </c>
      <c r="J549" s="333">
        <v>0.76550400000000007</v>
      </c>
      <c r="K549" s="333">
        <v>0.73843199999999998</v>
      </c>
      <c r="L549" s="333">
        <v>0.5927039999999999</v>
      </c>
      <c r="M549" s="333">
        <v>0.58175999999999994</v>
      </c>
      <c r="N549" s="333">
        <v>0.57916800000000002</v>
      </c>
      <c r="O549" s="333">
        <v>0.76233600000000001</v>
      </c>
      <c r="P549" s="333">
        <v>0.76751999999999998</v>
      </c>
      <c r="Q549" s="333">
        <v>0.78969600000000006</v>
      </c>
      <c r="R549" s="333">
        <v>0.83491199999999999</v>
      </c>
      <c r="S549" s="333">
        <v>0.85737600000000003</v>
      </c>
      <c r="T549" s="333">
        <v>0.69004799999999999</v>
      </c>
      <c r="U549" s="333">
        <v>0.52732800000000002</v>
      </c>
      <c r="V549" s="333">
        <v>0.635328</v>
      </c>
      <c r="W549" s="333">
        <v>0.66383999999999999</v>
      </c>
      <c r="X549" s="333">
        <v>0.67564800000000003</v>
      </c>
      <c r="Y549" s="333">
        <v>0.63590400000000002</v>
      </c>
      <c r="Z549" s="333">
        <v>0.69811199999999995</v>
      </c>
      <c r="AA549" s="333">
        <v>0.71481600000000001</v>
      </c>
      <c r="AB549" s="333">
        <v>0.54633600000000004</v>
      </c>
      <c r="AC549" s="124">
        <f>SUM(E549:AB549)</f>
        <v>16.261344000000001</v>
      </c>
    </row>
    <row r="550" spans="1:30" s="4" customFormat="1" ht="12" x14ac:dyDescent="0.2">
      <c r="A550" s="2729"/>
      <c r="B550" s="2726"/>
      <c r="C550" s="11" t="s">
        <v>8</v>
      </c>
      <c r="D550" s="1156" t="s">
        <v>468</v>
      </c>
      <c r="E550" s="1934">
        <v>58</v>
      </c>
      <c r="F550" s="1934">
        <v>72</v>
      </c>
      <c r="G550" s="1934">
        <v>73</v>
      </c>
      <c r="H550" s="1934">
        <v>71</v>
      </c>
      <c r="I550" s="1934">
        <v>81</v>
      </c>
      <c r="J550" s="1934">
        <v>82</v>
      </c>
      <c r="K550" s="1934">
        <v>79</v>
      </c>
      <c r="L550" s="1934">
        <v>63</v>
      </c>
      <c r="M550" s="1934">
        <v>62</v>
      </c>
      <c r="N550" s="1934">
        <v>71</v>
      </c>
      <c r="O550" s="1934">
        <v>82</v>
      </c>
      <c r="P550" s="1934">
        <v>88</v>
      </c>
      <c r="Q550" s="1934">
        <v>94</v>
      </c>
      <c r="R550" s="1934">
        <v>92</v>
      </c>
      <c r="S550" s="1934">
        <v>93</v>
      </c>
      <c r="T550" s="1934">
        <v>65</v>
      </c>
      <c r="U550" s="1934">
        <v>64</v>
      </c>
      <c r="V550" s="1934">
        <v>70</v>
      </c>
      <c r="W550" s="1934">
        <v>73</v>
      </c>
      <c r="X550" s="1934">
        <v>68</v>
      </c>
      <c r="Y550" s="1934">
        <v>68</v>
      </c>
      <c r="Z550" s="1934">
        <v>73</v>
      </c>
      <c r="AA550" s="1934">
        <v>67</v>
      </c>
      <c r="AB550" s="1934">
        <v>59</v>
      </c>
      <c r="AC550" s="118"/>
    </row>
    <row r="551" spans="1:30" s="4" customFormat="1" ht="12" thickBot="1" x14ac:dyDescent="0.25">
      <c r="A551" s="2730"/>
      <c r="B551" s="2727"/>
      <c r="C551" s="46" t="s">
        <v>16</v>
      </c>
      <c r="D551" s="46"/>
      <c r="E551" s="110">
        <f t="shared" ref="E551:AC551" si="156">E549/E548</f>
        <v>1.4809451219512195</v>
      </c>
      <c r="F551" s="110">
        <f t="shared" si="156"/>
        <v>1.5355555555555553</v>
      </c>
      <c r="G551" s="110">
        <f t="shared" si="156"/>
        <v>1.5773687798227676</v>
      </c>
      <c r="H551" s="450">
        <f t="shared" si="156"/>
        <v>1.5358819584171697</v>
      </c>
      <c r="I551" s="110">
        <f t="shared" si="156"/>
        <v>1.4686584651435266</v>
      </c>
      <c r="J551" s="110">
        <f t="shared" si="156"/>
        <v>1.4890756302521007</v>
      </c>
      <c r="K551" s="110">
        <f t="shared" si="156"/>
        <v>1.5029308323563892</v>
      </c>
      <c r="L551" s="110">
        <f t="shared" si="156"/>
        <v>1.4492957746478872</v>
      </c>
      <c r="M551" s="110">
        <f t="shared" si="156"/>
        <v>1.5074626865671639</v>
      </c>
      <c r="N551" s="450">
        <f t="shared" si="156"/>
        <v>1.5516975308641976</v>
      </c>
      <c r="O551" s="110">
        <f t="shared" si="156"/>
        <v>1.4795975405254331</v>
      </c>
      <c r="P551" s="110">
        <f t="shared" si="156"/>
        <v>1.4491571506253398</v>
      </c>
      <c r="Q551" s="110">
        <f t="shared" si="156"/>
        <v>1.4492600422832984</v>
      </c>
      <c r="R551" s="110">
        <f t="shared" si="156"/>
        <v>1.4045542635658912</v>
      </c>
      <c r="S551" s="110">
        <f t="shared" si="156"/>
        <v>1.3865859338612017</v>
      </c>
      <c r="T551" s="110">
        <f t="shared" si="156"/>
        <v>1.3430493273542601</v>
      </c>
      <c r="U551" s="110">
        <f t="shared" si="156"/>
        <v>1.5132231404958678</v>
      </c>
      <c r="V551" s="450">
        <f t="shared" si="156"/>
        <v>1.619676945668135</v>
      </c>
      <c r="W551" s="110">
        <f t="shared" si="156"/>
        <v>1.6452533904354032</v>
      </c>
      <c r="X551" s="110">
        <f t="shared" si="156"/>
        <v>1.6179310344827587</v>
      </c>
      <c r="Y551" s="110">
        <f t="shared" si="156"/>
        <v>1.6416356877323419</v>
      </c>
      <c r="Z551" s="110">
        <f t="shared" si="156"/>
        <v>1.6868475991649268</v>
      </c>
      <c r="AA551" s="110">
        <f t="shared" si="156"/>
        <v>1.5879718490083174</v>
      </c>
      <c r="AB551" s="110">
        <f t="shared" si="156"/>
        <v>1.5335489086499599</v>
      </c>
      <c r="AC551" s="117">
        <f t="shared" si="156"/>
        <v>1.5099481200192544</v>
      </c>
    </row>
    <row r="552" spans="1:30" s="4" customFormat="1" ht="11.25" x14ac:dyDescent="0.2">
      <c r="A552" s="2728" t="s">
        <v>100</v>
      </c>
      <c r="B552" s="2725" t="s">
        <v>394</v>
      </c>
      <c r="C552" s="10" t="s">
        <v>486</v>
      </c>
      <c r="D552" s="10"/>
      <c r="E552" s="231"/>
      <c r="F552" s="231"/>
      <c r="G552" s="231"/>
      <c r="H552" s="452"/>
      <c r="I552" s="231"/>
      <c r="J552" s="231"/>
      <c r="K552" s="231"/>
      <c r="L552" s="231"/>
      <c r="M552" s="231"/>
      <c r="N552" s="452"/>
      <c r="O552" s="231"/>
      <c r="P552" s="231"/>
      <c r="Q552" s="231"/>
      <c r="R552" s="231"/>
      <c r="S552" s="231"/>
      <c r="T552" s="231"/>
      <c r="U552" s="231"/>
      <c r="V552" s="452"/>
      <c r="W552" s="231"/>
      <c r="X552" s="231"/>
      <c r="Y552" s="231"/>
      <c r="Z552" s="231"/>
      <c r="AA552" s="231"/>
      <c r="AB552" s="231"/>
      <c r="AC552" s="121">
        <f>SUM(E552:AB552)</f>
        <v>0</v>
      </c>
    </row>
    <row r="553" spans="1:30" s="4" customFormat="1" ht="11.25" x14ac:dyDescent="0.2">
      <c r="A553" s="2729"/>
      <c r="B553" s="2726"/>
      <c r="C553" s="11" t="s">
        <v>487</v>
      </c>
      <c r="D553" s="11"/>
      <c r="E553" s="270"/>
      <c r="F553" s="270"/>
      <c r="G553" s="270"/>
      <c r="H553" s="455"/>
      <c r="I553" s="270"/>
      <c r="J553" s="270"/>
      <c r="K553" s="270"/>
      <c r="L553" s="270"/>
      <c r="M553" s="270"/>
      <c r="N553" s="455"/>
      <c r="O553" s="270"/>
      <c r="P553" s="270"/>
      <c r="Q553" s="270"/>
      <c r="R553" s="270"/>
      <c r="S553" s="270"/>
      <c r="T553" s="270"/>
      <c r="U553" s="270"/>
      <c r="V553" s="455"/>
      <c r="W553" s="270"/>
      <c r="X553" s="270"/>
      <c r="Y553" s="270"/>
      <c r="Z553" s="270"/>
      <c r="AA553" s="270"/>
      <c r="AB553" s="270"/>
      <c r="AC553" s="124">
        <f>SUM(E553:AB553)</f>
        <v>0</v>
      </c>
    </row>
    <row r="554" spans="1:30" s="4" customFormat="1" ht="12" x14ac:dyDescent="0.2">
      <c r="A554" s="2729"/>
      <c r="B554" s="2726"/>
      <c r="C554" s="11" t="s">
        <v>8</v>
      </c>
      <c r="D554" s="11"/>
      <c r="E554" s="786"/>
      <c r="F554" s="786"/>
      <c r="G554" s="786"/>
      <c r="H554" s="831"/>
      <c r="I554" s="786"/>
      <c r="J554" s="786"/>
      <c r="K554" s="786"/>
      <c r="L554" s="786"/>
      <c r="M554" s="786"/>
      <c r="N554" s="831"/>
      <c r="O554" s="786"/>
      <c r="P554" s="786"/>
      <c r="Q554" s="786"/>
      <c r="R554" s="786"/>
      <c r="S554" s="786"/>
      <c r="T554" s="786"/>
      <c r="U554" s="786"/>
      <c r="V554" s="831"/>
      <c r="W554" s="786"/>
      <c r="X554" s="786"/>
      <c r="Y554" s="786"/>
      <c r="Z554" s="786"/>
      <c r="AA554" s="786"/>
      <c r="AB554" s="786"/>
      <c r="AC554" s="118"/>
    </row>
    <row r="555" spans="1:30" s="4" customFormat="1" ht="12" thickBot="1" x14ac:dyDescent="0.25">
      <c r="A555" s="2730"/>
      <c r="B555" s="2727"/>
      <c r="C555" s="46" t="s">
        <v>16</v>
      </c>
      <c r="D555" s="46"/>
      <c r="E555" s="110" t="e">
        <f t="shared" ref="E555:AC555" si="157">E553/E552</f>
        <v>#DIV/0!</v>
      </c>
      <c r="F555" s="110" t="e">
        <f t="shared" si="157"/>
        <v>#DIV/0!</v>
      </c>
      <c r="G555" s="110" t="e">
        <f t="shared" si="157"/>
        <v>#DIV/0!</v>
      </c>
      <c r="H555" s="450" t="e">
        <f t="shared" si="157"/>
        <v>#DIV/0!</v>
      </c>
      <c r="I555" s="110" t="e">
        <f t="shared" si="157"/>
        <v>#DIV/0!</v>
      </c>
      <c r="J555" s="110" t="e">
        <f t="shared" si="157"/>
        <v>#DIV/0!</v>
      </c>
      <c r="K555" s="110" t="e">
        <f t="shared" si="157"/>
        <v>#DIV/0!</v>
      </c>
      <c r="L555" s="110" t="e">
        <f t="shared" si="157"/>
        <v>#DIV/0!</v>
      </c>
      <c r="M555" s="110" t="e">
        <f t="shared" si="157"/>
        <v>#DIV/0!</v>
      </c>
      <c r="N555" s="450" t="e">
        <f t="shared" si="157"/>
        <v>#DIV/0!</v>
      </c>
      <c r="O555" s="110" t="e">
        <f t="shared" si="157"/>
        <v>#DIV/0!</v>
      </c>
      <c r="P555" s="110" t="e">
        <f t="shared" si="157"/>
        <v>#DIV/0!</v>
      </c>
      <c r="Q555" s="110" t="e">
        <f t="shared" si="157"/>
        <v>#DIV/0!</v>
      </c>
      <c r="R555" s="110" t="e">
        <f t="shared" si="157"/>
        <v>#DIV/0!</v>
      </c>
      <c r="S555" s="110" t="e">
        <f t="shared" si="157"/>
        <v>#DIV/0!</v>
      </c>
      <c r="T555" s="110" t="e">
        <f t="shared" si="157"/>
        <v>#DIV/0!</v>
      </c>
      <c r="U555" s="110" t="e">
        <f t="shared" si="157"/>
        <v>#DIV/0!</v>
      </c>
      <c r="V555" s="450" t="e">
        <f t="shared" si="157"/>
        <v>#DIV/0!</v>
      </c>
      <c r="W555" s="110" t="e">
        <f t="shared" si="157"/>
        <v>#DIV/0!</v>
      </c>
      <c r="X555" s="110" t="e">
        <f t="shared" si="157"/>
        <v>#DIV/0!</v>
      </c>
      <c r="Y555" s="110" t="e">
        <f t="shared" si="157"/>
        <v>#DIV/0!</v>
      </c>
      <c r="Z555" s="110" t="e">
        <f t="shared" si="157"/>
        <v>#DIV/0!</v>
      </c>
      <c r="AA555" s="110" t="e">
        <f t="shared" si="157"/>
        <v>#DIV/0!</v>
      </c>
      <c r="AB555" s="110" t="e">
        <f t="shared" si="157"/>
        <v>#DIV/0!</v>
      </c>
      <c r="AC555" s="117" t="e">
        <f t="shared" si="157"/>
        <v>#DIV/0!</v>
      </c>
    </row>
    <row r="556" spans="1:30" s="4" customFormat="1" ht="11.25" x14ac:dyDescent="0.2">
      <c r="A556" s="2719" t="s">
        <v>102</v>
      </c>
      <c r="B556" s="2725" t="s">
        <v>166</v>
      </c>
      <c r="C556" s="10" t="s">
        <v>486</v>
      </c>
      <c r="D556" s="1153" t="s">
        <v>509</v>
      </c>
      <c r="E556" s="114">
        <v>5.9999999999998718E-3</v>
      </c>
      <c r="F556" s="114">
        <v>6.0000000000004052E-3</v>
      </c>
      <c r="G556" s="114">
        <v>5.9999999999998718E-3</v>
      </c>
      <c r="H556" s="453">
        <v>5.9999999999998718E-3</v>
      </c>
      <c r="I556" s="114">
        <v>1.8000000000000148E-2</v>
      </c>
      <c r="J556" s="114">
        <v>5.9999999999998718E-3</v>
      </c>
      <c r="K556" s="114">
        <v>1.1999999999999744E-2</v>
      </c>
      <c r="L556" s="114">
        <v>1.2000000000000276E-2</v>
      </c>
      <c r="M556" s="114">
        <v>1.1999999999999744E-2</v>
      </c>
      <c r="N556" s="453">
        <v>1.8000000000000148E-2</v>
      </c>
      <c r="O556" s="114">
        <v>2.4000000000000021E-2</v>
      </c>
      <c r="P556" s="114">
        <v>1.8000000000000148E-2</v>
      </c>
      <c r="Q556" s="114">
        <v>1.8000000000000148E-2</v>
      </c>
      <c r="R556" s="114">
        <v>3.5999999999999761E-2</v>
      </c>
      <c r="S556" s="114">
        <v>2.9999999999999891E-2</v>
      </c>
      <c r="T556" s="114">
        <v>1.8000000000000148E-2</v>
      </c>
      <c r="U556" s="114">
        <v>1.8000000000000148E-2</v>
      </c>
      <c r="V556" s="453">
        <v>2.4000000000000021E-2</v>
      </c>
      <c r="W556" s="114">
        <v>1.1999999999999744E-2</v>
      </c>
      <c r="X556" s="114">
        <v>1.2000000000000276E-2</v>
      </c>
      <c r="Y556" s="114">
        <v>1.1999999999999744E-2</v>
      </c>
      <c r="Z556" s="114">
        <v>5.9999999999998718E-3</v>
      </c>
      <c r="AA556" s="114">
        <v>1.2000000000000276E-2</v>
      </c>
      <c r="AB556" s="114">
        <v>5.9999999999998718E-3</v>
      </c>
      <c r="AC556" s="121">
        <f>SUM(E556:AB556)</f>
        <v>0.34800000000000009</v>
      </c>
    </row>
    <row r="557" spans="1:30" s="4" customFormat="1" ht="11.25" x14ac:dyDescent="0.2">
      <c r="A557" s="2720"/>
      <c r="B557" s="2726"/>
      <c r="C557" s="11" t="s">
        <v>487</v>
      </c>
      <c r="D557" s="1156" t="s">
        <v>509</v>
      </c>
      <c r="E557" s="115">
        <v>0</v>
      </c>
      <c r="F557" s="115">
        <v>0</v>
      </c>
      <c r="G557" s="115">
        <v>0</v>
      </c>
      <c r="H557" s="455">
        <v>0</v>
      </c>
      <c r="I557" s="115">
        <v>0</v>
      </c>
      <c r="J557" s="115">
        <v>0</v>
      </c>
      <c r="K557" s="115">
        <v>0</v>
      </c>
      <c r="L557" s="115">
        <v>0</v>
      </c>
      <c r="M557" s="115">
        <v>0</v>
      </c>
      <c r="N557" s="455">
        <v>0</v>
      </c>
      <c r="O557" s="115">
        <v>0</v>
      </c>
      <c r="P557" s="115">
        <v>0</v>
      </c>
      <c r="Q557" s="115">
        <v>0</v>
      </c>
      <c r="R557" s="115">
        <v>0</v>
      </c>
      <c r="S557" s="115">
        <v>0</v>
      </c>
      <c r="T557" s="115">
        <v>0</v>
      </c>
      <c r="U557" s="115">
        <v>0</v>
      </c>
      <c r="V557" s="455">
        <v>0</v>
      </c>
      <c r="W557" s="115">
        <v>0</v>
      </c>
      <c r="X557" s="115">
        <v>0</v>
      </c>
      <c r="Y557" s="115">
        <v>0</v>
      </c>
      <c r="Z557" s="115">
        <v>0</v>
      </c>
      <c r="AA557" s="115">
        <v>0</v>
      </c>
      <c r="AB557" s="88">
        <v>0</v>
      </c>
      <c r="AC557" s="124">
        <f>SUM(E557:AB557)</f>
        <v>0</v>
      </c>
    </row>
    <row r="558" spans="1:30" s="4" customFormat="1" ht="12" x14ac:dyDescent="0.2">
      <c r="A558" s="2720"/>
      <c r="B558" s="2726"/>
      <c r="C558" s="11" t="s">
        <v>8</v>
      </c>
      <c r="D558" s="1156" t="s">
        <v>468</v>
      </c>
      <c r="E558" s="1933">
        <v>4</v>
      </c>
      <c r="F558" s="1933">
        <v>3</v>
      </c>
      <c r="G558" s="1933">
        <v>3</v>
      </c>
      <c r="H558" s="1933">
        <v>3</v>
      </c>
      <c r="I558" s="1933">
        <v>3</v>
      </c>
      <c r="J558" s="1933">
        <v>4</v>
      </c>
      <c r="K558" s="1933">
        <v>4</v>
      </c>
      <c r="L558" s="1933">
        <v>3</v>
      </c>
      <c r="M558" s="1933">
        <v>5</v>
      </c>
      <c r="N558" s="1933">
        <v>5</v>
      </c>
      <c r="O558" s="1933">
        <v>7</v>
      </c>
      <c r="P558" s="1933">
        <v>8</v>
      </c>
      <c r="Q558" s="1933">
        <v>7</v>
      </c>
      <c r="R558" s="1933">
        <v>7</v>
      </c>
      <c r="S558" s="1933">
        <v>6</v>
      </c>
      <c r="T558" s="1933">
        <v>5</v>
      </c>
      <c r="U558" s="1933">
        <v>5</v>
      </c>
      <c r="V558" s="1933">
        <v>6</v>
      </c>
      <c r="W558" s="1933">
        <v>5</v>
      </c>
      <c r="X558" s="1933">
        <v>3</v>
      </c>
      <c r="Y558" s="1933">
        <v>3</v>
      </c>
      <c r="Z558" s="1933">
        <v>3</v>
      </c>
      <c r="AA558" s="1933">
        <v>2</v>
      </c>
      <c r="AB558" s="1933">
        <v>3</v>
      </c>
      <c r="AC558" s="118"/>
    </row>
    <row r="559" spans="1:30" s="4" customFormat="1" ht="12" thickBot="1" x14ac:dyDescent="0.25">
      <c r="A559" s="2721"/>
      <c r="B559" s="2727"/>
      <c r="C559" s="46" t="s">
        <v>16</v>
      </c>
      <c r="D559" s="1157"/>
      <c r="E559" s="110">
        <f t="shared" ref="E559:AC559" si="158">E557/E556</f>
        <v>0</v>
      </c>
      <c r="F559" s="110">
        <f t="shared" si="158"/>
        <v>0</v>
      </c>
      <c r="G559" s="110">
        <f t="shared" si="158"/>
        <v>0</v>
      </c>
      <c r="H559" s="450">
        <f t="shared" si="158"/>
        <v>0</v>
      </c>
      <c r="I559" s="110">
        <f t="shared" si="158"/>
        <v>0</v>
      </c>
      <c r="J559" s="110">
        <f t="shared" si="158"/>
        <v>0</v>
      </c>
      <c r="K559" s="110">
        <f t="shared" si="158"/>
        <v>0</v>
      </c>
      <c r="L559" s="110">
        <f t="shared" si="158"/>
        <v>0</v>
      </c>
      <c r="M559" s="110">
        <f t="shared" si="158"/>
        <v>0</v>
      </c>
      <c r="N559" s="450">
        <f t="shared" si="158"/>
        <v>0</v>
      </c>
      <c r="O559" s="110">
        <f t="shared" si="158"/>
        <v>0</v>
      </c>
      <c r="P559" s="110">
        <f t="shared" si="158"/>
        <v>0</v>
      </c>
      <c r="Q559" s="110">
        <f t="shared" si="158"/>
        <v>0</v>
      </c>
      <c r="R559" s="110">
        <f t="shared" si="158"/>
        <v>0</v>
      </c>
      <c r="S559" s="110">
        <f t="shared" si="158"/>
        <v>0</v>
      </c>
      <c r="T559" s="110">
        <f t="shared" si="158"/>
        <v>0</v>
      </c>
      <c r="U559" s="110">
        <f t="shared" si="158"/>
        <v>0</v>
      </c>
      <c r="V559" s="450">
        <f t="shared" si="158"/>
        <v>0</v>
      </c>
      <c r="W559" s="110">
        <f t="shared" si="158"/>
        <v>0</v>
      </c>
      <c r="X559" s="110">
        <f t="shared" si="158"/>
        <v>0</v>
      </c>
      <c r="Y559" s="110">
        <f t="shared" si="158"/>
        <v>0</v>
      </c>
      <c r="Z559" s="110">
        <f t="shared" si="158"/>
        <v>0</v>
      </c>
      <c r="AA559" s="110">
        <f t="shared" si="158"/>
        <v>0</v>
      </c>
      <c r="AB559" s="110">
        <f t="shared" si="158"/>
        <v>0</v>
      </c>
      <c r="AC559" s="117">
        <f t="shared" si="158"/>
        <v>0</v>
      </c>
    </row>
    <row r="560" spans="1:30" s="4" customFormat="1" ht="11.25" x14ac:dyDescent="0.2">
      <c r="A560" s="48"/>
      <c r="B560" s="49" t="s">
        <v>18</v>
      </c>
      <c r="C560" s="10" t="s">
        <v>486</v>
      </c>
      <c r="D560" s="1153" t="s">
        <v>509</v>
      </c>
      <c r="E560" s="231">
        <v>0</v>
      </c>
      <c r="F560" s="231">
        <v>3.0000000000109136E-3</v>
      </c>
      <c r="G560" s="231">
        <v>0</v>
      </c>
      <c r="H560" s="452">
        <v>3.0000000000109136E-3</v>
      </c>
      <c r="I560" s="231">
        <v>3.0000000000109136E-3</v>
      </c>
      <c r="J560" s="231">
        <v>0</v>
      </c>
      <c r="K560" s="231">
        <v>2.999999999956344E-3</v>
      </c>
      <c r="L560" s="231">
        <v>0</v>
      </c>
      <c r="M560" s="231">
        <v>0</v>
      </c>
      <c r="N560" s="452">
        <v>3.0000000000109136E-3</v>
      </c>
      <c r="O560" s="231">
        <v>0</v>
      </c>
      <c r="P560" s="231">
        <v>0</v>
      </c>
      <c r="Q560" s="231">
        <v>0</v>
      </c>
      <c r="R560" s="231">
        <v>0</v>
      </c>
      <c r="S560" s="231">
        <v>3.0000000000109136E-3</v>
      </c>
      <c r="T560" s="231">
        <v>0</v>
      </c>
      <c r="U560" s="231">
        <v>0</v>
      </c>
      <c r="V560" s="452">
        <v>3.0000000000109136E-3</v>
      </c>
      <c r="W560" s="231">
        <v>0</v>
      </c>
      <c r="X560" s="231">
        <v>3.0000000000109136E-3</v>
      </c>
      <c r="Y560" s="231">
        <v>0</v>
      </c>
      <c r="Z560" s="231">
        <v>0</v>
      </c>
      <c r="AA560" s="231">
        <v>2.999999999956344E-3</v>
      </c>
      <c r="AB560" s="231">
        <v>0</v>
      </c>
      <c r="AC560" s="121">
        <f>SUM(E560:AB560)</f>
        <v>2.6999999999989085E-2</v>
      </c>
      <c r="AD560" s="588">
        <f>MAX(E560:AB560)</f>
        <v>3.0000000000109136E-3</v>
      </c>
    </row>
    <row r="561" spans="1:30" s="4" customFormat="1" ht="12" thickBot="1" x14ac:dyDescent="0.25">
      <c r="A561" s="50"/>
      <c r="B561" s="51" t="s">
        <v>19</v>
      </c>
      <c r="C561" s="45" t="s">
        <v>486</v>
      </c>
      <c r="D561" s="1211" t="s">
        <v>509</v>
      </c>
      <c r="E561" s="230">
        <v>0</v>
      </c>
      <c r="F561" s="230">
        <v>5.9999999999945427E-3</v>
      </c>
      <c r="G561" s="230">
        <v>2.4000000000005454E-2</v>
      </c>
      <c r="H561" s="468">
        <v>9.0000000000054568E-3</v>
      </c>
      <c r="I561" s="230">
        <v>1.1999999999989085E-2</v>
      </c>
      <c r="J561" s="230">
        <v>1.4999999999999999E-2</v>
      </c>
      <c r="K561" s="230">
        <v>0</v>
      </c>
      <c r="L561" s="230">
        <v>1.1999999999989085E-2</v>
      </c>
      <c r="M561" s="230">
        <v>6.0000000000218273E-3</v>
      </c>
      <c r="N561" s="468">
        <v>2.999999999983629E-3</v>
      </c>
      <c r="O561" s="230">
        <v>0</v>
      </c>
      <c r="P561" s="230">
        <v>0</v>
      </c>
      <c r="Q561" s="230">
        <v>0</v>
      </c>
      <c r="R561" s="230">
        <v>0</v>
      </c>
      <c r="S561" s="230">
        <v>0</v>
      </c>
      <c r="T561" s="230">
        <v>0</v>
      </c>
      <c r="U561" s="230">
        <v>0</v>
      </c>
      <c r="V561" s="468">
        <v>3.0000000000109136E-3</v>
      </c>
      <c r="W561" s="230">
        <v>0</v>
      </c>
      <c r="X561" s="230">
        <v>0</v>
      </c>
      <c r="Y561" s="230">
        <v>0</v>
      </c>
      <c r="Z561" s="230">
        <v>0</v>
      </c>
      <c r="AA561" s="230">
        <v>0</v>
      </c>
      <c r="AB561" s="230">
        <v>0</v>
      </c>
      <c r="AC561" s="122">
        <f>SUM(E561:AB561)</f>
        <v>8.9999999999999983E-2</v>
      </c>
      <c r="AD561" s="588">
        <f>MAX(E561:AB561)</f>
        <v>2.4000000000005454E-2</v>
      </c>
    </row>
    <row r="562" spans="1:30" s="678" customFormat="1" ht="10.5" customHeight="1" x14ac:dyDescent="0.2">
      <c r="A562" s="2746" t="s">
        <v>152</v>
      </c>
      <c r="B562" s="2747"/>
      <c r="C562" s="12" t="s">
        <v>486</v>
      </c>
      <c r="D562" s="12"/>
      <c r="E562" s="110">
        <f>SUM(E496,E500,E504,E508,E512,E516,E520,E524,E528,E532,E536,E540,E544,E548,E552,E556)</f>
        <v>4.1351999999999975</v>
      </c>
      <c r="F562" s="110">
        <f t="shared" ref="F562:AC563" si="159">SUM(F496,F500,F504,F508,F512,F516,F520,F524,F528,F532,F536,F540,F544,F548,F552,F556)</f>
        <v>4.7039039999999952</v>
      </c>
      <c r="G562" s="110">
        <f t="shared" si="159"/>
        <v>5.263128000000008</v>
      </c>
      <c r="H562" s="428">
        <f t="shared" si="159"/>
        <v>5.3348399999999998</v>
      </c>
      <c r="I562" s="110">
        <f t="shared" si="159"/>
        <v>5.3396639999999973</v>
      </c>
      <c r="J562" s="110">
        <f t="shared" si="159"/>
        <v>5.2573200000000107</v>
      </c>
      <c r="K562" s="110">
        <f t="shared" si="159"/>
        <v>5.3687519999999909</v>
      </c>
      <c r="L562" s="110">
        <f t="shared" si="159"/>
        <v>4.8320159999999959</v>
      </c>
      <c r="M562" s="110">
        <f t="shared" si="159"/>
        <v>5.2245120000000034</v>
      </c>
      <c r="N562" s="428">
        <f t="shared" si="159"/>
        <v>6.2225039999999971</v>
      </c>
      <c r="O562" s="110">
        <f t="shared" si="159"/>
        <v>6.5044559999999949</v>
      </c>
      <c r="P562" s="110">
        <f t="shared" si="159"/>
        <v>4.6241760000000118</v>
      </c>
      <c r="Q562" s="110">
        <f t="shared" si="159"/>
        <v>5.3541120000000033</v>
      </c>
      <c r="R562" s="110">
        <f t="shared" si="159"/>
        <v>5.3046719999999974</v>
      </c>
      <c r="S562" s="110">
        <f t="shared" si="159"/>
        <v>5.3717999999999906</v>
      </c>
      <c r="T562" s="110">
        <f t="shared" si="159"/>
        <v>5.0180640000000034</v>
      </c>
      <c r="U562" s="110">
        <f t="shared" si="159"/>
        <v>5.1171600000000064</v>
      </c>
      <c r="V562" s="428">
        <f t="shared" si="159"/>
        <v>5.4630239999999901</v>
      </c>
      <c r="W562" s="110">
        <f t="shared" si="159"/>
        <v>5.7657840000000071</v>
      </c>
      <c r="X562" s="110">
        <f t="shared" si="159"/>
        <v>6.2192159999999976</v>
      </c>
      <c r="Y562" s="110">
        <f t="shared" si="159"/>
        <v>5.7258959999999988</v>
      </c>
      <c r="Z562" s="110">
        <f t="shared" si="159"/>
        <v>5.891496000000001</v>
      </c>
      <c r="AA562" s="110">
        <f t="shared" si="159"/>
        <v>5.3011679999999952</v>
      </c>
      <c r="AB562" s="110">
        <f t="shared" si="159"/>
        <v>4.8433920000000059</v>
      </c>
      <c r="AC562" s="124">
        <f t="shared" si="159"/>
        <v>128.18625600000001</v>
      </c>
    </row>
    <row r="563" spans="1:30" s="678" customFormat="1" ht="10.5" customHeight="1" thickBot="1" x14ac:dyDescent="0.25">
      <c r="A563" s="2748"/>
      <c r="B563" s="2749"/>
      <c r="C563" s="9" t="s">
        <v>487</v>
      </c>
      <c r="D563" s="9"/>
      <c r="E563" s="126">
        <f>SUM(E497,E501,E505,E509,E513,E517,E521,E525,E529,E533,E537,E541,E545,E549,E553,E557)</f>
        <v>2.3960880000000002</v>
      </c>
      <c r="F563" s="126">
        <f t="shared" si="159"/>
        <v>2.7794880000000042</v>
      </c>
      <c r="G563" s="126">
        <f t="shared" si="159"/>
        <v>3.0597599999999932</v>
      </c>
      <c r="H563" s="450">
        <f t="shared" si="159"/>
        <v>3.0625680000000011</v>
      </c>
      <c r="I563" s="126">
        <f t="shared" si="159"/>
        <v>3.3181439999999998</v>
      </c>
      <c r="J563" s="126">
        <f t="shared" si="159"/>
        <v>3.1254000000000026</v>
      </c>
      <c r="K563" s="126">
        <f t="shared" si="159"/>
        <v>3.1691519999999977</v>
      </c>
      <c r="L563" s="126">
        <f t="shared" si="159"/>
        <v>2.7999360000000038</v>
      </c>
      <c r="M563" s="126">
        <f t="shared" si="159"/>
        <v>2.9305920000000016</v>
      </c>
      <c r="N563" s="450">
        <f t="shared" si="159"/>
        <v>2.8266719999999967</v>
      </c>
      <c r="O563" s="126">
        <f t="shared" si="159"/>
        <v>3.2489760000000012</v>
      </c>
      <c r="P563" s="126">
        <f t="shared" si="159"/>
        <v>2.9189279999999975</v>
      </c>
      <c r="Q563" s="126">
        <f t="shared" si="159"/>
        <v>3.3219360000000013</v>
      </c>
      <c r="R563" s="126">
        <f t="shared" si="159"/>
        <v>3.3779520000000041</v>
      </c>
      <c r="S563" s="126">
        <f t="shared" si="159"/>
        <v>3.3723119999999995</v>
      </c>
      <c r="T563" s="126">
        <f t="shared" si="159"/>
        <v>2.9691359999999976</v>
      </c>
      <c r="U563" s="126">
        <f t="shared" si="159"/>
        <v>2.9220480000000002</v>
      </c>
      <c r="V563" s="450">
        <f t="shared" si="159"/>
        <v>3.1923119999999972</v>
      </c>
      <c r="W563" s="126">
        <f t="shared" si="159"/>
        <v>3.3388800000000005</v>
      </c>
      <c r="X563" s="126">
        <f t="shared" si="159"/>
        <v>3.5021520000000042</v>
      </c>
      <c r="Y563" s="126">
        <f t="shared" si="159"/>
        <v>3.2655120000000002</v>
      </c>
      <c r="Z563" s="126">
        <f t="shared" si="159"/>
        <v>3.4645200000000012</v>
      </c>
      <c r="AA563" s="126">
        <f t="shared" si="159"/>
        <v>3.0730319999999969</v>
      </c>
      <c r="AB563" s="126">
        <f t="shared" si="159"/>
        <v>2.7082559999999956</v>
      </c>
      <c r="AC563" s="122">
        <f t="shared" si="159"/>
        <v>74.143752000000006</v>
      </c>
    </row>
    <row r="564" spans="1:30" s="678" customFormat="1" ht="10.5" customHeight="1" x14ac:dyDescent="0.2">
      <c r="A564" s="2750" t="s">
        <v>153</v>
      </c>
      <c r="B564" s="2751"/>
      <c r="C564" s="7" t="s">
        <v>486</v>
      </c>
      <c r="D564" s="7"/>
      <c r="E564" s="112">
        <f>E459+E463-E562</f>
        <v>0.25839999999853269</v>
      </c>
      <c r="F564" s="112">
        <f t="shared" ref="F564:AC565" si="160">F459+F463-F562</f>
        <v>3.2896000002464731E-2</v>
      </c>
      <c r="G564" s="112">
        <f t="shared" si="160"/>
        <v>9.3671999997373412E-2</v>
      </c>
      <c r="H564" s="448">
        <f t="shared" si="160"/>
        <v>-0.15203999999793716</v>
      </c>
      <c r="I564" s="112">
        <f t="shared" si="160"/>
        <v>-3.9264000003205624E-2</v>
      </c>
      <c r="J564" s="112">
        <f t="shared" si="160"/>
        <v>-0.14291999999870075</v>
      </c>
      <c r="K564" s="112">
        <f t="shared" si="160"/>
        <v>-6.715199999884458E-2</v>
      </c>
      <c r="L564" s="112">
        <f t="shared" si="160"/>
        <v>5.1983999997384345E-2</v>
      </c>
      <c r="M564" s="112">
        <f t="shared" si="160"/>
        <v>-8.3711999998530295E-2</v>
      </c>
      <c r="N564" s="448">
        <f t="shared" si="160"/>
        <v>-0.13130399999836051</v>
      </c>
      <c r="O564" s="112">
        <f t="shared" si="160"/>
        <v>-3.4855999999344967E-2</v>
      </c>
      <c r="P564" s="112">
        <f t="shared" si="160"/>
        <v>0.51822399999818813</v>
      </c>
      <c r="Q564" s="112">
        <f t="shared" si="160"/>
        <v>0.11708799999819686</v>
      </c>
      <c r="R564" s="112">
        <f t="shared" si="160"/>
        <v>-0.72227199999639691</v>
      </c>
      <c r="S564" s="112">
        <f t="shared" si="160"/>
        <v>-9.5000000001790319E-2</v>
      </c>
      <c r="T564" s="112">
        <f t="shared" si="160"/>
        <v>6.0336000001306012E-2</v>
      </c>
      <c r="U564" s="112">
        <f t="shared" si="160"/>
        <v>-8.4360000002461355E-2</v>
      </c>
      <c r="V564" s="448">
        <f t="shared" si="160"/>
        <v>0.11697600000131914</v>
      </c>
      <c r="W564" s="112">
        <f t="shared" si="160"/>
        <v>-8.018399999853365E-2</v>
      </c>
      <c r="X564" s="112">
        <f t="shared" si="160"/>
        <v>0.11678399999689226</v>
      </c>
      <c r="Y564" s="112">
        <f t="shared" si="160"/>
        <v>-0.14349599999836116</v>
      </c>
      <c r="Z564" s="112">
        <f t="shared" si="160"/>
        <v>-6.42959999986914E-2</v>
      </c>
      <c r="AA564" s="112">
        <f t="shared" si="160"/>
        <v>-0.46756800000228704</v>
      </c>
      <c r="AB564" s="112">
        <f t="shared" si="160"/>
        <v>0.2278080000013043</v>
      </c>
      <c r="AC564" s="124">
        <f t="shared" si="160"/>
        <v>-0.71425600000051759</v>
      </c>
    </row>
    <row r="565" spans="1:30" s="678" customFormat="1" ht="10.5" customHeight="1" thickBot="1" x14ac:dyDescent="0.25">
      <c r="A565" s="2748"/>
      <c r="B565" s="2749"/>
      <c r="C565" s="9" t="s">
        <v>487</v>
      </c>
      <c r="D565" s="9"/>
      <c r="E565" s="110">
        <f>E460+E464-E563</f>
        <v>-0.12328799999705353</v>
      </c>
      <c r="F565" s="110">
        <f t="shared" si="160"/>
        <v>-5.5488000001477467E-2</v>
      </c>
      <c r="G565" s="110">
        <f t="shared" si="160"/>
        <v>-0.62376000000097553</v>
      </c>
      <c r="H565" s="428">
        <f t="shared" si="160"/>
        <v>-0.59776800000098307</v>
      </c>
      <c r="I565" s="110">
        <f t="shared" si="160"/>
        <v>-7.0943999997707952E-2</v>
      </c>
      <c r="J565" s="110">
        <f t="shared" si="160"/>
        <v>1.1490000000013074</v>
      </c>
      <c r="K565" s="110">
        <f t="shared" si="160"/>
        <v>-1.0752000001798656E-2</v>
      </c>
      <c r="L565" s="110">
        <f t="shared" si="160"/>
        <v>-0.21273600000131365</v>
      </c>
      <c r="M565" s="110">
        <f t="shared" si="160"/>
        <v>0.11020800000245412</v>
      </c>
      <c r="N565" s="428">
        <f t="shared" si="160"/>
        <v>-0.19387200000130633</v>
      </c>
      <c r="O565" s="110">
        <f t="shared" si="160"/>
        <v>0.21662400000196325</v>
      </c>
      <c r="P565" s="110">
        <f t="shared" si="160"/>
        <v>-0.32932800000130724</v>
      </c>
      <c r="Q565" s="110">
        <f t="shared" si="160"/>
        <v>-0.40113600000147498</v>
      </c>
      <c r="R565" s="110">
        <f t="shared" si="160"/>
        <v>1.2876480000009778</v>
      </c>
      <c r="S565" s="110">
        <f t="shared" si="160"/>
        <v>-0.8667120000011459</v>
      </c>
      <c r="T565" s="110">
        <f t="shared" si="160"/>
        <v>-1.4735999997542049E-2</v>
      </c>
      <c r="U565" s="110">
        <f t="shared" si="160"/>
        <v>-2.5248000001473869E-2</v>
      </c>
      <c r="V565" s="428">
        <f t="shared" si="160"/>
        <v>0.16048799999820185</v>
      </c>
      <c r="W565" s="110">
        <f t="shared" si="160"/>
        <v>-4.1279999997545058E-2</v>
      </c>
      <c r="X565" s="110">
        <f t="shared" si="160"/>
        <v>-1.0152000001804939E-2</v>
      </c>
      <c r="Y565" s="110">
        <f t="shared" si="160"/>
        <v>-0.15031199999738076</v>
      </c>
      <c r="Z565" s="110">
        <f t="shared" si="160"/>
        <v>-4.2120000001801827E-2</v>
      </c>
      <c r="AA565" s="110">
        <f t="shared" si="160"/>
        <v>-0.22663200000147032</v>
      </c>
      <c r="AB565" s="110">
        <f t="shared" si="160"/>
        <v>0.14294400000246021</v>
      </c>
      <c r="AC565" s="117">
        <f t="shared" si="160"/>
        <v>-0.92935199999820384</v>
      </c>
    </row>
    <row r="566" spans="1:30" s="32" customFormat="1" ht="10.5" customHeight="1" x14ac:dyDescent="0.2">
      <c r="A566" s="2779" t="s">
        <v>9</v>
      </c>
      <c r="B566" s="2780"/>
      <c r="C566" s="14" t="s">
        <v>486</v>
      </c>
      <c r="D566" s="1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350"/>
    </row>
    <row r="567" spans="1:30" s="32" customFormat="1" ht="10.5" customHeight="1" thickBot="1" x14ac:dyDescent="0.25">
      <c r="A567" s="2781"/>
      <c r="B567" s="2782"/>
      <c r="C567" s="15" t="s">
        <v>487</v>
      </c>
      <c r="D567" s="15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351"/>
    </row>
    <row r="568" spans="1:30" s="72" customFormat="1" ht="30" customHeight="1" thickBot="1" x14ac:dyDescent="0.25">
      <c r="A568" s="289"/>
      <c r="B568" s="71"/>
      <c r="C568" s="290" t="s">
        <v>282</v>
      </c>
      <c r="E568" s="101"/>
      <c r="F568" s="101"/>
      <c r="G568" s="101"/>
      <c r="H568" s="458">
        <f>H496+H504+H508+H512+H516+H524+H532+H556+H536+H544</f>
        <v>1.7284320000000006</v>
      </c>
      <c r="I568" s="101"/>
      <c r="J568" s="101"/>
      <c r="K568" s="101"/>
      <c r="L568" s="101"/>
      <c r="M568" s="101"/>
      <c r="N568" s="458">
        <f>N496+N504+N508+N512+N516+N524+N532+N556+N536+N544</f>
        <v>2.1939359999999963</v>
      </c>
      <c r="O568" s="101"/>
      <c r="P568" s="101"/>
      <c r="Q568" s="101"/>
      <c r="R568" s="101"/>
      <c r="S568" s="101"/>
      <c r="T568" s="101"/>
      <c r="U568" s="101"/>
      <c r="V568" s="458">
        <f>V496+V504+V508+V512+V516+V524+V532+V556+V536+V544</f>
        <v>2.2308479999999906</v>
      </c>
      <c r="W568" s="101"/>
      <c r="X568" s="101"/>
      <c r="Y568" s="291">
        <f>Y496+Y504+Y508+Y512+Y516+Y524+Y532+Y556+Y536+Y544</f>
        <v>2.2232159999999985</v>
      </c>
      <c r="Z568" s="101"/>
      <c r="AA568" s="101"/>
      <c r="AB568" s="101"/>
      <c r="AC568" s="911"/>
    </row>
    <row r="569" spans="1:30" s="678" customFormat="1" ht="28.5" customHeight="1" x14ac:dyDescent="0.2">
      <c r="A569" s="829" t="s">
        <v>17</v>
      </c>
      <c r="B569" s="79" t="s">
        <v>5</v>
      </c>
      <c r="C569" s="6" t="s">
        <v>14</v>
      </c>
      <c r="D569" s="6" t="s">
        <v>501</v>
      </c>
      <c r="E569" s="2732" t="s">
        <v>15</v>
      </c>
      <c r="F569" s="2732"/>
      <c r="G569" s="2732"/>
      <c r="H569" s="2732"/>
      <c r="I569" s="2732"/>
      <c r="J569" s="2732"/>
      <c r="K569" s="2732"/>
      <c r="L569" s="2732"/>
      <c r="M569" s="2732"/>
      <c r="N569" s="2732"/>
      <c r="O569" s="2732"/>
      <c r="P569" s="2732"/>
      <c r="Q569" s="2732"/>
      <c r="R569" s="2732"/>
      <c r="S569" s="2732"/>
      <c r="T569" s="2732"/>
      <c r="U569" s="2732"/>
      <c r="V569" s="2732"/>
      <c r="W569" s="2732"/>
      <c r="X569" s="2732"/>
      <c r="Y569" s="2732"/>
      <c r="Z569" s="2732"/>
      <c r="AA569" s="2732"/>
      <c r="AB569" s="2732"/>
      <c r="AC569" s="2918" t="s">
        <v>10</v>
      </c>
    </row>
    <row r="570" spans="1:30" s="13" customFormat="1" ht="12.75" customHeight="1" thickBot="1" x14ac:dyDescent="0.25">
      <c r="A570" s="2773" t="s">
        <v>168</v>
      </c>
      <c r="B570" s="2774"/>
      <c r="C570" s="17"/>
      <c r="D570" s="17"/>
      <c r="E570" s="18">
        <v>1</v>
      </c>
      <c r="F570" s="18">
        <v>2</v>
      </c>
      <c r="G570" s="18">
        <v>3</v>
      </c>
      <c r="H570" s="18">
        <v>4</v>
      </c>
      <c r="I570" s="18">
        <v>5</v>
      </c>
      <c r="J570" s="18">
        <v>6</v>
      </c>
      <c r="K570" s="18">
        <v>7</v>
      </c>
      <c r="L570" s="18">
        <v>8</v>
      </c>
      <c r="M570" s="18">
        <v>9</v>
      </c>
      <c r="N570" s="18">
        <v>10</v>
      </c>
      <c r="O570" s="18">
        <v>11</v>
      </c>
      <c r="P570" s="18">
        <v>12</v>
      </c>
      <c r="Q570" s="18">
        <v>13</v>
      </c>
      <c r="R570" s="18">
        <v>14</v>
      </c>
      <c r="S570" s="18">
        <v>15</v>
      </c>
      <c r="T570" s="18">
        <v>16</v>
      </c>
      <c r="U570" s="18">
        <v>17</v>
      </c>
      <c r="V570" s="18">
        <v>18</v>
      </c>
      <c r="W570" s="18">
        <v>19</v>
      </c>
      <c r="X570" s="18">
        <v>20</v>
      </c>
      <c r="Y570" s="18">
        <v>21</v>
      </c>
      <c r="Z570" s="18">
        <v>22</v>
      </c>
      <c r="AA570" s="18">
        <v>23</v>
      </c>
      <c r="AB570" s="18">
        <v>24</v>
      </c>
      <c r="AC570" s="2919"/>
    </row>
    <row r="571" spans="1:30" s="13" customFormat="1" ht="12.75" customHeight="1" x14ac:dyDescent="0.2">
      <c r="A571" s="19" t="s">
        <v>6</v>
      </c>
      <c r="B571" s="20"/>
      <c r="C571" s="21"/>
      <c r="D571" s="1153"/>
      <c r="E571" s="20">
        <v>5</v>
      </c>
      <c r="F571" s="20">
        <v>5</v>
      </c>
      <c r="G571" s="20">
        <v>5</v>
      </c>
      <c r="H571" s="20">
        <v>5</v>
      </c>
      <c r="I571" s="20">
        <v>5</v>
      </c>
      <c r="J571" s="20">
        <v>5</v>
      </c>
      <c r="K571" s="20">
        <v>5</v>
      </c>
      <c r="L571" s="20">
        <v>5</v>
      </c>
      <c r="M571" s="20">
        <v>5</v>
      </c>
      <c r="N571" s="20">
        <v>5</v>
      </c>
      <c r="O571" s="20">
        <v>5</v>
      </c>
      <c r="P571" s="20">
        <v>5</v>
      </c>
      <c r="Q571" s="20">
        <v>5</v>
      </c>
      <c r="R571" s="20">
        <v>5</v>
      </c>
      <c r="S571" s="20">
        <v>5</v>
      </c>
      <c r="T571" s="20">
        <v>5</v>
      </c>
      <c r="U571" s="20">
        <v>5</v>
      </c>
      <c r="V571" s="20">
        <v>5</v>
      </c>
      <c r="W571" s="20">
        <v>5</v>
      </c>
      <c r="X571" s="20">
        <v>5</v>
      </c>
      <c r="Y571" s="20">
        <v>5</v>
      </c>
      <c r="Z571" s="20">
        <v>5</v>
      </c>
      <c r="AA571" s="20">
        <v>5</v>
      </c>
      <c r="AB571" s="20">
        <v>5</v>
      </c>
      <c r="AC571" s="347"/>
    </row>
    <row r="572" spans="1:30" s="13" customFormat="1" ht="12.75" customHeight="1" thickBot="1" x14ac:dyDescent="0.25">
      <c r="A572" s="36" t="s">
        <v>7</v>
      </c>
      <c r="B572" s="37"/>
      <c r="C572" s="38"/>
      <c r="D572" s="1157"/>
      <c r="E572" s="37">
        <v>8</v>
      </c>
      <c r="F572" s="37">
        <v>8</v>
      </c>
      <c r="G572" s="37">
        <v>8</v>
      </c>
      <c r="H572" s="37">
        <v>8</v>
      </c>
      <c r="I572" s="37">
        <v>8</v>
      </c>
      <c r="J572" s="37">
        <v>8</v>
      </c>
      <c r="K572" s="37">
        <v>8</v>
      </c>
      <c r="L572" s="37">
        <v>8</v>
      </c>
      <c r="M572" s="37">
        <v>8</v>
      </c>
      <c r="N572" s="37">
        <v>8</v>
      </c>
      <c r="O572" s="37">
        <v>8</v>
      </c>
      <c r="P572" s="37">
        <v>8</v>
      </c>
      <c r="Q572" s="37">
        <v>8</v>
      </c>
      <c r="R572" s="37">
        <v>8</v>
      </c>
      <c r="S572" s="37">
        <v>8</v>
      </c>
      <c r="T572" s="37">
        <v>8</v>
      </c>
      <c r="U572" s="37">
        <v>8</v>
      </c>
      <c r="V572" s="37">
        <v>8</v>
      </c>
      <c r="W572" s="37">
        <v>8</v>
      </c>
      <c r="X572" s="37">
        <v>8</v>
      </c>
      <c r="Y572" s="37">
        <v>8</v>
      </c>
      <c r="Z572" s="37">
        <v>8</v>
      </c>
      <c r="AA572" s="37">
        <v>8</v>
      </c>
      <c r="AB572" s="37">
        <v>8</v>
      </c>
      <c r="AC572" s="348"/>
    </row>
    <row r="573" spans="1:30" s="678" customFormat="1" ht="12" customHeight="1" x14ac:dyDescent="0.2">
      <c r="A573" s="2858" t="s">
        <v>11</v>
      </c>
      <c r="B573" s="2901" t="s">
        <v>131</v>
      </c>
      <c r="C573" s="10" t="s">
        <v>486</v>
      </c>
      <c r="D573" s="10" t="s">
        <v>469</v>
      </c>
      <c r="E573" s="80"/>
      <c r="F573" s="80"/>
      <c r="G573" s="80"/>
      <c r="H573" s="426"/>
      <c r="I573" s="80"/>
      <c r="J573" s="80"/>
      <c r="K573" s="80"/>
      <c r="L573" s="80"/>
      <c r="M573" s="80"/>
      <c r="N573" s="426"/>
      <c r="O573" s="80"/>
      <c r="P573" s="80"/>
      <c r="Q573" s="80"/>
      <c r="R573" s="80"/>
      <c r="S573" s="80"/>
      <c r="T573" s="80"/>
      <c r="U573" s="80"/>
      <c r="V573" s="426"/>
      <c r="W573" s="80"/>
      <c r="X573" s="80"/>
      <c r="Y573" s="80"/>
      <c r="Z573" s="80"/>
      <c r="AA573" s="80"/>
      <c r="AB573" s="80"/>
      <c r="AC573" s="121">
        <f>SUM(E573:AB573)</f>
        <v>0</v>
      </c>
    </row>
    <row r="574" spans="1:30" s="678" customFormat="1" ht="10.5" customHeight="1" thickBot="1" x14ac:dyDescent="0.25">
      <c r="A574" s="2859"/>
      <c r="B574" s="2902"/>
      <c r="C574" s="11" t="s">
        <v>487</v>
      </c>
      <c r="D574" s="11" t="s">
        <v>469</v>
      </c>
      <c r="E574" s="82"/>
      <c r="F574" s="82"/>
      <c r="G574" s="82"/>
      <c r="H574" s="430"/>
      <c r="I574" s="82"/>
      <c r="J574" s="82"/>
      <c r="K574" s="82"/>
      <c r="L574" s="82"/>
      <c r="M574" s="82"/>
      <c r="N574" s="430"/>
      <c r="O574" s="82"/>
      <c r="P574" s="82"/>
      <c r="Q574" s="82"/>
      <c r="R574" s="82"/>
      <c r="S574" s="82"/>
      <c r="T574" s="82"/>
      <c r="U574" s="82"/>
      <c r="V574" s="430"/>
      <c r="W574" s="82"/>
      <c r="X574" s="82"/>
      <c r="Y574" s="82"/>
      <c r="Z574" s="82"/>
      <c r="AA574" s="82"/>
      <c r="AB574" s="82"/>
      <c r="AC574" s="117">
        <f>SUM(E574:AB574)</f>
        <v>0</v>
      </c>
    </row>
    <row r="575" spans="1:30" s="678" customFormat="1" ht="10.5" customHeight="1" x14ac:dyDescent="0.2">
      <c r="A575" s="2859"/>
      <c r="B575" s="2902"/>
      <c r="C575" s="11" t="s">
        <v>8</v>
      </c>
      <c r="D575" s="1153" t="s">
        <v>533</v>
      </c>
      <c r="E575" s="82">
        <v>3</v>
      </c>
      <c r="F575" s="82">
        <v>3</v>
      </c>
      <c r="G575" s="82">
        <v>3</v>
      </c>
      <c r="H575" s="82">
        <v>3</v>
      </c>
      <c r="I575" s="82">
        <v>3</v>
      </c>
      <c r="J575" s="82">
        <v>4</v>
      </c>
      <c r="K575" s="82">
        <v>4</v>
      </c>
      <c r="L575" s="82">
        <v>5</v>
      </c>
      <c r="M575" s="82">
        <v>5</v>
      </c>
      <c r="N575" s="82">
        <v>5</v>
      </c>
      <c r="O575" s="82">
        <v>3</v>
      </c>
      <c r="P575" s="82">
        <v>4</v>
      </c>
      <c r="Q575" s="82">
        <v>3</v>
      </c>
      <c r="R575" s="82">
        <v>4</v>
      </c>
      <c r="S575" s="82">
        <v>4</v>
      </c>
      <c r="T575" s="82">
        <v>4</v>
      </c>
      <c r="U575" s="82">
        <v>4</v>
      </c>
      <c r="V575" s="82">
        <v>3</v>
      </c>
      <c r="W575" s="82">
        <v>3</v>
      </c>
      <c r="X575" s="82">
        <v>4</v>
      </c>
      <c r="Y575" s="82">
        <v>5</v>
      </c>
      <c r="Z575" s="82">
        <v>4</v>
      </c>
      <c r="AA575" s="82">
        <v>4</v>
      </c>
      <c r="AB575" s="82">
        <v>6</v>
      </c>
      <c r="AC575" s="117"/>
      <c r="AD575" s="120">
        <f>MAX(E575:AB575)</f>
        <v>6</v>
      </c>
    </row>
    <row r="576" spans="1:30" s="678" customFormat="1" ht="10.5" customHeight="1" thickBot="1" x14ac:dyDescent="0.25">
      <c r="A576" s="2859"/>
      <c r="B576" s="2902"/>
      <c r="C576" s="11" t="s">
        <v>16</v>
      </c>
      <c r="D576" s="11"/>
      <c r="E576" s="82" t="e">
        <f t="shared" ref="E576:AC576" si="161">E574/E573</f>
        <v>#DIV/0!</v>
      </c>
      <c r="F576" s="82" t="e">
        <f t="shared" si="161"/>
        <v>#DIV/0!</v>
      </c>
      <c r="G576" s="82" t="e">
        <f t="shared" si="161"/>
        <v>#DIV/0!</v>
      </c>
      <c r="H576" s="430" t="e">
        <f t="shared" si="161"/>
        <v>#DIV/0!</v>
      </c>
      <c r="I576" s="82" t="e">
        <f t="shared" si="161"/>
        <v>#DIV/0!</v>
      </c>
      <c r="J576" s="82" t="e">
        <f t="shared" si="161"/>
        <v>#DIV/0!</v>
      </c>
      <c r="K576" s="82" t="e">
        <f t="shared" si="161"/>
        <v>#DIV/0!</v>
      </c>
      <c r="L576" s="82" t="e">
        <f t="shared" si="161"/>
        <v>#DIV/0!</v>
      </c>
      <c r="M576" s="82" t="e">
        <f t="shared" si="161"/>
        <v>#DIV/0!</v>
      </c>
      <c r="N576" s="430" t="e">
        <f t="shared" si="161"/>
        <v>#DIV/0!</v>
      </c>
      <c r="O576" s="82" t="e">
        <f t="shared" si="161"/>
        <v>#DIV/0!</v>
      </c>
      <c r="P576" s="82" t="e">
        <f t="shared" si="161"/>
        <v>#DIV/0!</v>
      </c>
      <c r="Q576" s="82" t="e">
        <f t="shared" si="161"/>
        <v>#DIV/0!</v>
      </c>
      <c r="R576" s="82" t="e">
        <f t="shared" si="161"/>
        <v>#DIV/0!</v>
      </c>
      <c r="S576" s="82" t="e">
        <f t="shared" si="161"/>
        <v>#DIV/0!</v>
      </c>
      <c r="T576" s="82" t="e">
        <f t="shared" si="161"/>
        <v>#DIV/0!</v>
      </c>
      <c r="U576" s="82" t="e">
        <f t="shared" si="161"/>
        <v>#DIV/0!</v>
      </c>
      <c r="V576" s="430" t="e">
        <f t="shared" si="161"/>
        <v>#DIV/0!</v>
      </c>
      <c r="W576" s="82" t="e">
        <f t="shared" si="161"/>
        <v>#DIV/0!</v>
      </c>
      <c r="X576" s="82" t="e">
        <f t="shared" si="161"/>
        <v>#DIV/0!</v>
      </c>
      <c r="Y576" s="82" t="e">
        <f t="shared" si="161"/>
        <v>#DIV/0!</v>
      </c>
      <c r="Z576" s="82" t="e">
        <f t="shared" si="161"/>
        <v>#DIV/0!</v>
      </c>
      <c r="AA576" s="82" t="e">
        <f t="shared" si="161"/>
        <v>#DIV/0!</v>
      </c>
      <c r="AB576" s="82" t="e">
        <f t="shared" si="161"/>
        <v>#DIV/0!</v>
      </c>
      <c r="AC576" s="117" t="e">
        <f t="shared" si="161"/>
        <v>#DIV/0!</v>
      </c>
    </row>
    <row r="577" spans="1:30" s="678" customFormat="1" ht="10.5" customHeight="1" thickBot="1" x14ac:dyDescent="0.25">
      <c r="A577" s="2889"/>
      <c r="B577" s="2903"/>
      <c r="C577" s="441" t="s">
        <v>13</v>
      </c>
      <c r="D577" s="442" t="s">
        <v>469</v>
      </c>
      <c r="E577" s="443"/>
      <c r="F577" s="443"/>
      <c r="G577" s="443"/>
      <c r="H577" s="443"/>
      <c r="I577" s="443"/>
      <c r="J577" s="443"/>
      <c r="K577" s="443"/>
      <c r="L577" s="443"/>
      <c r="M577" s="443"/>
      <c r="N577" s="443"/>
      <c r="O577" s="443"/>
      <c r="P577" s="443"/>
      <c r="Q577" s="443"/>
      <c r="R577" s="443"/>
      <c r="S577" s="443"/>
      <c r="T577" s="443"/>
      <c r="U577" s="443"/>
      <c r="V577" s="443"/>
      <c r="W577" s="443"/>
      <c r="X577" s="443"/>
      <c r="Y577" s="443"/>
      <c r="Z577" s="443"/>
      <c r="AA577" s="443"/>
      <c r="AB577" s="443"/>
      <c r="AC577" s="444"/>
    </row>
    <row r="578" spans="1:30" s="678" customFormat="1" ht="10.5" customHeight="1" x14ac:dyDescent="0.2">
      <c r="A578" s="2858" t="s">
        <v>12</v>
      </c>
      <c r="B578" s="2827" t="s">
        <v>130</v>
      </c>
      <c r="C578" s="12" t="s">
        <v>486</v>
      </c>
      <c r="D578" s="10" t="s">
        <v>469</v>
      </c>
      <c r="E578" s="86"/>
      <c r="F578" s="86"/>
      <c r="G578" s="86"/>
      <c r="H578" s="454"/>
      <c r="I578" s="86"/>
      <c r="J578" s="86"/>
      <c r="K578" s="86"/>
      <c r="L578" s="86"/>
      <c r="M578" s="86"/>
      <c r="N578" s="454"/>
      <c r="O578" s="86"/>
      <c r="P578" s="86"/>
      <c r="Q578" s="86"/>
      <c r="R578" s="86"/>
      <c r="S578" s="86"/>
      <c r="T578" s="86"/>
      <c r="U578" s="86"/>
      <c r="V578" s="454"/>
      <c r="W578" s="86"/>
      <c r="X578" s="86"/>
      <c r="Y578" s="86"/>
      <c r="Z578" s="86"/>
      <c r="AA578" s="86"/>
      <c r="AB578" s="86"/>
      <c r="AC578" s="117">
        <f>SUM(E578:AB578)</f>
        <v>0</v>
      </c>
    </row>
    <row r="579" spans="1:30" s="678" customFormat="1" ht="10.5" customHeight="1" x14ac:dyDescent="0.2">
      <c r="A579" s="2859"/>
      <c r="B579" s="2828"/>
      <c r="C579" s="8" t="s">
        <v>487</v>
      </c>
      <c r="D579" s="11" t="s">
        <v>469</v>
      </c>
      <c r="E579" s="82"/>
      <c r="F579" s="82"/>
      <c r="G579" s="82"/>
      <c r="H579" s="430"/>
      <c r="I579" s="82"/>
      <c r="J579" s="82"/>
      <c r="K579" s="82"/>
      <c r="L579" s="82"/>
      <c r="M579" s="82"/>
      <c r="N579" s="430"/>
      <c r="O579" s="82"/>
      <c r="P579" s="82"/>
      <c r="Q579" s="82"/>
      <c r="R579" s="82"/>
      <c r="S579" s="82"/>
      <c r="T579" s="82"/>
      <c r="U579" s="82"/>
      <c r="V579" s="430"/>
      <c r="W579" s="82"/>
      <c r="X579" s="82"/>
      <c r="Y579" s="82"/>
      <c r="Z579" s="82"/>
      <c r="AA579" s="82"/>
      <c r="AB579" s="82"/>
      <c r="AC579" s="124">
        <f>SUM(E579:AB579)</f>
        <v>0</v>
      </c>
    </row>
    <row r="580" spans="1:30" s="678" customFormat="1" ht="10.5" customHeight="1" x14ac:dyDescent="0.2">
      <c r="A580" s="2859"/>
      <c r="B580" s="2828"/>
      <c r="C580" s="11" t="s">
        <v>8</v>
      </c>
      <c r="D580" s="1156" t="s">
        <v>533</v>
      </c>
      <c r="E580" s="82">
        <v>14</v>
      </c>
      <c r="F580" s="82">
        <v>14</v>
      </c>
      <c r="G580" s="82">
        <v>13</v>
      </c>
      <c r="H580" s="430">
        <v>13</v>
      </c>
      <c r="I580" s="82">
        <v>14</v>
      </c>
      <c r="J580" s="82">
        <v>15</v>
      </c>
      <c r="K580" s="82">
        <v>15</v>
      </c>
      <c r="L580" s="82">
        <v>15</v>
      </c>
      <c r="M580" s="82">
        <v>16</v>
      </c>
      <c r="N580" s="430">
        <v>15</v>
      </c>
      <c r="O580" s="82">
        <v>15</v>
      </c>
      <c r="P580" s="82">
        <v>16</v>
      </c>
      <c r="Q580" s="82">
        <v>15</v>
      </c>
      <c r="R580" s="82">
        <v>15</v>
      </c>
      <c r="S580" s="82">
        <v>15</v>
      </c>
      <c r="T580" s="82">
        <v>15</v>
      </c>
      <c r="U580" s="82">
        <v>15</v>
      </c>
      <c r="V580" s="430">
        <v>15</v>
      </c>
      <c r="W580" s="82">
        <v>15</v>
      </c>
      <c r="X580" s="82">
        <v>15</v>
      </c>
      <c r="Y580" s="82">
        <v>15</v>
      </c>
      <c r="Z580" s="82">
        <v>15</v>
      </c>
      <c r="AA580" s="82">
        <v>15</v>
      </c>
      <c r="AB580" s="82">
        <v>15</v>
      </c>
      <c r="AC580" s="124"/>
      <c r="AD580" s="120">
        <f>MAX(E580:AB580)</f>
        <v>16</v>
      </c>
    </row>
    <row r="581" spans="1:30" s="678" customFormat="1" ht="10.5" customHeight="1" thickBot="1" x14ac:dyDescent="0.25">
      <c r="A581" s="2859"/>
      <c r="B581" s="2828"/>
      <c r="C581" s="8" t="s">
        <v>16</v>
      </c>
      <c r="D581" s="8"/>
      <c r="E581" s="82" t="e">
        <f t="shared" ref="E581:AC581" si="162">E579/E578</f>
        <v>#DIV/0!</v>
      </c>
      <c r="F581" s="82" t="e">
        <f t="shared" si="162"/>
        <v>#DIV/0!</v>
      </c>
      <c r="G581" s="82" t="e">
        <f t="shared" si="162"/>
        <v>#DIV/0!</v>
      </c>
      <c r="H581" s="430" t="e">
        <f t="shared" si="162"/>
        <v>#DIV/0!</v>
      </c>
      <c r="I581" s="82" t="e">
        <f t="shared" si="162"/>
        <v>#DIV/0!</v>
      </c>
      <c r="J581" s="82" t="e">
        <f t="shared" si="162"/>
        <v>#DIV/0!</v>
      </c>
      <c r="K581" s="82" t="e">
        <f t="shared" si="162"/>
        <v>#DIV/0!</v>
      </c>
      <c r="L581" s="82" t="e">
        <f t="shared" si="162"/>
        <v>#DIV/0!</v>
      </c>
      <c r="M581" s="82" t="e">
        <f t="shared" si="162"/>
        <v>#DIV/0!</v>
      </c>
      <c r="N581" s="430" t="e">
        <f t="shared" si="162"/>
        <v>#DIV/0!</v>
      </c>
      <c r="O581" s="82" t="e">
        <f t="shared" si="162"/>
        <v>#DIV/0!</v>
      </c>
      <c r="P581" s="82" t="e">
        <f t="shared" si="162"/>
        <v>#DIV/0!</v>
      </c>
      <c r="Q581" s="82" t="e">
        <f t="shared" si="162"/>
        <v>#DIV/0!</v>
      </c>
      <c r="R581" s="82" t="e">
        <f t="shared" si="162"/>
        <v>#DIV/0!</v>
      </c>
      <c r="S581" s="82" t="e">
        <f t="shared" si="162"/>
        <v>#DIV/0!</v>
      </c>
      <c r="T581" s="82" t="e">
        <f t="shared" si="162"/>
        <v>#DIV/0!</v>
      </c>
      <c r="U581" s="82" t="e">
        <f t="shared" si="162"/>
        <v>#DIV/0!</v>
      </c>
      <c r="V581" s="430" t="e">
        <f t="shared" si="162"/>
        <v>#DIV/0!</v>
      </c>
      <c r="W581" s="82" t="e">
        <f t="shared" si="162"/>
        <v>#DIV/0!</v>
      </c>
      <c r="X581" s="82" t="e">
        <f t="shared" si="162"/>
        <v>#DIV/0!</v>
      </c>
      <c r="Y581" s="82" t="e">
        <f t="shared" si="162"/>
        <v>#DIV/0!</v>
      </c>
      <c r="Z581" s="82" t="e">
        <f t="shared" si="162"/>
        <v>#DIV/0!</v>
      </c>
      <c r="AA581" s="82" t="e">
        <f t="shared" si="162"/>
        <v>#DIV/0!</v>
      </c>
      <c r="AB581" s="82" t="e">
        <f t="shared" si="162"/>
        <v>#DIV/0!</v>
      </c>
      <c r="AC581" s="117" t="e">
        <f t="shared" si="162"/>
        <v>#DIV/0!</v>
      </c>
    </row>
    <row r="582" spans="1:30" s="678" customFormat="1" ht="10.5" customHeight="1" thickBot="1" x14ac:dyDescent="0.25">
      <c r="A582" s="2889"/>
      <c r="B582" s="2904"/>
      <c r="C582" s="441" t="s">
        <v>13</v>
      </c>
      <c r="D582" s="442" t="s">
        <v>469</v>
      </c>
      <c r="E582" s="443"/>
      <c r="F582" s="443"/>
      <c r="G582" s="443"/>
      <c r="H582" s="443"/>
      <c r="I582" s="443"/>
      <c r="J582" s="443"/>
      <c r="K582" s="443"/>
      <c r="L582" s="443"/>
      <c r="M582" s="443"/>
      <c r="N582" s="443"/>
      <c r="O582" s="443"/>
      <c r="P582" s="443"/>
      <c r="Q582" s="443"/>
      <c r="R582" s="443"/>
      <c r="S582" s="443"/>
      <c r="T582" s="443"/>
      <c r="U582" s="443"/>
      <c r="V582" s="443"/>
      <c r="W582" s="443"/>
      <c r="X582" s="443"/>
      <c r="Y582" s="443"/>
      <c r="Z582" s="443"/>
      <c r="AA582" s="443"/>
      <c r="AB582" s="443"/>
      <c r="AC582" s="444"/>
    </row>
    <row r="583" spans="1:30" s="678" customFormat="1" ht="10.5" customHeight="1" x14ac:dyDescent="0.2">
      <c r="A583" s="2858" t="s">
        <v>169</v>
      </c>
      <c r="B583" s="2827" t="s">
        <v>260</v>
      </c>
      <c r="C583" s="12" t="s">
        <v>486</v>
      </c>
      <c r="D583" s="10" t="s">
        <v>469</v>
      </c>
      <c r="E583" s="86"/>
      <c r="F583" s="86"/>
      <c r="G583" s="86"/>
      <c r="H583" s="454"/>
      <c r="I583" s="86"/>
      <c r="J583" s="86"/>
      <c r="K583" s="86"/>
      <c r="L583" s="86"/>
      <c r="M583" s="86"/>
      <c r="N583" s="454"/>
      <c r="O583" s="86"/>
      <c r="P583" s="86"/>
      <c r="Q583" s="86"/>
      <c r="R583" s="86"/>
      <c r="S583" s="86"/>
      <c r="T583" s="86"/>
      <c r="U583" s="86"/>
      <c r="V583" s="454"/>
      <c r="W583" s="86"/>
      <c r="X583" s="86"/>
      <c r="Y583" s="86"/>
      <c r="Z583" s="86"/>
      <c r="AA583" s="86"/>
      <c r="AB583" s="86"/>
      <c r="AC583" s="124">
        <f>SUM(E583:AB583)</f>
        <v>0</v>
      </c>
    </row>
    <row r="584" spans="1:30" s="678" customFormat="1" ht="10.5" customHeight="1" x14ac:dyDescent="0.2">
      <c r="A584" s="2859"/>
      <c r="B584" s="2828"/>
      <c r="C584" s="8" t="s">
        <v>487</v>
      </c>
      <c r="D584" s="11" t="s">
        <v>469</v>
      </c>
      <c r="E584" s="82"/>
      <c r="F584" s="82"/>
      <c r="G584" s="82"/>
      <c r="H584" s="430"/>
      <c r="I584" s="82"/>
      <c r="J584" s="82"/>
      <c r="K584" s="82"/>
      <c r="L584" s="82"/>
      <c r="M584" s="82"/>
      <c r="N584" s="430"/>
      <c r="O584" s="82"/>
      <c r="P584" s="82"/>
      <c r="Q584" s="82"/>
      <c r="R584" s="82"/>
      <c r="S584" s="82"/>
      <c r="T584" s="82"/>
      <c r="U584" s="82"/>
      <c r="V584" s="430"/>
      <c r="W584" s="82"/>
      <c r="X584" s="82"/>
      <c r="Y584" s="82"/>
      <c r="Z584" s="82"/>
      <c r="AA584" s="82"/>
      <c r="AB584" s="82"/>
      <c r="AC584" s="124">
        <f>SUM(E584:AB584)</f>
        <v>0</v>
      </c>
    </row>
    <row r="585" spans="1:30" s="678" customFormat="1" ht="10.5" customHeight="1" x14ac:dyDescent="0.2">
      <c r="A585" s="2859"/>
      <c r="B585" s="2828"/>
      <c r="C585" s="11" t="s">
        <v>8</v>
      </c>
      <c r="D585" s="11" t="s">
        <v>469</v>
      </c>
      <c r="E585" s="82"/>
      <c r="F585" s="82"/>
      <c r="G585" s="82"/>
      <c r="H585" s="430"/>
      <c r="I585" s="82"/>
      <c r="J585" s="82"/>
      <c r="K585" s="82"/>
      <c r="L585" s="82"/>
      <c r="M585" s="82"/>
      <c r="N585" s="430"/>
      <c r="O585" s="82"/>
      <c r="P585" s="82"/>
      <c r="Q585" s="82"/>
      <c r="R585" s="82"/>
      <c r="S585" s="82"/>
      <c r="T585" s="82"/>
      <c r="U585" s="82"/>
      <c r="V585" s="430"/>
      <c r="W585" s="82"/>
      <c r="X585" s="82"/>
      <c r="Y585" s="82"/>
      <c r="Z585" s="82"/>
      <c r="AA585" s="82"/>
      <c r="AB585" s="82"/>
      <c r="AC585" s="124"/>
    </row>
    <row r="586" spans="1:30" s="678" customFormat="1" ht="10.5" customHeight="1" x14ac:dyDescent="0.2">
      <c r="A586" s="2859"/>
      <c r="B586" s="2828"/>
      <c r="C586" s="8" t="s">
        <v>16</v>
      </c>
      <c r="D586" s="8"/>
      <c r="E586" s="82" t="e">
        <f t="shared" ref="E586:AC586" si="163">E584/E583</f>
        <v>#DIV/0!</v>
      </c>
      <c r="F586" s="82" t="e">
        <f t="shared" si="163"/>
        <v>#DIV/0!</v>
      </c>
      <c r="G586" s="82" t="e">
        <f t="shared" si="163"/>
        <v>#DIV/0!</v>
      </c>
      <c r="H586" s="430" t="e">
        <f t="shared" si="163"/>
        <v>#DIV/0!</v>
      </c>
      <c r="I586" s="82" t="e">
        <f t="shared" si="163"/>
        <v>#DIV/0!</v>
      </c>
      <c r="J586" s="82" t="e">
        <f t="shared" si="163"/>
        <v>#DIV/0!</v>
      </c>
      <c r="K586" s="82" t="e">
        <f t="shared" si="163"/>
        <v>#DIV/0!</v>
      </c>
      <c r="L586" s="82" t="e">
        <f t="shared" si="163"/>
        <v>#DIV/0!</v>
      </c>
      <c r="M586" s="82" t="e">
        <f t="shared" si="163"/>
        <v>#DIV/0!</v>
      </c>
      <c r="N586" s="430" t="e">
        <f t="shared" si="163"/>
        <v>#DIV/0!</v>
      </c>
      <c r="O586" s="82" t="e">
        <f t="shared" si="163"/>
        <v>#DIV/0!</v>
      </c>
      <c r="P586" s="82" t="e">
        <f t="shared" si="163"/>
        <v>#DIV/0!</v>
      </c>
      <c r="Q586" s="82" t="e">
        <f t="shared" si="163"/>
        <v>#DIV/0!</v>
      </c>
      <c r="R586" s="82" t="e">
        <f t="shared" si="163"/>
        <v>#DIV/0!</v>
      </c>
      <c r="S586" s="82" t="e">
        <f t="shared" si="163"/>
        <v>#DIV/0!</v>
      </c>
      <c r="T586" s="82" t="e">
        <f t="shared" si="163"/>
        <v>#DIV/0!</v>
      </c>
      <c r="U586" s="82" t="e">
        <f t="shared" si="163"/>
        <v>#DIV/0!</v>
      </c>
      <c r="V586" s="430" t="e">
        <f t="shared" si="163"/>
        <v>#DIV/0!</v>
      </c>
      <c r="W586" s="82" t="e">
        <f t="shared" si="163"/>
        <v>#DIV/0!</v>
      </c>
      <c r="X586" s="82" t="e">
        <f t="shared" si="163"/>
        <v>#DIV/0!</v>
      </c>
      <c r="Y586" s="82" t="e">
        <f t="shared" si="163"/>
        <v>#DIV/0!</v>
      </c>
      <c r="Z586" s="82" t="e">
        <f t="shared" si="163"/>
        <v>#DIV/0!</v>
      </c>
      <c r="AA586" s="82" t="e">
        <f t="shared" si="163"/>
        <v>#DIV/0!</v>
      </c>
      <c r="AB586" s="82" t="e">
        <f t="shared" si="163"/>
        <v>#DIV/0!</v>
      </c>
      <c r="AC586" s="117" t="e">
        <f t="shared" si="163"/>
        <v>#DIV/0!</v>
      </c>
    </row>
    <row r="587" spans="1:30" s="678" customFormat="1" ht="10.5" customHeight="1" thickBot="1" x14ac:dyDescent="0.25">
      <c r="A587" s="2908"/>
      <c r="B587" s="2920"/>
      <c r="C587" s="480" t="s">
        <v>13</v>
      </c>
      <c r="D587" s="480" t="s">
        <v>469</v>
      </c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924"/>
    </row>
    <row r="588" spans="1:30" s="678" customFormat="1" ht="10.5" customHeight="1" thickBot="1" x14ac:dyDescent="0.25">
      <c r="A588" s="2728" t="s">
        <v>221</v>
      </c>
      <c r="B588" s="2725" t="s">
        <v>222</v>
      </c>
      <c r="C588" s="10" t="s">
        <v>486</v>
      </c>
      <c r="D588" s="1153" t="s">
        <v>873</v>
      </c>
      <c r="E588" s="231">
        <v>0.6734</v>
      </c>
      <c r="F588" s="231">
        <v>0.6734</v>
      </c>
      <c r="G588" s="231">
        <v>0.65660000000000007</v>
      </c>
      <c r="H588" s="231">
        <v>0.64679999999999993</v>
      </c>
      <c r="I588" s="231">
        <v>0.68879999999999997</v>
      </c>
      <c r="J588" s="231">
        <v>0.70979999999999999</v>
      </c>
      <c r="K588" s="231">
        <v>0.77560000000000007</v>
      </c>
      <c r="L588" s="231">
        <v>0.82040000000000002</v>
      </c>
      <c r="M588" s="231">
        <v>0.90300000000000002</v>
      </c>
      <c r="N588" s="231">
        <v>0.99539999999999995</v>
      </c>
      <c r="O588" s="231">
        <v>0.97439999999999993</v>
      </c>
      <c r="P588" s="231">
        <v>0.92820000000000003</v>
      </c>
      <c r="Q588" s="231">
        <v>0.92120000000000002</v>
      </c>
      <c r="R588" s="231">
        <v>0.92959999999999998</v>
      </c>
      <c r="S588" s="231">
        <v>0.97860000000000003</v>
      </c>
      <c r="T588" s="231">
        <v>0.92820000000000003</v>
      </c>
      <c r="U588" s="231">
        <v>0.90860000000000007</v>
      </c>
      <c r="V588" s="231">
        <v>0.90579999999999994</v>
      </c>
      <c r="W588" s="231">
        <v>0.9002</v>
      </c>
      <c r="X588" s="231">
        <v>0.84</v>
      </c>
      <c r="Y588" s="231">
        <v>0.90160000000000007</v>
      </c>
      <c r="Z588" s="231">
        <v>0.89600000000000002</v>
      </c>
      <c r="AA588" s="231">
        <v>0.84279999999999999</v>
      </c>
      <c r="AB588" s="231">
        <v>0.76300000000000001</v>
      </c>
      <c r="AC588" s="121">
        <f>SUM(E588:AB588)</f>
        <v>20.161400000000004</v>
      </c>
    </row>
    <row r="589" spans="1:30" s="678" customFormat="1" ht="10.5" customHeight="1" thickBot="1" x14ac:dyDescent="0.25">
      <c r="A589" s="2729"/>
      <c r="B589" s="2726"/>
      <c r="C589" s="11" t="s">
        <v>487</v>
      </c>
      <c r="D589" s="1156" t="s">
        <v>873</v>
      </c>
      <c r="E589" s="333">
        <v>4.6200000000000005E-2</v>
      </c>
      <c r="F589" s="333">
        <v>6.8599999999999994E-2</v>
      </c>
      <c r="G589" s="333">
        <v>5.74E-2</v>
      </c>
      <c r="H589" s="231">
        <v>5.6000000000000001E-2</v>
      </c>
      <c r="I589" s="333">
        <v>0.16800000000000001</v>
      </c>
      <c r="J589" s="333">
        <v>0.1918</v>
      </c>
      <c r="K589" s="333">
        <v>0.2114</v>
      </c>
      <c r="L589" s="333">
        <v>0.20019999999999999</v>
      </c>
      <c r="M589" s="333">
        <v>0.2324</v>
      </c>
      <c r="N589" s="231">
        <v>0.27160000000000001</v>
      </c>
      <c r="O589" s="333">
        <v>0.2702</v>
      </c>
      <c r="P589" s="333">
        <v>0.26739999999999997</v>
      </c>
      <c r="Q589" s="333">
        <v>0.252</v>
      </c>
      <c r="R589" s="333">
        <v>0.21</v>
      </c>
      <c r="S589" s="333">
        <v>0.2296</v>
      </c>
      <c r="T589" s="333">
        <v>0.18759999999999999</v>
      </c>
      <c r="U589" s="333">
        <v>0.18619999999999998</v>
      </c>
      <c r="V589" s="333">
        <v>0.1988</v>
      </c>
      <c r="W589" s="333">
        <v>0.20300000000000001</v>
      </c>
      <c r="X589" s="333">
        <v>0.1918</v>
      </c>
      <c r="Y589" s="333">
        <v>0.217</v>
      </c>
      <c r="Z589" s="333">
        <v>0.20300000000000001</v>
      </c>
      <c r="AA589" s="333">
        <v>0.18059999999999998</v>
      </c>
      <c r="AB589" s="333">
        <v>0.14280000000000001</v>
      </c>
      <c r="AC589" s="117">
        <f>SUM(E589:AB589)</f>
        <v>4.4436</v>
      </c>
    </row>
    <row r="590" spans="1:30" s="678" customFormat="1" ht="10.5" customHeight="1" x14ac:dyDescent="0.2">
      <c r="A590" s="2729"/>
      <c r="B590" s="2726"/>
      <c r="C590" s="11" t="s">
        <v>486</v>
      </c>
      <c r="D590" s="1156" t="s">
        <v>509</v>
      </c>
      <c r="E590" s="110">
        <v>0.70000000000254659</v>
      </c>
      <c r="F590" s="110">
        <v>0.55999999999949068</v>
      </c>
      <c r="G590" s="110">
        <v>0.84000000000560249</v>
      </c>
      <c r="H590" s="428">
        <v>0.69999999998981366</v>
      </c>
      <c r="I590" s="110">
        <v>0.42000000000916771</v>
      </c>
      <c r="J590" s="110">
        <v>0.83999999999286956</v>
      </c>
      <c r="K590" s="110">
        <v>0.70000000000254659</v>
      </c>
      <c r="L590" s="110">
        <v>0.97999999999592546</v>
      </c>
      <c r="M590" s="110">
        <v>0.84000000000560249</v>
      </c>
      <c r="N590" s="428">
        <v>1.1199999999989814</v>
      </c>
      <c r="O590" s="110">
        <v>0.97999999999592546</v>
      </c>
      <c r="P590" s="110">
        <v>0.84000000000560249</v>
      </c>
      <c r="Q590" s="110">
        <v>0.83999999999286956</v>
      </c>
      <c r="R590" s="110">
        <v>0.98000000000865839</v>
      </c>
      <c r="S590" s="110">
        <v>0.97999999999592546</v>
      </c>
      <c r="T590" s="110">
        <v>0.84000000000560249</v>
      </c>
      <c r="U590" s="110">
        <v>0.97999999999592546</v>
      </c>
      <c r="V590" s="428">
        <v>0.97999999999592546</v>
      </c>
      <c r="W590" s="110">
        <v>0.84000000000560249</v>
      </c>
      <c r="X590" s="110">
        <v>0.83999999999286956</v>
      </c>
      <c r="Y590" s="110">
        <v>0.98000000000865839</v>
      </c>
      <c r="Z590" s="110">
        <v>0.70000000000254659</v>
      </c>
      <c r="AA590" s="110">
        <v>0.97999999999592546</v>
      </c>
      <c r="AB590" s="110">
        <v>0.70000000000254659</v>
      </c>
      <c r="AC590" s="117">
        <f>SUM(E590:AB590)</f>
        <v>20.16000000000713</v>
      </c>
    </row>
    <row r="591" spans="1:30" s="678" customFormat="1" ht="10.5" customHeight="1" x14ac:dyDescent="0.2">
      <c r="A591" s="2729"/>
      <c r="B591" s="2726"/>
      <c r="C591" s="11" t="s">
        <v>487</v>
      </c>
      <c r="D591" s="1156" t="s">
        <v>509</v>
      </c>
      <c r="E591" s="82">
        <v>0</v>
      </c>
      <c r="F591" s="82">
        <v>0.1400000000030559</v>
      </c>
      <c r="G591" s="82">
        <v>0</v>
      </c>
      <c r="H591" s="430">
        <v>0.13999999999668944</v>
      </c>
      <c r="I591" s="82">
        <v>0.1400000000030559</v>
      </c>
      <c r="J591" s="82">
        <v>0.13999999999668944</v>
      </c>
      <c r="K591" s="82">
        <v>0.27999999999974534</v>
      </c>
      <c r="L591" s="82">
        <v>0.1400000000030559</v>
      </c>
      <c r="M591" s="82">
        <v>0.27999999999974534</v>
      </c>
      <c r="N591" s="430">
        <v>0.27999999999974534</v>
      </c>
      <c r="O591" s="82">
        <v>0.27999999999974534</v>
      </c>
      <c r="P591" s="82">
        <v>0.27999999999974534</v>
      </c>
      <c r="Q591" s="82">
        <v>0.27999999999974534</v>
      </c>
      <c r="R591" s="82">
        <v>0.13999999999668944</v>
      </c>
      <c r="S591" s="82">
        <v>0.27999999999974534</v>
      </c>
      <c r="T591" s="82">
        <v>0.1400000000030559</v>
      </c>
      <c r="U591" s="82">
        <v>0.13999999999668944</v>
      </c>
      <c r="V591" s="430">
        <v>0.2800000000061118</v>
      </c>
      <c r="W591" s="82">
        <v>0.13999999999668944</v>
      </c>
      <c r="X591" s="82">
        <v>0.27999999999974534</v>
      </c>
      <c r="Y591" s="82">
        <v>0.1400000000030559</v>
      </c>
      <c r="Z591" s="82">
        <v>0.13999999999668944</v>
      </c>
      <c r="AA591" s="82">
        <v>0.27999999999974534</v>
      </c>
      <c r="AB591" s="82">
        <v>0.1400000000030559</v>
      </c>
      <c r="AC591" s="117">
        <v>1.2600000000020373</v>
      </c>
    </row>
    <row r="592" spans="1:30" s="678" customFormat="1" ht="10.5" customHeight="1" x14ac:dyDescent="0.2">
      <c r="A592" s="2729"/>
      <c r="B592" s="2726"/>
      <c r="C592" s="11" t="s">
        <v>8</v>
      </c>
      <c r="D592" s="11" t="s">
        <v>508</v>
      </c>
      <c r="E592" s="113">
        <f>SQRT(E590*E590+E591*E591)*1000/(1.732*E622)</f>
        <v>10.566197225656941</v>
      </c>
      <c r="F592" s="113">
        <f t="shared" ref="F592:AB592" si="164">SQRT(F590*F590+F591*F591)*1000/(1.732*F622)</f>
        <v>8.7131094444704011</v>
      </c>
      <c r="G592" s="113">
        <f t="shared" si="164"/>
        <v>12.679436670826767</v>
      </c>
      <c r="H592" s="429">
        <f t="shared" si="164"/>
        <v>10.758572588857527</v>
      </c>
      <c r="I592" s="113">
        <f t="shared" si="164"/>
        <v>6.6100690540781502</v>
      </c>
      <c r="J592" s="113">
        <f t="shared" si="164"/>
        <v>12.672120470037234</v>
      </c>
      <c r="K592" s="113">
        <f t="shared" si="164"/>
        <v>11.230404455693765</v>
      </c>
      <c r="L592" s="113">
        <f t="shared" si="164"/>
        <v>14.765290268652313</v>
      </c>
      <c r="M592" s="113">
        <f t="shared" si="164"/>
        <v>13.285413786617758</v>
      </c>
      <c r="N592" s="429">
        <f t="shared" si="164"/>
        <v>17.290606632756941</v>
      </c>
      <c r="O592" s="113">
        <f t="shared" si="164"/>
        <v>15.264891051579363</v>
      </c>
      <c r="P592" s="113">
        <f t="shared" si="164"/>
        <v>13.21330407271086</v>
      </c>
      <c r="Q592" s="113">
        <f t="shared" si="164"/>
        <v>13.237253510083098</v>
      </c>
      <c r="R592" s="113">
        <f t="shared" si="164"/>
        <v>14.853544168078869</v>
      </c>
      <c r="S592" s="113">
        <f t="shared" si="164"/>
        <v>15.241168844592739</v>
      </c>
      <c r="T592" s="113">
        <f t="shared" si="164"/>
        <v>12.74438157702385</v>
      </c>
      <c r="U592" s="113">
        <f t="shared" si="164"/>
        <v>14.807367755835088</v>
      </c>
      <c r="V592" s="429">
        <f t="shared" si="164"/>
        <v>15.36051989816608</v>
      </c>
      <c r="W592" s="113">
        <f t="shared" si="164"/>
        <v>12.82415917109609</v>
      </c>
      <c r="X592" s="113">
        <f t="shared" si="164"/>
        <v>13.320028717904417</v>
      </c>
      <c r="Y592" s="113">
        <f t="shared" si="164"/>
        <v>14.80353182474548</v>
      </c>
      <c r="Z592" s="113">
        <f t="shared" si="164"/>
        <v>10.66945170242785</v>
      </c>
      <c r="AA592" s="113">
        <f t="shared" si="164"/>
        <v>15.33650129719436</v>
      </c>
      <c r="AB592" s="113">
        <f t="shared" si="164"/>
        <v>10.781086466045053</v>
      </c>
      <c r="AC592" s="117"/>
    </row>
    <row r="593" spans="1:32" s="678" customFormat="1" ht="10.5" customHeight="1" thickBot="1" x14ac:dyDescent="0.25">
      <c r="A593" s="2730"/>
      <c r="B593" s="2727"/>
      <c r="C593" s="46" t="s">
        <v>16</v>
      </c>
      <c r="D593" s="46"/>
      <c r="E593" s="292">
        <f t="shared" ref="E593:AC593" si="165">E591/E588</f>
        <v>0</v>
      </c>
      <c r="F593" s="292">
        <f t="shared" si="165"/>
        <v>0.20790020790474592</v>
      </c>
      <c r="G593" s="292">
        <f t="shared" si="165"/>
        <v>0</v>
      </c>
      <c r="H593" s="474">
        <f t="shared" si="165"/>
        <v>0.2164502164450981</v>
      </c>
      <c r="I593" s="292">
        <f t="shared" si="165"/>
        <v>0.20325203252476176</v>
      </c>
      <c r="J593" s="292">
        <f t="shared" si="165"/>
        <v>0.19723865877245625</v>
      </c>
      <c r="K593" s="292">
        <f t="shared" si="165"/>
        <v>0.36101083032458137</v>
      </c>
      <c r="L593" s="292">
        <f t="shared" si="165"/>
        <v>0.17064846416754742</v>
      </c>
      <c r="M593" s="292">
        <f t="shared" si="165"/>
        <v>0.31007751937956296</v>
      </c>
      <c r="N593" s="474">
        <f t="shared" si="165"/>
        <v>0.28129395217977232</v>
      </c>
      <c r="O593" s="292">
        <f t="shared" si="165"/>
        <v>0.28735632183881915</v>
      </c>
      <c r="P593" s="292">
        <f t="shared" si="165"/>
        <v>0.3016591251882626</v>
      </c>
      <c r="Q593" s="292">
        <f t="shared" si="165"/>
        <v>0.30395136778087856</v>
      </c>
      <c r="R593" s="292">
        <f t="shared" si="165"/>
        <v>0.15060240963499294</v>
      </c>
      <c r="S593" s="292">
        <f t="shared" si="165"/>
        <v>0.28612303290388857</v>
      </c>
      <c r="T593" s="292">
        <f t="shared" si="165"/>
        <v>0.15082956259756075</v>
      </c>
      <c r="U593" s="292">
        <f t="shared" si="165"/>
        <v>0.15408320492701896</v>
      </c>
      <c r="V593" s="474">
        <f t="shared" si="165"/>
        <v>0.30911901082591281</v>
      </c>
      <c r="W593" s="292">
        <f t="shared" si="165"/>
        <v>0.15552099533069255</v>
      </c>
      <c r="X593" s="292">
        <f t="shared" si="165"/>
        <v>0.33333333333303017</v>
      </c>
      <c r="Y593" s="292">
        <f t="shared" si="165"/>
        <v>0.15527950310897948</v>
      </c>
      <c r="Z593" s="292">
        <f t="shared" si="165"/>
        <v>0.15624999999630518</v>
      </c>
      <c r="AA593" s="292">
        <f t="shared" si="165"/>
        <v>0.33222591362096032</v>
      </c>
      <c r="AB593" s="292">
        <f t="shared" si="165"/>
        <v>0.1834862385361152</v>
      </c>
      <c r="AC593" s="184">
        <f t="shared" si="165"/>
        <v>6.2495660023710507E-2</v>
      </c>
    </row>
    <row r="594" spans="1:32" s="678" customFormat="1" ht="10.5" customHeight="1" thickBot="1" x14ac:dyDescent="0.25">
      <c r="A594" s="2728" t="s">
        <v>132</v>
      </c>
      <c r="B594" s="2725" t="s">
        <v>133</v>
      </c>
      <c r="C594" s="10" t="s">
        <v>486</v>
      </c>
      <c r="D594" s="1153" t="s">
        <v>873</v>
      </c>
      <c r="E594" s="231">
        <v>2.8168000000000002</v>
      </c>
      <c r="F594" s="231">
        <v>2.7818000000000001</v>
      </c>
      <c r="G594" s="231">
        <v>2.7902</v>
      </c>
      <c r="H594" s="231">
        <v>2.7888000000000002</v>
      </c>
      <c r="I594" s="231">
        <v>2.8153999999999999</v>
      </c>
      <c r="J594" s="231">
        <v>2.8321999999999998</v>
      </c>
      <c r="K594" s="231">
        <v>2.9161999999999999</v>
      </c>
      <c r="L594" s="231">
        <v>2.9175999999999997</v>
      </c>
      <c r="M594" s="231">
        <v>2.8728000000000002</v>
      </c>
      <c r="N594" s="231">
        <v>2.8531999999999997</v>
      </c>
      <c r="O594" s="231">
        <v>2.8069999999999999</v>
      </c>
      <c r="P594" s="231">
        <v>2.8014000000000001</v>
      </c>
      <c r="Q594" s="231">
        <v>2.8098000000000001</v>
      </c>
      <c r="R594" s="231">
        <v>2.8531999999999997</v>
      </c>
      <c r="S594" s="231">
        <v>2.8405999999999998</v>
      </c>
      <c r="T594" s="231">
        <v>2.7524000000000002</v>
      </c>
      <c r="U594" s="231">
        <v>2.758</v>
      </c>
      <c r="V594" s="231">
        <v>2.8308</v>
      </c>
      <c r="W594" s="231">
        <v>2.8518000000000003</v>
      </c>
      <c r="X594" s="231">
        <v>2.8601999999999999</v>
      </c>
      <c r="Y594" s="231">
        <v>2.8868</v>
      </c>
      <c r="Z594" s="231">
        <v>2.8672</v>
      </c>
      <c r="AA594" s="231">
        <v>2.7873999999999999</v>
      </c>
      <c r="AB594" s="231">
        <v>2.7888000000000002</v>
      </c>
      <c r="AC594" s="121">
        <f>SUM(E594:AB594)</f>
        <v>67.880400000000009</v>
      </c>
    </row>
    <row r="595" spans="1:32" s="678" customFormat="1" ht="10.5" customHeight="1" thickBot="1" x14ac:dyDescent="0.25">
      <c r="A595" s="2729"/>
      <c r="B595" s="2726"/>
      <c r="C595" s="11" t="s">
        <v>487</v>
      </c>
      <c r="D595" s="1156" t="s">
        <v>873</v>
      </c>
      <c r="E595" s="333">
        <v>1.883</v>
      </c>
      <c r="F595" s="333">
        <v>1.8480000000000001</v>
      </c>
      <c r="G595" s="333">
        <v>1.8564000000000001</v>
      </c>
      <c r="H595" s="231">
        <v>1.8620000000000001</v>
      </c>
      <c r="I595" s="333">
        <v>1.9432</v>
      </c>
      <c r="J595" s="333">
        <v>2.0034000000000001</v>
      </c>
      <c r="K595" s="333">
        <v>2.0733999999999999</v>
      </c>
      <c r="L595" s="333">
        <v>2.0608</v>
      </c>
      <c r="M595" s="333">
        <v>2.0047999999999999</v>
      </c>
      <c r="N595" s="231">
        <v>1.9558</v>
      </c>
      <c r="O595" s="333">
        <v>1.9152</v>
      </c>
      <c r="P595" s="333">
        <v>1.9208000000000001</v>
      </c>
      <c r="Q595" s="333">
        <v>1.9390000000000001</v>
      </c>
      <c r="R595" s="333">
        <v>1.9487999999999999</v>
      </c>
      <c r="S595" s="333">
        <v>1.9474</v>
      </c>
      <c r="T595" s="333">
        <v>1.8914000000000002</v>
      </c>
      <c r="U595" s="333">
        <v>1.9012</v>
      </c>
      <c r="V595" s="333">
        <v>1.9712000000000001</v>
      </c>
      <c r="W595" s="333">
        <v>1.9725999999999999</v>
      </c>
      <c r="X595" s="333">
        <v>1.9824000000000002</v>
      </c>
      <c r="Y595" s="333">
        <v>2.0089999999999999</v>
      </c>
      <c r="Z595" s="333">
        <v>1.9978</v>
      </c>
      <c r="AA595" s="333">
        <v>1.9264000000000001</v>
      </c>
      <c r="AB595" s="333">
        <v>1.8648</v>
      </c>
      <c r="AC595" s="117">
        <f>SUM(E595:AB595)</f>
        <v>46.678800000000003</v>
      </c>
    </row>
    <row r="596" spans="1:32" s="678" customFormat="1" ht="10.5" customHeight="1" x14ac:dyDescent="0.2">
      <c r="A596" s="2729"/>
      <c r="B596" s="2726"/>
      <c r="C596" s="11" t="s">
        <v>486</v>
      </c>
      <c r="D596" s="1156" t="s">
        <v>509</v>
      </c>
      <c r="E596" s="82">
        <v>2.6600000000071304</v>
      </c>
      <c r="F596" s="82">
        <v>2.7999999999847205</v>
      </c>
      <c r="G596" s="82">
        <v>3.3600000000224099</v>
      </c>
      <c r="H596" s="430">
        <v>2.3800000000010186</v>
      </c>
      <c r="I596" s="82">
        <v>2.3799999999755528</v>
      </c>
      <c r="J596" s="82">
        <v>3.220000000019354</v>
      </c>
      <c r="K596" s="82">
        <v>2.7999999999847205</v>
      </c>
      <c r="L596" s="82">
        <v>3.3599999999969441</v>
      </c>
      <c r="M596" s="82">
        <v>2.6600000000071304</v>
      </c>
      <c r="N596" s="430">
        <v>2.9400000000132422</v>
      </c>
      <c r="O596" s="82">
        <v>2.7999999999847205</v>
      </c>
      <c r="P596" s="82">
        <v>2.8000000000101863</v>
      </c>
      <c r="Q596" s="82">
        <v>2.6600000000071304</v>
      </c>
      <c r="R596" s="82">
        <v>3.0799999999908323</v>
      </c>
      <c r="S596" s="82">
        <v>2.8000000000101863</v>
      </c>
      <c r="T596" s="82">
        <v>1.9599999999918509</v>
      </c>
      <c r="U596" s="82">
        <v>3.2199999999938882</v>
      </c>
      <c r="V596" s="430">
        <v>3.0799999999908323</v>
      </c>
      <c r="W596" s="82">
        <v>2.9400000000132422</v>
      </c>
      <c r="X596" s="82">
        <v>2.8000000000101863</v>
      </c>
      <c r="Y596" s="82">
        <v>2.9399999999877764</v>
      </c>
      <c r="Z596" s="82">
        <v>2.3800000000010186</v>
      </c>
      <c r="AA596" s="82">
        <v>3.0799999999908323</v>
      </c>
      <c r="AB596" s="82">
        <v>2.9400000000132422</v>
      </c>
      <c r="AC596" s="117">
        <f>SUM(E596:AB596)</f>
        <v>68.040000000008149</v>
      </c>
    </row>
    <row r="597" spans="1:32" s="678" customFormat="1" ht="10.5" customHeight="1" x14ac:dyDescent="0.2">
      <c r="A597" s="2729"/>
      <c r="B597" s="2726"/>
      <c r="C597" s="11" t="s">
        <v>487</v>
      </c>
      <c r="D597" s="1156" t="s">
        <v>509</v>
      </c>
      <c r="E597" s="82">
        <v>1.680000000011205</v>
      </c>
      <c r="F597" s="82">
        <v>1.9599999999918509</v>
      </c>
      <c r="G597" s="82">
        <v>2.2399999999979627</v>
      </c>
      <c r="H597" s="430">
        <v>1.5400000000081491</v>
      </c>
      <c r="I597" s="82">
        <v>1.679999999998472</v>
      </c>
      <c r="J597" s="82">
        <v>2.2399999999979627</v>
      </c>
      <c r="K597" s="82">
        <v>1.9600000000045839</v>
      </c>
      <c r="L597" s="82">
        <v>2.3800000000010186</v>
      </c>
      <c r="M597" s="82">
        <v>1.819999999988795</v>
      </c>
      <c r="N597" s="430">
        <v>2.1000000000076398</v>
      </c>
      <c r="O597" s="82">
        <v>1.820000000001528</v>
      </c>
      <c r="P597" s="82">
        <v>1.9599999999918509</v>
      </c>
      <c r="Q597" s="82">
        <v>0.42000000000916771</v>
      </c>
      <c r="R597" s="82">
        <v>3.5</v>
      </c>
      <c r="S597" s="82">
        <v>1.9599999999918509</v>
      </c>
      <c r="T597" s="82">
        <v>1.2600000000020373</v>
      </c>
      <c r="U597" s="82">
        <v>2.2399999999979627</v>
      </c>
      <c r="V597" s="430">
        <v>2.1000000000076398</v>
      </c>
      <c r="W597" s="82">
        <v>1.9599999999918509</v>
      </c>
      <c r="X597" s="82">
        <v>2.1000000000076398</v>
      </c>
      <c r="Y597" s="82">
        <v>2.0999999999949068</v>
      </c>
      <c r="Z597" s="82">
        <v>1.679999999998472</v>
      </c>
      <c r="AA597" s="82">
        <v>2.1000000000076398</v>
      </c>
      <c r="AB597" s="82">
        <v>1.9599999999918509</v>
      </c>
      <c r="AC597" s="117">
        <f>SUM(E597:AB597)</f>
        <v>46.760000000002037</v>
      </c>
    </row>
    <row r="598" spans="1:32" s="678" customFormat="1" ht="10.5" customHeight="1" x14ac:dyDescent="0.2">
      <c r="A598" s="2729"/>
      <c r="B598" s="2726"/>
      <c r="C598" s="11" t="s">
        <v>8</v>
      </c>
      <c r="D598" s="1156" t="s">
        <v>508</v>
      </c>
      <c r="E598" s="113">
        <f>SQRT(E596*E596+E597*E597)*1000/(1.732*E623)</f>
        <v>49.535317249689221</v>
      </c>
      <c r="F598" s="113">
        <f t="shared" ref="F598:AB598" si="166">SQRT(F596*F596+F597*F597)*1000/(1.732*F623)</f>
        <v>53.784307639570152</v>
      </c>
      <c r="G598" s="113">
        <f t="shared" si="166"/>
        <v>63.460375764080283</v>
      </c>
      <c r="H598" s="429">
        <f t="shared" si="166"/>
        <v>44.512136599370045</v>
      </c>
      <c r="I598" s="113">
        <f t="shared" si="166"/>
        <v>45.385661017889475</v>
      </c>
      <c r="J598" s="113">
        <f t="shared" si="166"/>
        <v>60.748993506599611</v>
      </c>
      <c r="K598" s="113">
        <f t="shared" si="166"/>
        <v>53.004195479503977</v>
      </c>
      <c r="L598" s="113">
        <f t="shared" si="166"/>
        <v>63.889360692136158</v>
      </c>
      <c r="M598" s="113">
        <f t="shared" si="166"/>
        <v>50.25327675067021</v>
      </c>
      <c r="N598" s="429">
        <f t="shared" si="166"/>
        <v>56.241957446205845</v>
      </c>
      <c r="O598" s="113">
        <f t="shared" si="166"/>
        <v>52.097539881650668</v>
      </c>
      <c r="P598" s="113">
        <f t="shared" si="166"/>
        <v>53.175589894652745</v>
      </c>
      <c r="Q598" s="113">
        <f t="shared" si="166"/>
        <v>42.113306315509625</v>
      </c>
      <c r="R598" s="113">
        <f t="shared" si="166"/>
        <v>72.419143041678737</v>
      </c>
      <c r="S598" s="113">
        <f t="shared" si="166"/>
        <v>53.032685353379236</v>
      </c>
      <c r="T598" s="113">
        <f t="shared" si="166"/>
        <v>36.173778102647475</v>
      </c>
      <c r="U598" s="113">
        <f t="shared" si="166"/>
        <v>60.879633261021596</v>
      </c>
      <c r="V598" s="429">
        <f t="shared" si="166"/>
        <v>57.997904710605148</v>
      </c>
      <c r="W598" s="113">
        <f t="shared" si="166"/>
        <v>54.974198046852678</v>
      </c>
      <c r="X598" s="113">
        <f t="shared" si="166"/>
        <v>54.586309951897896</v>
      </c>
      <c r="Y598" s="113">
        <f t="shared" si="166"/>
        <v>56.25712263310438</v>
      </c>
      <c r="Z598" s="113">
        <f t="shared" si="166"/>
        <v>45.300097260355308</v>
      </c>
      <c r="AA598" s="113">
        <f t="shared" si="166"/>
        <v>58.327972634369807</v>
      </c>
      <c r="AB598" s="113">
        <f t="shared" si="166"/>
        <v>55.497622856996955</v>
      </c>
      <c r="AC598" s="117"/>
    </row>
    <row r="599" spans="1:32" s="678" customFormat="1" ht="10.5" customHeight="1" thickBot="1" x14ac:dyDescent="0.25">
      <c r="A599" s="2730"/>
      <c r="B599" s="2727"/>
      <c r="C599" s="46" t="s">
        <v>16</v>
      </c>
      <c r="D599" s="1157"/>
      <c r="E599" s="292">
        <f t="shared" ref="E599:AC599" si="167">E597/E594</f>
        <v>0.59642147117694011</v>
      </c>
      <c r="F599" s="292">
        <f t="shared" si="167"/>
        <v>0.70457976849228954</v>
      </c>
      <c r="G599" s="292">
        <f t="shared" si="167"/>
        <v>0.80280983441974152</v>
      </c>
      <c r="H599" s="474">
        <f t="shared" si="167"/>
        <v>0.55220883534428755</v>
      </c>
      <c r="I599" s="292">
        <f t="shared" si="167"/>
        <v>0.59671805072049167</v>
      </c>
      <c r="J599" s="292">
        <f t="shared" si="167"/>
        <v>0.79090459713225159</v>
      </c>
      <c r="K599" s="292">
        <f t="shared" si="167"/>
        <v>0.67210753720752481</v>
      </c>
      <c r="L599" s="292">
        <f t="shared" si="167"/>
        <v>0.81573896353201902</v>
      </c>
      <c r="M599" s="292">
        <f t="shared" si="167"/>
        <v>0.63352826510331206</v>
      </c>
      <c r="N599" s="474">
        <f t="shared" si="167"/>
        <v>0.73601570167097996</v>
      </c>
      <c r="O599" s="292">
        <f t="shared" si="167"/>
        <v>0.64837905236962168</v>
      </c>
      <c r="P599" s="292">
        <f t="shared" si="167"/>
        <v>0.69965017490963477</v>
      </c>
      <c r="Q599" s="292">
        <f t="shared" si="167"/>
        <v>0.14947683109444362</v>
      </c>
      <c r="R599" s="292">
        <f t="shared" si="167"/>
        <v>1.2266928361138372</v>
      </c>
      <c r="S599" s="292">
        <f t="shared" si="167"/>
        <v>0.68999507146090655</v>
      </c>
      <c r="T599" s="292">
        <f t="shared" si="167"/>
        <v>0.45778229908517554</v>
      </c>
      <c r="U599" s="292">
        <f t="shared" si="167"/>
        <v>0.81218274111601263</v>
      </c>
      <c r="V599" s="474">
        <f t="shared" si="167"/>
        <v>0.74183976261397477</v>
      </c>
      <c r="W599" s="292">
        <f t="shared" si="167"/>
        <v>0.68728522336483999</v>
      </c>
      <c r="X599" s="292">
        <f t="shared" si="167"/>
        <v>0.73421439060472693</v>
      </c>
      <c r="Y599" s="292">
        <f t="shared" si="167"/>
        <v>0.72744907856273622</v>
      </c>
      <c r="Z599" s="292">
        <f t="shared" si="167"/>
        <v>0.58593749999946709</v>
      </c>
      <c r="AA599" s="292">
        <f t="shared" si="167"/>
        <v>0.75339025615542798</v>
      </c>
      <c r="AB599" s="292">
        <f t="shared" si="167"/>
        <v>0.70281124497699754</v>
      </c>
      <c r="AC599" s="184">
        <f t="shared" si="167"/>
        <v>0.68885863960733928</v>
      </c>
      <c r="AD599" s="119"/>
      <c r="AE599" s="119"/>
      <c r="AF599" s="119"/>
    </row>
    <row r="600" spans="1:32" s="678" customFormat="1" ht="10.5" customHeight="1" thickBot="1" x14ac:dyDescent="0.25">
      <c r="A600" s="2728" t="s">
        <v>108</v>
      </c>
      <c r="B600" s="2725" t="s">
        <v>150</v>
      </c>
      <c r="C600" s="10" t="s">
        <v>486</v>
      </c>
      <c r="D600" s="1153" t="s">
        <v>873</v>
      </c>
      <c r="E600" s="231">
        <v>0.996</v>
      </c>
      <c r="F600" s="231">
        <v>0.94799999999999995</v>
      </c>
      <c r="G600" s="231">
        <v>0.90960000000000008</v>
      </c>
      <c r="H600" s="231">
        <v>0.88679999999999992</v>
      </c>
      <c r="I600" s="231">
        <v>0.88439999999999996</v>
      </c>
      <c r="J600" s="231">
        <v>0.94679999999999997</v>
      </c>
      <c r="K600" s="231">
        <v>1.0176000000000001</v>
      </c>
      <c r="L600" s="231">
        <v>1.0404</v>
      </c>
      <c r="M600" s="231">
        <v>1.1532</v>
      </c>
      <c r="N600" s="231">
        <v>1.1412</v>
      </c>
      <c r="O600" s="231">
        <v>1.1088</v>
      </c>
      <c r="P600" s="231">
        <v>1.0680000000000001</v>
      </c>
      <c r="Q600" s="231">
        <v>1.0307999999999999</v>
      </c>
      <c r="R600" s="231">
        <v>1.02</v>
      </c>
      <c r="S600" s="231">
        <v>1.0524</v>
      </c>
      <c r="T600" s="231">
        <v>1.1435999999999999</v>
      </c>
      <c r="U600" s="231">
        <v>1.1676</v>
      </c>
      <c r="V600" s="231">
        <v>1.0908</v>
      </c>
      <c r="W600" s="231">
        <v>1.1064000000000001</v>
      </c>
      <c r="X600" s="231">
        <v>1.0367999999999999</v>
      </c>
      <c r="Y600" s="231">
        <v>1.0740000000000001</v>
      </c>
      <c r="Z600" s="231">
        <v>1.1688000000000001</v>
      </c>
      <c r="AA600" s="231">
        <v>1.1004</v>
      </c>
      <c r="AB600" s="231">
        <v>1.0295999999999998</v>
      </c>
      <c r="AC600" s="121">
        <f>SUM(E600:AB600)</f>
        <v>25.122000000000003</v>
      </c>
    </row>
    <row r="601" spans="1:32" s="678" customFormat="1" ht="10.5" customHeight="1" thickBot="1" x14ac:dyDescent="0.25">
      <c r="A601" s="2729"/>
      <c r="B601" s="2726"/>
      <c r="C601" s="11" t="s">
        <v>487</v>
      </c>
      <c r="D601" s="1156" t="s">
        <v>873</v>
      </c>
      <c r="E601" s="333">
        <v>0.82920000000000005</v>
      </c>
      <c r="F601" s="333">
        <v>0.80879999999999996</v>
      </c>
      <c r="G601" s="333">
        <v>0.80520000000000003</v>
      </c>
      <c r="H601" s="231">
        <v>0.80159999999999998</v>
      </c>
      <c r="I601" s="333">
        <v>0.81</v>
      </c>
      <c r="J601" s="333">
        <v>0.83760000000000001</v>
      </c>
      <c r="K601" s="333">
        <v>0.84720000000000006</v>
      </c>
      <c r="L601" s="333">
        <v>0.85439999999999994</v>
      </c>
      <c r="M601" s="333">
        <v>0.88679999999999992</v>
      </c>
      <c r="N601" s="231">
        <v>0.89039999999999997</v>
      </c>
      <c r="O601" s="333">
        <v>0.876</v>
      </c>
      <c r="P601" s="333">
        <v>0.87479999999999991</v>
      </c>
      <c r="Q601" s="333">
        <v>0.88200000000000001</v>
      </c>
      <c r="R601" s="333">
        <v>0.84</v>
      </c>
      <c r="S601" s="333">
        <v>0.86879999999999991</v>
      </c>
      <c r="T601" s="333">
        <v>0.88560000000000005</v>
      </c>
      <c r="U601" s="333">
        <v>0.87839999999999996</v>
      </c>
      <c r="V601" s="333">
        <v>0.87120000000000009</v>
      </c>
      <c r="W601" s="333">
        <v>0.86639999999999995</v>
      </c>
      <c r="X601" s="333">
        <v>0.85920000000000007</v>
      </c>
      <c r="Y601" s="333">
        <v>0.85320000000000007</v>
      </c>
      <c r="Z601" s="333">
        <v>0.86160000000000003</v>
      </c>
      <c r="AA601" s="333">
        <v>0.85560000000000003</v>
      </c>
      <c r="AB601" s="333">
        <v>0.83160000000000001</v>
      </c>
      <c r="AC601" s="117">
        <f>SUM(E601:AB601)</f>
        <v>20.4756</v>
      </c>
    </row>
    <row r="602" spans="1:32" s="678" customFormat="1" ht="10.5" customHeight="1" x14ac:dyDescent="0.2">
      <c r="A602" s="2729"/>
      <c r="B602" s="2726"/>
      <c r="C602" s="11" t="s">
        <v>486</v>
      </c>
      <c r="D602" s="1156" t="s">
        <v>509</v>
      </c>
      <c r="E602" s="82">
        <v>0.95999999999912689</v>
      </c>
      <c r="F602" s="82">
        <v>0.95999999999912689</v>
      </c>
      <c r="G602" s="82">
        <v>0.83999999999650754</v>
      </c>
      <c r="H602" s="430">
        <v>0.95999999999912689</v>
      </c>
      <c r="I602" s="82">
        <v>0.83999999999650754</v>
      </c>
      <c r="J602" s="82">
        <v>1.0800000000017462</v>
      </c>
      <c r="K602" s="82">
        <v>0.95999999999912689</v>
      </c>
      <c r="L602" s="82">
        <v>1.2000000000043656</v>
      </c>
      <c r="M602" s="82">
        <v>1.0800000000017462</v>
      </c>
      <c r="N602" s="430">
        <v>1.0800000000017462</v>
      </c>
      <c r="O602" s="82">
        <v>1.2000000000043656</v>
      </c>
      <c r="P602" s="82">
        <v>1.0800000000017462</v>
      </c>
      <c r="Q602" s="82">
        <v>1.0799999999799184</v>
      </c>
      <c r="R602" s="82">
        <v>0.95999999999912689</v>
      </c>
      <c r="S602" s="82">
        <v>1.0800000000017462</v>
      </c>
      <c r="T602" s="82">
        <v>1.0800000000017462</v>
      </c>
      <c r="U602" s="82">
        <v>1.0800000000017462</v>
      </c>
      <c r="V602" s="430">
        <v>1.0800000000017462</v>
      </c>
      <c r="W602" s="82">
        <v>1.0800000000017462</v>
      </c>
      <c r="X602" s="82">
        <v>1.2000000000043656</v>
      </c>
      <c r="Y602" s="82">
        <v>1.0800000000017462</v>
      </c>
      <c r="Z602" s="82">
        <v>0.95999999999912689</v>
      </c>
      <c r="AA602" s="82">
        <v>1.2000000000043656</v>
      </c>
      <c r="AB602" s="82">
        <v>1.0800000000017462</v>
      </c>
      <c r="AC602" s="117">
        <f>SUM(E602:AB602)</f>
        <v>25.200000000004366</v>
      </c>
    </row>
    <row r="603" spans="1:32" s="678" customFormat="1" ht="10.5" customHeight="1" x14ac:dyDescent="0.2">
      <c r="A603" s="2729"/>
      <c r="B603" s="2726"/>
      <c r="C603" s="11" t="s">
        <v>487</v>
      </c>
      <c r="D603" s="1156" t="s">
        <v>509</v>
      </c>
      <c r="E603" s="110">
        <v>0.83999999999650754</v>
      </c>
      <c r="F603" s="110">
        <v>0.83999999999650754</v>
      </c>
      <c r="G603" s="110">
        <v>0.95999999999912689</v>
      </c>
      <c r="H603" s="428">
        <v>0.83999999999650754</v>
      </c>
      <c r="I603" s="110">
        <v>0.48000000001047738</v>
      </c>
      <c r="J603" s="110">
        <v>0.95999999999912689</v>
      </c>
      <c r="K603" s="110">
        <v>0.83999999999650754</v>
      </c>
      <c r="L603" s="110">
        <v>0.95999999999912689</v>
      </c>
      <c r="M603" s="110">
        <v>0.83999999999650754</v>
      </c>
      <c r="N603" s="428">
        <v>0.83999999999650754</v>
      </c>
      <c r="O603" s="110">
        <v>0.95999999999912689</v>
      </c>
      <c r="P603" s="110">
        <v>0.84000000001833541</v>
      </c>
      <c r="Q603" s="110">
        <v>0.95999999999912689</v>
      </c>
      <c r="R603" s="110">
        <v>0.7199999999938882</v>
      </c>
      <c r="S603" s="110">
        <v>0.95999999999912689</v>
      </c>
      <c r="T603" s="110">
        <v>0.59999999999126885</v>
      </c>
      <c r="U603" s="110">
        <v>0.95999999999912689</v>
      </c>
      <c r="V603" s="428">
        <v>0.95999999999912689</v>
      </c>
      <c r="W603" s="110">
        <v>0.84000000001833541</v>
      </c>
      <c r="X603" s="110">
        <v>0.95999999999912689</v>
      </c>
      <c r="Y603" s="110">
        <v>0.83999999999650754</v>
      </c>
      <c r="Z603" s="110">
        <v>0.7199999999938882</v>
      </c>
      <c r="AA603" s="110">
        <v>0.95999999999912689</v>
      </c>
      <c r="AB603" s="110">
        <v>0.83999999999650754</v>
      </c>
      <c r="AC603" s="117">
        <f>SUM(E603:AB603)</f>
        <v>20.519999999989523</v>
      </c>
    </row>
    <row r="604" spans="1:32" s="678" customFormat="1" ht="10.5" customHeight="1" x14ac:dyDescent="0.2">
      <c r="A604" s="2729"/>
      <c r="B604" s="2726"/>
      <c r="C604" s="11" t="s">
        <v>8</v>
      </c>
      <c r="D604" s="1156" t="s">
        <v>468</v>
      </c>
      <c r="E604" s="2040">
        <v>109</v>
      </c>
      <c r="F604" s="2038">
        <v>115</v>
      </c>
      <c r="G604" s="2038">
        <v>107</v>
      </c>
      <c r="H604" s="2038">
        <v>106</v>
      </c>
      <c r="I604" s="2038">
        <v>108</v>
      </c>
      <c r="J604" s="2038">
        <v>117</v>
      </c>
      <c r="K604" s="2038">
        <v>124</v>
      </c>
      <c r="L604" s="2038">
        <v>122</v>
      </c>
      <c r="M604" s="2038">
        <v>132</v>
      </c>
      <c r="N604" s="2038">
        <v>125</v>
      </c>
      <c r="O604" s="2038">
        <v>112</v>
      </c>
      <c r="P604" s="2038">
        <v>114</v>
      </c>
      <c r="Q604" s="2038">
        <v>115</v>
      </c>
      <c r="R604" s="2038">
        <v>112</v>
      </c>
      <c r="S604" s="2038">
        <v>120</v>
      </c>
      <c r="T604" s="2038">
        <v>121</v>
      </c>
      <c r="U604" s="2038">
        <v>124</v>
      </c>
      <c r="V604" s="2038">
        <v>127</v>
      </c>
      <c r="W604" s="2038">
        <v>126</v>
      </c>
      <c r="X604" s="2038">
        <v>113</v>
      </c>
      <c r="Y604" s="2038">
        <v>129</v>
      </c>
      <c r="Z604" s="2038">
        <v>128</v>
      </c>
      <c r="AA604" s="2038">
        <v>125</v>
      </c>
      <c r="AB604" s="2039">
        <v>119</v>
      </c>
      <c r="AC604" s="117"/>
    </row>
    <row r="605" spans="1:32" s="678" customFormat="1" ht="10.5" customHeight="1" thickBot="1" x14ac:dyDescent="0.25">
      <c r="A605" s="2730"/>
      <c r="B605" s="2727"/>
      <c r="C605" s="46" t="s">
        <v>16</v>
      </c>
      <c r="D605" s="46"/>
      <c r="E605" s="292">
        <f t="shared" ref="E605:AC605" si="168">E603/E600</f>
        <v>0.84337349397239714</v>
      </c>
      <c r="F605" s="292">
        <f t="shared" si="168"/>
        <v>0.88607594936340461</v>
      </c>
      <c r="G605" s="292">
        <f t="shared" si="168"/>
        <v>1.0554089709752934</v>
      </c>
      <c r="H605" s="474">
        <f t="shared" si="168"/>
        <v>0.94722598105154221</v>
      </c>
      <c r="I605" s="292">
        <f t="shared" si="168"/>
        <v>0.54274084126015087</v>
      </c>
      <c r="J605" s="292">
        <f t="shared" si="168"/>
        <v>1.0139416983514227</v>
      </c>
      <c r="K605" s="292">
        <f t="shared" si="168"/>
        <v>0.8254716981097755</v>
      </c>
      <c r="L605" s="292">
        <f t="shared" si="168"/>
        <v>0.92272202998762676</v>
      </c>
      <c r="M605" s="292">
        <f t="shared" si="168"/>
        <v>0.72840790842569159</v>
      </c>
      <c r="N605" s="474">
        <f t="shared" si="168"/>
        <v>0.73606729757843281</v>
      </c>
      <c r="O605" s="292">
        <f t="shared" si="168"/>
        <v>0.86580086580007831</v>
      </c>
      <c r="P605" s="292">
        <f t="shared" si="168"/>
        <v>0.78651685394975224</v>
      </c>
      <c r="Q605" s="292">
        <f t="shared" si="168"/>
        <v>0.93131548311905987</v>
      </c>
      <c r="R605" s="292">
        <f t="shared" si="168"/>
        <v>0.70588235293518453</v>
      </c>
      <c r="S605" s="292">
        <f t="shared" si="168"/>
        <v>0.91220068414968347</v>
      </c>
      <c r="T605" s="292">
        <f t="shared" si="168"/>
        <v>0.52465897166078079</v>
      </c>
      <c r="U605" s="292">
        <f t="shared" si="168"/>
        <v>0.82219938334971476</v>
      </c>
      <c r="V605" s="474">
        <f t="shared" si="168"/>
        <v>0.88008800880007965</v>
      </c>
      <c r="W605" s="292">
        <f t="shared" si="168"/>
        <v>0.75921908895366541</v>
      </c>
      <c r="X605" s="292">
        <f t="shared" si="168"/>
        <v>0.92592592592508383</v>
      </c>
      <c r="Y605" s="292">
        <f t="shared" si="168"/>
        <v>0.78212290502468107</v>
      </c>
      <c r="Z605" s="292">
        <f t="shared" si="168"/>
        <v>0.61601642709949367</v>
      </c>
      <c r="AA605" s="292">
        <f t="shared" si="168"/>
        <v>0.87241003271458273</v>
      </c>
      <c r="AB605" s="292">
        <f t="shared" si="168"/>
        <v>0.81585081584742392</v>
      </c>
      <c r="AC605" s="184">
        <f t="shared" si="168"/>
        <v>0.81681394793366446</v>
      </c>
      <c r="AD605" s="119"/>
      <c r="AE605" s="119"/>
      <c r="AF605" s="119"/>
    </row>
    <row r="606" spans="1:32" s="678" customFormat="1" ht="10.5" customHeight="1" thickBot="1" x14ac:dyDescent="0.25">
      <c r="A606" s="2728" t="s">
        <v>118</v>
      </c>
      <c r="B606" s="2725" t="s">
        <v>151</v>
      </c>
      <c r="C606" s="10" t="s">
        <v>486</v>
      </c>
      <c r="D606" s="1153" t="s">
        <v>873</v>
      </c>
      <c r="E606" s="231">
        <v>0.92279999999999995</v>
      </c>
      <c r="F606" s="231">
        <v>0.876</v>
      </c>
      <c r="G606" s="231">
        <v>0.85920000000000007</v>
      </c>
      <c r="H606" s="231">
        <v>0.84839999999999993</v>
      </c>
      <c r="I606" s="231">
        <v>0.86039999999999994</v>
      </c>
      <c r="J606" s="231">
        <v>0.88079999999999992</v>
      </c>
      <c r="K606" s="231">
        <v>0.94320000000000004</v>
      </c>
      <c r="L606" s="231">
        <v>0.98639999999999994</v>
      </c>
      <c r="M606" s="231">
        <v>1.0152000000000001</v>
      </c>
      <c r="N606" s="231">
        <v>1.0680000000000001</v>
      </c>
      <c r="O606" s="231">
        <v>1.0775999999999999</v>
      </c>
      <c r="P606" s="231">
        <v>1.0848</v>
      </c>
      <c r="Q606" s="231">
        <v>1.0728</v>
      </c>
      <c r="R606" s="231">
        <v>1.0944</v>
      </c>
      <c r="S606" s="231">
        <v>1.0955999999999999</v>
      </c>
      <c r="T606" s="231">
        <v>1.0788</v>
      </c>
      <c r="U606" s="231">
        <v>1.0512000000000001</v>
      </c>
      <c r="V606" s="231">
        <v>1.0715999999999999</v>
      </c>
      <c r="W606" s="231">
        <v>1.0920000000000001</v>
      </c>
      <c r="X606" s="231">
        <v>1.0848</v>
      </c>
      <c r="Y606" s="231">
        <v>1.0968</v>
      </c>
      <c r="Z606" s="231">
        <v>1.0908</v>
      </c>
      <c r="AA606" s="231">
        <v>1.0367999999999999</v>
      </c>
      <c r="AB606" s="231">
        <v>0.98280000000000001</v>
      </c>
      <c r="AC606" s="121">
        <f>SUM(E606:AB606)</f>
        <v>24.271200000000004</v>
      </c>
    </row>
    <row r="607" spans="1:32" s="678" customFormat="1" ht="10.5" customHeight="1" thickBot="1" x14ac:dyDescent="0.25">
      <c r="A607" s="2729"/>
      <c r="B607" s="2726"/>
      <c r="C607" s="11" t="s">
        <v>487</v>
      </c>
      <c r="D607" s="1156" t="s">
        <v>873</v>
      </c>
      <c r="E607" s="333">
        <v>0.60720000000000007</v>
      </c>
      <c r="F607" s="333">
        <v>0.59399999999999997</v>
      </c>
      <c r="G607" s="333">
        <v>0.59520000000000006</v>
      </c>
      <c r="H607" s="231">
        <v>0.59399999999999997</v>
      </c>
      <c r="I607" s="333">
        <v>0.61560000000000004</v>
      </c>
      <c r="J607" s="333">
        <v>0.63360000000000005</v>
      </c>
      <c r="K607" s="333">
        <v>0.64200000000000002</v>
      </c>
      <c r="L607" s="333">
        <v>0.65279999999999994</v>
      </c>
      <c r="M607" s="333">
        <v>0.65039999999999998</v>
      </c>
      <c r="N607" s="231">
        <v>0.66959999999999997</v>
      </c>
      <c r="O607" s="333">
        <v>0.66239999999999999</v>
      </c>
      <c r="P607" s="333">
        <v>0.67079999999999995</v>
      </c>
      <c r="Q607" s="333">
        <v>0.66720000000000002</v>
      </c>
      <c r="R607" s="333">
        <v>0.65760000000000007</v>
      </c>
      <c r="S607" s="333">
        <v>0.65760000000000007</v>
      </c>
      <c r="T607" s="333">
        <v>0.65639999999999998</v>
      </c>
      <c r="U607" s="333">
        <v>0.63479999999999992</v>
      </c>
      <c r="V607" s="333">
        <v>0.64319999999999999</v>
      </c>
      <c r="W607" s="333">
        <v>0.6372000000000001</v>
      </c>
      <c r="X607" s="333">
        <v>0.63839999999999997</v>
      </c>
      <c r="Y607" s="333">
        <v>0.6372000000000001</v>
      </c>
      <c r="Z607" s="333">
        <v>0.6372000000000001</v>
      </c>
      <c r="AA607" s="333">
        <v>0.63360000000000005</v>
      </c>
      <c r="AB607" s="333">
        <v>0.61920000000000008</v>
      </c>
      <c r="AC607" s="117">
        <f>SUM(E607:AB607)</f>
        <v>15.3072</v>
      </c>
    </row>
    <row r="608" spans="1:32" s="678" customFormat="1" ht="10.5" customHeight="1" x14ac:dyDescent="0.2">
      <c r="A608" s="2729"/>
      <c r="B608" s="2726"/>
      <c r="C608" s="11" t="s">
        <v>486</v>
      </c>
      <c r="D608" s="1156" t="s">
        <v>509</v>
      </c>
      <c r="E608" s="82">
        <v>0.84000000000742148</v>
      </c>
      <c r="F608" s="82">
        <v>0.95999999999912689</v>
      </c>
      <c r="G608" s="82">
        <v>0.95999999999912689</v>
      </c>
      <c r="H608" s="430">
        <v>0.83999999999650754</v>
      </c>
      <c r="I608" s="82">
        <v>0.72000000000480213</v>
      </c>
      <c r="J608" s="82">
        <v>0.95999999999912689</v>
      </c>
      <c r="K608" s="82">
        <v>0.83999999999650754</v>
      </c>
      <c r="L608" s="82">
        <v>1.2000000000043656</v>
      </c>
      <c r="M608" s="82">
        <v>0.83999999999650754</v>
      </c>
      <c r="N608" s="430">
        <v>1.0800000000017462</v>
      </c>
      <c r="O608" s="82">
        <v>1.2000000000043656</v>
      </c>
      <c r="P608" s="82">
        <v>1.0799999999908323</v>
      </c>
      <c r="Q608" s="82">
        <v>0.95999999999912689</v>
      </c>
      <c r="R608" s="82">
        <v>1.2000000000043656</v>
      </c>
      <c r="S608" s="82">
        <v>1.0800000000017462</v>
      </c>
      <c r="T608" s="82">
        <v>0.83999999999650754</v>
      </c>
      <c r="U608" s="82">
        <v>1.2000000000043656</v>
      </c>
      <c r="V608" s="430">
        <v>1.0800000000017462</v>
      </c>
      <c r="W608" s="82">
        <v>1.0799999999908323</v>
      </c>
      <c r="X608" s="82">
        <v>1.2000000000043656</v>
      </c>
      <c r="Y608" s="82">
        <v>1.0800000000017462</v>
      </c>
      <c r="Z608" s="82">
        <v>0.95999999999912689</v>
      </c>
      <c r="AA608" s="82">
        <v>1.0800000000017462</v>
      </c>
      <c r="AB608" s="82">
        <v>1.0800000000017462</v>
      </c>
      <c r="AC608" s="117">
        <f>SUM(E608:AB608)</f>
        <v>24.360000000007858</v>
      </c>
    </row>
    <row r="609" spans="1:78" s="678" customFormat="1" ht="10.5" customHeight="1" x14ac:dyDescent="0.2">
      <c r="A609" s="2729"/>
      <c r="B609" s="2726"/>
      <c r="C609" s="11" t="s">
        <v>487</v>
      </c>
      <c r="D609" s="1156" t="s">
        <v>509</v>
      </c>
      <c r="E609" s="82">
        <v>0.60000000000218279</v>
      </c>
      <c r="F609" s="82">
        <v>0.59999999999672582</v>
      </c>
      <c r="G609" s="82">
        <v>0.72000000000480213</v>
      </c>
      <c r="H609" s="428">
        <v>0.47999999999956344</v>
      </c>
      <c r="I609" s="82">
        <v>0.59999999999672582</v>
      </c>
      <c r="J609" s="82">
        <v>0.71999999999934516</v>
      </c>
      <c r="K609" s="82">
        <v>0.60000000000218279</v>
      </c>
      <c r="L609" s="82">
        <v>0.71999999999934516</v>
      </c>
      <c r="M609" s="82">
        <v>0.60000000000218279</v>
      </c>
      <c r="N609" s="428">
        <v>0.59999999999672582</v>
      </c>
      <c r="O609" s="82">
        <v>0.71999999999934516</v>
      </c>
      <c r="P609" s="82">
        <v>0.72000000000480213</v>
      </c>
      <c r="Q609" s="82">
        <v>0.71999999999934516</v>
      </c>
      <c r="R609" s="82">
        <v>0.59999999999672582</v>
      </c>
      <c r="S609" s="82">
        <v>0.71999999999934516</v>
      </c>
      <c r="T609" s="82">
        <v>0.47999999999956344</v>
      </c>
      <c r="U609" s="82">
        <v>0.72000000000480213</v>
      </c>
      <c r="V609" s="428">
        <v>0.59999999999672582</v>
      </c>
      <c r="W609" s="82">
        <v>0.71999999999934516</v>
      </c>
      <c r="X609" s="82">
        <v>0.60000000000218279</v>
      </c>
      <c r="Y609" s="82">
        <v>0.59999999999672582</v>
      </c>
      <c r="Z609" s="82">
        <v>0.60000000000218279</v>
      </c>
      <c r="AA609" s="82">
        <v>0.71999999999934516</v>
      </c>
      <c r="AB609" s="82">
        <v>0.60000000000218279</v>
      </c>
      <c r="AC609" s="117">
        <f>SUM(E609:AB609)</f>
        <v>15.360000000002401</v>
      </c>
    </row>
    <row r="610" spans="1:78" s="678" customFormat="1" ht="10.5" customHeight="1" x14ac:dyDescent="0.2">
      <c r="A610" s="2729"/>
      <c r="B610" s="2726"/>
      <c r="C610" s="11" t="s">
        <v>8</v>
      </c>
      <c r="D610" s="1156" t="s">
        <v>468</v>
      </c>
      <c r="E610" s="2043">
        <v>102</v>
      </c>
      <c r="F610" s="2041">
        <v>99</v>
      </c>
      <c r="G610" s="2041">
        <v>96</v>
      </c>
      <c r="H610" s="2041">
        <v>95</v>
      </c>
      <c r="I610" s="2041">
        <v>97</v>
      </c>
      <c r="J610" s="2041">
        <v>99</v>
      </c>
      <c r="K610" s="2041">
        <v>106</v>
      </c>
      <c r="L610" s="2041">
        <v>115</v>
      </c>
      <c r="M610" s="2041">
        <v>117</v>
      </c>
      <c r="N610" s="2041">
        <v>118</v>
      </c>
      <c r="O610" s="2041">
        <v>115</v>
      </c>
      <c r="P610" s="2041">
        <v>116</v>
      </c>
      <c r="Q610" s="2041">
        <v>116</v>
      </c>
      <c r="R610" s="2041">
        <v>118</v>
      </c>
      <c r="S610" s="2041">
        <v>118</v>
      </c>
      <c r="T610" s="2041">
        <v>116</v>
      </c>
      <c r="U610" s="2041">
        <v>116</v>
      </c>
      <c r="V610" s="2041">
        <v>115</v>
      </c>
      <c r="W610" s="2041">
        <v>116</v>
      </c>
      <c r="X610" s="2041">
        <v>116</v>
      </c>
      <c r="Y610" s="2041">
        <v>118</v>
      </c>
      <c r="Z610" s="2041">
        <v>114</v>
      </c>
      <c r="AA610" s="2041">
        <v>111</v>
      </c>
      <c r="AB610" s="2042">
        <v>104</v>
      </c>
      <c r="AC610" s="117"/>
    </row>
    <row r="611" spans="1:78" s="678" customFormat="1" ht="10.5" customHeight="1" thickBot="1" x14ac:dyDescent="0.25">
      <c r="A611" s="2730"/>
      <c r="B611" s="2727"/>
      <c r="C611" s="46" t="s">
        <v>16</v>
      </c>
      <c r="D611" s="46"/>
      <c r="E611" s="292">
        <f t="shared" ref="E611:AC611" si="169">E609/E606</f>
        <v>0.65019505851992065</v>
      </c>
      <c r="F611" s="292">
        <f t="shared" si="169"/>
        <v>0.68493150684557746</v>
      </c>
      <c r="G611" s="292">
        <f t="shared" si="169"/>
        <v>0.83798882682123144</v>
      </c>
      <c r="H611" s="474">
        <f t="shared" si="169"/>
        <v>0.56577086280005129</v>
      </c>
      <c r="I611" s="292">
        <f t="shared" si="169"/>
        <v>0.69735006973120162</v>
      </c>
      <c r="J611" s="292">
        <f t="shared" si="169"/>
        <v>0.81743869209734932</v>
      </c>
      <c r="K611" s="292">
        <f t="shared" si="169"/>
        <v>0.63613231552394267</v>
      </c>
      <c r="L611" s="292">
        <f t="shared" si="169"/>
        <v>0.72992700729860627</v>
      </c>
      <c r="M611" s="292">
        <f t="shared" si="169"/>
        <v>0.591016548465507</v>
      </c>
      <c r="N611" s="474">
        <f t="shared" si="169"/>
        <v>0.56179775280592303</v>
      </c>
      <c r="O611" s="292">
        <f t="shared" si="169"/>
        <v>0.66815144766086232</v>
      </c>
      <c r="P611" s="292">
        <f t="shared" si="169"/>
        <v>0.66371681416371875</v>
      </c>
      <c r="Q611" s="292">
        <f t="shared" si="169"/>
        <v>0.67114093959670507</v>
      </c>
      <c r="R611" s="292">
        <f t="shared" si="169"/>
        <v>0.54824561403209593</v>
      </c>
      <c r="S611" s="292">
        <f t="shared" si="169"/>
        <v>0.6571741511494571</v>
      </c>
      <c r="T611" s="292">
        <f t="shared" si="169"/>
        <v>0.44493882091171993</v>
      </c>
      <c r="U611" s="292">
        <f t="shared" si="169"/>
        <v>0.68493150685388327</v>
      </c>
      <c r="V611" s="474">
        <f t="shared" si="169"/>
        <v>0.55991041433065125</v>
      </c>
      <c r="W611" s="292">
        <f t="shared" si="169"/>
        <v>0.65934065934005959</v>
      </c>
      <c r="X611" s="292">
        <f t="shared" si="169"/>
        <v>0.5530973451347555</v>
      </c>
      <c r="Y611" s="292">
        <f t="shared" si="169"/>
        <v>0.54704595185697102</v>
      </c>
      <c r="Z611" s="292">
        <f t="shared" si="169"/>
        <v>0.55005500550255115</v>
      </c>
      <c r="AA611" s="292">
        <f t="shared" si="169"/>
        <v>0.69444444444381292</v>
      </c>
      <c r="AB611" s="292">
        <f t="shared" si="169"/>
        <v>0.61050061050283144</v>
      </c>
      <c r="AC611" s="184">
        <f t="shared" si="169"/>
        <v>0.63284880846445168</v>
      </c>
      <c r="AD611" s="119"/>
      <c r="AE611" s="119"/>
      <c r="AF611" s="119"/>
    </row>
    <row r="612" spans="1:78" s="678" customFormat="1" ht="10.5" customHeight="1" thickBot="1" x14ac:dyDescent="0.25">
      <c r="A612" s="2728" t="s">
        <v>106</v>
      </c>
      <c r="B612" s="2725" t="s">
        <v>175</v>
      </c>
      <c r="C612" s="10" t="s">
        <v>486</v>
      </c>
      <c r="D612" s="1153" t="s">
        <v>873</v>
      </c>
      <c r="E612" s="231">
        <v>0.99</v>
      </c>
      <c r="F612" s="231">
        <v>0.97199999999999998</v>
      </c>
      <c r="G612" s="231">
        <v>0.96660000000000001</v>
      </c>
      <c r="H612" s="231">
        <v>0.96299999999999997</v>
      </c>
      <c r="I612" s="231">
        <v>0.97020000000000006</v>
      </c>
      <c r="J612" s="231">
        <v>0.98280000000000001</v>
      </c>
      <c r="K612" s="231">
        <v>1.0152000000000001</v>
      </c>
      <c r="L612" s="231">
        <v>1.0529999999999999</v>
      </c>
      <c r="M612" s="231">
        <v>1.1105999999999998</v>
      </c>
      <c r="N612" s="231">
        <v>1.1412</v>
      </c>
      <c r="O612" s="231">
        <v>1.1339999999999999</v>
      </c>
      <c r="P612" s="231">
        <v>1.0944</v>
      </c>
      <c r="Q612" s="231">
        <v>1.0782</v>
      </c>
      <c r="R612" s="231">
        <v>1.1052</v>
      </c>
      <c r="S612" s="231">
        <v>1.1105999999999998</v>
      </c>
      <c r="T612" s="231">
        <v>1.1214000000000002</v>
      </c>
      <c r="U612" s="231">
        <v>1.1142000000000001</v>
      </c>
      <c r="V612" s="231">
        <v>1.08</v>
      </c>
      <c r="W612" s="231">
        <v>1.071</v>
      </c>
      <c r="X612" s="231">
        <v>1.0566</v>
      </c>
      <c r="Y612" s="231">
        <v>1.0655999999999999</v>
      </c>
      <c r="Z612" s="231">
        <v>1.08</v>
      </c>
      <c r="AA612" s="231">
        <v>1.0494000000000001</v>
      </c>
      <c r="AB612" s="231">
        <v>1.026</v>
      </c>
      <c r="AC612" s="121">
        <f>SUM(E612:AB612)</f>
        <v>25.351200000000002</v>
      </c>
    </row>
    <row r="613" spans="1:78" s="678" customFormat="1" ht="10.5" customHeight="1" thickBot="1" x14ac:dyDescent="0.25">
      <c r="A613" s="2729"/>
      <c r="B613" s="2726"/>
      <c r="C613" s="11" t="s">
        <v>487</v>
      </c>
      <c r="D613" s="1156" t="s">
        <v>873</v>
      </c>
      <c r="E613" s="333">
        <v>0.47339999999999999</v>
      </c>
      <c r="F613" s="333">
        <v>0.4698</v>
      </c>
      <c r="G613" s="333">
        <v>0.47160000000000002</v>
      </c>
      <c r="H613" s="231">
        <v>0.47339999999999999</v>
      </c>
      <c r="I613" s="333">
        <v>0.495</v>
      </c>
      <c r="J613" s="333">
        <v>0.50760000000000005</v>
      </c>
      <c r="K613" s="333">
        <v>0.51660000000000006</v>
      </c>
      <c r="L613" s="333">
        <v>0.51660000000000006</v>
      </c>
      <c r="M613" s="333">
        <v>0.53460000000000008</v>
      </c>
      <c r="N613" s="231">
        <v>0.54</v>
      </c>
      <c r="O613" s="333">
        <v>0.55079999999999996</v>
      </c>
      <c r="P613" s="333">
        <v>0.52379999999999993</v>
      </c>
      <c r="Q613" s="333">
        <v>0.51479999999999992</v>
      </c>
      <c r="R613" s="333">
        <v>0.52200000000000002</v>
      </c>
      <c r="S613" s="333">
        <v>0.51839999999999997</v>
      </c>
      <c r="T613" s="333">
        <v>0.5292</v>
      </c>
      <c r="U613" s="333">
        <v>0.52560000000000007</v>
      </c>
      <c r="V613" s="333">
        <v>0.50939999999999996</v>
      </c>
      <c r="W613" s="333">
        <v>0.50760000000000005</v>
      </c>
      <c r="X613" s="333">
        <v>0.50580000000000003</v>
      </c>
      <c r="Y613" s="333">
        <v>0.50580000000000003</v>
      </c>
      <c r="Z613" s="333">
        <v>0.50580000000000003</v>
      </c>
      <c r="AA613" s="333">
        <v>0.495</v>
      </c>
      <c r="AB613" s="333">
        <v>0.48060000000000003</v>
      </c>
      <c r="AC613" s="117">
        <f>SUM(E613:AB613)</f>
        <v>12.193200000000001</v>
      </c>
    </row>
    <row r="614" spans="1:78" s="678" customFormat="1" ht="10.5" customHeight="1" x14ac:dyDescent="0.2">
      <c r="A614" s="2729"/>
      <c r="B614" s="2726"/>
      <c r="C614" s="11" t="s">
        <v>486</v>
      </c>
      <c r="D614" s="1156" t="s">
        <v>509</v>
      </c>
      <c r="E614" s="82">
        <v>0.90000000000327418</v>
      </c>
      <c r="F614" s="82">
        <v>1.0799999999990177</v>
      </c>
      <c r="G614" s="82">
        <v>0.71999999999934516</v>
      </c>
      <c r="H614" s="430">
        <v>1.0799999999990177</v>
      </c>
      <c r="I614" s="82">
        <v>0.89999999999508873</v>
      </c>
      <c r="J614" s="82">
        <v>1.0800000000072032</v>
      </c>
      <c r="K614" s="82">
        <v>1.0799999999990177</v>
      </c>
      <c r="L614" s="82">
        <v>1.0799999999990177</v>
      </c>
      <c r="M614" s="82">
        <v>1.0799999999990177</v>
      </c>
      <c r="N614" s="430">
        <v>1.0799999999990177</v>
      </c>
      <c r="O614" s="82">
        <v>1.2600000000029468</v>
      </c>
      <c r="P614" s="82">
        <v>1.0799999999990177</v>
      </c>
      <c r="Q614" s="82">
        <v>1.0799999999990177</v>
      </c>
      <c r="R614" s="82">
        <v>1.0799999999990177</v>
      </c>
      <c r="S614" s="82">
        <v>1.0799999999990177</v>
      </c>
      <c r="T614" s="110">
        <v>1.1000000000032699</v>
      </c>
      <c r="U614" s="110">
        <v>1.0000259999999901</v>
      </c>
      <c r="V614" s="430">
        <v>1.2600000000029468</v>
      </c>
      <c r="W614" s="110">
        <v>1.0600000000327401</v>
      </c>
      <c r="X614" s="110">
        <v>1.00059999999994</v>
      </c>
      <c r="Y614" s="82">
        <v>1.0799999999990177</v>
      </c>
      <c r="Z614" s="110">
        <v>1.0600000000327401</v>
      </c>
      <c r="AA614" s="82">
        <v>1.0799999999990177</v>
      </c>
      <c r="AB614" s="82">
        <v>1.0799999999990177</v>
      </c>
      <c r="AC614" s="117">
        <f>SUM(E614:AB614)</f>
        <v>25.380626000066716</v>
      </c>
    </row>
    <row r="615" spans="1:78" s="678" customFormat="1" ht="10.5" customHeight="1" x14ac:dyDescent="0.2">
      <c r="A615" s="2729"/>
      <c r="B615" s="2726"/>
      <c r="C615" s="11" t="s">
        <v>487</v>
      </c>
      <c r="D615" s="1156" t="s">
        <v>509</v>
      </c>
      <c r="E615" s="82">
        <v>0.53999999999541615</v>
      </c>
      <c r="F615" s="82">
        <v>0.35999999999967258</v>
      </c>
      <c r="G615" s="82">
        <v>0.71999999999934516</v>
      </c>
      <c r="H615" s="428">
        <v>0.35999999999967258</v>
      </c>
      <c r="I615" s="82">
        <v>0.35999999999967258</v>
      </c>
      <c r="J615" s="82">
        <v>0.5400000000036016</v>
      </c>
      <c r="K615" s="82">
        <v>0.53999999999541615</v>
      </c>
      <c r="L615" s="82">
        <v>0.5400000000036016</v>
      </c>
      <c r="M615" s="82">
        <v>0.5400000000036016</v>
      </c>
      <c r="N615" s="428">
        <v>0.53999999999541615</v>
      </c>
      <c r="O615" s="82">
        <v>0.5400000000036016</v>
      </c>
      <c r="P615" s="82">
        <v>0.53999999999541615</v>
      </c>
      <c r="Q615" s="82">
        <v>0.5400000000036016</v>
      </c>
      <c r="R615" s="82">
        <v>0.53999999999541615</v>
      </c>
      <c r="S615" s="82">
        <v>0.5400000000036016</v>
      </c>
      <c r="T615" s="82">
        <v>0.35999999999967258</v>
      </c>
      <c r="U615" s="82">
        <v>0.53999999999541615</v>
      </c>
      <c r="V615" s="428">
        <v>0.5400000000036016</v>
      </c>
      <c r="W615" s="82">
        <v>0.5400000000036016</v>
      </c>
      <c r="X615" s="82">
        <v>0.53999999999541615</v>
      </c>
      <c r="Y615" s="82">
        <v>0.5400000000036016</v>
      </c>
      <c r="Z615" s="82">
        <v>0.35999999999967258</v>
      </c>
      <c r="AA615" s="82">
        <v>0.53999999999541615</v>
      </c>
      <c r="AB615" s="82">
        <v>0.5400000000036016</v>
      </c>
      <c r="AC615" s="117">
        <f>SUM(E615:AB615)</f>
        <v>12.239999999997053</v>
      </c>
    </row>
    <row r="616" spans="1:78" s="678" customFormat="1" ht="10.5" customHeight="1" x14ac:dyDescent="0.2">
      <c r="A616" s="2729"/>
      <c r="B616" s="2726"/>
      <c r="C616" s="11" t="s">
        <v>8</v>
      </c>
      <c r="D616" s="1156" t="s">
        <v>468</v>
      </c>
      <c r="E616" s="2046">
        <v>89</v>
      </c>
      <c r="F616" s="2044">
        <v>98</v>
      </c>
      <c r="G616" s="2044">
        <v>92</v>
      </c>
      <c r="H616" s="2044">
        <v>105</v>
      </c>
      <c r="I616" s="2044">
        <v>106</v>
      </c>
      <c r="J616" s="2044">
        <v>94</v>
      </c>
      <c r="K616" s="2044">
        <v>106</v>
      </c>
      <c r="L616" s="2044">
        <v>115</v>
      </c>
      <c r="M616" s="2044">
        <v>121</v>
      </c>
      <c r="N616" s="2044">
        <v>108</v>
      </c>
      <c r="O616" s="2044">
        <v>116</v>
      </c>
      <c r="P616" s="2044">
        <v>101</v>
      </c>
      <c r="Q616" s="2044">
        <v>102</v>
      </c>
      <c r="R616" s="2044">
        <v>96</v>
      </c>
      <c r="S616" s="2044">
        <v>99</v>
      </c>
      <c r="T616" s="2044">
        <v>104</v>
      </c>
      <c r="U616" s="2044">
        <v>98</v>
      </c>
      <c r="V616" s="2044">
        <v>118</v>
      </c>
      <c r="W616" s="2044">
        <v>108</v>
      </c>
      <c r="X616" s="2044">
        <v>95</v>
      </c>
      <c r="Y616" s="2044">
        <v>105</v>
      </c>
      <c r="Z616" s="2044">
        <v>105</v>
      </c>
      <c r="AA616" s="2044">
        <v>92</v>
      </c>
      <c r="AB616" s="2045">
        <v>101</v>
      </c>
      <c r="AC616" s="117"/>
    </row>
    <row r="617" spans="1:78" s="678" customFormat="1" ht="10.5" customHeight="1" thickBot="1" x14ac:dyDescent="0.25">
      <c r="A617" s="2741"/>
      <c r="B617" s="2754"/>
      <c r="C617" s="45" t="s">
        <v>16</v>
      </c>
      <c r="D617" s="45"/>
      <c r="E617" s="126">
        <f t="shared" ref="E617:AC617" si="170">E615/E612</f>
        <v>0.54545454544991534</v>
      </c>
      <c r="F617" s="126">
        <f t="shared" si="170"/>
        <v>0.37037037037003351</v>
      </c>
      <c r="G617" s="126">
        <f t="shared" si="170"/>
        <v>0.7448789571687825</v>
      </c>
      <c r="H617" s="450">
        <f t="shared" si="170"/>
        <v>0.37383177570059462</v>
      </c>
      <c r="I617" s="126">
        <f t="shared" si="170"/>
        <v>0.37105751391431929</v>
      </c>
      <c r="J617" s="126">
        <f t="shared" si="170"/>
        <v>0.54945054945421412</v>
      </c>
      <c r="K617" s="126">
        <f t="shared" si="170"/>
        <v>0.53191489361250599</v>
      </c>
      <c r="L617" s="126">
        <f t="shared" si="170"/>
        <v>0.51282051282393315</v>
      </c>
      <c r="M617" s="126">
        <f t="shared" si="170"/>
        <v>0.48622366288817009</v>
      </c>
      <c r="N617" s="450">
        <f t="shared" si="170"/>
        <v>0.47318611986980036</v>
      </c>
      <c r="O617" s="126">
        <f t="shared" si="170"/>
        <v>0.47619047619365223</v>
      </c>
      <c r="P617" s="126">
        <f t="shared" si="170"/>
        <v>0.49342105262739044</v>
      </c>
      <c r="Q617" s="126">
        <f t="shared" si="170"/>
        <v>0.50083472454424183</v>
      </c>
      <c r="R617" s="126">
        <f t="shared" si="170"/>
        <v>0.48859934853005443</v>
      </c>
      <c r="S617" s="126">
        <f t="shared" si="170"/>
        <v>0.48622366288817009</v>
      </c>
      <c r="T617" s="126">
        <f t="shared" si="170"/>
        <v>0.32102728731913011</v>
      </c>
      <c r="U617" s="126">
        <f t="shared" si="170"/>
        <v>0.4846526655855467</v>
      </c>
      <c r="V617" s="450">
        <f t="shared" si="170"/>
        <v>0.50000000000333478</v>
      </c>
      <c r="W617" s="126">
        <f t="shared" si="170"/>
        <v>0.50420168067563176</v>
      </c>
      <c r="X617" s="126">
        <f t="shared" si="170"/>
        <v>0.51107325382871116</v>
      </c>
      <c r="Y617" s="126">
        <f t="shared" si="170"/>
        <v>0.50675675676013665</v>
      </c>
      <c r="Z617" s="126">
        <f t="shared" si="170"/>
        <v>0.33333333333303017</v>
      </c>
      <c r="AA617" s="126">
        <f t="shared" si="170"/>
        <v>0.51457975985841065</v>
      </c>
      <c r="AB617" s="126">
        <f t="shared" si="170"/>
        <v>0.52631578947719448</v>
      </c>
      <c r="AC617" s="122">
        <f t="shared" si="170"/>
        <v>0.48281738142561503</v>
      </c>
      <c r="AD617" s="119"/>
      <c r="AE617" s="119"/>
      <c r="AF617" s="119"/>
    </row>
    <row r="618" spans="1:78" s="218" customFormat="1" ht="10.5" customHeight="1" x14ac:dyDescent="0.2">
      <c r="A618" s="330" t="s">
        <v>890</v>
      </c>
      <c r="B618" s="331"/>
      <c r="C618" s="558"/>
      <c r="D618" s="558"/>
      <c r="E618" s="268">
        <f>E588+E594+E600+E606</f>
        <v>5.4089999999999998</v>
      </c>
      <c r="F618" s="268">
        <f t="shared" ref="F618:AB619" si="171">F588+F594+F600+F606</f>
        <v>5.2792000000000003</v>
      </c>
      <c r="G618" s="268">
        <f t="shared" si="171"/>
        <v>5.2156000000000002</v>
      </c>
      <c r="H618" s="268">
        <f t="shared" si="171"/>
        <v>5.1707999999999998</v>
      </c>
      <c r="I618" s="268">
        <f>I588+I594+I600+I606</f>
        <v>5.2490000000000006</v>
      </c>
      <c r="J618" s="268">
        <f t="shared" si="171"/>
        <v>5.3695999999999993</v>
      </c>
      <c r="K618" s="268">
        <f>K588+K594+K600+K606</f>
        <v>5.6525999999999996</v>
      </c>
      <c r="L618" s="268">
        <f t="shared" si="171"/>
        <v>5.7647999999999993</v>
      </c>
      <c r="M618" s="268">
        <f t="shared" si="171"/>
        <v>5.9442000000000004</v>
      </c>
      <c r="N618" s="268">
        <f t="shared" si="171"/>
        <v>6.0578000000000003</v>
      </c>
      <c r="O618" s="268">
        <f t="shared" si="171"/>
        <v>5.9678000000000004</v>
      </c>
      <c r="P618" s="268">
        <f t="shared" si="171"/>
        <v>5.8824000000000005</v>
      </c>
      <c r="Q618" s="268">
        <f t="shared" si="171"/>
        <v>5.8346</v>
      </c>
      <c r="R618" s="268">
        <f>R588+R594+R600+R606</f>
        <v>5.8971999999999998</v>
      </c>
      <c r="S618" s="268">
        <f t="shared" si="171"/>
        <v>5.9672000000000001</v>
      </c>
      <c r="T618" s="268">
        <f>T588+T594+T600+T606</f>
        <v>5.9030000000000005</v>
      </c>
      <c r="U618" s="268">
        <f>U588+U594+U600+U606</f>
        <v>5.8854000000000006</v>
      </c>
      <c r="V618" s="268">
        <f>V588+V594+V600+V606</f>
        <v>5.899</v>
      </c>
      <c r="W618" s="268">
        <f t="shared" si="171"/>
        <v>5.9504000000000001</v>
      </c>
      <c r="X618" s="268">
        <f>X588+X594+X600+X606</f>
        <v>5.8217999999999996</v>
      </c>
      <c r="Y618" s="268">
        <f t="shared" si="171"/>
        <v>5.9592000000000001</v>
      </c>
      <c r="Z618" s="268">
        <f t="shared" si="171"/>
        <v>6.0228000000000002</v>
      </c>
      <c r="AA618" s="268">
        <f t="shared" si="171"/>
        <v>5.7674000000000003</v>
      </c>
      <c r="AB618" s="268">
        <f t="shared" si="171"/>
        <v>5.5642000000000005</v>
      </c>
      <c r="AC618" s="559"/>
      <c r="AD618" s="269"/>
      <c r="AE618" s="269"/>
      <c r="AF618" s="269"/>
      <c r="AG618" s="269"/>
      <c r="AH618" s="269"/>
      <c r="AI618" s="269"/>
      <c r="AJ618" s="269"/>
      <c r="AK618" s="269"/>
      <c r="AL618" s="269"/>
      <c r="AM618" s="269"/>
      <c r="AN618" s="269"/>
      <c r="AO618" s="269"/>
      <c r="AP618" s="269"/>
      <c r="AQ618" s="269"/>
      <c r="AR618" s="269"/>
      <c r="AS618" s="269"/>
      <c r="AT618" s="269"/>
      <c r="AU618" s="269"/>
      <c r="AV618" s="269"/>
      <c r="AW618" s="269"/>
      <c r="AX618" s="269"/>
      <c r="AY618" s="269"/>
      <c r="AZ618" s="269"/>
      <c r="BA618" s="269"/>
      <c r="BB618" s="269"/>
      <c r="BC618" s="269"/>
      <c r="BD618" s="269"/>
      <c r="BE618" s="269"/>
      <c r="BF618" s="269"/>
      <c r="BG618" s="269"/>
      <c r="BH618" s="269"/>
      <c r="BI618" s="269"/>
      <c r="BJ618" s="269"/>
      <c r="BK618" s="269"/>
      <c r="BL618" s="269"/>
      <c r="BM618" s="269"/>
      <c r="BN618" s="269"/>
      <c r="BO618" s="269"/>
      <c r="BP618" s="269"/>
      <c r="BQ618" s="269"/>
      <c r="BR618" s="269"/>
      <c r="BS618" s="269"/>
      <c r="BT618" s="269"/>
      <c r="BU618" s="269"/>
      <c r="BV618" s="269"/>
      <c r="BW618" s="269"/>
      <c r="BX618" s="269"/>
      <c r="BY618" s="269"/>
      <c r="BZ618" s="269"/>
    </row>
    <row r="619" spans="1:78" s="218" customFormat="1" ht="10.5" customHeight="1" x14ac:dyDescent="0.2">
      <c r="A619" s="258" t="s">
        <v>891</v>
      </c>
      <c r="B619" s="259"/>
      <c r="C619" s="260"/>
      <c r="D619" s="260"/>
      <c r="E619" s="261">
        <f>E589+E595+E601+E607</f>
        <v>3.3656000000000001</v>
      </c>
      <c r="F619" s="261">
        <f t="shared" si="171"/>
        <v>3.3193999999999999</v>
      </c>
      <c r="G619" s="261">
        <f t="shared" si="171"/>
        <v>3.3142</v>
      </c>
      <c r="H619" s="261">
        <f t="shared" si="171"/>
        <v>3.3136000000000001</v>
      </c>
      <c r="I619" s="261">
        <f t="shared" si="171"/>
        <v>3.5368000000000004</v>
      </c>
      <c r="J619" s="261">
        <f t="shared" si="171"/>
        <v>3.6664000000000003</v>
      </c>
      <c r="K619" s="261">
        <f t="shared" si="171"/>
        <v>3.7739999999999996</v>
      </c>
      <c r="L619" s="261">
        <f t="shared" si="171"/>
        <v>3.7682000000000002</v>
      </c>
      <c r="M619" s="261">
        <f t="shared" si="171"/>
        <v>3.7744</v>
      </c>
      <c r="N619" s="261">
        <f t="shared" si="171"/>
        <v>3.7873999999999999</v>
      </c>
      <c r="O619" s="261">
        <f t="shared" si="171"/>
        <v>3.7237999999999998</v>
      </c>
      <c r="P619" s="261">
        <f t="shared" si="171"/>
        <v>3.7338</v>
      </c>
      <c r="Q619" s="261">
        <f t="shared" si="171"/>
        <v>3.7401999999999997</v>
      </c>
      <c r="R619" s="261">
        <f t="shared" si="171"/>
        <v>3.6563999999999997</v>
      </c>
      <c r="S619" s="261">
        <f t="shared" si="171"/>
        <v>3.7033999999999998</v>
      </c>
      <c r="T619" s="261">
        <f t="shared" si="171"/>
        <v>3.6210000000000004</v>
      </c>
      <c r="U619" s="261">
        <f t="shared" si="171"/>
        <v>3.6006</v>
      </c>
      <c r="V619" s="261">
        <f>V589+V595+V601+V607</f>
        <v>3.6844000000000001</v>
      </c>
      <c r="W619" s="261">
        <f t="shared" si="171"/>
        <v>3.6791999999999998</v>
      </c>
      <c r="X619" s="261">
        <f t="shared" si="171"/>
        <v>3.6718000000000002</v>
      </c>
      <c r="Y619" s="261">
        <f t="shared" si="171"/>
        <v>3.7164000000000001</v>
      </c>
      <c r="Z619" s="261">
        <f t="shared" si="171"/>
        <v>3.6996000000000002</v>
      </c>
      <c r="AA619" s="261">
        <f t="shared" si="171"/>
        <v>3.5962000000000001</v>
      </c>
      <c r="AB619" s="261">
        <f t="shared" si="171"/>
        <v>3.4584000000000001</v>
      </c>
      <c r="AC619" s="262"/>
      <c r="AD619" s="269"/>
      <c r="AE619" s="269"/>
      <c r="AF619" s="269"/>
      <c r="AG619" s="269"/>
      <c r="AH619" s="269"/>
      <c r="AI619" s="269"/>
      <c r="AJ619" s="269"/>
      <c r="AK619" s="269"/>
      <c r="AL619" s="269"/>
      <c r="AM619" s="269"/>
      <c r="AN619" s="269"/>
      <c r="AO619" s="269"/>
      <c r="AP619" s="269"/>
      <c r="AQ619" s="269"/>
      <c r="AR619" s="269"/>
      <c r="AS619" s="269"/>
      <c r="AT619" s="269"/>
      <c r="AU619" s="269"/>
      <c r="AV619" s="269"/>
      <c r="AW619" s="269"/>
      <c r="AX619" s="269"/>
      <c r="AY619" s="269"/>
      <c r="AZ619" s="269"/>
      <c r="BA619" s="269"/>
      <c r="BB619" s="269"/>
      <c r="BC619" s="269"/>
      <c r="BD619" s="269"/>
      <c r="BE619" s="269"/>
      <c r="BF619" s="269"/>
      <c r="BG619" s="269"/>
      <c r="BH619" s="269"/>
      <c r="BI619" s="269"/>
      <c r="BJ619" s="269"/>
      <c r="BK619" s="269"/>
      <c r="BL619" s="269"/>
      <c r="BM619" s="269"/>
      <c r="BN619" s="269"/>
      <c r="BO619" s="269"/>
      <c r="BP619" s="269"/>
      <c r="BQ619" s="269"/>
      <c r="BR619" s="269"/>
      <c r="BS619" s="269"/>
      <c r="BT619" s="269"/>
      <c r="BU619" s="269"/>
      <c r="BV619" s="269"/>
      <c r="BW619" s="269"/>
      <c r="BX619" s="269"/>
      <c r="BY619" s="269"/>
      <c r="BZ619" s="269"/>
    </row>
    <row r="620" spans="1:78" s="218" customFormat="1" ht="10.5" customHeight="1" thickBot="1" x14ac:dyDescent="0.25">
      <c r="A620" s="263" t="s">
        <v>892</v>
      </c>
      <c r="B620" s="264"/>
      <c r="C620" s="265"/>
      <c r="D620" s="265"/>
      <c r="E620" s="266">
        <f>SQRT(E618*E618+E619*E619)</f>
        <v>6.3706000000000005</v>
      </c>
      <c r="F620" s="266">
        <f t="shared" ref="F620:AB620" si="172">SQRT(F618*F618+F619*F619)</f>
        <v>6.2360539606388912</v>
      </c>
      <c r="G620" s="266">
        <f t="shared" si="172"/>
        <v>6.1795149486023577</v>
      </c>
      <c r="H620" s="266">
        <f t="shared" si="172"/>
        <v>6.1414263489844112</v>
      </c>
      <c r="I620" s="266">
        <f t="shared" si="172"/>
        <v>6.3293724207064956</v>
      </c>
      <c r="J620" s="266">
        <f t="shared" si="172"/>
        <v>6.5019299534830424</v>
      </c>
      <c r="K620" s="266">
        <f t="shared" si="172"/>
        <v>6.7966876314863844</v>
      </c>
      <c r="L620" s="266">
        <f t="shared" si="172"/>
        <v>6.8871075409056877</v>
      </c>
      <c r="M620" s="266">
        <f t="shared" si="172"/>
        <v>7.0412789321258966</v>
      </c>
      <c r="N620" s="266">
        <f t="shared" si="172"/>
        <v>7.1443221931824992</v>
      </c>
      <c r="O620" s="266">
        <f t="shared" si="172"/>
        <v>7.0342962178173876</v>
      </c>
      <c r="P620" s="266">
        <f t="shared" si="172"/>
        <v>6.9673447022520714</v>
      </c>
      <c r="Q620" s="266">
        <f t="shared" si="172"/>
        <v>6.9304872267395456</v>
      </c>
      <c r="R620" s="266">
        <f t="shared" si="172"/>
        <v>6.938748359754805</v>
      </c>
      <c r="S620" s="266">
        <f t="shared" si="172"/>
        <v>7.0230084294410462</v>
      </c>
      <c r="T620" s="266">
        <f t="shared" si="172"/>
        <v>6.9251028873223257</v>
      </c>
      <c r="U620" s="266">
        <f t="shared" si="172"/>
        <v>6.8994386380342574</v>
      </c>
      <c r="V620" s="266">
        <f t="shared" si="172"/>
        <v>6.9550704065451416</v>
      </c>
      <c r="W620" s="266">
        <f t="shared" si="172"/>
        <v>6.9959826186176306</v>
      </c>
      <c r="X620" s="266">
        <f t="shared" si="172"/>
        <v>6.8829841260894966</v>
      </c>
      <c r="Y620" s="266">
        <f t="shared" si="172"/>
        <v>7.0230829127954912</v>
      </c>
      <c r="Z620" s="266">
        <f t="shared" si="172"/>
        <v>7.0683208755686815</v>
      </c>
      <c r="AA620" s="266">
        <f t="shared" si="172"/>
        <v>6.7967313614707479</v>
      </c>
      <c r="AB620" s="266">
        <f t="shared" si="172"/>
        <v>6.5514007815123021</v>
      </c>
      <c r="AC620" s="267"/>
      <c r="AD620" s="120">
        <f>MAX(E620:AB620)</f>
        <v>7.1443221931824992</v>
      </c>
      <c r="AE620" s="269"/>
      <c r="AF620" s="269"/>
      <c r="AG620" s="269"/>
      <c r="AH620" s="269"/>
      <c r="AI620" s="269"/>
      <c r="AJ620" s="269"/>
      <c r="AK620" s="269"/>
      <c r="AL620" s="269"/>
      <c r="AM620" s="269"/>
      <c r="AN620" s="269"/>
      <c r="AO620" s="269"/>
      <c r="AP620" s="269"/>
      <c r="AQ620" s="269"/>
      <c r="AR620" s="269"/>
      <c r="AS620" s="269"/>
      <c r="AT620" s="269"/>
      <c r="AU620" s="269"/>
      <c r="AV620" s="269"/>
      <c r="AW620" s="269"/>
      <c r="AX620" s="269"/>
      <c r="AY620" s="269"/>
      <c r="AZ620" s="269"/>
      <c r="BA620" s="269"/>
      <c r="BB620" s="269"/>
      <c r="BC620" s="269"/>
      <c r="BD620" s="269"/>
      <c r="BE620" s="269"/>
      <c r="BF620" s="269"/>
      <c r="BG620" s="269"/>
      <c r="BH620" s="269"/>
      <c r="BI620" s="269"/>
      <c r="BJ620" s="269"/>
      <c r="BK620" s="269"/>
      <c r="BL620" s="269"/>
      <c r="BM620" s="269"/>
      <c r="BN620" s="269"/>
      <c r="BO620" s="269"/>
      <c r="BP620" s="269"/>
      <c r="BQ620" s="269"/>
      <c r="BR620" s="269"/>
      <c r="BS620" s="269"/>
      <c r="BT620" s="269"/>
      <c r="BU620" s="269"/>
      <c r="BV620" s="269"/>
      <c r="BW620" s="269"/>
      <c r="BX620" s="269"/>
      <c r="BY620" s="269"/>
      <c r="BZ620" s="269"/>
    </row>
    <row r="621" spans="1:78" s="13" customFormat="1" ht="10.5" customHeight="1" thickBot="1" x14ac:dyDescent="0.25">
      <c r="A621" s="138" t="s">
        <v>136</v>
      </c>
      <c r="B621" s="139"/>
      <c r="C621" s="140"/>
      <c r="D621" s="140"/>
      <c r="E621" s="146">
        <v>1</v>
      </c>
      <c r="F621" s="146">
        <v>2</v>
      </c>
      <c r="G621" s="146">
        <v>3</v>
      </c>
      <c r="H621" s="146">
        <v>4</v>
      </c>
      <c r="I621" s="146">
        <v>5</v>
      </c>
      <c r="J621" s="146">
        <v>6</v>
      </c>
      <c r="K621" s="146">
        <v>7</v>
      </c>
      <c r="L621" s="146">
        <v>8</v>
      </c>
      <c r="M621" s="146">
        <v>9</v>
      </c>
      <c r="N621" s="146">
        <v>10</v>
      </c>
      <c r="O621" s="146">
        <v>11</v>
      </c>
      <c r="P621" s="146">
        <v>12</v>
      </c>
      <c r="Q621" s="146">
        <v>13</v>
      </c>
      <c r="R621" s="146">
        <v>14</v>
      </c>
      <c r="S621" s="146">
        <v>15</v>
      </c>
      <c r="T621" s="146">
        <v>16</v>
      </c>
      <c r="U621" s="146">
        <v>17</v>
      </c>
      <c r="V621" s="146">
        <v>18</v>
      </c>
      <c r="W621" s="146">
        <v>19</v>
      </c>
      <c r="X621" s="146">
        <v>20</v>
      </c>
      <c r="Y621" s="146">
        <v>21</v>
      </c>
      <c r="Z621" s="146">
        <v>22</v>
      </c>
      <c r="AA621" s="146">
        <v>23</v>
      </c>
      <c r="AB621" s="146">
        <v>24</v>
      </c>
      <c r="AC621" s="354"/>
    </row>
    <row r="622" spans="1:78" s="32" customFormat="1" ht="12.75" customHeight="1" x14ac:dyDescent="0.2">
      <c r="A622" s="916" t="s">
        <v>137</v>
      </c>
      <c r="B622" s="917"/>
      <c r="C622" s="918" t="s">
        <v>13</v>
      </c>
      <c r="D622" s="1181" t="s">
        <v>468</v>
      </c>
      <c r="E622" s="2027">
        <v>38.25</v>
      </c>
      <c r="F622" s="2025">
        <v>38.25</v>
      </c>
      <c r="G622" s="2025">
        <v>38.25</v>
      </c>
      <c r="H622" s="2025">
        <v>38.310001373291016</v>
      </c>
      <c r="I622" s="2025">
        <v>38.669998168945313</v>
      </c>
      <c r="J622" s="2025">
        <v>38.799999237060547</v>
      </c>
      <c r="K622" s="2025">
        <v>38.759998321533203</v>
      </c>
      <c r="L622" s="2025">
        <v>38.709999084472656</v>
      </c>
      <c r="M622" s="2025">
        <v>38.479999542236328</v>
      </c>
      <c r="N622" s="2025">
        <v>38.549999237060547</v>
      </c>
      <c r="O622" s="2025">
        <v>38.549999237060547</v>
      </c>
      <c r="P622" s="2025">
        <v>38.689998626708984</v>
      </c>
      <c r="Q622" s="2025">
        <v>38.619998931884766</v>
      </c>
      <c r="R622" s="2025">
        <v>38.479999542236328</v>
      </c>
      <c r="S622" s="2025">
        <v>38.610000610351563</v>
      </c>
      <c r="T622" s="2025">
        <v>38.580001831054687</v>
      </c>
      <c r="U622" s="2025">
        <v>38.599998474121094</v>
      </c>
      <c r="V622" s="2025">
        <v>38.310001373291016</v>
      </c>
      <c r="W622" s="2025">
        <v>38.340000152587891</v>
      </c>
      <c r="X622" s="2025">
        <v>38.380001068115234</v>
      </c>
      <c r="Y622" s="2025">
        <v>38.610000610351563</v>
      </c>
      <c r="Z622" s="2025">
        <v>38.630001068115234</v>
      </c>
      <c r="AA622" s="2025">
        <v>38.369998931884766</v>
      </c>
      <c r="AB622" s="2026">
        <v>38.229999542236328</v>
      </c>
      <c r="AC622" s="922"/>
    </row>
    <row r="623" spans="1:78" s="32" customFormat="1" ht="12.75" customHeight="1" thickBot="1" x14ac:dyDescent="0.25">
      <c r="A623" s="925" t="s">
        <v>138</v>
      </c>
      <c r="B623" s="926"/>
      <c r="C623" s="927" t="s">
        <v>13</v>
      </c>
      <c r="D623" s="1200" t="s">
        <v>468</v>
      </c>
      <c r="E623" s="2027">
        <v>36.669998168945313</v>
      </c>
      <c r="F623" s="2025">
        <v>36.689998626708984</v>
      </c>
      <c r="G623" s="2025">
        <v>36.740001678466797</v>
      </c>
      <c r="H623" s="2025">
        <v>36.770000457763672</v>
      </c>
      <c r="I623" s="2025">
        <v>37.060001373291016</v>
      </c>
      <c r="J623" s="2025">
        <v>37.279998779296875</v>
      </c>
      <c r="K623" s="2025">
        <v>37.229999542236328</v>
      </c>
      <c r="L623" s="2025">
        <v>37.209999084472656</v>
      </c>
      <c r="M623" s="2025">
        <v>37.029998779296875</v>
      </c>
      <c r="N623" s="2025">
        <v>37.090000152587891</v>
      </c>
      <c r="O623" s="2025">
        <v>37.009998321533203</v>
      </c>
      <c r="P623" s="2025">
        <v>37.110000610351562</v>
      </c>
      <c r="Q623" s="2025">
        <v>36.919998168945313</v>
      </c>
      <c r="R623" s="2025">
        <v>37.169998168945313</v>
      </c>
      <c r="S623" s="2025">
        <v>37.209999084472656</v>
      </c>
      <c r="T623" s="2025">
        <v>37.189998626708984</v>
      </c>
      <c r="U623" s="2025">
        <v>37.200000762939453</v>
      </c>
      <c r="V623" s="2025">
        <v>37.110000610351562</v>
      </c>
      <c r="W623" s="2025">
        <v>37.110000610351562</v>
      </c>
      <c r="X623" s="2025">
        <v>37.020000457763672</v>
      </c>
      <c r="Y623" s="2025">
        <v>37.080001831054688</v>
      </c>
      <c r="Z623" s="2025">
        <v>37.130001068115234</v>
      </c>
      <c r="AA623" s="2025">
        <v>36.900001525878906</v>
      </c>
      <c r="AB623" s="2026">
        <v>36.759998321533203</v>
      </c>
      <c r="AC623" s="923"/>
    </row>
    <row r="624" spans="1:78" s="678" customFormat="1" ht="10.5" customHeight="1" thickBot="1" x14ac:dyDescent="0.25">
      <c r="A624" s="2728" t="s">
        <v>170</v>
      </c>
      <c r="B624" s="2722"/>
      <c r="C624" s="10" t="s">
        <v>486</v>
      </c>
      <c r="D624" s="1153" t="s">
        <v>873</v>
      </c>
      <c r="E624" s="231">
        <v>0.6734</v>
      </c>
      <c r="F624" s="231">
        <v>0.6734</v>
      </c>
      <c r="G624" s="231">
        <v>0.65660000000000007</v>
      </c>
      <c r="H624" s="231">
        <v>0.64679999999999993</v>
      </c>
      <c r="I624" s="231">
        <v>0.68879999999999997</v>
      </c>
      <c r="J624" s="231">
        <v>0.70979999999999999</v>
      </c>
      <c r="K624" s="231">
        <v>0.77560000000000007</v>
      </c>
      <c r="L624" s="231">
        <v>0.82040000000000002</v>
      </c>
      <c r="M624" s="231">
        <v>0.90300000000000002</v>
      </c>
      <c r="N624" s="231">
        <v>0.99539999999999995</v>
      </c>
      <c r="O624" s="231">
        <v>0.97439999999999993</v>
      </c>
      <c r="P624" s="231">
        <v>0.92820000000000003</v>
      </c>
      <c r="Q624" s="231">
        <v>0.92120000000000002</v>
      </c>
      <c r="R624" s="231">
        <v>0.92959999999999998</v>
      </c>
      <c r="S624" s="231">
        <v>0.97860000000000003</v>
      </c>
      <c r="T624" s="231">
        <v>0.92820000000000003</v>
      </c>
      <c r="U624" s="231">
        <v>0.90860000000000007</v>
      </c>
      <c r="V624" s="231">
        <v>0.90579999999999994</v>
      </c>
      <c r="W624" s="231">
        <v>0.9002</v>
      </c>
      <c r="X624" s="231">
        <v>0.84</v>
      </c>
      <c r="Y624" s="231">
        <v>0.90160000000000007</v>
      </c>
      <c r="Z624" s="231">
        <v>0.89600000000000002</v>
      </c>
      <c r="AA624" s="231">
        <v>0.84279999999999999</v>
      </c>
      <c r="AB624" s="231">
        <v>0.76300000000000001</v>
      </c>
      <c r="AC624" s="121">
        <f>SUM(E624:AB624)</f>
        <v>20.161400000000004</v>
      </c>
    </row>
    <row r="625" spans="1:32" s="678" customFormat="1" ht="10.5" customHeight="1" thickBot="1" x14ac:dyDescent="0.25">
      <c r="A625" s="2729"/>
      <c r="B625" s="2723"/>
      <c r="C625" s="11" t="s">
        <v>487</v>
      </c>
      <c r="D625" s="1156" t="s">
        <v>873</v>
      </c>
      <c r="E625" s="333">
        <v>4.6200000000000005E-2</v>
      </c>
      <c r="F625" s="333">
        <v>6.8599999999999994E-2</v>
      </c>
      <c r="G625" s="333">
        <v>5.74E-2</v>
      </c>
      <c r="H625" s="231">
        <v>5.6000000000000001E-2</v>
      </c>
      <c r="I625" s="333">
        <v>0.16800000000000001</v>
      </c>
      <c r="J625" s="333">
        <v>0.1918</v>
      </c>
      <c r="K625" s="333">
        <v>0.2114</v>
      </c>
      <c r="L625" s="333">
        <v>0.20019999999999999</v>
      </c>
      <c r="M625" s="333">
        <v>0.2324</v>
      </c>
      <c r="N625" s="231">
        <v>0.27160000000000001</v>
      </c>
      <c r="O625" s="333">
        <v>0.2702</v>
      </c>
      <c r="P625" s="333">
        <v>0.26739999999999997</v>
      </c>
      <c r="Q625" s="333">
        <v>0.252</v>
      </c>
      <c r="R625" s="333">
        <v>0.21</v>
      </c>
      <c r="S625" s="333">
        <v>0.2296</v>
      </c>
      <c r="T625" s="333">
        <v>0.18759999999999999</v>
      </c>
      <c r="U625" s="333">
        <v>0.18619999999999998</v>
      </c>
      <c r="V625" s="333">
        <v>0.1988</v>
      </c>
      <c r="W625" s="333">
        <v>0.20300000000000001</v>
      </c>
      <c r="X625" s="333">
        <v>0.1918</v>
      </c>
      <c r="Y625" s="333">
        <v>0.217</v>
      </c>
      <c r="Z625" s="333">
        <v>0.20300000000000001</v>
      </c>
      <c r="AA625" s="333">
        <v>0.18059999999999998</v>
      </c>
      <c r="AB625" s="333">
        <v>0.14280000000000001</v>
      </c>
      <c r="AC625" s="117">
        <f>SUM(E625:AB625)</f>
        <v>4.4436</v>
      </c>
    </row>
    <row r="626" spans="1:32" s="678" customFormat="1" ht="10.5" customHeight="1" x14ac:dyDescent="0.2">
      <c r="A626" s="2729"/>
      <c r="B626" s="2723"/>
      <c r="C626" s="11" t="s">
        <v>8</v>
      </c>
      <c r="D626" s="1156" t="s">
        <v>468</v>
      </c>
      <c r="E626" s="2033">
        <v>11</v>
      </c>
      <c r="F626" s="2031">
        <v>9</v>
      </c>
      <c r="G626" s="2031">
        <v>10</v>
      </c>
      <c r="H626" s="2031">
        <v>10</v>
      </c>
      <c r="I626" s="2031">
        <v>13</v>
      </c>
      <c r="J626" s="2031">
        <v>12</v>
      </c>
      <c r="K626" s="2031">
        <v>11</v>
      </c>
      <c r="L626" s="2031">
        <v>14</v>
      </c>
      <c r="M626" s="2031">
        <v>15</v>
      </c>
      <c r="N626" s="2031">
        <v>15</v>
      </c>
      <c r="O626" s="2031">
        <v>15</v>
      </c>
      <c r="P626" s="2031">
        <v>16</v>
      </c>
      <c r="Q626" s="2031">
        <v>15</v>
      </c>
      <c r="R626" s="2031">
        <v>15</v>
      </c>
      <c r="S626" s="2031">
        <v>14</v>
      </c>
      <c r="T626" s="2031">
        <v>14</v>
      </c>
      <c r="U626" s="2031">
        <v>13</v>
      </c>
      <c r="V626" s="2031">
        <v>14</v>
      </c>
      <c r="W626" s="2031">
        <v>14</v>
      </c>
      <c r="X626" s="2031">
        <v>12</v>
      </c>
      <c r="Y626" s="2031">
        <v>14</v>
      </c>
      <c r="Z626" s="2031">
        <v>16</v>
      </c>
      <c r="AA626" s="2031">
        <v>12</v>
      </c>
      <c r="AB626" s="2032">
        <v>11</v>
      </c>
      <c r="AC626" s="118"/>
    </row>
    <row r="627" spans="1:32" s="678" customFormat="1" ht="10.5" customHeight="1" thickBot="1" x14ac:dyDescent="0.25">
      <c r="A627" s="2741"/>
      <c r="B627" s="2742"/>
      <c r="C627" s="45" t="s">
        <v>16</v>
      </c>
      <c r="D627" s="1211"/>
      <c r="E627" s="175">
        <f t="shared" ref="E627:AC627" si="173">E625/E624</f>
        <v>6.8607068607068611E-2</v>
      </c>
      <c r="F627" s="175">
        <f t="shared" si="173"/>
        <v>0.10187110187110186</v>
      </c>
      <c r="G627" s="175">
        <f t="shared" si="173"/>
        <v>8.7420042643923238E-2</v>
      </c>
      <c r="H627" s="450">
        <f t="shared" si="173"/>
        <v>8.658008658008659E-2</v>
      </c>
      <c r="I627" s="175">
        <f t="shared" si="173"/>
        <v>0.24390243902439027</v>
      </c>
      <c r="J627" s="175">
        <f t="shared" si="173"/>
        <v>0.27021696252465482</v>
      </c>
      <c r="K627" s="175">
        <f t="shared" si="173"/>
        <v>0.27256317689530685</v>
      </c>
      <c r="L627" s="175">
        <f t="shared" si="173"/>
        <v>0.24402730375426621</v>
      </c>
      <c r="M627" s="175">
        <f t="shared" si="173"/>
        <v>0.25736434108527129</v>
      </c>
      <c r="N627" s="450">
        <f t="shared" si="173"/>
        <v>0.27285513361462732</v>
      </c>
      <c r="O627" s="175">
        <f t="shared" si="173"/>
        <v>0.27729885057471265</v>
      </c>
      <c r="P627" s="175">
        <f t="shared" si="173"/>
        <v>0.28808446455505277</v>
      </c>
      <c r="Q627" s="175">
        <f t="shared" si="173"/>
        <v>0.2735562310030395</v>
      </c>
      <c r="R627" s="175">
        <f t="shared" si="173"/>
        <v>0.22590361445783133</v>
      </c>
      <c r="S627" s="175">
        <f t="shared" si="173"/>
        <v>0.23462088698140199</v>
      </c>
      <c r="T627" s="175">
        <f t="shared" si="173"/>
        <v>0.20211161387631973</v>
      </c>
      <c r="U627" s="175">
        <f t="shared" si="173"/>
        <v>0.20493066255778117</v>
      </c>
      <c r="V627" s="450">
        <f t="shared" si="173"/>
        <v>0.21947449768160743</v>
      </c>
      <c r="W627" s="175">
        <f t="shared" si="173"/>
        <v>0.22550544323483671</v>
      </c>
      <c r="X627" s="175">
        <f t="shared" si="173"/>
        <v>0.22833333333333333</v>
      </c>
      <c r="Y627" s="175">
        <f t="shared" si="173"/>
        <v>0.24068322981366458</v>
      </c>
      <c r="Z627" s="175">
        <f t="shared" si="173"/>
        <v>0.2265625</v>
      </c>
      <c r="AA627" s="175">
        <f t="shared" si="173"/>
        <v>0.21428571428571427</v>
      </c>
      <c r="AB627" s="175">
        <f t="shared" si="173"/>
        <v>0.1871559633027523</v>
      </c>
      <c r="AC627" s="123">
        <f t="shared" si="173"/>
        <v>0.22040136101659602</v>
      </c>
    </row>
    <row r="628" spans="1:32" s="678" customFormat="1" ht="10.5" customHeight="1" thickBot="1" x14ac:dyDescent="0.25">
      <c r="A628" s="2739" t="s">
        <v>171</v>
      </c>
      <c r="B628" s="2842"/>
      <c r="C628" s="63" t="s">
        <v>486</v>
      </c>
      <c r="D628" s="1153" t="s">
        <v>873</v>
      </c>
      <c r="E628" s="231">
        <v>2.8168000000000002</v>
      </c>
      <c r="F628" s="231">
        <v>2.7818000000000001</v>
      </c>
      <c r="G628" s="231">
        <v>2.7902</v>
      </c>
      <c r="H628" s="231">
        <v>2.7888000000000002</v>
      </c>
      <c r="I628" s="231">
        <v>2.8153999999999999</v>
      </c>
      <c r="J628" s="231">
        <v>2.8321999999999998</v>
      </c>
      <c r="K628" s="231">
        <v>2.9161999999999999</v>
      </c>
      <c r="L628" s="231">
        <v>2.9175999999999997</v>
      </c>
      <c r="M628" s="231">
        <v>2.8728000000000002</v>
      </c>
      <c r="N628" s="231">
        <v>2.8531999999999997</v>
      </c>
      <c r="O628" s="231">
        <v>2.8069999999999999</v>
      </c>
      <c r="P628" s="231">
        <v>2.8014000000000001</v>
      </c>
      <c r="Q628" s="231">
        <v>2.8098000000000001</v>
      </c>
      <c r="R628" s="231">
        <v>2.8531999999999997</v>
      </c>
      <c r="S628" s="231">
        <v>2.8405999999999998</v>
      </c>
      <c r="T628" s="231">
        <v>2.7524000000000002</v>
      </c>
      <c r="U628" s="231">
        <v>2.758</v>
      </c>
      <c r="V628" s="231">
        <v>2.8308</v>
      </c>
      <c r="W628" s="231">
        <v>2.8518000000000003</v>
      </c>
      <c r="X628" s="231">
        <v>2.8601999999999999</v>
      </c>
      <c r="Y628" s="231">
        <v>2.8868</v>
      </c>
      <c r="Z628" s="231">
        <v>2.8672</v>
      </c>
      <c r="AA628" s="231">
        <v>2.7873999999999999</v>
      </c>
      <c r="AB628" s="231">
        <v>2.7888000000000002</v>
      </c>
      <c r="AC628" s="124">
        <f>SUM(E628:AB628)</f>
        <v>67.880400000000009</v>
      </c>
    </row>
    <row r="629" spans="1:32" s="678" customFormat="1" ht="10.5" customHeight="1" thickBot="1" x14ac:dyDescent="0.25">
      <c r="A629" s="2729"/>
      <c r="B629" s="2842"/>
      <c r="C629" s="11" t="s">
        <v>487</v>
      </c>
      <c r="D629" s="1156" t="s">
        <v>873</v>
      </c>
      <c r="E629" s="333">
        <v>1.883</v>
      </c>
      <c r="F629" s="333">
        <v>1.8480000000000001</v>
      </c>
      <c r="G629" s="333">
        <v>1.8564000000000001</v>
      </c>
      <c r="H629" s="231">
        <v>1.8620000000000001</v>
      </c>
      <c r="I629" s="333">
        <v>1.9432</v>
      </c>
      <c r="J629" s="333">
        <v>2.0034000000000001</v>
      </c>
      <c r="K629" s="333">
        <v>2.0733999999999999</v>
      </c>
      <c r="L629" s="333">
        <v>2.0608</v>
      </c>
      <c r="M629" s="333">
        <v>2.0047999999999999</v>
      </c>
      <c r="N629" s="231">
        <v>1.9558</v>
      </c>
      <c r="O629" s="333">
        <v>1.9152</v>
      </c>
      <c r="P629" s="333">
        <v>1.9208000000000001</v>
      </c>
      <c r="Q629" s="333">
        <v>1.9390000000000001</v>
      </c>
      <c r="R629" s="333">
        <v>1.9487999999999999</v>
      </c>
      <c r="S629" s="333">
        <v>1.9474</v>
      </c>
      <c r="T629" s="333">
        <v>1.8914000000000002</v>
      </c>
      <c r="U629" s="333">
        <v>1.9012</v>
      </c>
      <c r="V629" s="333">
        <v>1.9712000000000001</v>
      </c>
      <c r="W629" s="333">
        <v>1.9725999999999999</v>
      </c>
      <c r="X629" s="333">
        <v>1.9824000000000002</v>
      </c>
      <c r="Y629" s="333">
        <v>2.0089999999999999</v>
      </c>
      <c r="Z629" s="333">
        <v>1.9978</v>
      </c>
      <c r="AA629" s="333">
        <v>1.9264000000000001</v>
      </c>
      <c r="AB629" s="333">
        <v>1.8648</v>
      </c>
      <c r="AC629" s="117">
        <f>SUM(E629:AB629)</f>
        <v>46.678800000000003</v>
      </c>
    </row>
    <row r="630" spans="1:32" s="678" customFormat="1" ht="10.5" customHeight="1" x14ac:dyDescent="0.2">
      <c r="A630" s="2729"/>
      <c r="B630" s="2842"/>
      <c r="C630" s="11" t="s">
        <v>8</v>
      </c>
      <c r="D630" s="1156" t="s">
        <v>468</v>
      </c>
      <c r="E630" s="2030">
        <v>52</v>
      </c>
      <c r="F630" s="2028">
        <v>53</v>
      </c>
      <c r="G630" s="2028">
        <v>54</v>
      </c>
      <c r="H630" s="2028">
        <v>53</v>
      </c>
      <c r="I630" s="2028">
        <v>53</v>
      </c>
      <c r="J630" s="2028">
        <v>56</v>
      </c>
      <c r="K630" s="2028">
        <v>56</v>
      </c>
      <c r="L630" s="2028">
        <v>55</v>
      </c>
      <c r="M630" s="2028">
        <v>55</v>
      </c>
      <c r="N630" s="2028">
        <v>53</v>
      </c>
      <c r="O630" s="2028">
        <v>52</v>
      </c>
      <c r="P630" s="2028">
        <v>54</v>
      </c>
      <c r="Q630" s="2028">
        <v>54</v>
      </c>
      <c r="R630" s="2028">
        <v>54</v>
      </c>
      <c r="S630" s="2028">
        <v>53</v>
      </c>
      <c r="T630" s="2028">
        <v>53</v>
      </c>
      <c r="U630" s="2028">
        <v>54</v>
      </c>
      <c r="V630" s="2028">
        <v>53</v>
      </c>
      <c r="W630" s="2028">
        <v>54</v>
      </c>
      <c r="X630" s="2028">
        <v>55</v>
      </c>
      <c r="Y630" s="2028">
        <v>55</v>
      </c>
      <c r="Z630" s="2028">
        <v>53</v>
      </c>
      <c r="AA630" s="2028">
        <v>52</v>
      </c>
      <c r="AB630" s="2029">
        <v>53</v>
      </c>
      <c r="AC630" s="216"/>
    </row>
    <row r="631" spans="1:32" s="678" customFormat="1" ht="10.5" customHeight="1" thickBot="1" x14ac:dyDescent="0.25">
      <c r="A631" s="2729"/>
      <c r="B631" s="2888"/>
      <c r="C631" s="11" t="s">
        <v>16</v>
      </c>
      <c r="D631" s="11"/>
      <c r="E631" s="110">
        <f t="shared" ref="E631:AC631" si="174">E629/E628</f>
        <v>0.66848906560636179</v>
      </c>
      <c r="F631" s="110">
        <f t="shared" si="174"/>
        <v>0.66431806743834931</v>
      </c>
      <c r="G631" s="110">
        <f t="shared" si="174"/>
        <v>0.66532865027596588</v>
      </c>
      <c r="H631" s="450">
        <f t="shared" si="174"/>
        <v>0.66767068273092367</v>
      </c>
      <c r="I631" s="110">
        <f t="shared" si="174"/>
        <v>0.69020387866732968</v>
      </c>
      <c r="J631" s="110">
        <f t="shared" si="174"/>
        <v>0.70736529906080081</v>
      </c>
      <c r="K631" s="110">
        <f t="shared" si="174"/>
        <v>0.71099375900144024</v>
      </c>
      <c r="L631" s="110">
        <f t="shared" si="174"/>
        <v>0.70633397312859891</v>
      </c>
      <c r="M631" s="110">
        <f t="shared" si="174"/>
        <v>0.6978557504873294</v>
      </c>
      <c r="N631" s="450">
        <f t="shared" si="174"/>
        <v>0.68547595682041218</v>
      </c>
      <c r="O631" s="110">
        <f t="shared" si="174"/>
        <v>0.68229426433915219</v>
      </c>
      <c r="P631" s="110">
        <f t="shared" si="174"/>
        <v>0.68565717141429283</v>
      </c>
      <c r="Q631" s="110">
        <f t="shared" si="174"/>
        <v>0.6900847035376183</v>
      </c>
      <c r="R631" s="110">
        <f t="shared" si="174"/>
        <v>0.68302257114818454</v>
      </c>
      <c r="S631" s="110">
        <f t="shared" si="174"/>
        <v>0.68555938886150813</v>
      </c>
      <c r="T631" s="110">
        <f t="shared" si="174"/>
        <v>0.68718209562563581</v>
      </c>
      <c r="U631" s="110">
        <f t="shared" si="174"/>
        <v>0.68934010152284264</v>
      </c>
      <c r="V631" s="450">
        <f t="shared" si="174"/>
        <v>0.69634025717111769</v>
      </c>
      <c r="W631" s="110">
        <f t="shared" si="174"/>
        <v>0.69170348551791838</v>
      </c>
      <c r="X631" s="110">
        <f t="shared" si="174"/>
        <v>0.69309838472834073</v>
      </c>
      <c r="Y631" s="110">
        <f t="shared" si="174"/>
        <v>0.69592628516003874</v>
      </c>
      <c r="Z631" s="110">
        <f t="shared" si="174"/>
        <v>0.69677734375</v>
      </c>
      <c r="AA631" s="110">
        <f t="shared" si="174"/>
        <v>0.69110999497739833</v>
      </c>
      <c r="AB631" s="110">
        <f t="shared" si="174"/>
        <v>0.66867469879518071</v>
      </c>
      <c r="AC631" s="117">
        <f t="shared" si="174"/>
        <v>0.687662418017572</v>
      </c>
      <c r="AD631" s="119"/>
      <c r="AE631" s="119"/>
      <c r="AF631" s="119"/>
    </row>
    <row r="632" spans="1:32" s="678" customFormat="1" ht="10.5" customHeight="1" x14ac:dyDescent="0.2">
      <c r="A632" s="2750" t="s">
        <v>141</v>
      </c>
      <c r="B632" s="2751"/>
      <c r="C632" s="7" t="s">
        <v>486</v>
      </c>
      <c r="D632" s="7"/>
      <c r="E632" s="109">
        <f>E624+E628</f>
        <v>3.4902000000000002</v>
      </c>
      <c r="F632" s="109">
        <f t="shared" ref="F632:AC633" si="175">F624+F628</f>
        <v>3.4552</v>
      </c>
      <c r="G632" s="109">
        <f t="shared" si="175"/>
        <v>3.4468000000000001</v>
      </c>
      <c r="H632" s="427">
        <f t="shared" si="175"/>
        <v>3.4356</v>
      </c>
      <c r="I632" s="109">
        <f t="shared" si="175"/>
        <v>3.5042</v>
      </c>
      <c r="J632" s="109">
        <f t="shared" si="175"/>
        <v>3.5419999999999998</v>
      </c>
      <c r="K632" s="109">
        <f t="shared" si="175"/>
        <v>3.6917999999999997</v>
      </c>
      <c r="L632" s="109">
        <f t="shared" si="175"/>
        <v>3.7379999999999995</v>
      </c>
      <c r="M632" s="109">
        <f t="shared" si="175"/>
        <v>3.7758000000000003</v>
      </c>
      <c r="N632" s="427">
        <f t="shared" si="175"/>
        <v>3.8485999999999998</v>
      </c>
      <c r="O632" s="109">
        <f t="shared" si="175"/>
        <v>3.7813999999999997</v>
      </c>
      <c r="P632" s="109">
        <f t="shared" si="175"/>
        <v>3.7296</v>
      </c>
      <c r="Q632" s="109">
        <f t="shared" si="175"/>
        <v>3.7309999999999999</v>
      </c>
      <c r="R632" s="109">
        <f t="shared" si="175"/>
        <v>3.7827999999999999</v>
      </c>
      <c r="S632" s="109">
        <f t="shared" si="175"/>
        <v>3.8191999999999999</v>
      </c>
      <c r="T632" s="109">
        <f t="shared" si="175"/>
        <v>3.6806000000000001</v>
      </c>
      <c r="U632" s="109">
        <f t="shared" si="175"/>
        <v>3.6665999999999999</v>
      </c>
      <c r="V632" s="427">
        <f t="shared" si="175"/>
        <v>3.7366000000000001</v>
      </c>
      <c r="W632" s="109">
        <f t="shared" si="175"/>
        <v>3.7520000000000002</v>
      </c>
      <c r="X632" s="109">
        <f t="shared" si="175"/>
        <v>3.7001999999999997</v>
      </c>
      <c r="Y632" s="109">
        <f t="shared" si="175"/>
        <v>3.7884000000000002</v>
      </c>
      <c r="Z632" s="109">
        <f t="shared" si="175"/>
        <v>3.7631999999999999</v>
      </c>
      <c r="AA632" s="109">
        <f t="shared" si="175"/>
        <v>3.6301999999999999</v>
      </c>
      <c r="AB632" s="109">
        <f t="shared" si="175"/>
        <v>3.5518000000000001</v>
      </c>
      <c r="AC632" s="121">
        <f t="shared" si="175"/>
        <v>88.041800000000009</v>
      </c>
    </row>
    <row r="633" spans="1:32" s="678" customFormat="1" ht="10.5" customHeight="1" thickBot="1" x14ac:dyDescent="0.25">
      <c r="A633" s="2748"/>
      <c r="B633" s="2749"/>
      <c r="C633" s="9" t="s">
        <v>487</v>
      </c>
      <c r="D633" s="9"/>
      <c r="E633" s="278">
        <f>E625+E629</f>
        <v>1.9292</v>
      </c>
      <c r="F633" s="278">
        <f t="shared" si="175"/>
        <v>1.9166000000000001</v>
      </c>
      <c r="G633" s="278">
        <f t="shared" si="175"/>
        <v>1.9137999999999999</v>
      </c>
      <c r="H633" s="468">
        <f t="shared" si="175"/>
        <v>1.9180000000000001</v>
      </c>
      <c r="I633" s="278">
        <f t="shared" si="175"/>
        <v>2.1112000000000002</v>
      </c>
      <c r="J633" s="278">
        <f t="shared" si="175"/>
        <v>2.1952000000000003</v>
      </c>
      <c r="K633" s="278">
        <f t="shared" si="175"/>
        <v>2.2847999999999997</v>
      </c>
      <c r="L633" s="278">
        <f t="shared" si="175"/>
        <v>2.2610000000000001</v>
      </c>
      <c r="M633" s="278">
        <f t="shared" si="175"/>
        <v>2.2372000000000001</v>
      </c>
      <c r="N633" s="468">
        <f t="shared" si="175"/>
        <v>2.2273999999999998</v>
      </c>
      <c r="O633" s="278">
        <f t="shared" si="175"/>
        <v>2.1854</v>
      </c>
      <c r="P633" s="278">
        <f t="shared" si="175"/>
        <v>2.1882000000000001</v>
      </c>
      <c r="Q633" s="278">
        <f t="shared" si="175"/>
        <v>2.1909999999999998</v>
      </c>
      <c r="R633" s="278">
        <f t="shared" si="175"/>
        <v>2.1587999999999998</v>
      </c>
      <c r="S633" s="278">
        <f t="shared" si="175"/>
        <v>2.177</v>
      </c>
      <c r="T633" s="278">
        <f t="shared" si="175"/>
        <v>2.0790000000000002</v>
      </c>
      <c r="U633" s="278">
        <f t="shared" si="175"/>
        <v>2.0874000000000001</v>
      </c>
      <c r="V633" s="468">
        <f t="shared" si="175"/>
        <v>2.17</v>
      </c>
      <c r="W633" s="278">
        <f t="shared" si="175"/>
        <v>2.1755999999999998</v>
      </c>
      <c r="X633" s="278">
        <f t="shared" si="175"/>
        <v>2.1742000000000004</v>
      </c>
      <c r="Y633" s="278">
        <f t="shared" si="175"/>
        <v>2.226</v>
      </c>
      <c r="Z633" s="278">
        <f t="shared" si="175"/>
        <v>2.2008000000000001</v>
      </c>
      <c r="AA633" s="278">
        <f t="shared" si="175"/>
        <v>2.1070000000000002</v>
      </c>
      <c r="AB633" s="278">
        <f t="shared" si="175"/>
        <v>2.0076000000000001</v>
      </c>
      <c r="AC633" s="122">
        <f t="shared" si="175"/>
        <v>51.122399999999999</v>
      </c>
    </row>
    <row r="634" spans="1:32" s="678" customFormat="1" ht="10.5" customHeight="1" x14ac:dyDescent="0.2">
      <c r="A634" s="2750" t="s">
        <v>142</v>
      </c>
      <c r="B634" s="2751"/>
      <c r="C634" s="7" t="s">
        <v>486</v>
      </c>
      <c r="D634" s="7"/>
      <c r="E634" s="226">
        <f>E588+E594-E632</f>
        <v>0</v>
      </c>
      <c r="F634" s="226">
        <f t="shared" ref="F634:AC634" si="176">F588+F594-F632</f>
        <v>0</v>
      </c>
      <c r="G634" s="226">
        <f t="shared" si="176"/>
        <v>0</v>
      </c>
      <c r="H634" s="452">
        <f t="shared" si="176"/>
        <v>0</v>
      </c>
      <c r="I634" s="226">
        <f t="shared" si="176"/>
        <v>0</v>
      </c>
      <c r="J634" s="226">
        <f t="shared" si="176"/>
        <v>0</v>
      </c>
      <c r="K634" s="226">
        <f t="shared" si="176"/>
        <v>0</v>
      </c>
      <c r="L634" s="226">
        <f t="shared" si="176"/>
        <v>0</v>
      </c>
      <c r="M634" s="226">
        <f t="shared" si="176"/>
        <v>0</v>
      </c>
      <c r="N634" s="452">
        <f t="shared" si="176"/>
        <v>0</v>
      </c>
      <c r="O634" s="226">
        <f t="shared" si="176"/>
        <v>0</v>
      </c>
      <c r="P634" s="226">
        <f t="shared" si="176"/>
        <v>0</v>
      </c>
      <c r="Q634" s="226">
        <f t="shared" si="176"/>
        <v>0</v>
      </c>
      <c r="R634" s="226">
        <f t="shared" si="176"/>
        <v>0</v>
      </c>
      <c r="S634" s="226">
        <f t="shared" si="176"/>
        <v>0</v>
      </c>
      <c r="T634" s="226">
        <f t="shared" si="176"/>
        <v>0</v>
      </c>
      <c r="U634" s="226">
        <f t="shared" si="176"/>
        <v>0</v>
      </c>
      <c r="V634" s="452">
        <f t="shared" si="176"/>
        <v>0</v>
      </c>
      <c r="W634" s="226">
        <f t="shared" si="176"/>
        <v>0</v>
      </c>
      <c r="X634" s="226">
        <f t="shared" si="176"/>
        <v>0</v>
      </c>
      <c r="Y634" s="226">
        <f t="shared" si="176"/>
        <v>0</v>
      </c>
      <c r="Z634" s="226">
        <f t="shared" si="176"/>
        <v>0</v>
      </c>
      <c r="AA634" s="226">
        <f t="shared" si="176"/>
        <v>0</v>
      </c>
      <c r="AB634" s="226">
        <f t="shared" si="176"/>
        <v>0</v>
      </c>
      <c r="AC634" s="121">
        <f t="shared" si="176"/>
        <v>0</v>
      </c>
    </row>
    <row r="635" spans="1:32" s="678" customFormat="1" ht="10.5" customHeight="1" thickBot="1" x14ac:dyDescent="0.25">
      <c r="A635" s="2748"/>
      <c r="B635" s="2749"/>
      <c r="C635" s="9" t="s">
        <v>487</v>
      </c>
      <c r="D635" s="240"/>
      <c r="E635" s="225">
        <f>E591+E597-E633</f>
        <v>-0.24919999998879505</v>
      </c>
      <c r="F635" s="225">
        <f t="shared" ref="F635:AC635" si="177">F591+F597-F633</f>
        <v>0.18339999999490675</v>
      </c>
      <c r="G635" s="225">
        <f t="shared" si="177"/>
        <v>0.32619999999796279</v>
      </c>
      <c r="H635" s="453">
        <f t="shared" si="177"/>
        <v>-0.23799999999516164</v>
      </c>
      <c r="I635" s="225">
        <f t="shared" si="177"/>
        <v>-0.29119999999847224</v>
      </c>
      <c r="J635" s="225">
        <f t="shared" si="177"/>
        <v>0.18479999999465191</v>
      </c>
      <c r="K635" s="225">
        <f t="shared" si="177"/>
        <v>-4.4799999995670525E-2</v>
      </c>
      <c r="L635" s="225">
        <f t="shared" si="177"/>
        <v>0.25900000000407442</v>
      </c>
      <c r="M635" s="225">
        <f t="shared" si="177"/>
        <v>-0.13720000001145971</v>
      </c>
      <c r="N635" s="453">
        <f t="shared" si="177"/>
        <v>0.15260000000738527</v>
      </c>
      <c r="O635" s="225">
        <f t="shared" si="177"/>
        <v>-8.5399999998726717E-2</v>
      </c>
      <c r="P635" s="225">
        <f t="shared" si="177"/>
        <v>5.1799999991596124E-2</v>
      </c>
      <c r="Q635" s="225">
        <f t="shared" si="177"/>
        <v>-1.4909999999910868</v>
      </c>
      <c r="R635" s="225">
        <f t="shared" si="177"/>
        <v>1.4811999999966896</v>
      </c>
      <c r="S635" s="225">
        <f t="shared" si="177"/>
        <v>6.2999999991596223E-2</v>
      </c>
      <c r="T635" s="225">
        <f t="shared" si="177"/>
        <v>-0.67899999999490701</v>
      </c>
      <c r="U635" s="225">
        <f t="shared" si="177"/>
        <v>0.29259999999465203</v>
      </c>
      <c r="V635" s="453">
        <f t="shared" si="177"/>
        <v>0.21000000001375163</v>
      </c>
      <c r="W635" s="225">
        <f t="shared" si="177"/>
        <v>-7.560000001145939E-2</v>
      </c>
      <c r="X635" s="225">
        <f t="shared" si="177"/>
        <v>0.20580000000738474</v>
      </c>
      <c r="Y635" s="225">
        <f t="shared" si="177"/>
        <v>1.3999999997962753E-2</v>
      </c>
      <c r="Z635" s="225">
        <f t="shared" si="177"/>
        <v>-0.3808000000048386</v>
      </c>
      <c r="AA635" s="225">
        <f t="shared" si="177"/>
        <v>0.27300000000738489</v>
      </c>
      <c r="AB635" s="225">
        <f t="shared" si="177"/>
        <v>9.2399999994906779E-2</v>
      </c>
      <c r="AC635" s="122">
        <f t="shared" si="177"/>
        <v>-3.1023999999959244</v>
      </c>
    </row>
    <row r="636" spans="1:32" s="13" customFormat="1" ht="10.5" customHeight="1" thickBot="1" x14ac:dyDescent="0.25">
      <c r="A636" s="23" t="s">
        <v>147</v>
      </c>
      <c r="B636" s="24"/>
      <c r="C636" s="25"/>
      <c r="D636" s="469"/>
      <c r="E636" s="26">
        <v>1</v>
      </c>
      <c r="F636" s="26">
        <v>2</v>
      </c>
      <c r="G636" s="26">
        <v>3</v>
      </c>
      <c r="H636" s="634">
        <v>4</v>
      </c>
      <c r="I636" s="26">
        <v>5</v>
      </c>
      <c r="J636" s="26">
        <v>6</v>
      </c>
      <c r="K636" s="26">
        <v>7</v>
      </c>
      <c r="L636" s="26">
        <v>8</v>
      </c>
      <c r="M636" s="26">
        <v>9</v>
      </c>
      <c r="N636" s="634">
        <v>10</v>
      </c>
      <c r="O636" s="26">
        <v>11</v>
      </c>
      <c r="P636" s="26">
        <v>12</v>
      </c>
      <c r="Q636" s="26">
        <v>13</v>
      </c>
      <c r="R636" s="26">
        <v>14</v>
      </c>
      <c r="S636" s="26">
        <v>15</v>
      </c>
      <c r="T636" s="26">
        <v>16</v>
      </c>
      <c r="U636" s="26">
        <v>17</v>
      </c>
      <c r="V636" s="634">
        <v>18</v>
      </c>
      <c r="W636" s="26">
        <v>19</v>
      </c>
      <c r="X636" s="26">
        <v>20</v>
      </c>
      <c r="Y636" s="26">
        <v>21</v>
      </c>
      <c r="Z636" s="26">
        <v>22</v>
      </c>
      <c r="AA636" s="26">
        <v>23</v>
      </c>
      <c r="AB636" s="26">
        <v>24</v>
      </c>
      <c r="AC636" s="349"/>
    </row>
    <row r="637" spans="1:32" s="32" customFormat="1" ht="12" customHeight="1" x14ac:dyDescent="0.2">
      <c r="A637" s="834" t="s">
        <v>148</v>
      </c>
      <c r="B637" s="431"/>
      <c r="C637" s="433" t="s">
        <v>13</v>
      </c>
      <c r="D637" s="1150" t="s">
        <v>468</v>
      </c>
      <c r="E637" s="2036">
        <v>6.4899997711181641</v>
      </c>
      <c r="F637" s="2034">
        <v>6.5</v>
      </c>
      <c r="G637" s="2034">
        <v>6.5</v>
      </c>
      <c r="H637" s="2034">
        <v>6.5100002288818359</v>
      </c>
      <c r="I637" s="2034">
        <v>6.559999942779541</v>
      </c>
      <c r="J637" s="2034">
        <v>6.5900001525878906</v>
      </c>
      <c r="K637" s="2034">
        <v>6.5799999237060547</v>
      </c>
      <c r="L637" s="2034">
        <v>6.570000171661377</v>
      </c>
      <c r="M637" s="2034">
        <v>6.5300002098083496</v>
      </c>
      <c r="N637" s="2034">
        <v>6.5399999618530273</v>
      </c>
      <c r="O637" s="2034">
        <v>6.5500001907348633</v>
      </c>
      <c r="P637" s="2034">
        <v>6.570000171661377</v>
      </c>
      <c r="Q637" s="2034">
        <v>6.5500001907348633</v>
      </c>
      <c r="R637" s="2034">
        <v>6.5399999618530273</v>
      </c>
      <c r="S637" s="2034">
        <v>6.5500001907348633</v>
      </c>
      <c r="T637" s="2034">
        <v>6.5500001907348633</v>
      </c>
      <c r="U637" s="2034">
        <v>6.5500001907348633</v>
      </c>
      <c r="V637" s="2034">
        <v>6.5500001907348633</v>
      </c>
      <c r="W637" s="2034">
        <v>6.5500001907348633</v>
      </c>
      <c r="X637" s="2034">
        <v>6.559999942779541</v>
      </c>
      <c r="Y637" s="2034">
        <v>6.559999942779541</v>
      </c>
      <c r="Z637" s="2034">
        <v>6.559999942779541</v>
      </c>
      <c r="AA637" s="2034">
        <v>6.5199999809265137</v>
      </c>
      <c r="AB637" s="2035">
        <v>6.4899997711181641</v>
      </c>
      <c r="AC637" s="835"/>
    </row>
    <row r="638" spans="1:32" s="32" customFormat="1" ht="11.25" customHeight="1" x14ac:dyDescent="0.2">
      <c r="A638" s="928" t="s">
        <v>149</v>
      </c>
      <c r="B638" s="929"/>
      <c r="C638" s="930" t="s">
        <v>13</v>
      </c>
      <c r="D638" s="2024" t="s">
        <v>468</v>
      </c>
      <c r="E638" s="2036">
        <v>6.3299999237060547</v>
      </c>
      <c r="F638" s="2034">
        <v>6.3299999237060547</v>
      </c>
      <c r="G638" s="2034">
        <v>6.3400001525878906</v>
      </c>
      <c r="H638" s="2034">
        <v>6.3400001525878906</v>
      </c>
      <c r="I638" s="2034">
        <v>6.3899998664855957</v>
      </c>
      <c r="J638" s="2034">
        <v>6.4200000762939453</v>
      </c>
      <c r="K638" s="2034">
        <v>6.4099998474121094</v>
      </c>
      <c r="L638" s="2034">
        <v>6.4099998474121094</v>
      </c>
      <c r="M638" s="2034">
        <v>6.380000114440918</v>
      </c>
      <c r="N638" s="2034">
        <v>6.3899998664855957</v>
      </c>
      <c r="O638" s="2034">
        <v>6.3899998664855957</v>
      </c>
      <c r="P638" s="2034">
        <v>6.4000000953674316</v>
      </c>
      <c r="Q638" s="2034">
        <v>6.380000114440918</v>
      </c>
      <c r="R638" s="2034">
        <v>6.3899998664855957</v>
      </c>
      <c r="S638" s="2034">
        <v>6.3899998664855957</v>
      </c>
      <c r="T638" s="2034">
        <v>6.3899998664855957</v>
      </c>
      <c r="U638" s="2034">
        <v>6.3899998664855957</v>
      </c>
      <c r="V638" s="2034">
        <v>6.380000114440918</v>
      </c>
      <c r="W638" s="2034">
        <v>6.3899998664855957</v>
      </c>
      <c r="X638" s="2034">
        <v>6.3899998664855957</v>
      </c>
      <c r="Y638" s="2034">
        <v>6.4000000953674316</v>
      </c>
      <c r="Z638" s="2034">
        <v>6.4099998474121094</v>
      </c>
      <c r="AA638" s="2034">
        <v>6.3600001335144043</v>
      </c>
      <c r="AB638" s="2035">
        <v>6.3400001525878906</v>
      </c>
      <c r="AC638" s="931"/>
    </row>
    <row r="639" spans="1:32" s="32" customFormat="1" ht="11.25" customHeight="1" thickBot="1" x14ac:dyDescent="0.25">
      <c r="A639" s="843" t="s">
        <v>173</v>
      </c>
      <c r="B639" s="844"/>
      <c r="C639" s="845" t="s">
        <v>13</v>
      </c>
      <c r="D639" s="1321" t="s">
        <v>468</v>
      </c>
      <c r="E639" s="2036">
        <v>6.4699997901916504</v>
      </c>
      <c r="F639" s="2034">
        <v>6.4600000381469727</v>
      </c>
      <c r="G639" s="2034">
        <v>6.4600000381469727</v>
      </c>
      <c r="H639" s="2034">
        <v>6.4699997901916504</v>
      </c>
      <c r="I639" s="2034">
        <v>6.5300002098083496</v>
      </c>
      <c r="J639" s="2034">
        <v>6.559999942779541</v>
      </c>
      <c r="K639" s="2034">
        <v>6.5500001907348633</v>
      </c>
      <c r="L639" s="2034">
        <v>6.5500001907348633</v>
      </c>
      <c r="M639" s="2034">
        <v>6.5199999809265137</v>
      </c>
      <c r="N639" s="2034">
        <v>6.5300002098083496</v>
      </c>
      <c r="O639" s="2034">
        <v>6.5100002288818359</v>
      </c>
      <c r="P639" s="2034">
        <v>6.5500001907348633</v>
      </c>
      <c r="Q639" s="2034">
        <v>6.5300002098083496</v>
      </c>
      <c r="R639" s="2034">
        <v>6.5100002288818359</v>
      </c>
      <c r="S639" s="2034">
        <v>6.5300002098083496</v>
      </c>
      <c r="T639" s="2034">
        <v>6.5199999809265137</v>
      </c>
      <c r="U639" s="2034">
        <v>6.5300002098083496</v>
      </c>
      <c r="V639" s="2034">
        <v>6.5199999809265137</v>
      </c>
      <c r="W639" s="2034">
        <v>6.5300002098083496</v>
      </c>
      <c r="X639" s="2034">
        <v>6.5300002098083496</v>
      </c>
      <c r="Y639" s="2034">
        <v>6.5399999618530273</v>
      </c>
      <c r="Z639" s="2034">
        <v>6.5399999618530273</v>
      </c>
      <c r="AA639" s="2034">
        <v>6.4899997711181641</v>
      </c>
      <c r="AB639" s="2035">
        <v>6.4600000381469727</v>
      </c>
      <c r="AC639" s="846"/>
    </row>
    <row r="640" spans="1:32" s="4" customFormat="1" ht="12" thickBot="1" x14ac:dyDescent="0.25">
      <c r="A640" s="2870" t="s">
        <v>123</v>
      </c>
      <c r="B640" s="2722" t="s">
        <v>261</v>
      </c>
      <c r="C640" s="10" t="s">
        <v>486</v>
      </c>
      <c r="D640" s="1153" t="s">
        <v>482</v>
      </c>
      <c r="E640" s="231">
        <v>0.17327999999999999</v>
      </c>
      <c r="F640" s="231">
        <v>0.16463999999999998</v>
      </c>
      <c r="G640" s="231">
        <v>0.16512000000000002</v>
      </c>
      <c r="H640" s="231">
        <v>0.16440000000000002</v>
      </c>
      <c r="I640" s="231">
        <v>0.16151999999999997</v>
      </c>
      <c r="J640" s="231">
        <v>0.16056000000000001</v>
      </c>
      <c r="K640" s="231">
        <v>0.15528</v>
      </c>
      <c r="L640" s="231">
        <v>0.15264</v>
      </c>
      <c r="M640" s="231">
        <v>0.15648000000000001</v>
      </c>
      <c r="N640" s="231">
        <v>0.156</v>
      </c>
      <c r="O640" s="231">
        <v>0.16007999999999997</v>
      </c>
      <c r="P640" s="231">
        <v>0.15768000000000001</v>
      </c>
      <c r="Q640" s="231">
        <v>0.15480000000000002</v>
      </c>
      <c r="R640" s="231">
        <v>0.15648000000000001</v>
      </c>
      <c r="S640" s="231">
        <v>0.15863999999999998</v>
      </c>
      <c r="T640" s="231">
        <v>0.14928</v>
      </c>
      <c r="U640" s="231">
        <v>0.15768000000000001</v>
      </c>
      <c r="V640" s="231">
        <v>0.14928</v>
      </c>
      <c r="W640" s="231">
        <v>0.1512</v>
      </c>
      <c r="X640" s="231">
        <v>0.14712</v>
      </c>
      <c r="Y640" s="231">
        <v>0.1464</v>
      </c>
      <c r="Z640" s="231">
        <v>0.15264</v>
      </c>
      <c r="AA640" s="231">
        <v>0.16151999999999997</v>
      </c>
      <c r="AB640" s="231">
        <v>0.16295999999999997</v>
      </c>
      <c r="AC640" s="121">
        <f>SUM(E640:AB640)</f>
        <v>3.7756799999999999</v>
      </c>
      <c r="AD640" s="678"/>
    </row>
    <row r="641" spans="1:31" s="4" customFormat="1" ht="12" thickBot="1" x14ac:dyDescent="0.25">
      <c r="A641" s="2868"/>
      <c r="B641" s="2723"/>
      <c r="C641" s="11" t="s">
        <v>487</v>
      </c>
      <c r="D641" s="1156" t="s">
        <v>482</v>
      </c>
      <c r="E641" s="333">
        <v>4.1759999999999999E-2</v>
      </c>
      <c r="F641" s="333">
        <v>3.048E-2</v>
      </c>
      <c r="G641" s="333">
        <v>2.904E-2</v>
      </c>
      <c r="H641" s="231">
        <v>2.8799999999999999E-2</v>
      </c>
      <c r="I641" s="333">
        <v>3.0240000000000003E-2</v>
      </c>
      <c r="J641" s="333">
        <v>3.1919999999999997E-2</v>
      </c>
      <c r="K641" s="333">
        <v>3.0479999999999997E-2</v>
      </c>
      <c r="L641" s="333">
        <v>0.03</v>
      </c>
      <c r="M641" s="333">
        <v>0.03</v>
      </c>
      <c r="N641" s="231">
        <v>3.2159999999999994E-2</v>
      </c>
      <c r="O641" s="333">
        <v>3.1919999999999997E-2</v>
      </c>
      <c r="P641" s="333">
        <v>3.168E-2</v>
      </c>
      <c r="Q641" s="333">
        <v>3.4079999999999999E-2</v>
      </c>
      <c r="R641" s="333">
        <v>3.4320000000000003E-2</v>
      </c>
      <c r="S641" s="333">
        <v>3.3600000000000005E-2</v>
      </c>
      <c r="T641" s="333">
        <v>3.3360000000000001E-2</v>
      </c>
      <c r="U641" s="333">
        <v>3.4320000000000003E-2</v>
      </c>
      <c r="V641" s="333">
        <v>3.3120000000000004E-2</v>
      </c>
      <c r="W641" s="333">
        <v>3.2879999999999993E-2</v>
      </c>
      <c r="X641" s="333">
        <v>3.024E-2</v>
      </c>
      <c r="Y641" s="333">
        <v>3.0719999999999997E-2</v>
      </c>
      <c r="Z641" s="333">
        <v>3.2879999999999993E-2</v>
      </c>
      <c r="AA641" s="333">
        <v>4.3679999999999997E-2</v>
      </c>
      <c r="AB641" s="333">
        <v>4.2959999999999998E-2</v>
      </c>
      <c r="AC641" s="117">
        <f>SUM(E641:AB641)</f>
        <v>0.79464000000000012</v>
      </c>
      <c r="AD641" s="678"/>
    </row>
    <row r="642" spans="1:31" s="4" customFormat="1" ht="12" x14ac:dyDescent="0.2">
      <c r="A642" s="2868"/>
      <c r="B642" s="2723"/>
      <c r="C642" s="11" t="s">
        <v>8</v>
      </c>
      <c r="D642" s="1156" t="s">
        <v>468</v>
      </c>
      <c r="E642" s="2058">
        <v>14</v>
      </c>
      <c r="F642" s="2056">
        <v>15</v>
      </c>
      <c r="G642" s="2056">
        <v>12</v>
      </c>
      <c r="H642" s="2056">
        <v>13</v>
      </c>
      <c r="I642" s="2056">
        <v>12</v>
      </c>
      <c r="J642" s="2056">
        <v>12</v>
      </c>
      <c r="K642" s="2056">
        <v>13</v>
      </c>
      <c r="L642" s="2056">
        <v>15</v>
      </c>
      <c r="M642" s="2056">
        <v>12</v>
      </c>
      <c r="N642" s="2056">
        <v>15</v>
      </c>
      <c r="O642" s="2056">
        <v>13</v>
      </c>
      <c r="P642" s="2056">
        <v>13</v>
      </c>
      <c r="Q642" s="2056">
        <v>13</v>
      </c>
      <c r="R642" s="2056">
        <v>14</v>
      </c>
      <c r="S642" s="2056">
        <v>15</v>
      </c>
      <c r="T642" s="2056">
        <v>7</v>
      </c>
      <c r="U642" s="2056">
        <v>16</v>
      </c>
      <c r="V642" s="2056">
        <v>12</v>
      </c>
      <c r="W642" s="2056">
        <v>13</v>
      </c>
      <c r="X642" s="2056">
        <v>13</v>
      </c>
      <c r="Y642" s="2056">
        <v>14</v>
      </c>
      <c r="Z642" s="2056">
        <v>12</v>
      </c>
      <c r="AA642" s="2056">
        <v>12</v>
      </c>
      <c r="AB642" s="2057">
        <v>13</v>
      </c>
      <c r="AC642" s="118"/>
      <c r="AD642" s="103"/>
    </row>
    <row r="643" spans="1:31" s="4" customFormat="1" ht="12" thickBot="1" x14ac:dyDescent="0.25">
      <c r="A643" s="2869"/>
      <c r="B643" s="2724"/>
      <c r="C643" s="46" t="s">
        <v>16</v>
      </c>
      <c r="D643" s="46"/>
      <c r="E643" s="498">
        <f t="shared" ref="E643:AC643" si="178">E641/E640</f>
        <v>0.24099722991689751</v>
      </c>
      <c r="F643" s="498">
        <f t="shared" si="178"/>
        <v>0.185131195335277</v>
      </c>
      <c r="G643" s="498">
        <f t="shared" si="178"/>
        <v>0.17587209302325579</v>
      </c>
      <c r="H643" s="474">
        <f t="shared" si="178"/>
        <v>0.1751824817518248</v>
      </c>
      <c r="I643" s="498">
        <f t="shared" si="178"/>
        <v>0.18722139673105503</v>
      </c>
      <c r="J643" s="498">
        <f t="shared" si="178"/>
        <v>0.19880418535127053</v>
      </c>
      <c r="K643" s="498">
        <f t="shared" si="178"/>
        <v>0.19629057187016999</v>
      </c>
      <c r="L643" s="498">
        <f t="shared" si="178"/>
        <v>0.19654088050314464</v>
      </c>
      <c r="M643" s="498">
        <f t="shared" si="178"/>
        <v>0.19171779141104292</v>
      </c>
      <c r="N643" s="474">
        <f t="shared" si="178"/>
        <v>0.2061538461538461</v>
      </c>
      <c r="O643" s="498">
        <f t="shared" si="178"/>
        <v>0.19940029985007499</v>
      </c>
      <c r="P643" s="498">
        <f t="shared" si="178"/>
        <v>0.20091324200913241</v>
      </c>
      <c r="Q643" s="498">
        <f t="shared" si="178"/>
        <v>0.22015503875968989</v>
      </c>
      <c r="R643" s="498">
        <f t="shared" si="178"/>
        <v>0.21932515337423314</v>
      </c>
      <c r="S643" s="498">
        <f t="shared" si="178"/>
        <v>0.21180030257186089</v>
      </c>
      <c r="T643" s="498">
        <f t="shared" si="178"/>
        <v>0.2234726688102894</v>
      </c>
      <c r="U643" s="498">
        <f t="shared" si="178"/>
        <v>0.21765601217656011</v>
      </c>
      <c r="V643" s="474">
        <f t="shared" si="178"/>
        <v>0.22186495176848878</v>
      </c>
      <c r="W643" s="498">
        <f t="shared" si="178"/>
        <v>0.21746031746031741</v>
      </c>
      <c r="X643" s="498">
        <f t="shared" si="178"/>
        <v>0.20554649265905384</v>
      </c>
      <c r="Y643" s="498">
        <f t="shared" si="178"/>
        <v>0.20983606557377046</v>
      </c>
      <c r="Z643" s="498">
        <f t="shared" si="178"/>
        <v>0.21540880503144649</v>
      </c>
      <c r="AA643" s="498">
        <f t="shared" si="178"/>
        <v>0.27043090638930167</v>
      </c>
      <c r="AB643" s="498">
        <f t="shared" si="178"/>
        <v>0.26362297496318121</v>
      </c>
      <c r="AC643" s="317">
        <f t="shared" si="178"/>
        <v>0.21046275108060009</v>
      </c>
    </row>
    <row r="644" spans="1:31" s="4" customFormat="1" ht="12" thickBot="1" x14ac:dyDescent="0.25">
      <c r="A644" s="2870" t="s">
        <v>122</v>
      </c>
      <c r="B644" s="2722" t="s">
        <v>262</v>
      </c>
      <c r="C644" s="10" t="s">
        <v>486</v>
      </c>
      <c r="D644" s="1153" t="s">
        <v>482</v>
      </c>
      <c r="E644" s="231">
        <v>0.11196</v>
      </c>
      <c r="F644" s="231">
        <v>0.10956</v>
      </c>
      <c r="G644" s="231">
        <v>0.11015999999999999</v>
      </c>
      <c r="H644" s="231">
        <v>0.10643999999999999</v>
      </c>
      <c r="I644" s="231">
        <v>0.10632</v>
      </c>
      <c r="J644" s="231">
        <v>0.10643999999999999</v>
      </c>
      <c r="K644" s="231">
        <v>0.10584</v>
      </c>
      <c r="L644" s="231">
        <v>0.11412</v>
      </c>
      <c r="M644" s="231">
        <v>0.13140000000000002</v>
      </c>
      <c r="N644" s="231">
        <v>0.15024000000000001</v>
      </c>
      <c r="O644" s="231">
        <v>0.13883999999999999</v>
      </c>
      <c r="P644" s="231">
        <v>9.2759999999999995E-2</v>
      </c>
      <c r="Q644" s="231">
        <v>7.0080000000000003E-2</v>
      </c>
      <c r="R644" s="231">
        <v>6.8640000000000007E-2</v>
      </c>
      <c r="S644" s="231">
        <v>7.5479999999999992E-2</v>
      </c>
      <c r="T644" s="231">
        <v>0.13152</v>
      </c>
      <c r="U644" s="231">
        <v>0.12708000000000003</v>
      </c>
      <c r="V644" s="231">
        <v>6.6119999999999998E-2</v>
      </c>
      <c r="W644" s="231">
        <v>7.392E-2</v>
      </c>
      <c r="X644" s="231">
        <v>6.4319999999999988E-2</v>
      </c>
      <c r="Y644" s="231">
        <v>5.808E-2</v>
      </c>
      <c r="Z644" s="231">
        <v>0.12228</v>
      </c>
      <c r="AA644" s="231">
        <v>0.12143999999999999</v>
      </c>
      <c r="AB644" s="231">
        <v>0.1212</v>
      </c>
      <c r="AC644" s="121">
        <f>SUM(E644:AB644)</f>
        <v>2.4842399999999998</v>
      </c>
      <c r="AD644" s="678"/>
    </row>
    <row r="645" spans="1:31" s="4" customFormat="1" ht="12" thickBot="1" x14ac:dyDescent="0.25">
      <c r="A645" s="2868"/>
      <c r="B645" s="2723"/>
      <c r="C645" s="11" t="s">
        <v>487</v>
      </c>
      <c r="D645" s="1156" t="s">
        <v>482</v>
      </c>
      <c r="E645" s="333">
        <v>0.10691999999999999</v>
      </c>
      <c r="F645" s="333">
        <v>0.10524000000000001</v>
      </c>
      <c r="G645" s="333">
        <v>0.10416</v>
      </c>
      <c r="H645" s="231">
        <v>0.10224000000000001</v>
      </c>
      <c r="I645" s="333">
        <v>0.10332</v>
      </c>
      <c r="J645" s="333">
        <v>0.10536</v>
      </c>
      <c r="K645" s="333">
        <v>0.10643999999999999</v>
      </c>
      <c r="L645" s="333">
        <v>0.10643999999999999</v>
      </c>
      <c r="M645" s="333">
        <v>0.11844</v>
      </c>
      <c r="N645" s="231">
        <v>0.12672</v>
      </c>
      <c r="O645" s="333">
        <v>0.11580000000000001</v>
      </c>
      <c r="P645" s="333">
        <v>9.4439999999999996E-2</v>
      </c>
      <c r="Q645" s="333">
        <v>8.5559999999999997E-2</v>
      </c>
      <c r="R645" s="333">
        <v>9.1319999999999998E-2</v>
      </c>
      <c r="S645" s="333">
        <v>9.731999999999999E-2</v>
      </c>
      <c r="T645" s="333">
        <v>0.12972</v>
      </c>
      <c r="U645" s="333">
        <v>0.1206</v>
      </c>
      <c r="V645" s="333">
        <v>9.3359999999999999E-2</v>
      </c>
      <c r="W645" s="333">
        <v>9.2159999999999992E-2</v>
      </c>
      <c r="X645" s="333">
        <v>8.6999999999999994E-2</v>
      </c>
      <c r="Y645" s="333">
        <v>8.2439999999999999E-2</v>
      </c>
      <c r="Z645" s="333">
        <v>0.11136</v>
      </c>
      <c r="AA645" s="333">
        <v>0.10884000000000001</v>
      </c>
      <c r="AB645" s="333">
        <v>9.6840000000000009E-2</v>
      </c>
      <c r="AC645" s="117">
        <f>SUM(E645:AB645)</f>
        <v>2.4920400000000003</v>
      </c>
      <c r="AD645" s="678"/>
    </row>
    <row r="646" spans="1:31" s="4" customFormat="1" ht="12" x14ac:dyDescent="0.2">
      <c r="A646" s="2868"/>
      <c r="B646" s="2723"/>
      <c r="C646" s="11" t="s">
        <v>8</v>
      </c>
      <c r="D646" s="1156" t="s">
        <v>468</v>
      </c>
      <c r="E646" s="2055">
        <v>10</v>
      </c>
      <c r="F646" s="2053">
        <v>16</v>
      </c>
      <c r="G646" s="2053">
        <v>12</v>
      </c>
      <c r="H646" s="2053">
        <v>12</v>
      </c>
      <c r="I646" s="2053">
        <v>12</v>
      </c>
      <c r="J646" s="2053">
        <v>12</v>
      </c>
      <c r="K646" s="2053">
        <v>12</v>
      </c>
      <c r="L646" s="2053">
        <v>12</v>
      </c>
      <c r="M646" s="2053">
        <v>16</v>
      </c>
      <c r="N646" s="2053">
        <v>14</v>
      </c>
      <c r="O646" s="2053">
        <v>7</v>
      </c>
      <c r="P646" s="2053">
        <v>7</v>
      </c>
      <c r="Q646" s="2053">
        <v>3</v>
      </c>
      <c r="R646" s="2053">
        <v>5</v>
      </c>
      <c r="S646" s="2053">
        <v>9</v>
      </c>
      <c r="T646" s="2053">
        <v>13</v>
      </c>
      <c r="U646" s="2053">
        <v>8</v>
      </c>
      <c r="V646" s="2053">
        <v>9</v>
      </c>
      <c r="W646" s="2053">
        <v>10</v>
      </c>
      <c r="X646" s="2053">
        <v>8</v>
      </c>
      <c r="Y646" s="2053">
        <v>14</v>
      </c>
      <c r="Z646" s="2053">
        <v>18</v>
      </c>
      <c r="AA646" s="2053">
        <v>15</v>
      </c>
      <c r="AB646" s="2054">
        <v>11</v>
      </c>
      <c r="AC646" s="118"/>
    </row>
    <row r="647" spans="1:31" s="4" customFormat="1" ht="12" thickBot="1" x14ac:dyDescent="0.25">
      <c r="A647" s="2869"/>
      <c r="B647" s="2724"/>
      <c r="C647" s="46" t="s">
        <v>16</v>
      </c>
      <c r="D647" s="46"/>
      <c r="E647" s="498">
        <f t="shared" ref="E647:AC647" si="179">E645/E644</f>
        <v>0.95498392282958189</v>
      </c>
      <c r="F647" s="498">
        <f t="shared" si="179"/>
        <v>0.96056955093099683</v>
      </c>
      <c r="G647" s="498">
        <f t="shared" si="179"/>
        <v>0.94553376906318087</v>
      </c>
      <c r="H647" s="474">
        <f t="shared" si="179"/>
        <v>0.96054114994363038</v>
      </c>
      <c r="I647" s="498">
        <f t="shared" si="179"/>
        <v>0.97178329571106092</v>
      </c>
      <c r="J647" s="498">
        <f t="shared" si="179"/>
        <v>0.98985343855693353</v>
      </c>
      <c r="K647" s="498">
        <f t="shared" si="179"/>
        <v>1.0056689342403626</v>
      </c>
      <c r="L647" s="498">
        <f t="shared" si="179"/>
        <v>0.93270241850683488</v>
      </c>
      <c r="M647" s="498">
        <f t="shared" si="179"/>
        <v>0.90136986301369859</v>
      </c>
      <c r="N647" s="474">
        <f t="shared" si="179"/>
        <v>0.8434504792332268</v>
      </c>
      <c r="O647" s="498">
        <f t="shared" si="179"/>
        <v>0.8340535868625758</v>
      </c>
      <c r="P647" s="498">
        <f t="shared" si="179"/>
        <v>1.018111254851229</v>
      </c>
      <c r="Q647" s="498">
        <f t="shared" si="179"/>
        <v>1.220890410958904</v>
      </c>
      <c r="R647" s="498">
        <f t="shared" si="179"/>
        <v>1.3304195804195802</v>
      </c>
      <c r="S647" s="498">
        <f t="shared" si="179"/>
        <v>1.2893481717011128</v>
      </c>
      <c r="T647" s="498">
        <f t="shared" si="179"/>
        <v>0.98631386861313874</v>
      </c>
      <c r="U647" s="498">
        <f t="shared" si="179"/>
        <v>0.94900849858356917</v>
      </c>
      <c r="V647" s="474">
        <f t="shared" si="179"/>
        <v>1.411978221415608</v>
      </c>
      <c r="W647" s="498">
        <f t="shared" si="179"/>
        <v>1.2467532467532467</v>
      </c>
      <c r="X647" s="498">
        <f t="shared" si="179"/>
        <v>1.3526119402985075</v>
      </c>
      <c r="Y647" s="498">
        <f t="shared" si="179"/>
        <v>1.4194214876033058</v>
      </c>
      <c r="Z647" s="498">
        <f t="shared" si="179"/>
        <v>0.91069676153091261</v>
      </c>
      <c r="AA647" s="498">
        <f t="shared" si="179"/>
        <v>0.8962450592885377</v>
      </c>
      <c r="AB647" s="498">
        <f t="shared" si="179"/>
        <v>0.79900990099009905</v>
      </c>
      <c r="AC647" s="317">
        <f t="shared" si="179"/>
        <v>1.0031397932566903</v>
      </c>
    </row>
    <row r="648" spans="1:31" s="4" customFormat="1" ht="12" thickBot="1" x14ac:dyDescent="0.25">
      <c r="A648" s="2870" t="s">
        <v>124</v>
      </c>
      <c r="B648" s="2722" t="s">
        <v>22</v>
      </c>
      <c r="C648" s="10" t="s">
        <v>486</v>
      </c>
      <c r="D648" s="1153" t="s">
        <v>873</v>
      </c>
      <c r="E648" s="231">
        <v>0.42936000000000002</v>
      </c>
      <c r="F648" s="231">
        <v>0.38592000000000004</v>
      </c>
      <c r="G648" s="231">
        <v>0.33551999999999998</v>
      </c>
      <c r="H648" s="231">
        <v>0.31368000000000001</v>
      </c>
      <c r="I648" s="231">
        <v>0.318</v>
      </c>
      <c r="J648" s="231">
        <v>0.39072000000000001</v>
      </c>
      <c r="K648" s="231">
        <v>0.48504000000000003</v>
      </c>
      <c r="L648" s="231">
        <v>0.49848000000000003</v>
      </c>
      <c r="M648" s="231">
        <v>0.59592000000000001</v>
      </c>
      <c r="N648" s="231">
        <v>0.57191999999999998</v>
      </c>
      <c r="O648" s="231">
        <v>0.53879999999999995</v>
      </c>
      <c r="P648" s="231">
        <v>0.55176000000000003</v>
      </c>
      <c r="Q648" s="231">
        <v>0.54815999999999998</v>
      </c>
      <c r="R648" s="231">
        <v>0.57552000000000003</v>
      </c>
      <c r="S648" s="231">
        <v>0.58751999999999993</v>
      </c>
      <c r="T648" s="231">
        <v>0.63815999999999995</v>
      </c>
      <c r="U648" s="231">
        <v>0.65976000000000001</v>
      </c>
      <c r="V648" s="231">
        <v>0.65088000000000001</v>
      </c>
      <c r="W648" s="231">
        <v>0.65808</v>
      </c>
      <c r="X648" s="231">
        <v>0.57984000000000002</v>
      </c>
      <c r="Y648" s="231">
        <v>0.63912000000000002</v>
      </c>
      <c r="Z648" s="231">
        <v>0.67823999999999995</v>
      </c>
      <c r="AA648" s="231">
        <v>0.59232000000000007</v>
      </c>
      <c r="AB648" s="231">
        <v>0.49439999999999995</v>
      </c>
      <c r="AC648" s="121">
        <f>SUM(E648:AB648)</f>
        <v>12.717120000000003</v>
      </c>
      <c r="AD648" s="120">
        <f>MAX(E648:AB648)</f>
        <v>0.67823999999999995</v>
      </c>
      <c r="AE648" s="4">
        <f>MIN(E648:AB648)</f>
        <v>0.31368000000000001</v>
      </c>
    </row>
    <row r="649" spans="1:31" s="4" customFormat="1" ht="12" thickBot="1" x14ac:dyDescent="0.25">
      <c r="A649" s="2868"/>
      <c r="B649" s="2723"/>
      <c r="C649" s="11" t="s">
        <v>487</v>
      </c>
      <c r="D649" s="1156" t="s">
        <v>873</v>
      </c>
      <c r="E649" s="333">
        <v>0.16128000000000001</v>
      </c>
      <c r="F649" s="333">
        <v>0.15647999999999998</v>
      </c>
      <c r="G649" s="333">
        <v>0.15048</v>
      </c>
      <c r="H649" s="231">
        <v>0.15071999999999999</v>
      </c>
      <c r="I649" s="333">
        <v>0.15215999999999999</v>
      </c>
      <c r="J649" s="333">
        <v>0.1656</v>
      </c>
      <c r="K649" s="333">
        <v>0.1704</v>
      </c>
      <c r="L649" s="333">
        <v>0.17712</v>
      </c>
      <c r="M649" s="333">
        <v>0.19080000000000003</v>
      </c>
      <c r="N649" s="231">
        <v>0.186</v>
      </c>
      <c r="O649" s="333">
        <v>0.1968</v>
      </c>
      <c r="P649" s="333">
        <v>0.19463999999999998</v>
      </c>
      <c r="Q649" s="333">
        <v>0.20304</v>
      </c>
      <c r="R649" s="333">
        <v>0.19608</v>
      </c>
      <c r="S649" s="333">
        <v>0.19800000000000001</v>
      </c>
      <c r="T649" s="333">
        <v>0.19944000000000001</v>
      </c>
      <c r="U649" s="333">
        <v>0.20496</v>
      </c>
      <c r="V649" s="333">
        <v>0.21312</v>
      </c>
      <c r="W649" s="333">
        <v>0.20856</v>
      </c>
      <c r="X649" s="333">
        <v>0.20496</v>
      </c>
      <c r="Y649" s="333">
        <v>0.20544000000000001</v>
      </c>
      <c r="Z649" s="333">
        <v>0.20088</v>
      </c>
      <c r="AA649" s="333">
        <v>0.18696000000000002</v>
      </c>
      <c r="AB649" s="333">
        <v>0.16968</v>
      </c>
      <c r="AC649" s="117">
        <f>SUM(E649:AB649)</f>
        <v>4.4435999999999991</v>
      </c>
      <c r="AD649" s="120"/>
    </row>
    <row r="650" spans="1:31" s="4" customFormat="1" ht="11.25" x14ac:dyDescent="0.2">
      <c r="A650" s="2868"/>
      <c r="B650" s="2723"/>
      <c r="C650" s="11" t="s">
        <v>486</v>
      </c>
      <c r="D650" s="1156" t="s">
        <v>509</v>
      </c>
      <c r="E650" s="115">
        <v>0.40799999999580905</v>
      </c>
      <c r="F650" s="115">
        <v>0.38400000000838191</v>
      </c>
      <c r="G650" s="115">
        <v>0.21599999999161809</v>
      </c>
      <c r="H650" s="428">
        <v>0.40800000000454018</v>
      </c>
      <c r="I650" s="115">
        <v>0.31200000000244471</v>
      </c>
      <c r="J650" s="115">
        <v>0.43200000000069849</v>
      </c>
      <c r="K650" s="115">
        <v>0.47999999999301507</v>
      </c>
      <c r="L650" s="115">
        <v>0.57600000000384166</v>
      </c>
      <c r="M650" s="115">
        <v>0.55199999999895222</v>
      </c>
      <c r="N650" s="428">
        <v>0.55199999999895222</v>
      </c>
      <c r="O650" s="115">
        <v>0.57600000000384166</v>
      </c>
      <c r="P650" s="115">
        <v>0.55199999999895222</v>
      </c>
      <c r="Q650" s="115">
        <v>0.57599999999511053</v>
      </c>
      <c r="R650" s="115">
        <v>0.57600000000384166</v>
      </c>
      <c r="S650" s="115">
        <v>0.57600000000384166</v>
      </c>
      <c r="T650" s="115">
        <v>0.45599999999685675</v>
      </c>
      <c r="U650" s="115">
        <v>0.5280000000027939</v>
      </c>
      <c r="V650" s="428">
        <v>0.86399999999266586</v>
      </c>
      <c r="W650" s="115">
        <v>0.6960000000020955</v>
      </c>
      <c r="X650" s="115">
        <v>0.64800000000104774</v>
      </c>
      <c r="Y650" s="115">
        <v>0.62400000000488942</v>
      </c>
      <c r="Z650" s="115">
        <v>0.6</v>
      </c>
      <c r="AA650" s="115">
        <v>0.64799999999231661</v>
      </c>
      <c r="AB650" s="115">
        <v>0.5040000000066357</v>
      </c>
      <c r="AC650" s="117">
        <f>SUM(E650:AB650)</f>
        <v>12.744000000003146</v>
      </c>
      <c r="AD650" s="120"/>
    </row>
    <row r="651" spans="1:31" s="4" customFormat="1" ht="11.25" x14ac:dyDescent="0.2">
      <c r="A651" s="2868"/>
      <c r="B651" s="2723"/>
      <c r="C651" s="11" t="s">
        <v>487</v>
      </c>
      <c r="D651" s="1156" t="s">
        <v>509</v>
      </c>
      <c r="E651" s="115">
        <v>0.14399999999877763</v>
      </c>
      <c r="F651" s="115">
        <v>0.1680000000014843</v>
      </c>
      <c r="G651" s="115">
        <v>0.16799999999930151</v>
      </c>
      <c r="H651" s="428">
        <v>0.14400000000096042</v>
      </c>
      <c r="I651" s="115">
        <v>0.11999999999825377</v>
      </c>
      <c r="J651" s="115">
        <v>0.1680000000014843</v>
      </c>
      <c r="K651" s="115">
        <v>0.16799999999930151</v>
      </c>
      <c r="L651" s="115">
        <v>0.21600000000034925</v>
      </c>
      <c r="M651" s="115">
        <v>0.16799999999930151</v>
      </c>
      <c r="N651" s="428">
        <v>0.19199999999982537</v>
      </c>
      <c r="O651" s="115">
        <v>0.21600000000034925</v>
      </c>
      <c r="P651" s="115">
        <v>0.19199999999982537</v>
      </c>
      <c r="Q651" s="115">
        <v>0.21600000000034925</v>
      </c>
      <c r="R651" s="115">
        <v>0.16799999999930151</v>
      </c>
      <c r="S651" s="115">
        <v>0.21600000000034925</v>
      </c>
      <c r="T651" s="115">
        <v>0.14400000000096042</v>
      </c>
      <c r="U651" s="115">
        <v>0.21600000000034925</v>
      </c>
      <c r="V651" s="428">
        <v>0.23999999999869032</v>
      </c>
      <c r="W651" s="115">
        <v>0.19199999999982537</v>
      </c>
      <c r="X651" s="115">
        <v>0.2400000000008731</v>
      </c>
      <c r="Y651" s="115">
        <v>0.19199999999982537</v>
      </c>
      <c r="Z651" s="115">
        <v>0.16799999999930151</v>
      </c>
      <c r="AA651" s="115">
        <v>0.21600000000034925</v>
      </c>
      <c r="AB651" s="115">
        <v>0.16799999999930151</v>
      </c>
      <c r="AC651" s="117">
        <f>SUM(E651:AB651)</f>
        <v>4.4399999999986894</v>
      </c>
      <c r="AD651" s="678"/>
    </row>
    <row r="652" spans="1:31" s="4" customFormat="1" ht="12" x14ac:dyDescent="0.2">
      <c r="A652" s="2868"/>
      <c r="B652" s="2723"/>
      <c r="C652" s="11" t="s">
        <v>8</v>
      </c>
      <c r="D652" s="1156" t="s">
        <v>468</v>
      </c>
      <c r="E652" s="2052">
        <v>42</v>
      </c>
      <c r="F652" s="2050">
        <v>40</v>
      </c>
      <c r="G652" s="2050">
        <v>32</v>
      </c>
      <c r="H652" s="2050">
        <v>29</v>
      </c>
      <c r="I652" s="2050">
        <v>33</v>
      </c>
      <c r="J652" s="2050">
        <v>43</v>
      </c>
      <c r="K652" s="2050">
        <v>54</v>
      </c>
      <c r="L652" s="2050">
        <v>45</v>
      </c>
      <c r="M652" s="2050">
        <v>54</v>
      </c>
      <c r="N652" s="2050">
        <v>50</v>
      </c>
      <c r="O652" s="2050">
        <v>50</v>
      </c>
      <c r="P652" s="2050">
        <v>49</v>
      </c>
      <c r="Q652" s="2050">
        <v>52</v>
      </c>
      <c r="R652" s="2050">
        <v>56</v>
      </c>
      <c r="S652" s="2050">
        <v>55</v>
      </c>
      <c r="T652" s="2050">
        <v>67</v>
      </c>
      <c r="U652" s="2050">
        <v>63</v>
      </c>
      <c r="V652" s="2050">
        <v>66</v>
      </c>
      <c r="W652" s="2050">
        <v>63</v>
      </c>
      <c r="X652" s="2050">
        <v>56</v>
      </c>
      <c r="Y652" s="2050">
        <v>60</v>
      </c>
      <c r="Z652" s="2050">
        <v>62</v>
      </c>
      <c r="AA652" s="2050">
        <v>51</v>
      </c>
      <c r="AB652" s="2051">
        <v>48</v>
      </c>
      <c r="AC652" s="118"/>
      <c r="AD652" s="280">
        <f>MAX(E652:AB652)</f>
        <v>67</v>
      </c>
    </row>
    <row r="653" spans="1:31" s="4" customFormat="1" ht="12" thickBot="1" x14ac:dyDescent="0.25">
      <c r="A653" s="2869"/>
      <c r="B653" s="2724"/>
      <c r="C653" s="46" t="s">
        <v>16</v>
      </c>
      <c r="D653" s="46"/>
      <c r="E653" s="498">
        <f t="shared" ref="E653:AC653" si="180">E651/E648</f>
        <v>0.33538289546948397</v>
      </c>
      <c r="F653" s="498">
        <f t="shared" si="180"/>
        <v>0.43532338308842317</v>
      </c>
      <c r="G653" s="498">
        <f t="shared" si="180"/>
        <v>0.50071530758017857</v>
      </c>
      <c r="H653" s="474">
        <f t="shared" si="180"/>
        <v>0.45906656465493628</v>
      </c>
      <c r="I653" s="498">
        <f t="shared" si="180"/>
        <v>0.37735849056054643</v>
      </c>
      <c r="J653" s="498">
        <f t="shared" si="180"/>
        <v>0.42997542997922883</v>
      </c>
      <c r="K653" s="498">
        <f t="shared" si="180"/>
        <v>0.34636318653987608</v>
      </c>
      <c r="L653" s="498">
        <f t="shared" si="180"/>
        <v>0.43331728454571744</v>
      </c>
      <c r="M653" s="498">
        <f t="shared" si="180"/>
        <v>0.28191703584256528</v>
      </c>
      <c r="N653" s="474">
        <f t="shared" si="180"/>
        <v>0.3357112882917635</v>
      </c>
      <c r="O653" s="498">
        <f t="shared" si="180"/>
        <v>0.4008908685975302</v>
      </c>
      <c r="P653" s="498">
        <f t="shared" si="180"/>
        <v>0.34797738146988794</v>
      </c>
      <c r="Q653" s="498">
        <f t="shared" si="180"/>
        <v>0.3940455341512501</v>
      </c>
      <c r="R653" s="498">
        <f t="shared" si="180"/>
        <v>0.29190992493623419</v>
      </c>
      <c r="S653" s="498">
        <f t="shared" si="180"/>
        <v>0.36764705882412391</v>
      </c>
      <c r="T653" s="498">
        <f t="shared" si="180"/>
        <v>0.22564874012937261</v>
      </c>
      <c r="U653" s="498">
        <f t="shared" si="180"/>
        <v>0.32739177882919429</v>
      </c>
      <c r="V653" s="474">
        <f t="shared" si="180"/>
        <v>0.36873156341981672</v>
      </c>
      <c r="W653" s="498">
        <f t="shared" si="180"/>
        <v>0.29175784099171131</v>
      </c>
      <c r="X653" s="498">
        <f t="shared" si="180"/>
        <v>0.41390728476971766</v>
      </c>
      <c r="Y653" s="498">
        <f t="shared" si="180"/>
        <v>0.3004130679681834</v>
      </c>
      <c r="Z653" s="498">
        <f t="shared" si="180"/>
        <v>0.24769992922756182</v>
      </c>
      <c r="AA653" s="498">
        <f t="shared" si="180"/>
        <v>0.36466774716428491</v>
      </c>
      <c r="AB653" s="498">
        <f t="shared" si="180"/>
        <v>0.3398058252413057</v>
      </c>
      <c r="AC653" s="317">
        <f t="shared" si="180"/>
        <v>0.34913565335537355</v>
      </c>
    </row>
    <row r="654" spans="1:31" s="678" customFormat="1" ht="10.5" customHeight="1" thickBot="1" x14ac:dyDescent="0.25">
      <c r="A654" s="2870" t="s">
        <v>125</v>
      </c>
      <c r="B654" s="2722" t="s">
        <v>41</v>
      </c>
      <c r="C654" s="10" t="s">
        <v>486</v>
      </c>
      <c r="D654" s="1153" t="s">
        <v>873</v>
      </c>
      <c r="E654" s="231">
        <v>5.0400000000000002E-3</v>
      </c>
      <c r="F654" s="231">
        <v>5.28E-3</v>
      </c>
      <c r="G654" s="231">
        <v>5.0400000000000002E-3</v>
      </c>
      <c r="H654" s="231">
        <v>5.28E-3</v>
      </c>
      <c r="I654" s="231">
        <v>6.0000000000000001E-3</v>
      </c>
      <c r="J654" s="231">
        <v>5.0400000000000002E-3</v>
      </c>
      <c r="K654" s="231">
        <v>6.2399999999999999E-3</v>
      </c>
      <c r="L654" s="231">
        <v>5.28E-3</v>
      </c>
      <c r="M654" s="231">
        <v>5.7599999999999995E-3</v>
      </c>
      <c r="N654" s="231">
        <v>1.2240000000000001E-2</v>
      </c>
      <c r="O654" s="231">
        <v>1.3439999999999999E-2</v>
      </c>
      <c r="P654" s="231">
        <v>2.0399999999999998E-2</v>
      </c>
      <c r="Q654" s="231">
        <v>2.0879999999999999E-2</v>
      </c>
      <c r="R654" s="231">
        <v>1.6079999999999997E-2</v>
      </c>
      <c r="S654" s="231">
        <v>1.1039999999999999E-2</v>
      </c>
      <c r="T654" s="231">
        <v>1.056E-2</v>
      </c>
      <c r="U654" s="231">
        <v>1.2E-2</v>
      </c>
      <c r="V654" s="231">
        <v>7.4400000000000004E-3</v>
      </c>
      <c r="W654" s="231">
        <v>5.7599999999999995E-3</v>
      </c>
      <c r="X654" s="231">
        <v>6.2399999999999999E-3</v>
      </c>
      <c r="Y654" s="231">
        <v>7.92E-3</v>
      </c>
      <c r="Z654" s="231">
        <v>5.7599999999999995E-3</v>
      </c>
      <c r="AA654" s="231">
        <v>5.7599999999999995E-3</v>
      </c>
      <c r="AB654" s="231">
        <v>5.7599999999999995E-3</v>
      </c>
      <c r="AC654" s="121">
        <f>SUM(E654:AB654)</f>
        <v>0.21023999999999998</v>
      </c>
    </row>
    <row r="655" spans="1:31" s="678" customFormat="1" ht="10.5" customHeight="1" thickBot="1" x14ac:dyDescent="0.25">
      <c r="A655" s="2868"/>
      <c r="B655" s="2723"/>
      <c r="C655" s="11" t="s">
        <v>487</v>
      </c>
      <c r="D655" s="1156" t="s">
        <v>873</v>
      </c>
      <c r="E655" s="333">
        <v>1.6800000000000002E-2</v>
      </c>
      <c r="F655" s="333">
        <v>1.6559999999999998E-2</v>
      </c>
      <c r="G655" s="333">
        <v>1.6559999999999998E-2</v>
      </c>
      <c r="H655" s="231">
        <v>1.6559999999999998E-2</v>
      </c>
      <c r="I655" s="333">
        <v>1.6559999999999998E-2</v>
      </c>
      <c r="J655" s="333">
        <v>1.728E-2</v>
      </c>
      <c r="K655" s="333">
        <v>1.7999999999999999E-2</v>
      </c>
      <c r="L655" s="333">
        <v>1.848E-2</v>
      </c>
      <c r="M655" s="333">
        <v>1.8239999999999999E-2</v>
      </c>
      <c r="N655" s="231">
        <v>2.784E-2</v>
      </c>
      <c r="O655" s="333">
        <v>2.904E-2</v>
      </c>
      <c r="P655" s="333">
        <v>2.8799999999999999E-2</v>
      </c>
      <c r="Q655" s="333">
        <v>2.8799999999999999E-2</v>
      </c>
      <c r="R655" s="333">
        <v>2.928E-2</v>
      </c>
      <c r="S655" s="333">
        <v>2.3039999999999998E-2</v>
      </c>
      <c r="T655" s="333">
        <v>1.8960000000000001E-2</v>
      </c>
      <c r="U655" s="333">
        <v>1.992E-2</v>
      </c>
      <c r="V655" s="333">
        <v>1.7760000000000001E-2</v>
      </c>
      <c r="W655" s="333">
        <v>1.7760000000000001E-2</v>
      </c>
      <c r="X655" s="333">
        <v>1.7520000000000001E-2</v>
      </c>
      <c r="Y655" s="333">
        <v>1.7520000000000001E-2</v>
      </c>
      <c r="Z655" s="333">
        <v>1.7760000000000001E-2</v>
      </c>
      <c r="AA655" s="333">
        <v>1.7760000000000001E-2</v>
      </c>
      <c r="AB655" s="333">
        <v>1.7520000000000001E-2</v>
      </c>
      <c r="AC655" s="117">
        <f>SUM(E655:AB655)</f>
        <v>0.48431999999999997</v>
      </c>
    </row>
    <row r="656" spans="1:31" s="4" customFormat="1" ht="11.25" x14ac:dyDescent="0.2">
      <c r="A656" s="2868"/>
      <c r="B656" s="2723"/>
      <c r="C656" s="11" t="s">
        <v>486</v>
      </c>
      <c r="D656" s="1156" t="s">
        <v>509</v>
      </c>
      <c r="E656" s="115">
        <v>7.1999999998297419E-3</v>
      </c>
      <c r="F656" s="115">
        <v>1.6800000000148429E-2</v>
      </c>
      <c r="G656" s="115">
        <v>7.1999999998297419E-3</v>
      </c>
      <c r="H656" s="428">
        <v>7.1999999998297419E-3</v>
      </c>
      <c r="I656" s="115">
        <v>7.2000000003754391E-3</v>
      </c>
      <c r="J656" s="115">
        <v>9.5999999997729898E-3</v>
      </c>
      <c r="K656" s="115">
        <v>7.1999999998297419E-3</v>
      </c>
      <c r="L656" s="115">
        <v>7.2000000003754391E-3</v>
      </c>
      <c r="M656" s="115">
        <v>7.1999999998297419E-3</v>
      </c>
      <c r="N656" s="428">
        <v>7.1999999998297419E-3</v>
      </c>
      <c r="O656" s="115">
        <v>1.2000000000261935E-2</v>
      </c>
      <c r="P656" s="115">
        <v>2.3999999999978171E-2</v>
      </c>
      <c r="Q656" s="115">
        <v>2.3999999999978171E-2</v>
      </c>
      <c r="R656" s="115">
        <v>7.1999999998297419E-3</v>
      </c>
      <c r="S656" s="115">
        <v>7.2000000003754391E-3</v>
      </c>
      <c r="T656" s="115">
        <v>9.5999999997729898E-3</v>
      </c>
      <c r="U656" s="115">
        <v>1.4400000000205181E-2</v>
      </c>
      <c r="V656" s="428">
        <v>7.1999999998297419E-3</v>
      </c>
      <c r="W656" s="115">
        <v>9.5999999997729898E-3</v>
      </c>
      <c r="X656" s="115">
        <v>1.4400000000205181E-2</v>
      </c>
      <c r="Y656" s="115">
        <v>7.1999999998297419E-3</v>
      </c>
      <c r="Z656" s="115">
        <v>7.2000000003754391E-3</v>
      </c>
      <c r="AA656" s="115">
        <v>9.5999999997729898E-3</v>
      </c>
      <c r="AB656" s="115">
        <v>7.1999999998297419E-3</v>
      </c>
      <c r="AC656" s="117">
        <f>SUM(E656:AB656)</f>
        <v>0.24479999999966817</v>
      </c>
      <c r="AD656" s="678"/>
    </row>
    <row r="657" spans="1:30" s="4" customFormat="1" ht="11.25" x14ac:dyDescent="0.2">
      <c r="A657" s="2868"/>
      <c r="B657" s="2723"/>
      <c r="C657" s="11" t="s">
        <v>487</v>
      </c>
      <c r="D657" s="1156" t="s">
        <v>509</v>
      </c>
      <c r="E657" s="115">
        <v>2.3999999999978171E-2</v>
      </c>
      <c r="F657" s="115">
        <v>2.3999999999978171E-2</v>
      </c>
      <c r="G657" s="115">
        <v>0</v>
      </c>
      <c r="H657" s="428">
        <v>2.3999999999978171E-2</v>
      </c>
      <c r="I657" s="115">
        <v>2.3999999999978171E-2</v>
      </c>
      <c r="J657" s="115">
        <v>0</v>
      </c>
      <c r="K657" s="115">
        <v>2.3999999999978171E-2</v>
      </c>
      <c r="L657" s="115">
        <v>2.400000000052387E-2</v>
      </c>
      <c r="M657" s="115">
        <v>2.3999999999978171E-2</v>
      </c>
      <c r="N657" s="428">
        <v>2.3999999999978171E-2</v>
      </c>
      <c r="O657" s="115">
        <v>4.7999999999956341E-2</v>
      </c>
      <c r="P657" s="115">
        <v>2.3999999999978171E-2</v>
      </c>
      <c r="Q657" s="115">
        <v>2.3999999999978171E-2</v>
      </c>
      <c r="R657" s="115">
        <v>2.3999999999978171E-2</v>
      </c>
      <c r="S657" s="115">
        <v>2.3999999999978171E-2</v>
      </c>
      <c r="T657" s="115">
        <v>0</v>
      </c>
      <c r="U657" s="115">
        <v>2.3999999999978171E-2</v>
      </c>
      <c r="V657" s="428">
        <v>2.3999999999978171E-2</v>
      </c>
      <c r="W657" s="115">
        <v>2.3999999999978171E-2</v>
      </c>
      <c r="X657" s="115">
        <v>2.3999999999978171E-2</v>
      </c>
      <c r="Y657" s="115">
        <v>0</v>
      </c>
      <c r="Z657" s="115">
        <v>2.3999999999978171E-2</v>
      </c>
      <c r="AA657" s="115">
        <v>2.3999999999978171E-2</v>
      </c>
      <c r="AB657" s="115">
        <v>0</v>
      </c>
      <c r="AC657" s="117">
        <f>SUM(E657:AB657)</f>
        <v>0.48000000000010895</v>
      </c>
      <c r="AD657" s="678"/>
    </row>
    <row r="658" spans="1:30" s="4" customFormat="1" ht="12" x14ac:dyDescent="0.2">
      <c r="A658" s="2868"/>
      <c r="B658" s="2723"/>
      <c r="C658" s="11" t="s">
        <v>8</v>
      </c>
      <c r="D658" s="1156" t="s">
        <v>468</v>
      </c>
      <c r="E658" s="2049">
        <v>2</v>
      </c>
      <c r="F658" s="2047">
        <v>2</v>
      </c>
      <c r="G658" s="2047">
        <v>0</v>
      </c>
      <c r="H658" s="2047">
        <v>2</v>
      </c>
      <c r="I658" s="2047">
        <v>2</v>
      </c>
      <c r="J658" s="2047">
        <v>0</v>
      </c>
      <c r="K658" s="2047">
        <v>2</v>
      </c>
      <c r="L658" s="2047">
        <v>1</v>
      </c>
      <c r="M658" s="2047">
        <v>3</v>
      </c>
      <c r="N658" s="2047">
        <v>3</v>
      </c>
      <c r="O658" s="2047">
        <v>3</v>
      </c>
      <c r="P658" s="2047">
        <v>3</v>
      </c>
      <c r="Q658" s="2047">
        <v>4</v>
      </c>
      <c r="R658" s="2047">
        <v>2</v>
      </c>
      <c r="S658" s="2047">
        <v>3</v>
      </c>
      <c r="T658" s="2047">
        <v>2</v>
      </c>
      <c r="U658" s="2047">
        <v>3</v>
      </c>
      <c r="V658" s="2047">
        <v>2</v>
      </c>
      <c r="W658" s="2047">
        <v>3</v>
      </c>
      <c r="X658" s="2047">
        <v>1</v>
      </c>
      <c r="Y658" s="2047">
        <v>3</v>
      </c>
      <c r="Z658" s="2047">
        <v>1</v>
      </c>
      <c r="AA658" s="2047">
        <v>2</v>
      </c>
      <c r="AB658" s="2048">
        <v>1</v>
      </c>
      <c r="AC658" s="118"/>
    </row>
    <row r="659" spans="1:30" s="4" customFormat="1" ht="12" thickBot="1" x14ac:dyDescent="0.25">
      <c r="A659" s="2894"/>
      <c r="B659" s="2742"/>
      <c r="C659" s="45" t="s">
        <v>16</v>
      </c>
      <c r="D659" s="45"/>
      <c r="E659" s="175">
        <f t="shared" ref="E659:AC659" si="181">E657/E654</f>
        <v>4.7619047619004302</v>
      </c>
      <c r="F659" s="175">
        <f t="shared" si="181"/>
        <v>4.5454545454504114</v>
      </c>
      <c r="G659" s="175">
        <f t="shared" si="181"/>
        <v>0</v>
      </c>
      <c r="H659" s="450">
        <f t="shared" si="181"/>
        <v>4.5454545454504114</v>
      </c>
      <c r="I659" s="175">
        <f t="shared" si="181"/>
        <v>3.9999999999963616</v>
      </c>
      <c r="J659" s="175">
        <f t="shared" si="181"/>
        <v>0</v>
      </c>
      <c r="K659" s="175">
        <f t="shared" si="181"/>
        <v>3.8461538461503482</v>
      </c>
      <c r="L659" s="175">
        <f t="shared" si="181"/>
        <v>4.5454545455537634</v>
      </c>
      <c r="M659" s="175">
        <f t="shared" si="181"/>
        <v>4.1666666666628771</v>
      </c>
      <c r="N659" s="450">
        <f t="shared" si="181"/>
        <v>1.9607843137237067</v>
      </c>
      <c r="O659" s="175">
        <f t="shared" si="181"/>
        <v>3.5714285714253236</v>
      </c>
      <c r="P659" s="175">
        <f t="shared" si="181"/>
        <v>1.1764705882342241</v>
      </c>
      <c r="Q659" s="175">
        <f t="shared" si="181"/>
        <v>1.1494252873552764</v>
      </c>
      <c r="R659" s="175">
        <f t="shared" si="181"/>
        <v>1.4925373134314786</v>
      </c>
      <c r="S659" s="175">
        <f t="shared" si="181"/>
        <v>2.1739130434762837</v>
      </c>
      <c r="T659" s="175">
        <f t="shared" si="181"/>
        <v>0</v>
      </c>
      <c r="U659" s="175">
        <f t="shared" si="181"/>
        <v>1.9999999999981808</v>
      </c>
      <c r="V659" s="450">
        <f t="shared" si="181"/>
        <v>3.2258064516099689</v>
      </c>
      <c r="W659" s="175">
        <f t="shared" si="181"/>
        <v>4.1666666666628771</v>
      </c>
      <c r="X659" s="175">
        <f t="shared" si="181"/>
        <v>3.8461538461503482</v>
      </c>
      <c r="Y659" s="175">
        <f t="shared" si="181"/>
        <v>0</v>
      </c>
      <c r="Z659" s="175">
        <f t="shared" si="181"/>
        <v>4.1666666666628771</v>
      </c>
      <c r="AA659" s="175">
        <f t="shared" si="181"/>
        <v>4.1666666666628771</v>
      </c>
      <c r="AB659" s="175">
        <f t="shared" si="181"/>
        <v>0</v>
      </c>
      <c r="AC659" s="123">
        <f t="shared" si="181"/>
        <v>2.2831050228315686</v>
      </c>
    </row>
    <row r="660" spans="1:30" s="4" customFormat="1" ht="12" thickBot="1" x14ac:dyDescent="0.25">
      <c r="A660" s="2867" t="s">
        <v>101</v>
      </c>
      <c r="B660" s="2789" t="s">
        <v>42</v>
      </c>
      <c r="C660" s="63" t="s">
        <v>486</v>
      </c>
      <c r="D660" s="1153" t="s">
        <v>873</v>
      </c>
      <c r="E660" s="231">
        <v>3.8519999999999999E-2</v>
      </c>
      <c r="F660" s="231">
        <v>4.3560000000000001E-2</v>
      </c>
      <c r="G660" s="231">
        <v>5.1659999999999998E-2</v>
      </c>
      <c r="H660" s="231">
        <v>5.5980000000000002E-2</v>
      </c>
      <c r="I660" s="231">
        <v>5.2739999999999995E-2</v>
      </c>
      <c r="J660" s="231">
        <v>4.1579999999999999E-2</v>
      </c>
      <c r="K660" s="231">
        <v>2.7899999999999998E-2</v>
      </c>
      <c r="L660" s="231">
        <v>2.5920000000000002E-2</v>
      </c>
      <c r="M660" s="231">
        <v>5.5799999999999999E-3</v>
      </c>
      <c r="N660" s="231">
        <v>1.7999999999999998E-4</v>
      </c>
      <c r="O660" s="231">
        <v>1.98E-3</v>
      </c>
      <c r="P660" s="231">
        <v>2.5200000000000001E-3</v>
      </c>
      <c r="Q660" s="231">
        <v>4.4999999999999997E-3</v>
      </c>
      <c r="R660" s="231">
        <v>5.5799999999999999E-3</v>
      </c>
      <c r="S660" s="231">
        <v>1.4399999999999999E-3</v>
      </c>
      <c r="T660" s="231">
        <v>3.5999999999999997E-4</v>
      </c>
      <c r="U660" s="231">
        <v>1.4399999999999999E-3</v>
      </c>
      <c r="V660" s="231">
        <v>4.1399999999999996E-3</v>
      </c>
      <c r="W660" s="231">
        <v>4.3200000000000001E-3</v>
      </c>
      <c r="X660" s="231">
        <v>1.5480000000000001E-2</v>
      </c>
      <c r="Y660" s="231">
        <v>8.6400000000000001E-3</v>
      </c>
      <c r="Z660" s="231">
        <v>7.1999999999999994E-4</v>
      </c>
      <c r="AA660" s="231">
        <v>6.4799999999999996E-3</v>
      </c>
      <c r="AB660" s="231">
        <v>1.9620000000000002E-2</v>
      </c>
      <c r="AC660" s="124">
        <f>SUM(E660:AB660)</f>
        <v>0.42083999999999994</v>
      </c>
    </row>
    <row r="661" spans="1:30" s="4" customFormat="1" ht="12" thickBot="1" x14ac:dyDescent="0.25">
      <c r="A661" s="2868"/>
      <c r="B661" s="2723"/>
      <c r="C661" s="11" t="s">
        <v>487</v>
      </c>
      <c r="D661" s="1156" t="s">
        <v>873</v>
      </c>
      <c r="E661" s="333">
        <v>0.23094000000000001</v>
      </c>
      <c r="F661" s="333">
        <v>0.23004000000000002</v>
      </c>
      <c r="G661" s="333">
        <v>0.23075999999999999</v>
      </c>
      <c r="H661" s="231">
        <v>0.23111999999999999</v>
      </c>
      <c r="I661" s="333">
        <v>0.22716000000000003</v>
      </c>
      <c r="J661" s="333">
        <v>0.22716000000000003</v>
      </c>
      <c r="K661" s="333">
        <v>0.22932</v>
      </c>
      <c r="L661" s="333">
        <v>0.22968</v>
      </c>
      <c r="M661" s="333">
        <v>0.22068000000000002</v>
      </c>
      <c r="N661" s="231">
        <v>0.21366000000000002</v>
      </c>
      <c r="O661" s="333">
        <v>0.21474000000000001</v>
      </c>
      <c r="P661" s="333">
        <v>0.19692000000000001</v>
      </c>
      <c r="Q661" s="333">
        <v>0.19728000000000001</v>
      </c>
      <c r="R661" s="333">
        <v>0.20483999999999999</v>
      </c>
      <c r="S661" s="333">
        <v>0.19980000000000001</v>
      </c>
      <c r="T661" s="333">
        <v>0.20574000000000001</v>
      </c>
      <c r="U661" s="333">
        <v>0.21330000000000002</v>
      </c>
      <c r="V661" s="333">
        <v>0.20952000000000001</v>
      </c>
      <c r="W661" s="333">
        <v>0.21221999999999999</v>
      </c>
      <c r="X661" s="333">
        <v>0.21743999999999999</v>
      </c>
      <c r="Y661" s="333">
        <v>0.21672000000000002</v>
      </c>
      <c r="Z661" s="333">
        <v>0.21672</v>
      </c>
      <c r="AA661" s="333">
        <v>0.2142</v>
      </c>
      <c r="AB661" s="333">
        <v>0.21959999999999999</v>
      </c>
      <c r="AC661" s="117">
        <f>SUM(E661:AB661)</f>
        <v>5.2095599999999989</v>
      </c>
      <c r="AD661" s="678"/>
    </row>
    <row r="662" spans="1:30" s="4" customFormat="1" ht="12" x14ac:dyDescent="0.2">
      <c r="A662" s="2868"/>
      <c r="B662" s="2723"/>
      <c r="C662" s="11" t="s">
        <v>8</v>
      </c>
      <c r="D662" s="1156" t="s">
        <v>468</v>
      </c>
      <c r="E662" s="2061">
        <v>17</v>
      </c>
      <c r="F662" s="2059">
        <v>21</v>
      </c>
      <c r="G662" s="2059">
        <v>24</v>
      </c>
      <c r="H662" s="2059">
        <v>22</v>
      </c>
      <c r="I662" s="2059">
        <v>22</v>
      </c>
      <c r="J662" s="2059">
        <v>23</v>
      </c>
      <c r="K662" s="2059">
        <v>22</v>
      </c>
      <c r="L662" s="2059">
        <v>23</v>
      </c>
      <c r="M662" s="2059">
        <v>19</v>
      </c>
      <c r="N662" s="2059">
        <v>23</v>
      </c>
      <c r="O662" s="2059">
        <v>17</v>
      </c>
      <c r="P662" s="2059">
        <v>18</v>
      </c>
      <c r="Q662" s="2059">
        <v>20</v>
      </c>
      <c r="R662" s="2059">
        <v>18</v>
      </c>
      <c r="S662" s="2059">
        <v>17</v>
      </c>
      <c r="T662" s="2059">
        <v>16</v>
      </c>
      <c r="U662" s="2059">
        <v>16</v>
      </c>
      <c r="V662" s="2059">
        <v>22</v>
      </c>
      <c r="W662" s="2059">
        <v>22</v>
      </c>
      <c r="X662" s="2059">
        <v>16</v>
      </c>
      <c r="Y662" s="2059">
        <v>21</v>
      </c>
      <c r="Z662" s="2059">
        <v>18</v>
      </c>
      <c r="AA662" s="2059">
        <v>23</v>
      </c>
      <c r="AB662" s="2060">
        <v>22</v>
      </c>
      <c r="AC662" s="216"/>
    </row>
    <row r="663" spans="1:30" s="4" customFormat="1" ht="12" thickBot="1" x14ac:dyDescent="0.25">
      <c r="A663" s="2869"/>
      <c r="B663" s="2724"/>
      <c r="C663" s="46" t="s">
        <v>16</v>
      </c>
      <c r="D663" s="46"/>
      <c r="E663" s="96">
        <f t="shared" ref="E663:AC663" si="182">E661/E660</f>
        <v>5.9953271028037385</v>
      </c>
      <c r="F663" s="96">
        <f t="shared" si="182"/>
        <v>5.2809917355371905</v>
      </c>
      <c r="G663" s="96">
        <f t="shared" si="182"/>
        <v>4.4668989547038329</v>
      </c>
      <c r="H663" s="474">
        <f t="shared" si="182"/>
        <v>4.128617363344051</v>
      </c>
      <c r="I663" s="96">
        <f t="shared" si="182"/>
        <v>4.3071672354948811</v>
      </c>
      <c r="J663" s="96">
        <f t="shared" si="182"/>
        <v>5.4632034632034641</v>
      </c>
      <c r="K663" s="96">
        <f t="shared" si="182"/>
        <v>8.2193548387096786</v>
      </c>
      <c r="L663" s="96">
        <f t="shared" si="182"/>
        <v>8.8611111111111107</v>
      </c>
      <c r="M663" s="96">
        <f t="shared" si="182"/>
        <v>39.548387096774199</v>
      </c>
      <c r="N663" s="474">
        <f t="shared" si="182"/>
        <v>1187.0000000000002</v>
      </c>
      <c r="O663" s="96">
        <f t="shared" si="182"/>
        <v>108.45454545454547</v>
      </c>
      <c r="P663" s="96">
        <f t="shared" si="182"/>
        <v>78.142857142857139</v>
      </c>
      <c r="Q663" s="96">
        <f t="shared" si="182"/>
        <v>43.84</v>
      </c>
      <c r="R663" s="96">
        <f t="shared" si="182"/>
        <v>36.70967741935484</v>
      </c>
      <c r="S663" s="96">
        <f t="shared" si="182"/>
        <v>138.75000000000003</v>
      </c>
      <c r="T663" s="96">
        <f t="shared" si="182"/>
        <v>571.50000000000011</v>
      </c>
      <c r="U663" s="96">
        <f t="shared" si="182"/>
        <v>148.12500000000003</v>
      </c>
      <c r="V663" s="474">
        <f t="shared" si="182"/>
        <v>50.608695652173921</v>
      </c>
      <c r="W663" s="96">
        <f t="shared" si="182"/>
        <v>49.125</v>
      </c>
      <c r="X663" s="96">
        <f t="shared" si="182"/>
        <v>14.046511627906975</v>
      </c>
      <c r="Y663" s="96">
        <f t="shared" si="182"/>
        <v>25.083333333333336</v>
      </c>
      <c r="Z663" s="96">
        <f t="shared" si="182"/>
        <v>301</v>
      </c>
      <c r="AA663" s="96">
        <f t="shared" si="182"/>
        <v>33.055555555555557</v>
      </c>
      <c r="AB663" s="96">
        <f t="shared" si="182"/>
        <v>11.192660550458713</v>
      </c>
      <c r="AC663" s="317">
        <f t="shared" si="182"/>
        <v>12.378956372968348</v>
      </c>
    </row>
    <row r="664" spans="1:30" s="4" customFormat="1" ht="12" thickBot="1" x14ac:dyDescent="0.25">
      <c r="A664" s="2870" t="s">
        <v>109</v>
      </c>
      <c r="B664" s="2722" t="s">
        <v>43</v>
      </c>
      <c r="C664" s="10" t="s">
        <v>486</v>
      </c>
      <c r="D664" s="1153" t="s">
        <v>482</v>
      </c>
      <c r="E664" s="231">
        <v>0.24839999999999998</v>
      </c>
      <c r="F664" s="231">
        <v>0.24912000000000001</v>
      </c>
      <c r="G664" s="231">
        <v>0.24959999999999999</v>
      </c>
      <c r="H664" s="231">
        <v>0.24960000000000002</v>
      </c>
      <c r="I664" s="231">
        <v>0.24984000000000001</v>
      </c>
      <c r="J664" s="231">
        <v>0.25056</v>
      </c>
      <c r="K664" s="231">
        <v>0.25104000000000004</v>
      </c>
      <c r="L664" s="231">
        <v>0.25488</v>
      </c>
      <c r="M664" s="231">
        <v>0.27215999999999996</v>
      </c>
      <c r="N664" s="231">
        <v>0.27288000000000001</v>
      </c>
      <c r="O664" s="231">
        <v>0.26544000000000001</v>
      </c>
      <c r="P664" s="231">
        <v>0.28151999999999999</v>
      </c>
      <c r="Q664" s="231">
        <v>0.27095999999999998</v>
      </c>
      <c r="R664" s="231">
        <v>0.23712</v>
      </c>
      <c r="S664" s="231">
        <v>0.25991999999999998</v>
      </c>
      <c r="T664" s="231">
        <v>0.25824000000000003</v>
      </c>
      <c r="U664" s="231">
        <v>0.25631999999999999</v>
      </c>
      <c r="V664" s="231">
        <v>0.252</v>
      </c>
      <c r="W664" s="231">
        <v>0.24648</v>
      </c>
      <c r="X664" s="231">
        <v>0.24287999999999998</v>
      </c>
      <c r="Y664" s="231">
        <v>0.2412</v>
      </c>
      <c r="Z664" s="231">
        <v>0.24336000000000002</v>
      </c>
      <c r="AA664" s="231">
        <v>0.2412</v>
      </c>
      <c r="AB664" s="231">
        <v>0.24143999999999999</v>
      </c>
      <c r="AC664" s="121">
        <f>SUM(E664:AB664)</f>
        <v>6.0861599999999996</v>
      </c>
      <c r="AD664" s="678"/>
    </row>
    <row r="665" spans="1:30" s="4" customFormat="1" ht="12" thickBot="1" x14ac:dyDescent="0.25">
      <c r="A665" s="2868"/>
      <c r="B665" s="2723"/>
      <c r="C665" s="11" t="s">
        <v>487</v>
      </c>
      <c r="D665" s="1156" t="s">
        <v>482</v>
      </c>
      <c r="E665" s="333">
        <v>0.28872000000000003</v>
      </c>
      <c r="F665" s="333">
        <v>0.28824</v>
      </c>
      <c r="G665" s="333">
        <v>0.28824</v>
      </c>
      <c r="H665" s="231">
        <v>0.28967999999999999</v>
      </c>
      <c r="I665" s="333">
        <v>0.29712</v>
      </c>
      <c r="J665" s="333">
        <v>0.30456</v>
      </c>
      <c r="K665" s="333">
        <v>0.30720000000000003</v>
      </c>
      <c r="L665" s="333">
        <v>0.30696000000000001</v>
      </c>
      <c r="M665" s="333">
        <v>0.31295999999999996</v>
      </c>
      <c r="N665" s="231">
        <v>0.31656000000000001</v>
      </c>
      <c r="O665" s="333">
        <v>0.30119999999999997</v>
      </c>
      <c r="P665" s="333">
        <v>0.32544000000000001</v>
      </c>
      <c r="Q665" s="333">
        <v>0.32976</v>
      </c>
      <c r="R665" s="333">
        <v>0.28872000000000003</v>
      </c>
      <c r="S665" s="333">
        <v>0.32063999999999998</v>
      </c>
      <c r="T665" s="333">
        <v>0.31056</v>
      </c>
      <c r="U665" s="333">
        <v>0.30336000000000002</v>
      </c>
      <c r="V665" s="333">
        <v>0.30215999999999998</v>
      </c>
      <c r="W665" s="333">
        <v>0.30143999999999999</v>
      </c>
      <c r="X665" s="333">
        <v>0.30072000000000004</v>
      </c>
      <c r="Y665" s="333">
        <v>0.29880000000000001</v>
      </c>
      <c r="Z665" s="333">
        <v>0.29879999999999995</v>
      </c>
      <c r="AA665" s="333">
        <v>0.29615999999999998</v>
      </c>
      <c r="AB665" s="333">
        <v>0.29039999999999999</v>
      </c>
      <c r="AC665" s="117">
        <f>SUM(E665:AB665)</f>
        <v>7.2683999999999997</v>
      </c>
      <c r="AD665" s="678"/>
    </row>
    <row r="666" spans="1:30" s="4" customFormat="1" ht="12" x14ac:dyDescent="0.2">
      <c r="A666" s="2868"/>
      <c r="B666" s="2723"/>
      <c r="C666" s="11" t="s">
        <v>8</v>
      </c>
      <c r="D666" s="1156" t="s">
        <v>468</v>
      </c>
      <c r="E666" s="2064">
        <v>34</v>
      </c>
      <c r="F666" s="2062">
        <v>33</v>
      </c>
      <c r="G666" s="2062">
        <v>33</v>
      </c>
      <c r="H666" s="2062">
        <v>33</v>
      </c>
      <c r="I666" s="2062">
        <v>36</v>
      </c>
      <c r="J666" s="2062">
        <v>33</v>
      </c>
      <c r="K666" s="2062">
        <v>33</v>
      </c>
      <c r="L666" s="2062">
        <v>35</v>
      </c>
      <c r="M666" s="2062">
        <v>41</v>
      </c>
      <c r="N666" s="2062">
        <v>35</v>
      </c>
      <c r="O666" s="2062">
        <v>38</v>
      </c>
      <c r="P666" s="2062">
        <v>36</v>
      </c>
      <c r="Q666" s="2062">
        <v>32</v>
      </c>
      <c r="R666" s="2062">
        <v>35</v>
      </c>
      <c r="S666" s="2062">
        <v>40</v>
      </c>
      <c r="T666" s="2062">
        <v>38</v>
      </c>
      <c r="U666" s="2062">
        <v>36</v>
      </c>
      <c r="V666" s="2062">
        <v>32</v>
      </c>
      <c r="W666" s="2062">
        <v>36</v>
      </c>
      <c r="X666" s="2062">
        <v>35</v>
      </c>
      <c r="Y666" s="2062">
        <v>33</v>
      </c>
      <c r="Z666" s="2062">
        <v>35</v>
      </c>
      <c r="AA666" s="2062">
        <v>33</v>
      </c>
      <c r="AB666" s="2063">
        <v>34</v>
      </c>
      <c r="AC666" s="118"/>
    </row>
    <row r="667" spans="1:30" s="4" customFormat="1" ht="12" thickBot="1" x14ac:dyDescent="0.25">
      <c r="A667" s="2894"/>
      <c r="B667" s="2742"/>
      <c r="C667" s="45" t="s">
        <v>16</v>
      </c>
      <c r="D667" s="45"/>
      <c r="E667" s="175">
        <f t="shared" ref="E667:AC667" si="183">E665/E664</f>
        <v>1.1623188405797105</v>
      </c>
      <c r="F667" s="175">
        <f t="shared" si="183"/>
        <v>1.1570327552986512</v>
      </c>
      <c r="G667" s="175">
        <f t="shared" si="183"/>
        <v>1.1548076923076924</v>
      </c>
      <c r="H667" s="450">
        <f t="shared" si="183"/>
        <v>1.160576923076923</v>
      </c>
      <c r="I667" s="175">
        <f t="shared" si="183"/>
        <v>1.1892411143131603</v>
      </c>
      <c r="J667" s="175">
        <f t="shared" si="183"/>
        <v>1.2155172413793103</v>
      </c>
      <c r="K667" s="175">
        <f t="shared" si="183"/>
        <v>1.2237093690248566</v>
      </c>
      <c r="L667" s="175">
        <f t="shared" si="183"/>
        <v>1.204331450094162</v>
      </c>
      <c r="M667" s="175">
        <f t="shared" si="183"/>
        <v>1.1499118165784832</v>
      </c>
      <c r="N667" s="450">
        <f t="shared" si="183"/>
        <v>1.1600703605980651</v>
      </c>
      <c r="O667" s="175">
        <f t="shared" si="183"/>
        <v>1.1347197106690776</v>
      </c>
      <c r="P667" s="175">
        <f t="shared" si="183"/>
        <v>1.1560102301790283</v>
      </c>
      <c r="Q667" s="175">
        <f t="shared" si="183"/>
        <v>1.217006200177148</v>
      </c>
      <c r="R667" s="175">
        <f t="shared" si="183"/>
        <v>1.2176113360323888</v>
      </c>
      <c r="S667" s="175">
        <f t="shared" si="183"/>
        <v>1.2336103416435826</v>
      </c>
      <c r="T667" s="175">
        <f t="shared" si="183"/>
        <v>1.2026022304832713</v>
      </c>
      <c r="U667" s="175">
        <f t="shared" si="183"/>
        <v>1.1835205992509363</v>
      </c>
      <c r="V667" s="450">
        <f t="shared" si="183"/>
        <v>1.1990476190476189</v>
      </c>
      <c r="W667" s="175">
        <f t="shared" si="183"/>
        <v>1.2229795520934761</v>
      </c>
      <c r="X667" s="175">
        <f t="shared" si="183"/>
        <v>1.2381422924901189</v>
      </c>
      <c r="Y667" s="175">
        <f t="shared" si="183"/>
        <v>1.2388059701492538</v>
      </c>
      <c r="Z667" s="175">
        <f t="shared" si="183"/>
        <v>1.2278106508875737</v>
      </c>
      <c r="AA667" s="175">
        <f t="shared" si="183"/>
        <v>1.2278606965174128</v>
      </c>
      <c r="AB667" s="175">
        <f t="shared" si="183"/>
        <v>1.2027833001988071</v>
      </c>
      <c r="AC667" s="123">
        <f t="shared" si="183"/>
        <v>1.1942505619306756</v>
      </c>
    </row>
    <row r="668" spans="1:30" s="4" customFormat="1" ht="11.25" x14ac:dyDescent="0.2">
      <c r="A668" s="2845" t="s">
        <v>110</v>
      </c>
      <c r="B668" s="2789" t="s">
        <v>31</v>
      </c>
      <c r="C668" s="63" t="s">
        <v>486</v>
      </c>
      <c r="D668" s="63"/>
      <c r="E668" s="125"/>
      <c r="F668" s="125"/>
      <c r="G668" s="125"/>
      <c r="H668" s="454"/>
      <c r="I668" s="125"/>
      <c r="J668" s="125"/>
      <c r="K668" s="125"/>
      <c r="L668" s="125"/>
      <c r="M668" s="125"/>
      <c r="N668" s="454"/>
      <c r="O668" s="125"/>
      <c r="P668" s="125"/>
      <c r="Q668" s="125"/>
      <c r="R668" s="125"/>
      <c r="S668" s="125"/>
      <c r="T668" s="125"/>
      <c r="U668" s="125"/>
      <c r="V668" s="454"/>
      <c r="W668" s="125"/>
      <c r="X668" s="125"/>
      <c r="Y668" s="125"/>
      <c r="Z668" s="125"/>
      <c r="AA668" s="125"/>
      <c r="AB668" s="125"/>
      <c r="AC668" s="124">
        <f>SUM(E668:AB668)</f>
        <v>0</v>
      </c>
    </row>
    <row r="669" spans="1:30" s="4" customFormat="1" ht="11.25" x14ac:dyDescent="0.2">
      <c r="A669" s="2865"/>
      <c r="B669" s="2723"/>
      <c r="C669" s="11" t="s">
        <v>487</v>
      </c>
      <c r="D669" s="11"/>
      <c r="E669" s="88"/>
      <c r="F669" s="88"/>
      <c r="G669" s="88"/>
      <c r="H669" s="430"/>
      <c r="I669" s="88"/>
      <c r="J669" s="88"/>
      <c r="K669" s="88"/>
      <c r="L669" s="88"/>
      <c r="M669" s="88"/>
      <c r="N669" s="430"/>
      <c r="O669" s="88"/>
      <c r="P669" s="88"/>
      <c r="Q669" s="88"/>
      <c r="R669" s="88"/>
      <c r="S669" s="88"/>
      <c r="T669" s="88"/>
      <c r="U669" s="88"/>
      <c r="V669" s="430"/>
      <c r="W669" s="88"/>
      <c r="X669" s="88"/>
      <c r="Y669" s="88"/>
      <c r="Z669" s="88"/>
      <c r="AA669" s="88"/>
      <c r="AB669" s="88"/>
      <c r="AC669" s="124">
        <f>SUM(E669:AB669)</f>
        <v>0</v>
      </c>
    </row>
    <row r="670" spans="1:30" s="4" customFormat="1" ht="11.25" x14ac:dyDescent="0.2">
      <c r="A670" s="2865"/>
      <c r="B670" s="2723"/>
      <c r="C670" s="11" t="s">
        <v>8</v>
      </c>
      <c r="D670" s="11"/>
      <c r="E670" s="88"/>
      <c r="F670" s="88"/>
      <c r="G670" s="88"/>
      <c r="H670" s="430"/>
      <c r="I670" s="88"/>
      <c r="J670" s="88"/>
      <c r="K670" s="88"/>
      <c r="L670" s="88"/>
      <c r="M670" s="88"/>
      <c r="N670" s="430"/>
      <c r="O670" s="88"/>
      <c r="P670" s="88"/>
      <c r="Q670" s="88"/>
      <c r="R670" s="88"/>
      <c r="S670" s="88"/>
      <c r="T670" s="88"/>
      <c r="U670" s="88"/>
      <c r="V670" s="430"/>
      <c r="W670" s="88"/>
      <c r="X670" s="88"/>
      <c r="Y670" s="88"/>
      <c r="Z670" s="88"/>
      <c r="AA670" s="88"/>
      <c r="AB670" s="88"/>
      <c r="AC670" s="118"/>
    </row>
    <row r="671" spans="1:30" s="4" customFormat="1" ht="12" thickBot="1" x14ac:dyDescent="0.25">
      <c r="A671" s="2887"/>
      <c r="B671" s="2724"/>
      <c r="C671" s="46" t="s">
        <v>16</v>
      </c>
      <c r="D671" s="46"/>
      <c r="E671" s="96"/>
      <c r="F671" s="96"/>
      <c r="G671" s="96"/>
      <c r="H671" s="451"/>
      <c r="I671" s="96"/>
      <c r="J671" s="96"/>
      <c r="K671" s="96"/>
      <c r="L671" s="96"/>
      <c r="M671" s="96"/>
      <c r="N671" s="451"/>
      <c r="O671" s="96"/>
      <c r="P671" s="96"/>
      <c r="Q671" s="96"/>
      <c r="R671" s="96"/>
      <c r="S671" s="96"/>
      <c r="T671" s="96"/>
      <c r="U671" s="96"/>
      <c r="V671" s="451"/>
      <c r="W671" s="96"/>
      <c r="X671" s="96"/>
      <c r="Y671" s="96"/>
      <c r="Z671" s="96"/>
      <c r="AA671" s="96"/>
      <c r="AB671" s="96"/>
      <c r="AC671" s="317"/>
    </row>
    <row r="672" spans="1:30" s="4" customFormat="1" ht="12" thickBot="1" x14ac:dyDescent="0.25">
      <c r="A672" s="2870" t="s">
        <v>111</v>
      </c>
      <c r="B672" s="2722" t="s">
        <v>41</v>
      </c>
      <c r="C672" s="10" t="s">
        <v>486</v>
      </c>
      <c r="D672" s="1153" t="s">
        <v>873</v>
      </c>
      <c r="E672" s="231">
        <v>2.988E-2</v>
      </c>
      <c r="F672" s="231">
        <v>3.024E-2</v>
      </c>
      <c r="G672" s="231">
        <v>2.9520000000000001E-2</v>
      </c>
      <c r="H672" s="231">
        <v>3.0960000000000001E-2</v>
      </c>
      <c r="I672" s="231">
        <v>3.4200000000000001E-2</v>
      </c>
      <c r="J672" s="231">
        <v>3.492E-2</v>
      </c>
      <c r="K672" s="231">
        <v>3.9240000000000004E-2</v>
      </c>
      <c r="L672" s="231">
        <v>4.428E-2</v>
      </c>
      <c r="M672" s="231">
        <v>4.2840000000000003E-2</v>
      </c>
      <c r="N672" s="231">
        <v>4.3560000000000001E-2</v>
      </c>
      <c r="O672" s="231">
        <v>4.3920000000000001E-2</v>
      </c>
      <c r="P672" s="231">
        <v>4.3200000000000002E-2</v>
      </c>
      <c r="Q672" s="231">
        <v>4.1759999999999999E-2</v>
      </c>
      <c r="R672" s="231">
        <v>4.2119999999999998E-2</v>
      </c>
      <c r="S672" s="231">
        <v>4.0320000000000002E-2</v>
      </c>
      <c r="T672" s="231">
        <v>3.9960000000000002E-2</v>
      </c>
      <c r="U672" s="231">
        <v>3.8520000000000006E-2</v>
      </c>
      <c r="V672" s="231">
        <v>3.8880000000000005E-2</v>
      </c>
      <c r="W672" s="231">
        <v>3.9960000000000002E-2</v>
      </c>
      <c r="X672" s="231">
        <v>4.1399999999999999E-2</v>
      </c>
      <c r="Y672" s="231">
        <v>4.3920000000000001E-2</v>
      </c>
      <c r="Z672" s="231">
        <v>4.3920000000000001E-2</v>
      </c>
      <c r="AA672" s="231">
        <v>4.0320000000000002E-2</v>
      </c>
      <c r="AB672" s="231">
        <v>3.456E-2</v>
      </c>
      <c r="AC672" s="121">
        <f>SUM(E672:AB672)</f>
        <v>0.93240000000000001</v>
      </c>
      <c r="AD672" s="678"/>
    </row>
    <row r="673" spans="1:31" s="4" customFormat="1" ht="12" thickBot="1" x14ac:dyDescent="0.25">
      <c r="A673" s="2868"/>
      <c r="B673" s="2723"/>
      <c r="C673" s="11" t="s">
        <v>487</v>
      </c>
      <c r="D673" s="1156" t="s">
        <v>873</v>
      </c>
      <c r="E673" s="333">
        <v>2.1239999999999998E-2</v>
      </c>
      <c r="F673" s="333">
        <v>2.0160000000000001E-2</v>
      </c>
      <c r="G673" s="333">
        <v>2.052E-2</v>
      </c>
      <c r="H673" s="231">
        <v>2.1239999999999998E-2</v>
      </c>
      <c r="I673" s="333">
        <v>2.4480000000000002E-2</v>
      </c>
      <c r="J673" s="333">
        <v>2.4840000000000001E-2</v>
      </c>
      <c r="K673" s="333">
        <v>2.664E-2</v>
      </c>
      <c r="L673" s="333">
        <v>2.8079999999999997E-2</v>
      </c>
      <c r="M673" s="333">
        <v>2.7E-2</v>
      </c>
      <c r="N673" s="231">
        <v>2.7E-2</v>
      </c>
      <c r="O673" s="333">
        <v>2.7E-2</v>
      </c>
      <c r="P673" s="333">
        <v>2.7E-2</v>
      </c>
      <c r="Q673" s="333">
        <v>2.7E-2</v>
      </c>
      <c r="R673" s="333">
        <v>2.7359999999999999E-2</v>
      </c>
      <c r="S673" s="333">
        <v>2.664E-2</v>
      </c>
      <c r="T673" s="333">
        <v>2.5559999999999999E-2</v>
      </c>
      <c r="U673" s="333">
        <v>2.52E-2</v>
      </c>
      <c r="V673" s="333">
        <v>2.5559999999999999E-2</v>
      </c>
      <c r="W673" s="333">
        <v>2.52E-2</v>
      </c>
      <c r="X673" s="333">
        <v>2.52E-2</v>
      </c>
      <c r="Y673" s="333">
        <v>2.6280000000000001E-2</v>
      </c>
      <c r="Z673" s="333">
        <v>2.6280000000000001E-2</v>
      </c>
      <c r="AA673" s="333">
        <v>2.52E-2</v>
      </c>
      <c r="AB673" s="333">
        <v>2.3039999999999998E-2</v>
      </c>
      <c r="AC673" s="117">
        <f>SUM(E673:AB673)</f>
        <v>0.60371999999999992</v>
      </c>
      <c r="AD673" s="678"/>
    </row>
    <row r="674" spans="1:31" s="4" customFormat="1" ht="11.25" x14ac:dyDescent="0.2">
      <c r="A674" s="2868"/>
      <c r="B674" s="2723"/>
      <c r="C674" s="11" t="s">
        <v>486</v>
      </c>
      <c r="D674" s="1156" t="s">
        <v>509</v>
      </c>
      <c r="E674" s="115">
        <v>3.6000000000785806E-2</v>
      </c>
      <c r="F674" s="115">
        <v>0</v>
      </c>
      <c r="G674" s="115">
        <v>3.599999999996726E-2</v>
      </c>
      <c r="H674" s="428">
        <v>3.599999999996726E-2</v>
      </c>
      <c r="I674" s="115">
        <v>3.599999999996726E-2</v>
      </c>
      <c r="J674" s="115">
        <v>3.599999999996726E-2</v>
      </c>
      <c r="K674" s="115">
        <v>3.599999999996726E-2</v>
      </c>
      <c r="L674" s="115">
        <v>7.1999999999934519E-2</v>
      </c>
      <c r="M674" s="115">
        <v>3.599999999996726E-2</v>
      </c>
      <c r="N674" s="428">
        <v>3.599999999996726E-2</v>
      </c>
      <c r="O674" s="115">
        <v>3.599999999996726E-2</v>
      </c>
      <c r="P674" s="115">
        <v>3.599999999996726E-2</v>
      </c>
      <c r="Q674" s="115">
        <v>7.1999999999934519E-2</v>
      </c>
      <c r="R674" s="115">
        <v>3.599999999996726E-2</v>
      </c>
      <c r="S674" s="115">
        <v>3.599999999996726E-2</v>
      </c>
      <c r="T674" s="115">
        <v>3.599999999996726E-2</v>
      </c>
      <c r="U674" s="115">
        <v>3.599999999996726E-2</v>
      </c>
      <c r="V674" s="428">
        <v>3.599999999996726E-2</v>
      </c>
      <c r="W674" s="115">
        <v>3.599999999996726E-2</v>
      </c>
      <c r="X674" s="115">
        <v>3.599999999996726E-2</v>
      </c>
      <c r="Y674" s="115">
        <v>3.599999999996726E-2</v>
      </c>
      <c r="Z674" s="115">
        <v>7.1999999999934519E-2</v>
      </c>
      <c r="AA674" s="115">
        <v>3.599999999996726E-2</v>
      </c>
      <c r="AB674" s="115">
        <v>3.6000000000785806E-2</v>
      </c>
      <c r="AC674" s="117">
        <f>SUM(E674:AB674)</f>
        <v>0.9360000000007862</v>
      </c>
      <c r="AD674" s="678"/>
    </row>
    <row r="675" spans="1:31" s="4" customFormat="1" ht="11.25" x14ac:dyDescent="0.2">
      <c r="A675" s="2868"/>
      <c r="B675" s="2723"/>
      <c r="C675" s="11" t="s">
        <v>487</v>
      </c>
      <c r="D675" s="1156" t="s">
        <v>509</v>
      </c>
      <c r="E675" s="115">
        <v>3.599999999996726E-2</v>
      </c>
      <c r="F675" s="115">
        <v>0</v>
      </c>
      <c r="G675" s="115">
        <v>3.599999999996726E-2</v>
      </c>
      <c r="H675" s="428">
        <v>0</v>
      </c>
      <c r="I675" s="115">
        <v>3.599999999996726E-2</v>
      </c>
      <c r="J675" s="115">
        <v>3.599999999996726E-2</v>
      </c>
      <c r="K675" s="115">
        <v>3.599999999996726E-2</v>
      </c>
      <c r="L675" s="115">
        <v>0</v>
      </c>
      <c r="M675" s="115">
        <v>3.599999999996726E-2</v>
      </c>
      <c r="N675" s="428">
        <v>3.599999999996726E-2</v>
      </c>
      <c r="O675" s="115">
        <v>3.599999999996726E-2</v>
      </c>
      <c r="P675" s="115">
        <v>0</v>
      </c>
      <c r="Q675" s="115">
        <v>3.599999999996726E-2</v>
      </c>
      <c r="R675" s="115">
        <v>3.599999999996726E-2</v>
      </c>
      <c r="S675" s="115">
        <v>3.6000000000376529E-2</v>
      </c>
      <c r="T675" s="115">
        <v>0</v>
      </c>
      <c r="U675" s="115">
        <v>3.599999999996726E-2</v>
      </c>
      <c r="V675" s="428">
        <v>3.599999999996726E-2</v>
      </c>
      <c r="W675" s="115">
        <v>0</v>
      </c>
      <c r="X675" s="115">
        <v>3.599999999996726E-2</v>
      </c>
      <c r="Y675" s="115">
        <v>3.599999999996726E-2</v>
      </c>
      <c r="Z675" s="115">
        <v>3.599999999996726E-2</v>
      </c>
      <c r="AA675" s="115">
        <v>0</v>
      </c>
      <c r="AB675" s="115">
        <v>3.599999999996726E-2</v>
      </c>
      <c r="AC675" s="117">
        <f>SUM(E675:AB675)</f>
        <v>0.61199999999985277</v>
      </c>
      <c r="AD675" s="678"/>
    </row>
    <row r="676" spans="1:31" s="4" customFormat="1" ht="12" x14ac:dyDescent="0.2">
      <c r="A676" s="2868"/>
      <c r="B676" s="2723"/>
      <c r="C676" s="11" t="s">
        <v>8</v>
      </c>
      <c r="D676" s="1156" t="s">
        <v>468</v>
      </c>
      <c r="E676" s="1107">
        <v>0</v>
      </c>
      <c r="F676" s="1105">
        <v>0</v>
      </c>
      <c r="G676" s="1105">
        <v>0</v>
      </c>
      <c r="H676" s="1105">
        <v>0</v>
      </c>
      <c r="I676" s="1105">
        <v>0</v>
      </c>
      <c r="J676" s="1105">
        <v>0</v>
      </c>
      <c r="K676" s="1105">
        <v>0</v>
      </c>
      <c r="L676" s="1105">
        <v>0</v>
      </c>
      <c r="M676" s="1105">
        <v>0</v>
      </c>
      <c r="N676" s="1105">
        <v>0</v>
      </c>
      <c r="O676" s="1105">
        <v>1</v>
      </c>
      <c r="P676" s="1105">
        <v>0</v>
      </c>
      <c r="Q676" s="1105">
        <v>0</v>
      </c>
      <c r="R676" s="1105">
        <v>0</v>
      </c>
      <c r="S676" s="1105">
        <v>0</v>
      </c>
      <c r="T676" s="1105">
        <v>0</v>
      </c>
      <c r="U676" s="1105">
        <v>0</v>
      </c>
      <c r="V676" s="1105">
        <v>0</v>
      </c>
      <c r="W676" s="1105">
        <v>0</v>
      </c>
      <c r="X676" s="1105">
        <v>0</v>
      </c>
      <c r="Y676" s="1105">
        <v>0</v>
      </c>
      <c r="Z676" s="1105">
        <v>2</v>
      </c>
      <c r="AA676" s="1105">
        <v>0</v>
      </c>
      <c r="AB676" s="1106">
        <v>0</v>
      </c>
      <c r="AC676" s="118"/>
      <c r="AD676" s="103"/>
    </row>
    <row r="677" spans="1:31" s="4" customFormat="1" ht="12" thickBot="1" x14ac:dyDescent="0.25">
      <c r="A677" s="2869"/>
      <c r="B677" s="2724"/>
      <c r="C677" s="46" t="s">
        <v>16</v>
      </c>
      <c r="D677" s="46"/>
      <c r="E677" s="498">
        <f t="shared" ref="E677:AC677" si="184">E675/E672</f>
        <v>1.204819277107338</v>
      </c>
      <c r="F677" s="498">
        <f t="shared" si="184"/>
        <v>0</v>
      </c>
      <c r="G677" s="498">
        <f t="shared" si="184"/>
        <v>1.2195121951208421</v>
      </c>
      <c r="H677" s="474">
        <f t="shared" si="184"/>
        <v>0</v>
      </c>
      <c r="I677" s="498">
        <f t="shared" si="184"/>
        <v>1.0526315789464111</v>
      </c>
      <c r="J677" s="498">
        <f t="shared" si="184"/>
        <v>1.0309278350506088</v>
      </c>
      <c r="K677" s="498">
        <f t="shared" si="184"/>
        <v>0.91743119265971595</v>
      </c>
      <c r="L677" s="498">
        <f t="shared" si="184"/>
        <v>0</v>
      </c>
      <c r="M677" s="498">
        <f t="shared" si="184"/>
        <v>0.84033613445301725</v>
      </c>
      <c r="N677" s="474">
        <f t="shared" si="184"/>
        <v>0.82644628099098394</v>
      </c>
      <c r="O677" s="498">
        <f t="shared" si="184"/>
        <v>0.81967213114679549</v>
      </c>
      <c r="P677" s="498">
        <f t="shared" si="184"/>
        <v>0</v>
      </c>
      <c r="Q677" s="498">
        <f t="shared" si="184"/>
        <v>0.8620689655164574</v>
      </c>
      <c r="R677" s="498">
        <f t="shared" si="184"/>
        <v>0.85470085470007739</v>
      </c>
      <c r="S677" s="498">
        <f t="shared" si="184"/>
        <v>0.89285714286648132</v>
      </c>
      <c r="T677" s="498">
        <f t="shared" si="184"/>
        <v>0</v>
      </c>
      <c r="U677" s="498">
        <f t="shared" si="184"/>
        <v>0.93457943925148634</v>
      </c>
      <c r="V677" s="474">
        <f t="shared" si="184"/>
        <v>0.92592592592508371</v>
      </c>
      <c r="W677" s="498">
        <f t="shared" si="184"/>
        <v>0</v>
      </c>
      <c r="X677" s="498">
        <f t="shared" si="184"/>
        <v>0.86956521739051351</v>
      </c>
      <c r="Y677" s="498">
        <f t="shared" si="184"/>
        <v>0.81967213114679549</v>
      </c>
      <c r="Z677" s="498">
        <f t="shared" si="184"/>
        <v>0.81967213114679549</v>
      </c>
      <c r="AA677" s="498">
        <f t="shared" si="184"/>
        <v>0</v>
      </c>
      <c r="AB677" s="498">
        <f t="shared" si="184"/>
        <v>1.0416666666657193</v>
      </c>
      <c r="AC677" s="317">
        <f t="shared" si="184"/>
        <v>0.65637065637049852</v>
      </c>
    </row>
    <row r="678" spans="1:31" s="4" customFormat="1" ht="12" thickBot="1" x14ac:dyDescent="0.25">
      <c r="A678" s="2870" t="s">
        <v>103</v>
      </c>
      <c r="B678" s="2722" t="s">
        <v>22</v>
      </c>
      <c r="C678" s="10" t="s">
        <v>486</v>
      </c>
      <c r="D678" s="1153" t="s">
        <v>873</v>
      </c>
      <c r="E678" s="231">
        <v>0.38639999999999997</v>
      </c>
      <c r="F678" s="231">
        <v>0.33960000000000001</v>
      </c>
      <c r="G678" s="231">
        <v>0.32472000000000001</v>
      </c>
      <c r="H678" s="231">
        <v>0.31656000000000001</v>
      </c>
      <c r="I678" s="231">
        <v>0.32472000000000001</v>
      </c>
      <c r="J678" s="231">
        <v>0.34439999999999998</v>
      </c>
      <c r="K678" s="231">
        <v>0.40464</v>
      </c>
      <c r="L678" s="231">
        <v>0.44160000000000005</v>
      </c>
      <c r="M678" s="231">
        <v>0.46872000000000003</v>
      </c>
      <c r="N678" s="231">
        <v>0.52032</v>
      </c>
      <c r="O678" s="231">
        <v>0.52751999999999999</v>
      </c>
      <c r="P678" s="231">
        <v>0.53567999999999993</v>
      </c>
      <c r="Q678" s="231">
        <v>0.52848000000000006</v>
      </c>
      <c r="R678" s="231">
        <v>0.54935999999999996</v>
      </c>
      <c r="S678" s="231">
        <v>0.54959999999999998</v>
      </c>
      <c r="T678" s="231">
        <v>0.53976000000000002</v>
      </c>
      <c r="U678" s="231">
        <v>0.52007999999999999</v>
      </c>
      <c r="V678" s="231">
        <v>0.54312000000000005</v>
      </c>
      <c r="W678" s="231">
        <v>0.56376000000000004</v>
      </c>
      <c r="X678" s="231">
        <v>0.55776000000000003</v>
      </c>
      <c r="Y678" s="231">
        <v>0.56591999999999998</v>
      </c>
      <c r="Z678" s="231">
        <v>0.56208000000000002</v>
      </c>
      <c r="AA678" s="231">
        <v>0.50592000000000004</v>
      </c>
      <c r="AB678" s="231">
        <v>0.45624000000000003</v>
      </c>
      <c r="AC678" s="121">
        <f>SUM(E678:AB678)</f>
        <v>11.37696</v>
      </c>
      <c r="AD678" s="4">
        <f>MAX(E678:AB678)</f>
        <v>0.56591999999999998</v>
      </c>
      <c r="AE678" s="4">
        <f>MIN(E678:AB678)</f>
        <v>0.31656000000000001</v>
      </c>
    </row>
    <row r="679" spans="1:31" s="4" customFormat="1" ht="12" thickBot="1" x14ac:dyDescent="0.25">
      <c r="A679" s="2868"/>
      <c r="B679" s="2723"/>
      <c r="C679" s="11" t="s">
        <v>487</v>
      </c>
      <c r="D679" s="1156" t="s">
        <v>873</v>
      </c>
      <c r="E679" s="333">
        <v>0.17760000000000001</v>
      </c>
      <c r="F679" s="333">
        <v>0.1704</v>
      </c>
      <c r="G679" s="333">
        <v>0.17232</v>
      </c>
      <c r="H679" s="231">
        <v>0.17232</v>
      </c>
      <c r="I679" s="333">
        <v>0.18240000000000001</v>
      </c>
      <c r="J679" s="333">
        <v>0.19296000000000002</v>
      </c>
      <c r="K679" s="333">
        <v>0.20136000000000001</v>
      </c>
      <c r="L679" s="333">
        <v>0.21192</v>
      </c>
      <c r="M679" s="333">
        <v>0.21384</v>
      </c>
      <c r="N679" s="231">
        <v>0.23496</v>
      </c>
      <c r="O679" s="333">
        <v>0.22775999999999999</v>
      </c>
      <c r="P679" s="333">
        <v>0.23519999999999999</v>
      </c>
      <c r="Q679" s="333">
        <v>0.22896</v>
      </c>
      <c r="R679" s="333">
        <v>0.22247999999999998</v>
      </c>
      <c r="S679" s="333">
        <v>0.22128</v>
      </c>
      <c r="T679" s="333">
        <v>0.23304</v>
      </c>
      <c r="U679" s="333">
        <v>0.22775999999999999</v>
      </c>
      <c r="V679" s="333">
        <v>0.23712</v>
      </c>
      <c r="W679" s="333">
        <v>0.23400000000000001</v>
      </c>
      <c r="X679" s="333">
        <v>0.23424</v>
      </c>
      <c r="Y679" s="333">
        <v>0.22463999999999998</v>
      </c>
      <c r="Z679" s="333">
        <v>0.21024000000000001</v>
      </c>
      <c r="AA679" s="333">
        <v>0.19919999999999999</v>
      </c>
      <c r="AB679" s="333">
        <v>0.19247999999999998</v>
      </c>
      <c r="AC679" s="117">
        <f>SUM(E679:AB679)</f>
        <v>5.0584799999999994</v>
      </c>
    </row>
    <row r="680" spans="1:31" s="4" customFormat="1" ht="11.25" x14ac:dyDescent="0.2">
      <c r="A680" s="2868"/>
      <c r="B680" s="2723"/>
      <c r="C680" s="11" t="s">
        <v>486</v>
      </c>
      <c r="D680" s="1156" t="s">
        <v>509</v>
      </c>
      <c r="E680" s="115">
        <v>0.38399999999965073</v>
      </c>
      <c r="F680" s="115">
        <v>0.36000000000349247</v>
      </c>
      <c r="G680" s="115">
        <v>0.38399999999965073</v>
      </c>
      <c r="H680" s="428">
        <v>0.21600000000034925</v>
      </c>
      <c r="I680" s="115">
        <v>0.31199999999807915</v>
      </c>
      <c r="J680" s="115">
        <v>0.38399999999965073</v>
      </c>
      <c r="K680" s="115">
        <v>0.40800000000017461</v>
      </c>
      <c r="L680" s="115">
        <v>0.50400000000227008</v>
      </c>
      <c r="M680" s="115">
        <v>0.43199999999633293</v>
      </c>
      <c r="N680" s="428">
        <v>0.50400000000227008</v>
      </c>
      <c r="O680" s="115">
        <v>0.55199999999895222</v>
      </c>
      <c r="P680" s="115">
        <v>0.52799999999842839</v>
      </c>
      <c r="Q680" s="115">
        <v>0.57600000000384166</v>
      </c>
      <c r="R680" s="115">
        <v>0.52799999999842839</v>
      </c>
      <c r="S680" s="115">
        <v>0.52799999999842839</v>
      </c>
      <c r="T680" s="115">
        <v>0.40800000000017461</v>
      </c>
      <c r="U680" s="115">
        <v>0.6</v>
      </c>
      <c r="V680" s="428">
        <v>0.6</v>
      </c>
      <c r="W680" s="115">
        <v>0.5280000000027939</v>
      </c>
      <c r="X680" s="115">
        <v>0.6</v>
      </c>
      <c r="Y680" s="115">
        <v>0.55199999999895222</v>
      </c>
      <c r="Z680" s="115">
        <v>0.47999999999738063</v>
      </c>
      <c r="AA680" s="115">
        <v>0.57600000000384166</v>
      </c>
      <c r="AB680" s="115">
        <v>0.47999999999738063</v>
      </c>
      <c r="AC680" s="117">
        <f>SUM(E680:AB680)</f>
        <v>11.424000000000522</v>
      </c>
    </row>
    <row r="681" spans="1:31" s="4" customFormat="1" ht="11.25" x14ac:dyDescent="0.2">
      <c r="A681" s="2868"/>
      <c r="B681" s="2723"/>
      <c r="C681" s="11" t="s">
        <v>487</v>
      </c>
      <c r="D681" s="1156" t="s">
        <v>509</v>
      </c>
      <c r="E681" s="115">
        <v>0.1680000000014843</v>
      </c>
      <c r="F681" s="115">
        <v>0.16799999999930151</v>
      </c>
      <c r="G681" s="115">
        <v>0.21600000000034925</v>
      </c>
      <c r="H681" s="428">
        <v>0.14399999999877763</v>
      </c>
      <c r="I681" s="115">
        <v>0.14400000000096042</v>
      </c>
      <c r="J681" s="115">
        <v>0.21600000000034925</v>
      </c>
      <c r="K681" s="115">
        <v>0.19199999999982537</v>
      </c>
      <c r="L681" s="115">
        <v>0.2400000000008731</v>
      </c>
      <c r="M681" s="115">
        <v>0.19199999999982537</v>
      </c>
      <c r="N681" s="428">
        <v>0.23999999999869032</v>
      </c>
      <c r="O681" s="115">
        <v>0.2400000000008731</v>
      </c>
      <c r="P681" s="115">
        <v>0.23999999999869032</v>
      </c>
      <c r="Q681" s="115">
        <v>0.2400000000008731</v>
      </c>
      <c r="R681" s="115">
        <v>0.21600000000034925</v>
      </c>
      <c r="S681" s="115">
        <v>0.21600000000034925</v>
      </c>
      <c r="T681" s="115">
        <v>0.16799999999930151</v>
      </c>
      <c r="U681" s="115">
        <v>0.2639999999992142</v>
      </c>
      <c r="V681" s="428">
        <v>0.26400000000139695</v>
      </c>
      <c r="W681" s="115">
        <v>0.21600000000034925</v>
      </c>
      <c r="X681" s="115">
        <v>0.2639999999992142</v>
      </c>
      <c r="Y681" s="115">
        <v>0.21600000000034925</v>
      </c>
      <c r="Z681" s="115">
        <v>0.16799999999930151</v>
      </c>
      <c r="AA681" s="115">
        <v>0.21600000000034925</v>
      </c>
      <c r="AB681" s="115">
        <v>0.21600000000034925</v>
      </c>
      <c r="AC681" s="117">
        <f>SUM(E681:AB681)</f>
        <v>5.0640000000013963</v>
      </c>
    </row>
    <row r="682" spans="1:31" s="4" customFormat="1" ht="12" x14ac:dyDescent="0.2">
      <c r="A682" s="2868"/>
      <c r="B682" s="2723"/>
      <c r="C682" s="11" t="s">
        <v>8</v>
      </c>
      <c r="D682" s="1156" t="s">
        <v>468</v>
      </c>
      <c r="E682" s="2067">
        <v>34</v>
      </c>
      <c r="F682" s="2065">
        <v>31</v>
      </c>
      <c r="G682" s="2065">
        <v>34</v>
      </c>
      <c r="H682" s="2065">
        <v>33</v>
      </c>
      <c r="I682" s="2065">
        <v>30</v>
      </c>
      <c r="J682" s="2065">
        <v>33</v>
      </c>
      <c r="K682" s="2065">
        <v>42</v>
      </c>
      <c r="L682" s="2065">
        <v>49</v>
      </c>
      <c r="M682" s="2065">
        <v>51</v>
      </c>
      <c r="N682" s="2065">
        <v>51</v>
      </c>
      <c r="O682" s="2065">
        <v>49</v>
      </c>
      <c r="P682" s="2065">
        <v>53</v>
      </c>
      <c r="Q682" s="2065">
        <v>54</v>
      </c>
      <c r="R682" s="2065">
        <v>54</v>
      </c>
      <c r="S682" s="2065">
        <v>51</v>
      </c>
      <c r="T682" s="2065">
        <v>58</v>
      </c>
      <c r="U682" s="2065">
        <v>55</v>
      </c>
      <c r="V682" s="2065">
        <v>56</v>
      </c>
      <c r="W682" s="2065">
        <v>53</v>
      </c>
      <c r="X682" s="2065">
        <v>53</v>
      </c>
      <c r="Y682" s="2065">
        <v>54</v>
      </c>
      <c r="Z682" s="2065">
        <v>54</v>
      </c>
      <c r="AA682" s="2065">
        <v>54</v>
      </c>
      <c r="AB682" s="2066">
        <v>44</v>
      </c>
      <c r="AC682" s="118"/>
      <c r="AD682" s="280">
        <f>MAX(E682:AB682)</f>
        <v>58</v>
      </c>
    </row>
    <row r="683" spans="1:31" s="4" customFormat="1" ht="12" thickBot="1" x14ac:dyDescent="0.25">
      <c r="A683" s="2894"/>
      <c r="B683" s="2742"/>
      <c r="C683" s="45" t="s">
        <v>16</v>
      </c>
      <c r="D683" s="45"/>
      <c r="E683" s="175">
        <f t="shared" ref="E683:AC683" si="185">E681/E678</f>
        <v>0.43478260869949353</v>
      </c>
      <c r="F683" s="175">
        <f t="shared" si="185"/>
        <v>0.4946996466410527</v>
      </c>
      <c r="G683" s="175">
        <f t="shared" si="185"/>
        <v>0.66518847006759441</v>
      </c>
      <c r="H683" s="450">
        <f t="shared" si="185"/>
        <v>0.45489006822964884</v>
      </c>
      <c r="I683" s="175">
        <f t="shared" si="185"/>
        <v>0.44345898004730355</v>
      </c>
      <c r="J683" s="175">
        <f t="shared" si="185"/>
        <v>0.6271777003494462</v>
      </c>
      <c r="K683" s="175">
        <f t="shared" si="185"/>
        <v>0.47449584816089702</v>
      </c>
      <c r="L683" s="175">
        <f t="shared" si="185"/>
        <v>0.54347826087154227</v>
      </c>
      <c r="M683" s="175">
        <f t="shared" si="185"/>
        <v>0.40962621607745636</v>
      </c>
      <c r="N683" s="450">
        <f t="shared" si="185"/>
        <v>0.46125461254360839</v>
      </c>
      <c r="O683" s="175">
        <f t="shared" si="185"/>
        <v>0.45495905368682343</v>
      </c>
      <c r="P683" s="175">
        <f t="shared" si="185"/>
        <v>0.44802867383268058</v>
      </c>
      <c r="Q683" s="175">
        <f t="shared" si="185"/>
        <v>0.45413260672281464</v>
      </c>
      <c r="R683" s="175">
        <f t="shared" si="185"/>
        <v>0.39318479685515739</v>
      </c>
      <c r="S683" s="175">
        <f t="shared" si="185"/>
        <v>0.39301310043731669</v>
      </c>
      <c r="T683" s="175">
        <f t="shared" si="185"/>
        <v>0.31124944419612699</v>
      </c>
      <c r="U683" s="175">
        <f t="shared" si="185"/>
        <v>0.50761421319645861</v>
      </c>
      <c r="V683" s="450">
        <f t="shared" si="185"/>
        <v>0.48608042421821501</v>
      </c>
      <c r="W683" s="175">
        <f t="shared" si="185"/>
        <v>0.38314176245272674</v>
      </c>
      <c r="X683" s="175">
        <f t="shared" si="185"/>
        <v>0.47332185886261863</v>
      </c>
      <c r="Y683" s="175">
        <f t="shared" si="185"/>
        <v>0.38167938931359424</v>
      </c>
      <c r="Z683" s="175">
        <f t="shared" si="185"/>
        <v>0.29888983774427397</v>
      </c>
      <c r="AA683" s="175">
        <f t="shared" si="185"/>
        <v>0.42694497153769218</v>
      </c>
      <c r="AB683" s="175">
        <f t="shared" si="185"/>
        <v>0.47343503419329569</v>
      </c>
      <c r="AC683" s="123">
        <f t="shared" si="185"/>
        <v>0.44511011728980293</v>
      </c>
    </row>
    <row r="684" spans="1:31" s="4" customFormat="1" ht="11.25" x14ac:dyDescent="0.2">
      <c r="A684" s="2845" t="s">
        <v>119</v>
      </c>
      <c r="B684" s="2789" t="s">
        <v>31</v>
      </c>
      <c r="C684" s="63" t="s">
        <v>486</v>
      </c>
      <c r="D684" s="63"/>
      <c r="E684" s="125"/>
      <c r="F684" s="125"/>
      <c r="G684" s="125"/>
      <c r="H684" s="454"/>
      <c r="I684" s="125"/>
      <c r="J684" s="125"/>
      <c r="K684" s="125"/>
      <c r="L684" s="125"/>
      <c r="M684" s="125"/>
      <c r="N684" s="454"/>
      <c r="O684" s="125"/>
      <c r="P684" s="125"/>
      <c r="Q684" s="125"/>
      <c r="R684" s="125"/>
      <c r="S684" s="125"/>
      <c r="T684" s="125"/>
      <c r="U684" s="125"/>
      <c r="V684" s="454"/>
      <c r="W684" s="125"/>
      <c r="X684" s="125"/>
      <c r="Y684" s="125"/>
      <c r="Z684" s="125"/>
      <c r="AA684" s="125"/>
      <c r="AB684" s="125"/>
      <c r="AC684" s="124">
        <f>SUM(E684:AB684)</f>
        <v>0</v>
      </c>
    </row>
    <row r="685" spans="1:31" s="4" customFormat="1" ht="11.25" x14ac:dyDescent="0.2">
      <c r="A685" s="2865"/>
      <c r="B685" s="2723"/>
      <c r="C685" s="11" t="s">
        <v>487</v>
      </c>
      <c r="D685" s="11"/>
      <c r="E685" s="88"/>
      <c r="F685" s="88"/>
      <c r="G685" s="88"/>
      <c r="H685" s="430"/>
      <c r="I685" s="88"/>
      <c r="J685" s="88"/>
      <c r="K685" s="88"/>
      <c r="L685" s="88"/>
      <c r="M685" s="88"/>
      <c r="N685" s="430"/>
      <c r="O685" s="88"/>
      <c r="P685" s="88"/>
      <c r="Q685" s="88"/>
      <c r="R685" s="88"/>
      <c r="S685" s="88"/>
      <c r="T685" s="88"/>
      <c r="U685" s="88"/>
      <c r="V685" s="430"/>
      <c r="W685" s="88"/>
      <c r="X685" s="88"/>
      <c r="Y685" s="88"/>
      <c r="Z685" s="88"/>
      <c r="AA685" s="88"/>
      <c r="AB685" s="88"/>
      <c r="AC685" s="124">
        <f>SUM(E685:AB685)</f>
        <v>0</v>
      </c>
    </row>
    <row r="686" spans="1:31" s="4" customFormat="1" ht="11.25" x14ac:dyDescent="0.2">
      <c r="A686" s="2865"/>
      <c r="B686" s="2723"/>
      <c r="C686" s="11" t="s">
        <v>8</v>
      </c>
      <c r="D686" s="11"/>
      <c r="E686" s="88"/>
      <c r="F686" s="88"/>
      <c r="G686" s="88"/>
      <c r="H686" s="430"/>
      <c r="I686" s="88"/>
      <c r="J686" s="88"/>
      <c r="K686" s="88"/>
      <c r="L686" s="88"/>
      <c r="M686" s="88"/>
      <c r="N686" s="430"/>
      <c r="O686" s="88"/>
      <c r="P686" s="88"/>
      <c r="Q686" s="88"/>
      <c r="R686" s="88"/>
      <c r="S686" s="88"/>
      <c r="T686" s="88"/>
      <c r="U686" s="88"/>
      <c r="V686" s="430"/>
      <c r="W686" s="88"/>
      <c r="X686" s="88"/>
      <c r="Y686" s="88"/>
      <c r="Z686" s="88"/>
      <c r="AA686" s="88"/>
      <c r="AB686" s="88"/>
      <c r="AC686" s="118"/>
    </row>
    <row r="687" spans="1:31" s="4" customFormat="1" ht="12" thickBot="1" x14ac:dyDescent="0.25">
      <c r="A687" s="2887"/>
      <c r="B687" s="2724"/>
      <c r="C687" s="46" t="s">
        <v>16</v>
      </c>
      <c r="D687" s="46"/>
      <c r="E687" s="96"/>
      <c r="F687" s="96"/>
      <c r="G687" s="96"/>
      <c r="H687" s="451"/>
      <c r="I687" s="96"/>
      <c r="J687" s="96"/>
      <c r="K687" s="96"/>
      <c r="L687" s="96"/>
      <c r="M687" s="96"/>
      <c r="N687" s="451"/>
      <c r="O687" s="96"/>
      <c r="P687" s="96"/>
      <c r="Q687" s="96"/>
      <c r="R687" s="96"/>
      <c r="S687" s="96"/>
      <c r="T687" s="96"/>
      <c r="U687" s="96"/>
      <c r="V687" s="451"/>
      <c r="W687" s="96"/>
      <c r="X687" s="96"/>
      <c r="Y687" s="96"/>
      <c r="Z687" s="96"/>
      <c r="AA687" s="96"/>
      <c r="AB687" s="96"/>
      <c r="AC687" s="317"/>
    </row>
    <row r="688" spans="1:31" s="4" customFormat="1" ht="12" thickBot="1" x14ac:dyDescent="0.25">
      <c r="A688" s="2764" t="s">
        <v>121</v>
      </c>
      <c r="B688" s="2722" t="s">
        <v>43</v>
      </c>
      <c r="C688" s="10" t="s">
        <v>486</v>
      </c>
      <c r="D688" s="1153" t="s">
        <v>482</v>
      </c>
      <c r="E688" s="231">
        <v>0.43584000000000001</v>
      </c>
      <c r="F688" s="231">
        <v>0.43536000000000002</v>
      </c>
      <c r="G688" s="231">
        <v>0.43536000000000002</v>
      </c>
      <c r="H688" s="231">
        <v>0.43415999999999999</v>
      </c>
      <c r="I688" s="231">
        <v>0.43536000000000002</v>
      </c>
      <c r="J688" s="231">
        <v>0.43655999999999995</v>
      </c>
      <c r="K688" s="231">
        <v>0.43463999999999997</v>
      </c>
      <c r="L688" s="231">
        <v>0.43751999999999996</v>
      </c>
      <c r="M688" s="231">
        <v>0.44112000000000001</v>
      </c>
      <c r="N688" s="231">
        <v>0.44303999999999999</v>
      </c>
      <c r="O688" s="231">
        <v>0.44544</v>
      </c>
      <c r="P688" s="231">
        <v>0.44448000000000004</v>
      </c>
      <c r="Q688" s="231">
        <v>0.44016000000000005</v>
      </c>
      <c r="R688" s="231">
        <v>0.44063999999999998</v>
      </c>
      <c r="S688" s="231">
        <v>0.44544</v>
      </c>
      <c r="T688" s="231">
        <v>0.44472</v>
      </c>
      <c r="U688" s="231">
        <v>0.44087999999999999</v>
      </c>
      <c r="V688" s="231">
        <v>0.43872000000000005</v>
      </c>
      <c r="W688" s="231">
        <v>0.43703999999999998</v>
      </c>
      <c r="X688" s="231">
        <v>0.43703999999999998</v>
      </c>
      <c r="Y688" s="231">
        <v>0.43679999999999997</v>
      </c>
      <c r="Z688" s="231">
        <v>0.43703999999999998</v>
      </c>
      <c r="AA688" s="231">
        <v>0.43680000000000002</v>
      </c>
      <c r="AB688" s="231">
        <v>0.43560000000000004</v>
      </c>
      <c r="AC688" s="121">
        <f>SUM(E688:AB688)</f>
        <v>10.52976</v>
      </c>
    </row>
    <row r="689" spans="1:31" s="4" customFormat="1" ht="12" thickBot="1" x14ac:dyDescent="0.25">
      <c r="A689" s="2865"/>
      <c r="B689" s="2723"/>
      <c r="C689" s="11" t="s">
        <v>487</v>
      </c>
      <c r="D689" s="1156" t="s">
        <v>482</v>
      </c>
      <c r="E689" s="333">
        <v>0.38592000000000004</v>
      </c>
      <c r="F689" s="333">
        <v>0.38519999999999999</v>
      </c>
      <c r="G689" s="333">
        <v>0.38448000000000004</v>
      </c>
      <c r="H689" s="231">
        <v>0.38544</v>
      </c>
      <c r="I689" s="333">
        <v>0.39191999999999999</v>
      </c>
      <c r="J689" s="333">
        <v>0.39792</v>
      </c>
      <c r="K689" s="333">
        <v>0.39935999999999999</v>
      </c>
      <c r="L689" s="333">
        <v>0.39839999999999998</v>
      </c>
      <c r="M689" s="333">
        <v>0.39696000000000004</v>
      </c>
      <c r="N689" s="231">
        <v>0.39551999999999998</v>
      </c>
      <c r="O689" s="333">
        <v>0.39624000000000004</v>
      </c>
      <c r="P689" s="333">
        <v>0.39624000000000004</v>
      </c>
      <c r="Q689" s="333">
        <v>0.39600000000000002</v>
      </c>
      <c r="R689" s="333">
        <v>0.39432000000000006</v>
      </c>
      <c r="S689" s="333">
        <v>0.39551999999999998</v>
      </c>
      <c r="T689" s="333">
        <v>0.38472000000000001</v>
      </c>
      <c r="U689" s="333">
        <v>0.36984000000000006</v>
      </c>
      <c r="V689" s="333">
        <v>0.36984000000000006</v>
      </c>
      <c r="W689" s="333">
        <v>0.36743999999999999</v>
      </c>
      <c r="X689" s="333">
        <v>0.36816000000000004</v>
      </c>
      <c r="Y689" s="333">
        <v>0.37608000000000003</v>
      </c>
      <c r="Z689" s="333">
        <v>0.39024000000000003</v>
      </c>
      <c r="AA689" s="333">
        <v>0.38832</v>
      </c>
      <c r="AB689" s="333">
        <v>0.38136000000000003</v>
      </c>
      <c r="AC689" s="117">
        <f>SUM(E689:AB689)</f>
        <v>9.295440000000001</v>
      </c>
      <c r="AD689" s="678"/>
    </row>
    <row r="690" spans="1:31" s="4" customFormat="1" ht="12" x14ac:dyDescent="0.2">
      <c r="A690" s="2865"/>
      <c r="B690" s="2723"/>
      <c r="C690" s="11" t="s">
        <v>8</v>
      </c>
      <c r="D690" s="1156" t="s">
        <v>468</v>
      </c>
      <c r="E690" s="2070">
        <v>53</v>
      </c>
      <c r="F690" s="2068">
        <v>52</v>
      </c>
      <c r="G690" s="2068">
        <v>52</v>
      </c>
      <c r="H690" s="2068">
        <v>52</v>
      </c>
      <c r="I690" s="2068">
        <v>54</v>
      </c>
      <c r="J690" s="2068">
        <v>53</v>
      </c>
      <c r="K690" s="2068">
        <v>53</v>
      </c>
      <c r="L690" s="2068">
        <v>52</v>
      </c>
      <c r="M690" s="2068">
        <v>54</v>
      </c>
      <c r="N690" s="2068">
        <v>54</v>
      </c>
      <c r="O690" s="2068">
        <v>52</v>
      </c>
      <c r="P690" s="2068">
        <v>52</v>
      </c>
      <c r="Q690" s="2068">
        <v>52</v>
      </c>
      <c r="R690" s="2068">
        <v>53</v>
      </c>
      <c r="S690" s="2068">
        <v>54</v>
      </c>
      <c r="T690" s="2068">
        <v>52</v>
      </c>
      <c r="U690" s="2068">
        <v>49</v>
      </c>
      <c r="V690" s="2068">
        <v>51</v>
      </c>
      <c r="W690" s="2068">
        <v>51</v>
      </c>
      <c r="X690" s="2068">
        <v>52</v>
      </c>
      <c r="Y690" s="2068">
        <v>52</v>
      </c>
      <c r="Z690" s="2068">
        <v>53</v>
      </c>
      <c r="AA690" s="2068">
        <v>52</v>
      </c>
      <c r="AB690" s="2069">
        <v>50</v>
      </c>
      <c r="AC690" s="118"/>
    </row>
    <row r="691" spans="1:31" s="4" customFormat="1" ht="12" thickBot="1" x14ac:dyDescent="0.25">
      <c r="A691" s="2887"/>
      <c r="B691" s="2724"/>
      <c r="C691" s="46" t="s">
        <v>16</v>
      </c>
      <c r="D691" s="46"/>
      <c r="E691" s="498">
        <f t="shared" ref="E691:AC691" si="186">E689/E688</f>
        <v>0.8854625550660794</v>
      </c>
      <c r="F691" s="498">
        <f t="shared" si="186"/>
        <v>0.88478500551267913</v>
      </c>
      <c r="G691" s="498">
        <f t="shared" si="186"/>
        <v>0.88313120176405735</v>
      </c>
      <c r="H691" s="474">
        <f t="shared" si="186"/>
        <v>0.88778330569375352</v>
      </c>
      <c r="I691" s="498">
        <f t="shared" si="186"/>
        <v>0.90022050716648283</v>
      </c>
      <c r="J691" s="498">
        <f t="shared" si="186"/>
        <v>0.91148982957669056</v>
      </c>
      <c r="K691" s="498">
        <f t="shared" si="186"/>
        <v>0.91882937603533965</v>
      </c>
      <c r="L691" s="498">
        <f t="shared" si="186"/>
        <v>0.91058694459681844</v>
      </c>
      <c r="M691" s="498">
        <f t="shared" si="186"/>
        <v>0.89989118607181728</v>
      </c>
      <c r="N691" s="474">
        <f t="shared" si="186"/>
        <v>0.89274106175514623</v>
      </c>
      <c r="O691" s="498">
        <f t="shared" si="186"/>
        <v>0.88954741379310354</v>
      </c>
      <c r="P691" s="498">
        <f t="shared" si="186"/>
        <v>0.89146868250539957</v>
      </c>
      <c r="Q691" s="498">
        <f t="shared" si="186"/>
        <v>0.89967284623773169</v>
      </c>
      <c r="R691" s="498">
        <f t="shared" si="186"/>
        <v>0.89488017429193922</v>
      </c>
      <c r="S691" s="498">
        <f t="shared" si="186"/>
        <v>0.88793103448275856</v>
      </c>
      <c r="T691" s="498">
        <f t="shared" si="186"/>
        <v>0.8650836481381543</v>
      </c>
      <c r="U691" s="498">
        <f t="shared" si="186"/>
        <v>0.83886771910724023</v>
      </c>
      <c r="V691" s="474">
        <f t="shared" si="186"/>
        <v>0.8429978118161926</v>
      </c>
      <c r="W691" s="498">
        <f t="shared" si="186"/>
        <v>0.84074684239428887</v>
      </c>
      <c r="X691" s="498">
        <f t="shared" si="186"/>
        <v>0.84239428885227907</v>
      </c>
      <c r="Y691" s="498">
        <f t="shared" si="186"/>
        <v>0.86098901098901115</v>
      </c>
      <c r="Z691" s="498">
        <f t="shared" si="186"/>
        <v>0.89291598023064256</v>
      </c>
      <c r="AA691" s="498">
        <f t="shared" si="186"/>
        <v>0.88901098901098896</v>
      </c>
      <c r="AB691" s="498">
        <f t="shared" si="186"/>
        <v>0.87548209366391183</v>
      </c>
      <c r="AC691" s="317">
        <f t="shared" si="186"/>
        <v>0.88277795505310674</v>
      </c>
    </row>
    <row r="692" spans="1:31" s="4" customFormat="1" ht="12" thickBot="1" x14ac:dyDescent="0.25">
      <c r="A692" s="2870" t="s">
        <v>112</v>
      </c>
      <c r="B692" s="2722" t="s">
        <v>44</v>
      </c>
      <c r="C692" s="10" t="s">
        <v>486</v>
      </c>
      <c r="D692" s="1153" t="s">
        <v>482</v>
      </c>
      <c r="E692" s="231">
        <v>8.1599999999999992E-2</v>
      </c>
      <c r="F692" s="231">
        <v>7.7759999999999996E-2</v>
      </c>
      <c r="G692" s="231">
        <v>7.7039999999999997E-2</v>
      </c>
      <c r="H692" s="231">
        <v>7.4880000000000002E-2</v>
      </c>
      <c r="I692" s="231">
        <v>7.5120000000000006E-2</v>
      </c>
      <c r="J692" s="231">
        <v>7.4639999999999998E-2</v>
      </c>
      <c r="K692" s="231">
        <v>7.5120000000000006E-2</v>
      </c>
      <c r="L692" s="231">
        <v>7.4400000000000008E-2</v>
      </c>
      <c r="M692" s="231">
        <v>7.4400000000000008E-2</v>
      </c>
      <c r="N692" s="231">
        <v>7.4639999999999998E-2</v>
      </c>
      <c r="O692" s="231">
        <v>7.3680000000000009E-2</v>
      </c>
      <c r="P692" s="231">
        <v>7.4880000000000002E-2</v>
      </c>
      <c r="Q692" s="231">
        <v>7.6799999999999993E-2</v>
      </c>
      <c r="R692" s="231">
        <v>7.6319999999999999E-2</v>
      </c>
      <c r="S692" s="231">
        <v>7.3680000000000009E-2</v>
      </c>
      <c r="T692" s="231">
        <v>6.8640000000000007E-2</v>
      </c>
      <c r="U692" s="231">
        <v>6.4560000000000006E-2</v>
      </c>
      <c r="V692" s="231">
        <v>6.4319999999999988E-2</v>
      </c>
      <c r="W692" s="231">
        <v>6.5039999999999987E-2</v>
      </c>
      <c r="X692" s="231">
        <v>6.336E-2</v>
      </c>
      <c r="Y692" s="231">
        <v>6.3840000000000008E-2</v>
      </c>
      <c r="Z692" s="231">
        <v>6.216E-2</v>
      </c>
      <c r="AA692" s="231">
        <v>6.744E-2</v>
      </c>
      <c r="AB692" s="231">
        <v>6.744E-2</v>
      </c>
      <c r="AC692" s="121">
        <f>SUM(E692:AB692)</f>
        <v>1.7217599999999997</v>
      </c>
      <c r="AD692" s="678"/>
    </row>
    <row r="693" spans="1:31" s="4" customFormat="1" ht="12" thickBot="1" x14ac:dyDescent="0.25">
      <c r="A693" s="2868"/>
      <c r="B693" s="2723"/>
      <c r="C693" s="11" t="s">
        <v>487</v>
      </c>
      <c r="D693" s="1156" t="s">
        <v>482</v>
      </c>
      <c r="E693" s="333">
        <v>2.1600000000000001E-2</v>
      </c>
      <c r="F693" s="333">
        <v>1.6080000000000001E-2</v>
      </c>
      <c r="G693" s="333">
        <v>1.4880000000000001E-2</v>
      </c>
      <c r="H693" s="231">
        <v>1.44E-2</v>
      </c>
      <c r="I693" s="333">
        <v>1.5120000000000001E-2</v>
      </c>
      <c r="J693" s="333">
        <v>1.6079999999999997E-2</v>
      </c>
      <c r="K693" s="333">
        <v>1.5120000000000001E-2</v>
      </c>
      <c r="L693" s="333">
        <v>1.4879999999999999E-2</v>
      </c>
      <c r="M693" s="333">
        <v>1.464E-2</v>
      </c>
      <c r="N693" s="231">
        <v>1.464E-2</v>
      </c>
      <c r="O693" s="333">
        <v>1.44E-2</v>
      </c>
      <c r="P693" s="333">
        <v>1.4880000000000001E-2</v>
      </c>
      <c r="Q693" s="333">
        <v>1.6800000000000002E-2</v>
      </c>
      <c r="R693" s="333">
        <v>1.6560000000000002E-2</v>
      </c>
      <c r="S693" s="333">
        <v>1.6320000000000001E-2</v>
      </c>
      <c r="T693" s="333">
        <v>1.6079999999999997E-2</v>
      </c>
      <c r="U693" s="333">
        <v>1.584E-2</v>
      </c>
      <c r="V693" s="333">
        <v>1.5120000000000001E-2</v>
      </c>
      <c r="W693" s="333">
        <v>1.5359999999999999E-2</v>
      </c>
      <c r="X693" s="333">
        <v>1.5120000000000001E-2</v>
      </c>
      <c r="Y693" s="333">
        <v>1.5359999999999999E-2</v>
      </c>
      <c r="Z693" s="333">
        <v>1.5599999999999999E-2</v>
      </c>
      <c r="AA693" s="333">
        <v>2.232E-2</v>
      </c>
      <c r="AB693" s="333">
        <v>2.1839999999999998E-2</v>
      </c>
      <c r="AC693" s="117">
        <f>SUM(E693:AB693)</f>
        <v>0.38904000000000005</v>
      </c>
      <c r="AD693" s="678"/>
    </row>
    <row r="694" spans="1:31" s="4" customFormat="1" ht="12" x14ac:dyDescent="0.2">
      <c r="A694" s="2868"/>
      <c r="B694" s="2723"/>
      <c r="C694" s="11" t="s">
        <v>8</v>
      </c>
      <c r="D694" s="1156" t="s">
        <v>468</v>
      </c>
      <c r="E694" s="2073">
        <v>4</v>
      </c>
      <c r="F694" s="2071">
        <v>4</v>
      </c>
      <c r="G694" s="2071">
        <v>4</v>
      </c>
      <c r="H694" s="2071">
        <v>5</v>
      </c>
      <c r="I694" s="2071">
        <v>5</v>
      </c>
      <c r="J694" s="2071">
        <v>5</v>
      </c>
      <c r="K694" s="2071">
        <v>5</v>
      </c>
      <c r="L694" s="2071">
        <v>5</v>
      </c>
      <c r="M694" s="2071">
        <v>5</v>
      </c>
      <c r="N694" s="2071">
        <v>5</v>
      </c>
      <c r="O694" s="2071">
        <v>5</v>
      </c>
      <c r="P694" s="2071">
        <v>4</v>
      </c>
      <c r="Q694" s="2071">
        <v>5</v>
      </c>
      <c r="R694" s="2071">
        <v>5</v>
      </c>
      <c r="S694" s="2071">
        <v>3</v>
      </c>
      <c r="T694" s="2071">
        <v>5</v>
      </c>
      <c r="U694" s="2071">
        <v>4</v>
      </c>
      <c r="V694" s="2071">
        <v>2</v>
      </c>
      <c r="W694" s="2071">
        <v>5</v>
      </c>
      <c r="X694" s="2071">
        <v>3</v>
      </c>
      <c r="Y694" s="2071">
        <v>3</v>
      </c>
      <c r="Z694" s="2071">
        <v>5</v>
      </c>
      <c r="AA694" s="2071">
        <v>3</v>
      </c>
      <c r="AB694" s="2072">
        <v>6</v>
      </c>
      <c r="AC694" s="118"/>
    </row>
    <row r="695" spans="1:31" s="4" customFormat="1" ht="12" thickBot="1" x14ac:dyDescent="0.25">
      <c r="A695" s="2869"/>
      <c r="B695" s="2724"/>
      <c r="C695" s="46" t="s">
        <v>16</v>
      </c>
      <c r="D695" s="46"/>
      <c r="E695" s="498">
        <f t="shared" ref="E695:AC695" si="187">E693/E692</f>
        <v>0.26470588235294124</v>
      </c>
      <c r="F695" s="498">
        <f t="shared" si="187"/>
        <v>0.20679012345679015</v>
      </c>
      <c r="G695" s="498">
        <f t="shared" si="187"/>
        <v>0.19314641744548289</v>
      </c>
      <c r="H695" s="474">
        <f t="shared" si="187"/>
        <v>0.19230769230769229</v>
      </c>
      <c r="I695" s="498">
        <f t="shared" si="187"/>
        <v>0.2012779552715655</v>
      </c>
      <c r="J695" s="498">
        <f t="shared" si="187"/>
        <v>0.21543408360128613</v>
      </c>
      <c r="K695" s="498">
        <f t="shared" si="187"/>
        <v>0.2012779552715655</v>
      </c>
      <c r="L695" s="498">
        <f t="shared" si="187"/>
        <v>0.19999999999999996</v>
      </c>
      <c r="M695" s="498">
        <f t="shared" si="187"/>
        <v>0.19677419354838707</v>
      </c>
      <c r="N695" s="474">
        <f t="shared" si="187"/>
        <v>0.19614147909967847</v>
      </c>
      <c r="O695" s="498">
        <f t="shared" si="187"/>
        <v>0.19543973941368076</v>
      </c>
      <c r="P695" s="498">
        <f t="shared" si="187"/>
        <v>0.19871794871794873</v>
      </c>
      <c r="Q695" s="498">
        <f t="shared" si="187"/>
        <v>0.21875000000000006</v>
      </c>
      <c r="R695" s="498">
        <f t="shared" si="187"/>
        <v>0.21698113207547173</v>
      </c>
      <c r="S695" s="498">
        <f t="shared" si="187"/>
        <v>0.22149837133550487</v>
      </c>
      <c r="T695" s="498">
        <f t="shared" si="187"/>
        <v>0.23426573426573419</v>
      </c>
      <c r="U695" s="498">
        <f t="shared" si="187"/>
        <v>0.2453531598513011</v>
      </c>
      <c r="V695" s="474">
        <f t="shared" si="187"/>
        <v>0.23507462686567171</v>
      </c>
      <c r="W695" s="498">
        <f t="shared" si="187"/>
        <v>0.23616236162361626</v>
      </c>
      <c r="X695" s="498">
        <f t="shared" si="187"/>
        <v>0.23863636363636367</v>
      </c>
      <c r="Y695" s="498">
        <f t="shared" si="187"/>
        <v>0.24060150375939846</v>
      </c>
      <c r="Z695" s="498">
        <f t="shared" si="187"/>
        <v>0.25096525096525096</v>
      </c>
      <c r="AA695" s="498">
        <f t="shared" si="187"/>
        <v>0.33096085409252668</v>
      </c>
      <c r="AB695" s="498">
        <f t="shared" si="187"/>
        <v>0.32384341637010672</v>
      </c>
      <c r="AC695" s="317">
        <f t="shared" si="187"/>
        <v>0.2259548369110678</v>
      </c>
    </row>
    <row r="696" spans="1:31" s="4" customFormat="1" ht="12" thickBot="1" x14ac:dyDescent="0.25">
      <c r="A696" s="2870" t="s">
        <v>95</v>
      </c>
      <c r="B696" s="2722" t="s">
        <v>261</v>
      </c>
      <c r="C696" s="10" t="s">
        <v>486</v>
      </c>
      <c r="D696" s="1153" t="s">
        <v>482</v>
      </c>
      <c r="E696" s="231">
        <v>0.83699999999999997</v>
      </c>
      <c r="F696" s="231">
        <v>0.82908000000000004</v>
      </c>
      <c r="G696" s="231">
        <v>0.82799999999999996</v>
      </c>
      <c r="H696" s="231">
        <v>0.83159999999999989</v>
      </c>
      <c r="I696" s="231">
        <v>0.83844000000000007</v>
      </c>
      <c r="J696" s="231">
        <v>0.84474000000000005</v>
      </c>
      <c r="K696" s="231">
        <v>0.86094000000000004</v>
      </c>
      <c r="L696" s="231">
        <v>0.86202000000000001</v>
      </c>
      <c r="M696" s="231">
        <v>0.87822</v>
      </c>
      <c r="N696" s="231">
        <v>0.88397999999999999</v>
      </c>
      <c r="O696" s="231">
        <v>0.87426000000000004</v>
      </c>
      <c r="P696" s="231">
        <v>0.84131999999999996</v>
      </c>
      <c r="Q696" s="231">
        <v>0.84239999999999993</v>
      </c>
      <c r="R696" s="231">
        <v>0.83340000000000014</v>
      </c>
      <c r="S696" s="231">
        <v>0.85121999999999998</v>
      </c>
      <c r="T696" s="231">
        <v>0.86021999999999998</v>
      </c>
      <c r="U696" s="231">
        <v>0.86760000000000004</v>
      </c>
      <c r="V696" s="231">
        <v>0.85859999999999992</v>
      </c>
      <c r="W696" s="231">
        <v>0.86381999999999992</v>
      </c>
      <c r="X696" s="231">
        <v>0.85644000000000009</v>
      </c>
      <c r="Y696" s="231">
        <v>0.86994000000000005</v>
      </c>
      <c r="Z696" s="231">
        <v>0.88722000000000001</v>
      </c>
      <c r="AA696" s="231">
        <v>0.86507999999999996</v>
      </c>
      <c r="AB696" s="231">
        <v>0.85409999999999997</v>
      </c>
      <c r="AC696" s="121">
        <f>SUM(E696:AB696)</f>
        <v>20.519639999999992</v>
      </c>
      <c r="AD696" s="678"/>
    </row>
    <row r="697" spans="1:31" s="4" customFormat="1" ht="12" thickBot="1" x14ac:dyDescent="0.25">
      <c r="A697" s="2868"/>
      <c r="B697" s="2723"/>
      <c r="C697" s="11" t="s">
        <v>487</v>
      </c>
      <c r="D697" s="1156" t="s">
        <v>482</v>
      </c>
      <c r="E697" s="333">
        <v>0.34523999999999999</v>
      </c>
      <c r="F697" s="333">
        <v>0.34434000000000003</v>
      </c>
      <c r="G697" s="333">
        <v>0.34523999999999999</v>
      </c>
      <c r="H697" s="231">
        <v>0.34811999999999999</v>
      </c>
      <c r="I697" s="333">
        <v>0.36396000000000006</v>
      </c>
      <c r="J697" s="333">
        <v>0.3735</v>
      </c>
      <c r="K697" s="333">
        <v>0.37530000000000002</v>
      </c>
      <c r="L697" s="333">
        <v>0.37313999999999997</v>
      </c>
      <c r="M697" s="333">
        <v>0.37080000000000002</v>
      </c>
      <c r="N697" s="231">
        <v>0.37080000000000002</v>
      </c>
      <c r="O697" s="333">
        <v>0.36665999999999999</v>
      </c>
      <c r="P697" s="333">
        <v>0.35531999999999997</v>
      </c>
      <c r="Q697" s="333">
        <v>0.36036000000000001</v>
      </c>
      <c r="R697" s="333">
        <v>0.34326000000000001</v>
      </c>
      <c r="S697" s="333">
        <v>0.35117999999999999</v>
      </c>
      <c r="T697" s="333">
        <v>0.34758000000000006</v>
      </c>
      <c r="U697" s="333">
        <v>0.35136000000000001</v>
      </c>
      <c r="V697" s="333">
        <v>0.35460000000000003</v>
      </c>
      <c r="W697" s="333">
        <v>0.35496</v>
      </c>
      <c r="X697" s="333">
        <v>0.3609</v>
      </c>
      <c r="Y697" s="333">
        <v>0.36431999999999998</v>
      </c>
      <c r="Z697" s="333">
        <v>0.36342000000000002</v>
      </c>
      <c r="AA697" s="333">
        <v>0.35874</v>
      </c>
      <c r="AB697" s="333">
        <v>0.35099999999999998</v>
      </c>
      <c r="AC697" s="117">
        <f>SUM(E697:AB697)</f>
        <v>8.5940999999999974</v>
      </c>
      <c r="AD697" s="42"/>
    </row>
    <row r="698" spans="1:31" s="4" customFormat="1" ht="12" x14ac:dyDescent="0.2">
      <c r="A698" s="2868"/>
      <c r="B698" s="2723"/>
      <c r="C698" s="11" t="s">
        <v>8</v>
      </c>
      <c r="D698" s="1156" t="s">
        <v>468</v>
      </c>
      <c r="E698" s="2076">
        <v>74</v>
      </c>
      <c r="F698" s="2074">
        <v>81</v>
      </c>
      <c r="G698" s="2074">
        <v>80</v>
      </c>
      <c r="H698" s="2074">
        <v>81</v>
      </c>
      <c r="I698" s="2074">
        <v>82</v>
      </c>
      <c r="J698" s="2074">
        <v>84</v>
      </c>
      <c r="K698" s="2074">
        <v>84</v>
      </c>
      <c r="L698" s="2074">
        <v>83</v>
      </c>
      <c r="M698" s="2074">
        <v>82</v>
      </c>
      <c r="N698" s="2074">
        <v>84</v>
      </c>
      <c r="O698" s="2074">
        <v>75</v>
      </c>
      <c r="P698" s="2074">
        <v>77</v>
      </c>
      <c r="Q698" s="2074">
        <v>84</v>
      </c>
      <c r="R698" s="2074">
        <v>78</v>
      </c>
      <c r="S698" s="2074">
        <v>78</v>
      </c>
      <c r="T698" s="2074">
        <v>78</v>
      </c>
      <c r="U698" s="2074">
        <v>79</v>
      </c>
      <c r="V698" s="2074">
        <v>84</v>
      </c>
      <c r="W698" s="2074">
        <v>86</v>
      </c>
      <c r="X698" s="2074">
        <v>78</v>
      </c>
      <c r="Y698" s="2074">
        <v>85</v>
      </c>
      <c r="Z698" s="2074">
        <v>82</v>
      </c>
      <c r="AA698" s="2074">
        <v>84</v>
      </c>
      <c r="AB698" s="2075">
        <v>84</v>
      </c>
      <c r="AC698" s="118"/>
    </row>
    <row r="699" spans="1:31" s="4" customFormat="1" ht="12" thickBot="1" x14ac:dyDescent="0.25">
      <c r="A699" s="2894"/>
      <c r="B699" s="2742"/>
      <c r="C699" s="45" t="s">
        <v>16</v>
      </c>
      <c r="D699" s="45"/>
      <c r="E699" s="175">
        <f t="shared" ref="E699:AC699" si="188">E697/E696</f>
        <v>0.41247311827956989</v>
      </c>
      <c r="F699" s="175">
        <f t="shared" si="188"/>
        <v>0.41532783326096401</v>
      </c>
      <c r="G699" s="175">
        <f t="shared" si="188"/>
        <v>0.41695652173913045</v>
      </c>
      <c r="H699" s="450">
        <f t="shared" si="188"/>
        <v>0.41861471861471866</v>
      </c>
      <c r="I699" s="175">
        <f t="shared" si="188"/>
        <v>0.43409188492915418</v>
      </c>
      <c r="J699" s="175">
        <f t="shared" si="188"/>
        <v>0.44214787982101</v>
      </c>
      <c r="K699" s="175">
        <f t="shared" si="188"/>
        <v>0.43591887936441565</v>
      </c>
      <c r="L699" s="175">
        <f t="shared" si="188"/>
        <v>0.43286698684485275</v>
      </c>
      <c r="M699" s="175">
        <f t="shared" si="188"/>
        <v>0.42221766755482681</v>
      </c>
      <c r="N699" s="450">
        <f t="shared" si="188"/>
        <v>0.41946650376705358</v>
      </c>
      <c r="O699" s="175">
        <f t="shared" si="188"/>
        <v>0.41939468807906111</v>
      </c>
      <c r="P699" s="175">
        <f t="shared" si="188"/>
        <v>0.42233632862644416</v>
      </c>
      <c r="Q699" s="175">
        <f t="shared" si="188"/>
        <v>0.42777777777777781</v>
      </c>
      <c r="R699" s="175">
        <f t="shared" si="188"/>
        <v>0.41187904967602584</v>
      </c>
      <c r="S699" s="175">
        <f t="shared" si="188"/>
        <v>0.41256079509410021</v>
      </c>
      <c r="T699" s="175">
        <f t="shared" si="188"/>
        <v>0.40405942665829681</v>
      </c>
      <c r="U699" s="175">
        <f t="shared" si="188"/>
        <v>0.4049792531120332</v>
      </c>
      <c r="V699" s="450">
        <f t="shared" si="188"/>
        <v>0.41299790356394139</v>
      </c>
      <c r="W699" s="175">
        <f t="shared" si="188"/>
        <v>0.41091894144613467</v>
      </c>
      <c r="X699" s="175">
        <f t="shared" si="188"/>
        <v>0.42139554434636395</v>
      </c>
      <c r="Y699" s="175">
        <f t="shared" si="188"/>
        <v>0.4187875025863852</v>
      </c>
      <c r="Z699" s="175">
        <f t="shared" si="188"/>
        <v>0.40961655508216677</v>
      </c>
      <c r="AA699" s="175">
        <f t="shared" si="188"/>
        <v>0.41468997086974618</v>
      </c>
      <c r="AB699" s="175">
        <f t="shared" si="188"/>
        <v>0.41095890410958902</v>
      </c>
      <c r="AC699" s="123">
        <f t="shared" si="188"/>
        <v>0.41882313724802195</v>
      </c>
    </row>
    <row r="700" spans="1:31" s="4" customFormat="1" ht="12" thickBot="1" x14ac:dyDescent="0.25">
      <c r="A700" s="2845" t="s">
        <v>113</v>
      </c>
      <c r="B700" s="2789" t="s">
        <v>22</v>
      </c>
      <c r="C700" s="63" t="s">
        <v>486</v>
      </c>
      <c r="D700" s="1834" t="s">
        <v>873</v>
      </c>
      <c r="E700" s="231">
        <v>0.15575999999999998</v>
      </c>
      <c r="F700" s="231">
        <v>0.14904000000000001</v>
      </c>
      <c r="G700" s="231">
        <v>0.13704</v>
      </c>
      <c r="H700" s="231">
        <v>0.13584000000000002</v>
      </c>
      <c r="I700" s="231">
        <v>0.13608000000000001</v>
      </c>
      <c r="J700" s="231">
        <v>0.14304</v>
      </c>
      <c r="K700" s="231">
        <v>0.15959999999999999</v>
      </c>
      <c r="L700" s="231">
        <v>0.1968</v>
      </c>
      <c r="M700" s="231">
        <v>0.23712</v>
      </c>
      <c r="N700" s="231">
        <v>0.26232</v>
      </c>
      <c r="O700" s="231">
        <v>0.26519999999999999</v>
      </c>
      <c r="P700" s="231">
        <v>0.25919999999999999</v>
      </c>
      <c r="Q700" s="231">
        <v>0.24168000000000001</v>
      </c>
      <c r="R700" s="231">
        <v>0.27600000000000002</v>
      </c>
      <c r="S700" s="231">
        <v>0.26472000000000001</v>
      </c>
      <c r="T700" s="231">
        <v>0.26663999999999999</v>
      </c>
      <c r="U700" s="231">
        <v>0.25272</v>
      </c>
      <c r="V700" s="231">
        <v>0.22584000000000001</v>
      </c>
      <c r="W700" s="231">
        <v>0.21431999999999998</v>
      </c>
      <c r="X700" s="231">
        <v>0.20376</v>
      </c>
      <c r="Y700" s="231">
        <v>0.20232</v>
      </c>
      <c r="Z700" s="231">
        <v>0.1968</v>
      </c>
      <c r="AA700" s="231">
        <v>0.18984000000000001</v>
      </c>
      <c r="AB700" s="231">
        <v>0.17615999999999998</v>
      </c>
      <c r="AC700" s="124">
        <f>SUM(E700:AB700)</f>
        <v>4.9478400000000002</v>
      </c>
      <c r="AD700" s="4">
        <f>MAX(E700:AB700)</f>
        <v>0.27600000000000002</v>
      </c>
      <c r="AE700" s="4">
        <f>MIN(E700:AB700)</f>
        <v>0.13584000000000002</v>
      </c>
    </row>
    <row r="701" spans="1:31" s="4" customFormat="1" ht="12" thickBot="1" x14ac:dyDescent="0.25">
      <c r="A701" s="2845"/>
      <c r="B701" s="2789"/>
      <c r="C701" s="11" t="s">
        <v>487</v>
      </c>
      <c r="D701" s="1834" t="s">
        <v>873</v>
      </c>
      <c r="E701" s="333">
        <v>0.12456</v>
      </c>
      <c r="F701" s="333">
        <v>0.12456</v>
      </c>
      <c r="G701" s="333">
        <v>0.12264</v>
      </c>
      <c r="H701" s="231">
        <v>0.12287999999999999</v>
      </c>
      <c r="I701" s="333">
        <v>0.12863999999999998</v>
      </c>
      <c r="J701" s="333">
        <v>0.13319999999999999</v>
      </c>
      <c r="K701" s="333">
        <v>0.13847999999999999</v>
      </c>
      <c r="L701" s="333">
        <v>0.14183999999999999</v>
      </c>
      <c r="M701" s="333">
        <v>0.16128000000000001</v>
      </c>
      <c r="N701" s="231">
        <v>0.16775999999999999</v>
      </c>
      <c r="O701" s="333">
        <v>0.1812</v>
      </c>
      <c r="P701" s="333">
        <v>0.16824</v>
      </c>
      <c r="Q701" s="333">
        <v>0.1512</v>
      </c>
      <c r="R701" s="333">
        <v>0.17687999999999998</v>
      </c>
      <c r="S701" s="333">
        <v>0.16608000000000001</v>
      </c>
      <c r="T701" s="333">
        <v>0.17904</v>
      </c>
      <c r="U701" s="333">
        <v>0.17280000000000001</v>
      </c>
      <c r="V701" s="333">
        <v>0.15359999999999999</v>
      </c>
      <c r="W701" s="333">
        <v>0.15168000000000001</v>
      </c>
      <c r="X701" s="333">
        <v>0.14280000000000001</v>
      </c>
      <c r="Y701" s="333">
        <v>0.1416</v>
      </c>
      <c r="Z701" s="333">
        <v>0.13919999999999999</v>
      </c>
      <c r="AA701" s="333">
        <v>0.13536000000000001</v>
      </c>
      <c r="AB701" s="333">
        <v>0.12912000000000001</v>
      </c>
      <c r="AC701" s="124">
        <f>SUM(E701:AB701)</f>
        <v>3.5546399999999991</v>
      </c>
    </row>
    <row r="702" spans="1:31" s="4" customFormat="1" ht="11.25" x14ac:dyDescent="0.2">
      <c r="A702" s="2845"/>
      <c r="B702" s="2789"/>
      <c r="C702" s="63" t="s">
        <v>486</v>
      </c>
      <c r="D702" s="1156" t="s">
        <v>509</v>
      </c>
      <c r="E702" s="180">
        <v>0.14399999999877763</v>
      </c>
      <c r="F702" s="180">
        <v>0.1440000000031432</v>
      </c>
      <c r="G702" s="180">
        <v>0.16799999999930151</v>
      </c>
      <c r="H702" s="448">
        <v>0.14399999999877763</v>
      </c>
      <c r="I702" s="180">
        <v>0.14399999999877763</v>
      </c>
      <c r="J702" s="180">
        <v>0.16799999999930151</v>
      </c>
      <c r="K702" s="180">
        <v>0.16800000000366708</v>
      </c>
      <c r="L702" s="180">
        <v>0.16799999999930151</v>
      </c>
      <c r="M702" s="180">
        <v>0.21600000000034925</v>
      </c>
      <c r="N702" s="448">
        <v>0.26399999999703139</v>
      </c>
      <c r="O702" s="180">
        <v>0.28800000000192083</v>
      </c>
      <c r="P702" s="180">
        <v>0.2400000000008731</v>
      </c>
      <c r="Q702" s="180">
        <v>0.26399999999703139</v>
      </c>
      <c r="R702" s="180">
        <v>0.26400000000139695</v>
      </c>
      <c r="S702" s="180">
        <v>0.26400000000139695</v>
      </c>
      <c r="T702" s="180">
        <v>0.19199999999982537</v>
      </c>
      <c r="U702" s="180">
        <v>0.28799999999755527</v>
      </c>
      <c r="V702" s="448">
        <v>0.2400000000008731</v>
      </c>
      <c r="W702" s="180">
        <v>0.21600000000034925</v>
      </c>
      <c r="X702" s="180">
        <v>0.21600000000034925</v>
      </c>
      <c r="Y702" s="180">
        <v>0.19199999999982537</v>
      </c>
      <c r="Z702" s="180">
        <v>0.16799999999930151</v>
      </c>
      <c r="AA702" s="180">
        <v>0.21600000000034925</v>
      </c>
      <c r="AB702" s="180">
        <v>0.19199999999982537</v>
      </c>
      <c r="AC702" s="124">
        <f>SUM(E702:AB702)</f>
        <v>4.967999999999301</v>
      </c>
    </row>
    <row r="703" spans="1:31" s="4" customFormat="1" ht="11.25" x14ac:dyDescent="0.2">
      <c r="A703" s="2865"/>
      <c r="B703" s="2723"/>
      <c r="C703" s="11" t="s">
        <v>487</v>
      </c>
      <c r="D703" s="1156" t="s">
        <v>509</v>
      </c>
      <c r="E703" s="115">
        <v>9.6000000002095479E-2</v>
      </c>
      <c r="F703" s="115">
        <v>0.14399999999877763</v>
      </c>
      <c r="G703" s="115">
        <v>0.14399999999877763</v>
      </c>
      <c r="H703" s="428">
        <v>9.6000000002095479E-2</v>
      </c>
      <c r="I703" s="115">
        <v>0.11999999999825377</v>
      </c>
      <c r="J703" s="115">
        <v>0.14399999999877763</v>
      </c>
      <c r="K703" s="115">
        <v>0.1440000000031432</v>
      </c>
      <c r="L703" s="115">
        <v>0.14399999999877763</v>
      </c>
      <c r="M703" s="115">
        <v>0.16799999999930151</v>
      </c>
      <c r="N703" s="428">
        <v>0.14399999999877763</v>
      </c>
      <c r="O703" s="115">
        <v>0.21600000000034925</v>
      </c>
      <c r="P703" s="115">
        <v>0.14399999999877763</v>
      </c>
      <c r="Q703" s="115">
        <v>0.16800000000366708</v>
      </c>
      <c r="R703" s="115">
        <v>0.16799999999930151</v>
      </c>
      <c r="S703" s="115">
        <v>0.16799999999930151</v>
      </c>
      <c r="T703" s="115">
        <v>0.14399999999877763</v>
      </c>
      <c r="U703" s="115">
        <v>0.19199999999982537</v>
      </c>
      <c r="V703" s="428">
        <v>0.16799999999930151</v>
      </c>
      <c r="W703" s="115">
        <v>0.1440000000031432</v>
      </c>
      <c r="X703" s="115">
        <v>0.14399999999877763</v>
      </c>
      <c r="Y703" s="115">
        <v>0.14399999999877763</v>
      </c>
      <c r="Z703" s="115">
        <v>0.12000000000261934</v>
      </c>
      <c r="AA703" s="115">
        <v>0.14399999999877763</v>
      </c>
      <c r="AB703" s="115">
        <v>0.14399999999877763</v>
      </c>
      <c r="AC703" s="124">
        <f>SUM(E703:AB703)</f>
        <v>3.5519999999989516</v>
      </c>
      <c r="AD703" s="363">
        <f>AC700/SQRT(AC700*AC700+AC703*AC703)</f>
        <v>0.81234670848179935</v>
      </c>
      <c r="AE703" s="42"/>
    </row>
    <row r="704" spans="1:31" s="4" customFormat="1" ht="12" x14ac:dyDescent="0.2">
      <c r="A704" s="2865"/>
      <c r="B704" s="2723"/>
      <c r="C704" s="11" t="s">
        <v>8</v>
      </c>
      <c r="D704" s="1156" t="s">
        <v>468</v>
      </c>
      <c r="E704" s="2079">
        <v>20</v>
      </c>
      <c r="F704" s="2077">
        <v>18</v>
      </c>
      <c r="G704" s="2077">
        <v>17</v>
      </c>
      <c r="H704" s="2077">
        <v>17</v>
      </c>
      <c r="I704" s="2077">
        <v>19</v>
      </c>
      <c r="J704" s="2077">
        <v>18</v>
      </c>
      <c r="K704" s="2077">
        <v>21</v>
      </c>
      <c r="L704" s="2077">
        <v>26</v>
      </c>
      <c r="M704" s="2077">
        <v>31</v>
      </c>
      <c r="N704" s="2077">
        <v>26</v>
      </c>
      <c r="O704" s="2077">
        <v>31</v>
      </c>
      <c r="P704" s="2077">
        <v>27</v>
      </c>
      <c r="Q704" s="2077">
        <v>28</v>
      </c>
      <c r="R704" s="2077">
        <v>30</v>
      </c>
      <c r="S704" s="2077">
        <v>26</v>
      </c>
      <c r="T704" s="2077">
        <v>31</v>
      </c>
      <c r="U704" s="2077">
        <v>28</v>
      </c>
      <c r="V704" s="2077">
        <v>27</v>
      </c>
      <c r="W704" s="2077">
        <v>26</v>
      </c>
      <c r="X704" s="2077">
        <v>23</v>
      </c>
      <c r="Y704" s="2077">
        <v>23</v>
      </c>
      <c r="Z704" s="2077">
        <v>23</v>
      </c>
      <c r="AA704" s="2077">
        <v>22</v>
      </c>
      <c r="AB704" s="2078">
        <v>20</v>
      </c>
      <c r="AC704" s="118"/>
      <c r="AD704" s="280">
        <f>MAX(E704:AB704)</f>
        <v>31</v>
      </c>
    </row>
    <row r="705" spans="1:32" s="4" customFormat="1" ht="12" thickBot="1" x14ac:dyDescent="0.25">
      <c r="A705" s="2887"/>
      <c r="B705" s="2724"/>
      <c r="C705" s="46" t="s">
        <v>16</v>
      </c>
      <c r="D705" s="46"/>
      <c r="E705" s="498">
        <f t="shared" ref="E705:AC705" si="189">E703/E700</f>
        <v>0.61633281973610354</v>
      </c>
      <c r="F705" s="498">
        <f t="shared" si="189"/>
        <v>0.96618357487102546</v>
      </c>
      <c r="G705" s="498">
        <f t="shared" si="189"/>
        <v>1.0507880910593814</v>
      </c>
      <c r="H705" s="474">
        <f t="shared" si="189"/>
        <v>0.70671378093415393</v>
      </c>
      <c r="I705" s="498">
        <f t="shared" si="189"/>
        <v>0.88183421515471605</v>
      </c>
      <c r="J705" s="498">
        <f t="shared" si="189"/>
        <v>1.0067114093874274</v>
      </c>
      <c r="K705" s="498">
        <f t="shared" si="189"/>
        <v>0.90225563911743867</v>
      </c>
      <c r="L705" s="498">
        <f t="shared" si="189"/>
        <v>0.73170731706695946</v>
      </c>
      <c r="M705" s="498">
        <f t="shared" si="189"/>
        <v>0.70850202428855225</v>
      </c>
      <c r="N705" s="474">
        <f t="shared" si="189"/>
        <v>0.54894784994959456</v>
      </c>
      <c r="O705" s="498">
        <f t="shared" si="189"/>
        <v>0.81447963801036671</v>
      </c>
      <c r="P705" s="498">
        <f t="shared" si="189"/>
        <v>0.55555555555083969</v>
      </c>
      <c r="Q705" s="498">
        <f t="shared" si="189"/>
        <v>0.69513406158419011</v>
      </c>
      <c r="R705" s="498">
        <f t="shared" si="189"/>
        <v>0.60869565217138222</v>
      </c>
      <c r="S705" s="498">
        <f t="shared" si="189"/>
        <v>0.63463281958031692</v>
      </c>
      <c r="T705" s="498">
        <f t="shared" si="189"/>
        <v>0.54005400539595572</v>
      </c>
      <c r="U705" s="498">
        <f t="shared" si="189"/>
        <v>0.75973409306673534</v>
      </c>
      <c r="V705" s="474">
        <f t="shared" si="189"/>
        <v>0.74388947927427163</v>
      </c>
      <c r="W705" s="498">
        <f t="shared" si="189"/>
        <v>0.6718924972151139</v>
      </c>
      <c r="X705" s="498">
        <f t="shared" si="189"/>
        <v>0.70671378091272885</v>
      </c>
      <c r="Y705" s="498">
        <f t="shared" si="189"/>
        <v>0.71174377223595109</v>
      </c>
      <c r="Z705" s="498">
        <f t="shared" si="189"/>
        <v>0.60975609757428528</v>
      </c>
      <c r="AA705" s="498">
        <f t="shared" si="189"/>
        <v>0.75853350188989477</v>
      </c>
      <c r="AB705" s="498">
        <f t="shared" si="189"/>
        <v>0.81743869209115372</v>
      </c>
      <c r="AC705" s="317">
        <f t="shared" si="189"/>
        <v>0.71788901823804963</v>
      </c>
    </row>
    <row r="706" spans="1:32" s="4" customFormat="1" ht="12" thickBot="1" x14ac:dyDescent="0.25">
      <c r="A706" s="2764" t="s">
        <v>105</v>
      </c>
      <c r="B706" s="2722" t="s">
        <v>46</v>
      </c>
      <c r="C706" s="10" t="s">
        <v>486</v>
      </c>
      <c r="D706" s="1153" t="s">
        <v>482</v>
      </c>
      <c r="E706" s="231">
        <v>1.8E-3</v>
      </c>
      <c r="F706" s="231">
        <v>2.16E-3</v>
      </c>
      <c r="G706" s="231">
        <v>1.8E-3</v>
      </c>
      <c r="H706" s="231">
        <v>1.8E-3</v>
      </c>
      <c r="I706" s="231">
        <v>1.8E-3</v>
      </c>
      <c r="J706" s="231">
        <v>2.16E-3</v>
      </c>
      <c r="K706" s="231">
        <v>1.8E-3</v>
      </c>
      <c r="L706" s="231">
        <v>2.16E-3</v>
      </c>
      <c r="M706" s="231">
        <v>2.16E-3</v>
      </c>
      <c r="N706" s="231">
        <v>2.16E-3</v>
      </c>
      <c r="O706" s="231">
        <v>2.16E-3</v>
      </c>
      <c r="P706" s="231">
        <v>2.16E-3</v>
      </c>
      <c r="Q706" s="231">
        <v>1.8E-3</v>
      </c>
      <c r="R706" s="231">
        <v>2.5200000000000001E-3</v>
      </c>
      <c r="S706" s="231">
        <v>1.8E-3</v>
      </c>
      <c r="T706" s="231">
        <v>2.16E-3</v>
      </c>
      <c r="U706" s="231">
        <v>2.16E-3</v>
      </c>
      <c r="V706" s="231">
        <v>1.8E-3</v>
      </c>
      <c r="W706" s="231">
        <v>1.8E-3</v>
      </c>
      <c r="X706" s="231">
        <v>2.16E-3</v>
      </c>
      <c r="Y706" s="231">
        <v>1.8E-3</v>
      </c>
      <c r="Z706" s="231">
        <v>1.8E-3</v>
      </c>
      <c r="AA706" s="231">
        <v>2.16E-3</v>
      </c>
      <c r="AB706" s="231">
        <v>1.8E-3</v>
      </c>
      <c r="AC706" s="121">
        <f>SUM(E706:AB706)</f>
        <v>4.788000000000002E-2</v>
      </c>
      <c r="AD706" s="678"/>
    </row>
    <row r="707" spans="1:32" s="4" customFormat="1" ht="12" thickBot="1" x14ac:dyDescent="0.25">
      <c r="A707" s="2865"/>
      <c r="B707" s="2723"/>
      <c r="C707" s="11" t="s">
        <v>487</v>
      </c>
      <c r="D707" s="1156" t="s">
        <v>482</v>
      </c>
      <c r="E707" s="333">
        <v>0</v>
      </c>
      <c r="F707" s="333">
        <v>0</v>
      </c>
      <c r="G707" s="333">
        <v>0</v>
      </c>
      <c r="H707" s="231">
        <v>0</v>
      </c>
      <c r="I707" s="333">
        <v>0</v>
      </c>
      <c r="J707" s="333">
        <v>0</v>
      </c>
      <c r="K707" s="333">
        <v>0</v>
      </c>
      <c r="L707" s="333">
        <v>0</v>
      </c>
      <c r="M707" s="333">
        <v>0</v>
      </c>
      <c r="N707" s="231">
        <v>0</v>
      </c>
      <c r="O707" s="333">
        <v>0</v>
      </c>
      <c r="P707" s="333">
        <v>0</v>
      </c>
      <c r="Q707" s="333">
        <v>0</v>
      </c>
      <c r="R707" s="333">
        <v>0</v>
      </c>
      <c r="S707" s="333">
        <v>0</v>
      </c>
      <c r="T707" s="333">
        <v>0</v>
      </c>
      <c r="U707" s="333">
        <v>0</v>
      </c>
      <c r="V707" s="333">
        <v>0</v>
      </c>
      <c r="W707" s="333">
        <v>0</v>
      </c>
      <c r="X707" s="333">
        <v>0</v>
      </c>
      <c r="Y707" s="333">
        <v>0</v>
      </c>
      <c r="Z707" s="333">
        <v>0</v>
      </c>
      <c r="AA707" s="333">
        <v>0</v>
      </c>
      <c r="AB707" s="333">
        <v>0</v>
      </c>
      <c r="AC707" s="117">
        <f>SUM(E707:AB707)</f>
        <v>0</v>
      </c>
      <c r="AD707" s="678" t="s">
        <v>467</v>
      </c>
    </row>
    <row r="708" spans="1:32" s="4" customFormat="1" ht="12" x14ac:dyDescent="0.2">
      <c r="A708" s="2865"/>
      <c r="B708" s="2723"/>
      <c r="C708" s="11" t="s">
        <v>8</v>
      </c>
      <c r="D708" s="1156" t="s">
        <v>468</v>
      </c>
      <c r="E708" s="783">
        <v>0</v>
      </c>
      <c r="F708" s="783">
        <v>0</v>
      </c>
      <c r="G708" s="783">
        <v>0</v>
      </c>
      <c r="H708" s="830">
        <v>0</v>
      </c>
      <c r="I708" s="783">
        <v>0</v>
      </c>
      <c r="J708" s="783">
        <v>0</v>
      </c>
      <c r="K708" s="783">
        <v>0</v>
      </c>
      <c r="L708" s="783">
        <v>0</v>
      </c>
      <c r="M708" s="783">
        <v>0</v>
      </c>
      <c r="N708" s="830">
        <v>0</v>
      </c>
      <c r="O708" s="783">
        <v>0</v>
      </c>
      <c r="P708" s="783">
        <v>0</v>
      </c>
      <c r="Q708" s="783">
        <v>0</v>
      </c>
      <c r="R708" s="783">
        <v>0</v>
      </c>
      <c r="S708" s="783">
        <v>0</v>
      </c>
      <c r="T708" s="783">
        <v>0</v>
      </c>
      <c r="U708" s="783">
        <v>0</v>
      </c>
      <c r="V708" s="830">
        <v>0</v>
      </c>
      <c r="W708" s="783">
        <v>0</v>
      </c>
      <c r="X708" s="783">
        <v>0</v>
      </c>
      <c r="Y708" s="783">
        <v>0</v>
      </c>
      <c r="Z708" s="783">
        <v>0</v>
      </c>
      <c r="AA708" s="783">
        <v>0</v>
      </c>
      <c r="AB708" s="783">
        <v>0</v>
      </c>
      <c r="AC708" s="118"/>
      <c r="AD708" s="103"/>
    </row>
    <row r="709" spans="1:32" s="4" customFormat="1" ht="12" thickBot="1" x14ac:dyDescent="0.25">
      <c r="A709" s="2866"/>
      <c r="B709" s="2742"/>
      <c r="C709" s="45" t="s">
        <v>16</v>
      </c>
      <c r="D709" s="45"/>
      <c r="E709" s="97">
        <f t="shared" ref="E709:AC709" si="190">E707/E706</f>
        <v>0</v>
      </c>
      <c r="F709" s="97">
        <f t="shared" si="190"/>
        <v>0</v>
      </c>
      <c r="G709" s="97">
        <f t="shared" si="190"/>
        <v>0</v>
      </c>
      <c r="H709" s="449">
        <f t="shared" si="190"/>
        <v>0</v>
      </c>
      <c r="I709" s="97">
        <f t="shared" si="190"/>
        <v>0</v>
      </c>
      <c r="J709" s="97">
        <f t="shared" si="190"/>
        <v>0</v>
      </c>
      <c r="K709" s="97">
        <f t="shared" si="190"/>
        <v>0</v>
      </c>
      <c r="L709" s="97">
        <f t="shared" si="190"/>
        <v>0</v>
      </c>
      <c r="M709" s="97">
        <f t="shared" si="190"/>
        <v>0</v>
      </c>
      <c r="N709" s="449">
        <f t="shared" si="190"/>
        <v>0</v>
      </c>
      <c r="O709" s="97">
        <f t="shared" si="190"/>
        <v>0</v>
      </c>
      <c r="P709" s="97">
        <f t="shared" si="190"/>
        <v>0</v>
      </c>
      <c r="Q709" s="97">
        <f t="shared" si="190"/>
        <v>0</v>
      </c>
      <c r="R709" s="97">
        <f t="shared" si="190"/>
        <v>0</v>
      </c>
      <c r="S709" s="97">
        <f t="shared" si="190"/>
        <v>0</v>
      </c>
      <c r="T709" s="97">
        <f t="shared" si="190"/>
        <v>0</v>
      </c>
      <c r="U709" s="97">
        <f t="shared" si="190"/>
        <v>0</v>
      </c>
      <c r="V709" s="449">
        <f t="shared" si="190"/>
        <v>0</v>
      </c>
      <c r="W709" s="97">
        <f t="shared" si="190"/>
        <v>0</v>
      </c>
      <c r="X709" s="97">
        <f t="shared" si="190"/>
        <v>0</v>
      </c>
      <c r="Y709" s="97">
        <f t="shared" si="190"/>
        <v>0</v>
      </c>
      <c r="Z709" s="97">
        <f t="shared" si="190"/>
        <v>0</v>
      </c>
      <c r="AA709" s="97">
        <f t="shared" si="190"/>
        <v>0</v>
      </c>
      <c r="AB709" s="97">
        <f t="shared" si="190"/>
        <v>0</v>
      </c>
      <c r="AC709" s="123">
        <f t="shared" si="190"/>
        <v>0</v>
      </c>
    </row>
    <row r="710" spans="1:32" s="4" customFormat="1" ht="11.25" x14ac:dyDescent="0.2">
      <c r="A710" s="2845" t="s">
        <v>116</v>
      </c>
      <c r="B710" s="2789" t="s">
        <v>31</v>
      </c>
      <c r="C710" s="63" t="s">
        <v>486</v>
      </c>
      <c r="D710" s="63"/>
      <c r="E710" s="125"/>
      <c r="F710" s="125"/>
      <c r="G710" s="125"/>
      <c r="H710" s="454"/>
      <c r="I710" s="125"/>
      <c r="J710" s="125"/>
      <c r="K710" s="125"/>
      <c r="L710" s="125"/>
      <c r="M710" s="125"/>
      <c r="N710" s="454"/>
      <c r="O710" s="125"/>
      <c r="P710" s="125"/>
      <c r="Q710" s="125"/>
      <c r="R710" s="125"/>
      <c r="S710" s="125"/>
      <c r="T710" s="125"/>
      <c r="U710" s="125"/>
      <c r="V710" s="454"/>
      <c r="W710" s="125"/>
      <c r="X710" s="125"/>
      <c r="Y710" s="125"/>
      <c r="Z710" s="125"/>
      <c r="AA710" s="125"/>
      <c r="AB710" s="125"/>
      <c r="AC710" s="124">
        <f>SUM(E710:AB710)</f>
        <v>0</v>
      </c>
    </row>
    <row r="711" spans="1:32" s="678" customFormat="1" ht="11.25" x14ac:dyDescent="0.2">
      <c r="A711" s="2865"/>
      <c r="B711" s="2723"/>
      <c r="C711" s="11" t="s">
        <v>487</v>
      </c>
      <c r="D711" s="11"/>
      <c r="E711" s="82"/>
      <c r="F711" s="82"/>
      <c r="G711" s="82"/>
      <c r="H711" s="430"/>
      <c r="I711" s="82"/>
      <c r="J711" s="82"/>
      <c r="K711" s="82"/>
      <c r="L711" s="82"/>
      <c r="M711" s="82"/>
      <c r="N711" s="430"/>
      <c r="O711" s="82"/>
      <c r="P711" s="82"/>
      <c r="Q711" s="82"/>
      <c r="R711" s="82"/>
      <c r="S711" s="82"/>
      <c r="T711" s="82"/>
      <c r="U711" s="82"/>
      <c r="V711" s="430"/>
      <c r="W711" s="82"/>
      <c r="X711" s="82"/>
      <c r="Y711" s="82"/>
      <c r="Z711" s="82"/>
      <c r="AA711" s="82"/>
      <c r="AB711" s="82"/>
      <c r="AC711" s="124">
        <f>SUM(E711:AB711)</f>
        <v>0</v>
      </c>
    </row>
    <row r="712" spans="1:32" s="678" customFormat="1" ht="11.25" x14ac:dyDescent="0.2">
      <c r="A712" s="2865"/>
      <c r="B712" s="2723"/>
      <c r="C712" s="11" t="s">
        <v>8</v>
      </c>
      <c r="D712" s="11"/>
      <c r="E712" s="82"/>
      <c r="F712" s="82"/>
      <c r="G712" s="82"/>
      <c r="H712" s="430"/>
      <c r="I712" s="82"/>
      <c r="J712" s="82"/>
      <c r="K712" s="82"/>
      <c r="L712" s="82"/>
      <c r="M712" s="82"/>
      <c r="N712" s="430"/>
      <c r="O712" s="82"/>
      <c r="P712" s="82"/>
      <c r="Q712" s="82"/>
      <c r="R712" s="82"/>
      <c r="S712" s="82"/>
      <c r="T712" s="82"/>
      <c r="U712" s="82"/>
      <c r="V712" s="430"/>
      <c r="W712" s="82"/>
      <c r="X712" s="82"/>
      <c r="Y712" s="82"/>
      <c r="Z712" s="82"/>
      <c r="AA712" s="82"/>
      <c r="AB712" s="82"/>
      <c r="AC712" s="117"/>
    </row>
    <row r="713" spans="1:32" s="678" customFormat="1" ht="12" thickBot="1" x14ac:dyDescent="0.25">
      <c r="A713" s="2887"/>
      <c r="B713" s="2724"/>
      <c r="C713" s="46" t="s">
        <v>16</v>
      </c>
      <c r="D713" s="46"/>
      <c r="E713" s="90"/>
      <c r="F713" s="90"/>
      <c r="G713" s="90"/>
      <c r="H713" s="451"/>
      <c r="I713" s="90"/>
      <c r="J713" s="90"/>
      <c r="K713" s="90"/>
      <c r="L713" s="90"/>
      <c r="M713" s="90"/>
      <c r="N713" s="451"/>
      <c r="O713" s="90"/>
      <c r="P713" s="90"/>
      <c r="Q713" s="90"/>
      <c r="R713" s="90"/>
      <c r="S713" s="90"/>
      <c r="T713" s="90"/>
      <c r="U713" s="90"/>
      <c r="V713" s="451"/>
      <c r="W713" s="90"/>
      <c r="X713" s="90"/>
      <c r="Y713" s="90"/>
      <c r="Z713" s="90"/>
      <c r="AA713" s="90"/>
      <c r="AB713" s="90"/>
      <c r="AC713" s="184"/>
    </row>
    <row r="714" spans="1:32" s="678" customFormat="1" ht="11.25" x14ac:dyDescent="0.2">
      <c r="A714" s="52"/>
      <c r="B714" s="49" t="s">
        <v>18</v>
      </c>
      <c r="C714" s="10" t="s">
        <v>486</v>
      </c>
      <c r="D714" s="1153" t="s">
        <v>509</v>
      </c>
      <c r="E714" s="226">
        <v>0</v>
      </c>
      <c r="F714" s="226">
        <v>0</v>
      </c>
      <c r="G714" s="226">
        <v>0</v>
      </c>
      <c r="H714" s="452">
        <v>0</v>
      </c>
      <c r="I714" s="226">
        <v>0</v>
      </c>
      <c r="J714" s="226">
        <v>0</v>
      </c>
      <c r="K714" s="226">
        <v>0</v>
      </c>
      <c r="L714" s="226">
        <v>0</v>
      </c>
      <c r="M714" s="226">
        <v>0</v>
      </c>
      <c r="N714" s="452">
        <v>0</v>
      </c>
      <c r="O714" s="226">
        <v>0</v>
      </c>
      <c r="P714" s="226">
        <v>0</v>
      </c>
      <c r="Q714" s="226">
        <v>0</v>
      </c>
      <c r="R714" s="226">
        <v>0</v>
      </c>
      <c r="S714" s="226">
        <v>0</v>
      </c>
      <c r="T714" s="226">
        <v>0</v>
      </c>
      <c r="U714" s="226">
        <v>0</v>
      </c>
      <c r="V714" s="452">
        <v>0</v>
      </c>
      <c r="W714" s="226">
        <v>0</v>
      </c>
      <c r="X714" s="226">
        <v>0</v>
      </c>
      <c r="Y714" s="226">
        <v>0</v>
      </c>
      <c r="Z714" s="226">
        <v>0</v>
      </c>
      <c r="AA714" s="226">
        <v>0</v>
      </c>
      <c r="AB714" s="226">
        <v>0</v>
      </c>
      <c r="AC714" s="121">
        <f>SUM(E714:AB714)</f>
        <v>0</v>
      </c>
      <c r="AD714" s="678" t="s">
        <v>485</v>
      </c>
      <c r="AF714" s="588">
        <f>MAX(G714:AB714)</f>
        <v>0</v>
      </c>
    </row>
    <row r="715" spans="1:32" s="678" customFormat="1" ht="11.25" x14ac:dyDescent="0.2">
      <c r="A715" s="60"/>
      <c r="B715" s="47" t="s">
        <v>19</v>
      </c>
      <c r="C715" s="11" t="s">
        <v>486</v>
      </c>
      <c r="D715" s="1156"/>
      <c r="E715" s="82"/>
      <c r="F715" s="82"/>
      <c r="G715" s="82"/>
      <c r="H715" s="430"/>
      <c r="I715" s="82"/>
      <c r="J715" s="82"/>
      <c r="K715" s="82"/>
      <c r="L715" s="82"/>
      <c r="M715" s="82"/>
      <c r="N715" s="430"/>
      <c r="O715" s="82"/>
      <c r="P715" s="82"/>
      <c r="Q715" s="82"/>
      <c r="R715" s="82"/>
      <c r="S715" s="82"/>
      <c r="T715" s="82"/>
      <c r="U715" s="82"/>
      <c r="V715" s="430"/>
      <c r="W715" s="82"/>
      <c r="X715" s="82"/>
      <c r="Y715" s="82"/>
      <c r="Z715" s="82"/>
      <c r="AA715" s="82"/>
      <c r="AB715" s="82"/>
      <c r="AC715" s="124">
        <f>SUM(E715:AB715)</f>
        <v>0</v>
      </c>
      <c r="AF715" s="588"/>
    </row>
    <row r="716" spans="1:32" s="678" customFormat="1" ht="12" thickBot="1" x14ac:dyDescent="0.25">
      <c r="A716" s="61"/>
      <c r="B716" s="62" t="s">
        <v>172</v>
      </c>
      <c r="C716" s="46" t="s">
        <v>486</v>
      </c>
      <c r="D716" s="1157" t="s">
        <v>509</v>
      </c>
      <c r="E716" s="675">
        <v>9.9999999999909054E-5</v>
      </c>
      <c r="F716" s="675">
        <v>9.9999999999909054E-5</v>
      </c>
      <c r="G716" s="675">
        <v>9.9999999999909054E-5</v>
      </c>
      <c r="H716" s="676">
        <v>0</v>
      </c>
      <c r="I716" s="675">
        <v>9.9999999999909054E-5</v>
      </c>
      <c r="J716" s="675">
        <v>0</v>
      </c>
      <c r="K716" s="675">
        <v>0</v>
      </c>
      <c r="L716" s="675">
        <v>9.9999999999909054E-5</v>
      </c>
      <c r="M716" s="675">
        <v>9.9999999999909054E-5</v>
      </c>
      <c r="N716" s="676">
        <v>9.9999999999909054E-5</v>
      </c>
      <c r="O716" s="675">
        <v>0</v>
      </c>
      <c r="P716" s="675">
        <v>0</v>
      </c>
      <c r="Q716" s="675">
        <v>9.9999999999909054E-5</v>
      </c>
      <c r="R716" s="675">
        <v>0</v>
      </c>
      <c r="S716" s="675">
        <v>9.9999999999909054E-5</v>
      </c>
      <c r="T716" s="675">
        <v>0</v>
      </c>
      <c r="U716" s="675">
        <v>0</v>
      </c>
      <c r="V716" s="676">
        <v>9.9999999999909054E-5</v>
      </c>
      <c r="W716" s="675">
        <v>0</v>
      </c>
      <c r="X716" s="675">
        <v>1.9999999999981811E-4</v>
      </c>
      <c r="Y716" s="675">
        <v>1.9999999999981811E-4</v>
      </c>
      <c r="Z716" s="675">
        <v>1.9999999999981811E-4</v>
      </c>
      <c r="AA716" s="675">
        <v>1.9999999999981811E-4</v>
      </c>
      <c r="AB716" s="675">
        <v>3.0000000000200087E-4</v>
      </c>
      <c r="AC716" s="122">
        <f>SUM(E716:AB716)</f>
        <v>2.1000000000003642E-3</v>
      </c>
      <c r="AD716" s="588">
        <f>MAX(E716:AB716)</f>
        <v>3.0000000000200087E-4</v>
      </c>
    </row>
    <row r="717" spans="1:32" s="678" customFormat="1" ht="10.5" customHeight="1" x14ac:dyDescent="0.2">
      <c r="A717" s="2764" t="s">
        <v>152</v>
      </c>
      <c r="B717" s="2806"/>
      <c r="C717" s="10" t="s">
        <v>486</v>
      </c>
      <c r="D717" s="10"/>
      <c r="E717" s="109">
        <f t="shared" ref="E717:AC717" si="191">E640+E644+E648+E654+E660+E664+E668+E672+E678+E684+E688+E692+E696+E700+E706+E710</f>
        <v>2.9348399999999994</v>
      </c>
      <c r="F717" s="109">
        <f t="shared" si="191"/>
        <v>2.8213200000000001</v>
      </c>
      <c r="G717" s="109">
        <f t="shared" si="191"/>
        <v>2.7505799999999994</v>
      </c>
      <c r="H717" s="427">
        <f t="shared" si="191"/>
        <v>2.7211799999999999</v>
      </c>
      <c r="I717" s="109">
        <f t="shared" si="191"/>
        <v>2.7401400000000002</v>
      </c>
      <c r="J717" s="109">
        <f t="shared" si="191"/>
        <v>2.8353599999999997</v>
      </c>
      <c r="K717" s="109">
        <f t="shared" si="191"/>
        <v>3.0073200000000004</v>
      </c>
      <c r="L717" s="109">
        <f t="shared" si="191"/>
        <v>3.1100999999999996</v>
      </c>
      <c r="M717" s="109">
        <f t="shared" si="191"/>
        <v>3.3118799999999995</v>
      </c>
      <c r="N717" s="427">
        <f t="shared" si="191"/>
        <v>3.3934800000000003</v>
      </c>
      <c r="O717" s="109">
        <f t="shared" si="191"/>
        <v>3.3507599999999997</v>
      </c>
      <c r="P717" s="109">
        <f t="shared" si="191"/>
        <v>3.3075599999999996</v>
      </c>
      <c r="Q717" s="109">
        <f t="shared" si="191"/>
        <v>3.2424599999999999</v>
      </c>
      <c r="R717" s="109">
        <f t="shared" si="191"/>
        <v>3.2797800000000001</v>
      </c>
      <c r="S717" s="109">
        <f t="shared" si="191"/>
        <v>3.3208199999999999</v>
      </c>
      <c r="T717" s="109">
        <f t="shared" si="191"/>
        <v>3.4102199999999998</v>
      </c>
      <c r="U717" s="109">
        <f t="shared" si="191"/>
        <v>3.4008000000000003</v>
      </c>
      <c r="V717" s="427">
        <f t="shared" si="191"/>
        <v>3.3011399999999997</v>
      </c>
      <c r="W717" s="109">
        <f t="shared" si="191"/>
        <v>3.3254999999999999</v>
      </c>
      <c r="X717" s="109">
        <f t="shared" si="191"/>
        <v>3.2178</v>
      </c>
      <c r="Y717" s="109">
        <f t="shared" si="191"/>
        <v>3.2858999999999998</v>
      </c>
      <c r="Z717" s="109">
        <f t="shared" si="191"/>
        <v>3.3940200000000003</v>
      </c>
      <c r="AA717" s="109">
        <f t="shared" si="191"/>
        <v>3.2362799999999998</v>
      </c>
      <c r="AB717" s="109">
        <f t="shared" si="191"/>
        <v>3.0712799999999993</v>
      </c>
      <c r="AC717" s="124">
        <f t="shared" si="191"/>
        <v>75.770520000000005</v>
      </c>
    </row>
    <row r="718" spans="1:32" s="678" customFormat="1" ht="10.5" customHeight="1" thickBot="1" x14ac:dyDescent="0.25">
      <c r="A718" s="2807"/>
      <c r="B718" s="2808"/>
      <c r="C718" s="45" t="s">
        <v>487</v>
      </c>
      <c r="D718" s="45"/>
      <c r="E718" s="126">
        <f t="shared" ref="E718:AC718" si="192">E641+E645+E651+E657+E661+E665+E669+E675+E681+E685+E689+E693+E697+E703+E707+E711</f>
        <v>1.889100000002303</v>
      </c>
      <c r="F718" s="126">
        <f t="shared" si="192"/>
        <v>1.9036199999995418</v>
      </c>
      <c r="G718" s="126">
        <f t="shared" si="192"/>
        <v>1.9607999999983956</v>
      </c>
      <c r="H718" s="450">
        <f t="shared" si="192"/>
        <v>1.8078000000018115</v>
      </c>
      <c r="I718" s="126">
        <f t="shared" si="192"/>
        <v>1.8728399999974135</v>
      </c>
      <c r="J718" s="126">
        <f t="shared" si="192"/>
        <v>2.0205000000005784</v>
      </c>
      <c r="K718" s="126">
        <f t="shared" si="192"/>
        <v>2.0272200000022154</v>
      </c>
      <c r="L718" s="126">
        <f t="shared" si="192"/>
        <v>2.0835000000005239</v>
      </c>
      <c r="M718" s="126">
        <f t="shared" si="192"/>
        <v>2.0524799999983738</v>
      </c>
      <c r="N718" s="450">
        <f t="shared" si="192"/>
        <v>2.1060599999972385</v>
      </c>
      <c r="O718" s="126">
        <f t="shared" si="192"/>
        <v>2.1969600000014955</v>
      </c>
      <c r="P718" s="126">
        <f t="shared" si="192"/>
        <v>2.0149199999972716</v>
      </c>
      <c r="Q718" s="126">
        <f t="shared" si="192"/>
        <v>2.1038400000048347</v>
      </c>
      <c r="R718" s="126">
        <f t="shared" si="192"/>
        <v>1.9853399999988977</v>
      </c>
      <c r="S718" s="126">
        <f t="shared" si="192"/>
        <v>2.0743800000003545</v>
      </c>
      <c r="T718" s="126">
        <f t="shared" si="192"/>
        <v>1.8837599999990395</v>
      </c>
      <c r="U718" s="126">
        <f t="shared" si="192"/>
        <v>2.1406199999993341</v>
      </c>
      <c r="V718" s="450">
        <f t="shared" si="192"/>
        <v>2.1097199999993346</v>
      </c>
      <c r="W718" s="126">
        <f t="shared" si="192"/>
        <v>1.9524600000032959</v>
      </c>
      <c r="X718" s="126">
        <f t="shared" si="192"/>
        <v>2.0875799999988103</v>
      </c>
      <c r="Y718" s="126">
        <f t="shared" si="192"/>
        <v>1.9724399999989193</v>
      </c>
      <c r="Z718" s="126">
        <f t="shared" si="192"/>
        <v>1.9450200000011679</v>
      </c>
      <c r="AA718" s="126">
        <f t="shared" si="192"/>
        <v>2.0322599999994542</v>
      </c>
      <c r="AB718" s="126">
        <f t="shared" si="192"/>
        <v>1.9679999999983955</v>
      </c>
      <c r="AC718" s="122">
        <f t="shared" si="192"/>
        <v>48.191219999998992</v>
      </c>
    </row>
    <row r="719" spans="1:32" s="678" customFormat="1" ht="10.5" customHeight="1" x14ac:dyDescent="0.2">
      <c r="A719" s="2746" t="s">
        <v>153</v>
      </c>
      <c r="B719" s="2747"/>
      <c r="C719" s="12" t="s">
        <v>486</v>
      </c>
      <c r="D719" s="12"/>
      <c r="E719" s="112">
        <f t="shared" ref="E719:AC719" si="193">E600+E606+E612-E717</f>
        <v>-2.6039999999999175E-2</v>
      </c>
      <c r="F719" s="112">
        <f t="shared" si="193"/>
        <v>-2.5320000000000231E-2</v>
      </c>
      <c r="G719" s="112">
        <f t="shared" si="193"/>
        <v>-1.5179999999999083E-2</v>
      </c>
      <c r="H719" s="448">
        <f t="shared" si="193"/>
        <v>-2.298E-2</v>
      </c>
      <c r="I719" s="112">
        <f t="shared" si="193"/>
        <v>-2.5140000000000384E-2</v>
      </c>
      <c r="J719" s="112">
        <f t="shared" si="193"/>
        <v>-2.4959999999999649E-2</v>
      </c>
      <c r="K719" s="112">
        <f t="shared" si="193"/>
        <v>-3.1320000000000459E-2</v>
      </c>
      <c r="L719" s="112">
        <f t="shared" si="193"/>
        <v>-3.0299999999999994E-2</v>
      </c>
      <c r="M719" s="112">
        <f t="shared" si="193"/>
        <v>-3.2879999999999576E-2</v>
      </c>
      <c r="N719" s="448">
        <f t="shared" si="193"/>
        <v>-4.3080000000000229E-2</v>
      </c>
      <c r="O719" s="112">
        <f t="shared" si="193"/>
        <v>-3.0359999999999943E-2</v>
      </c>
      <c r="P719" s="112">
        <f t="shared" si="193"/>
        <v>-6.0359999999999303E-2</v>
      </c>
      <c r="Q719" s="112">
        <f t="shared" si="193"/>
        <v>-6.0659999999999936E-2</v>
      </c>
      <c r="R719" s="112">
        <f t="shared" si="193"/>
        <v>-6.0180000000000344E-2</v>
      </c>
      <c r="S719" s="112">
        <f t="shared" si="193"/>
        <v>-6.2220000000000386E-2</v>
      </c>
      <c r="T719" s="112">
        <f t="shared" si="193"/>
        <v>-6.6419999999999924E-2</v>
      </c>
      <c r="U719" s="112">
        <f t="shared" si="193"/>
        <v>-6.7800000000000082E-2</v>
      </c>
      <c r="V719" s="448">
        <f t="shared" si="193"/>
        <v>-5.8739999999999792E-2</v>
      </c>
      <c r="W719" s="112">
        <f t="shared" si="193"/>
        <v>-5.6099999999999817E-2</v>
      </c>
      <c r="X719" s="112">
        <f t="shared" si="193"/>
        <v>-3.960000000000008E-2</v>
      </c>
      <c r="Y719" s="112">
        <f t="shared" si="193"/>
        <v>-4.9500000000000099E-2</v>
      </c>
      <c r="Z719" s="112">
        <f t="shared" si="193"/>
        <v>-5.4420000000000357E-2</v>
      </c>
      <c r="AA719" s="112">
        <f t="shared" si="193"/>
        <v>-4.9679999999999502E-2</v>
      </c>
      <c r="AB719" s="112">
        <f t="shared" si="193"/>
        <v>-3.2879999999999132E-2</v>
      </c>
      <c r="AC719" s="124">
        <f t="shared" si="193"/>
        <v>-1.0261199999999917</v>
      </c>
    </row>
    <row r="720" spans="1:32" s="678" customFormat="1" ht="10.5" customHeight="1" thickBot="1" x14ac:dyDescent="0.25">
      <c r="A720" s="2748"/>
      <c r="B720" s="2749"/>
      <c r="C720" s="9" t="s">
        <v>487</v>
      </c>
      <c r="D720" s="240"/>
      <c r="E720" s="112">
        <f t="shared" ref="E720:AC720" si="194">E603+E609+E615-E718</f>
        <v>9.0899999991803426E-2</v>
      </c>
      <c r="F720" s="112">
        <f t="shared" si="194"/>
        <v>-0.10362000000663585</v>
      </c>
      <c r="G720" s="112">
        <f t="shared" si="194"/>
        <v>0.43920000000487858</v>
      </c>
      <c r="H720" s="448">
        <f t="shared" si="194"/>
        <v>-0.12780000000606795</v>
      </c>
      <c r="I720" s="112">
        <f t="shared" si="194"/>
        <v>-0.43283999999053768</v>
      </c>
      <c r="J720" s="112">
        <f t="shared" si="194"/>
        <v>0.19950000000149526</v>
      </c>
      <c r="K720" s="112">
        <f t="shared" si="194"/>
        <v>-4.7220000008108887E-2</v>
      </c>
      <c r="L720" s="112">
        <f t="shared" si="194"/>
        <v>0.13650000000154972</v>
      </c>
      <c r="M720" s="112">
        <f t="shared" si="194"/>
        <v>-7.2479999996081901E-2</v>
      </c>
      <c r="N720" s="448">
        <f t="shared" si="194"/>
        <v>-0.12606000000858897</v>
      </c>
      <c r="O720" s="112">
        <f t="shared" si="194"/>
        <v>2.3040000000578154E-2</v>
      </c>
      <c r="P720" s="112">
        <f t="shared" si="194"/>
        <v>8.5080000021282132E-2</v>
      </c>
      <c r="Q720" s="112">
        <f t="shared" si="194"/>
        <v>0.11615999999723892</v>
      </c>
      <c r="R720" s="112">
        <f t="shared" si="194"/>
        <v>-0.12534000001286749</v>
      </c>
      <c r="S720" s="112">
        <f t="shared" si="194"/>
        <v>0.14562000000171915</v>
      </c>
      <c r="T720" s="112">
        <f t="shared" si="194"/>
        <v>-0.44376000000853466</v>
      </c>
      <c r="U720" s="112">
        <f t="shared" si="194"/>
        <v>7.9380000000011108E-2</v>
      </c>
      <c r="V720" s="448">
        <f t="shared" si="194"/>
        <v>-9.7199999998802689E-3</v>
      </c>
      <c r="W720" s="112">
        <f t="shared" si="194"/>
        <v>0.14754000001798628</v>
      </c>
      <c r="X720" s="112">
        <f t="shared" si="194"/>
        <v>1.2419999997915543E-2</v>
      </c>
      <c r="Y720" s="112">
        <f t="shared" si="194"/>
        <v>7.5599999979156784E-3</v>
      </c>
      <c r="Z720" s="112">
        <f t="shared" si="194"/>
        <v>-0.26502000000542436</v>
      </c>
      <c r="AA720" s="112">
        <f t="shared" si="194"/>
        <v>0.18773999999443403</v>
      </c>
      <c r="AB720" s="112">
        <f t="shared" si="194"/>
        <v>1.2000000003896449E-2</v>
      </c>
      <c r="AC720" s="122">
        <f t="shared" si="194"/>
        <v>-7.1220000010015383E-2</v>
      </c>
    </row>
    <row r="721" spans="1:29" s="32" customFormat="1" ht="10.5" customHeight="1" x14ac:dyDescent="0.2">
      <c r="A721" s="2779" t="s">
        <v>9</v>
      </c>
      <c r="B721" s="2780"/>
      <c r="C721" s="14" t="s">
        <v>486</v>
      </c>
      <c r="D721" s="14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350"/>
    </row>
    <row r="722" spans="1:29" s="32" customFormat="1" ht="10.5" customHeight="1" thickBot="1" x14ac:dyDescent="0.25">
      <c r="A722" s="2781"/>
      <c r="B722" s="2782"/>
      <c r="C722" s="15" t="s">
        <v>487</v>
      </c>
      <c r="D722" s="15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351"/>
    </row>
    <row r="723" spans="1:29" s="72" customFormat="1" ht="30" customHeight="1" thickBot="1" x14ac:dyDescent="0.25">
      <c r="A723" s="289"/>
      <c r="B723" s="71"/>
      <c r="C723" s="290" t="s">
        <v>282</v>
      </c>
      <c r="E723" s="101"/>
      <c r="F723" s="101"/>
      <c r="G723" s="101"/>
      <c r="H723" s="458">
        <f>H640+H644+H648+H654+H660+H664+H672+H678+H688+H692+H696+H700+H706</f>
        <v>2.7211799999999999</v>
      </c>
      <c r="I723" s="101"/>
      <c r="J723" s="101"/>
      <c r="K723" s="101"/>
      <c r="L723" s="101"/>
      <c r="M723" s="101"/>
      <c r="N723" s="461">
        <f>N640+N644+N648+N654+N660+N664+N672+N678+N688+N692+N696+N700+N706</f>
        <v>3.3934800000000003</v>
      </c>
      <c r="O723" s="101"/>
      <c r="P723" s="101"/>
      <c r="Q723" s="101"/>
      <c r="R723" s="101"/>
      <c r="S723" s="101"/>
      <c r="T723" s="101"/>
      <c r="U723" s="101"/>
      <c r="V723" s="458">
        <f>V640+V644+V648+V654+V660+V664+V672+V678+V688+V692+V696+V700+V706</f>
        <v>3.3011399999999997</v>
      </c>
      <c r="W723" s="911"/>
      <c r="X723" s="911"/>
      <c r="Y723" s="291">
        <f>Y640+Y644+Y648+Y654+Y660+Y664+Y672+Y678+Y688+Y692+Y696+Y700+Y706</f>
        <v>3.2858999999999998</v>
      </c>
      <c r="Z723" s="101"/>
      <c r="AA723" s="101"/>
      <c r="AB723" s="101"/>
      <c r="AC723" s="911"/>
    </row>
    <row r="724" spans="1:29" s="678" customFormat="1" ht="28.5" customHeight="1" x14ac:dyDescent="0.2">
      <c r="A724" s="829" t="s">
        <v>17</v>
      </c>
      <c r="B724" s="79" t="s">
        <v>5</v>
      </c>
      <c r="C724" s="6" t="s">
        <v>14</v>
      </c>
      <c r="D724" s="6" t="s">
        <v>501</v>
      </c>
      <c r="E724" s="2732" t="s">
        <v>15</v>
      </c>
      <c r="F724" s="2732"/>
      <c r="G724" s="2732"/>
      <c r="H724" s="2732"/>
      <c r="I724" s="2732"/>
      <c r="J724" s="2732"/>
      <c r="K724" s="2732"/>
      <c r="L724" s="2732"/>
      <c r="M724" s="2732"/>
      <c r="N724" s="2732"/>
      <c r="O724" s="2732"/>
      <c r="P724" s="2732"/>
      <c r="Q724" s="2732"/>
      <c r="R724" s="2732"/>
      <c r="S724" s="2732"/>
      <c r="T724" s="2732"/>
      <c r="U724" s="2732"/>
      <c r="V724" s="2732"/>
      <c r="W724" s="2732"/>
      <c r="X724" s="2732"/>
      <c r="Y724" s="2732"/>
      <c r="Z724" s="2732"/>
      <c r="AA724" s="2732"/>
      <c r="AB724" s="2732"/>
      <c r="AC724" s="2918" t="s">
        <v>10</v>
      </c>
    </row>
    <row r="725" spans="1:29" s="13" customFormat="1" ht="12.75" customHeight="1" thickBot="1" x14ac:dyDescent="0.25">
      <c r="A725" s="2735" t="s">
        <v>174</v>
      </c>
      <c r="B725" s="2736"/>
      <c r="C725" s="17"/>
      <c r="D725" s="17"/>
      <c r="E725" s="18">
        <v>1</v>
      </c>
      <c r="F725" s="18">
        <v>2</v>
      </c>
      <c r="G725" s="18">
        <v>3</v>
      </c>
      <c r="H725" s="18">
        <v>4</v>
      </c>
      <c r="I725" s="18">
        <v>5</v>
      </c>
      <c r="J725" s="18">
        <v>6</v>
      </c>
      <c r="K725" s="18">
        <v>7</v>
      </c>
      <c r="L725" s="18">
        <v>8</v>
      </c>
      <c r="M725" s="18">
        <v>9</v>
      </c>
      <c r="N725" s="18">
        <v>10</v>
      </c>
      <c r="O725" s="18">
        <v>11</v>
      </c>
      <c r="P725" s="18">
        <v>12</v>
      </c>
      <c r="Q725" s="18">
        <v>13</v>
      </c>
      <c r="R725" s="18">
        <v>14</v>
      </c>
      <c r="S725" s="18">
        <v>15</v>
      </c>
      <c r="T725" s="18">
        <v>16</v>
      </c>
      <c r="U725" s="18">
        <v>17</v>
      </c>
      <c r="V725" s="18">
        <v>18</v>
      </c>
      <c r="W725" s="18">
        <v>19</v>
      </c>
      <c r="X725" s="18">
        <v>20</v>
      </c>
      <c r="Y725" s="18">
        <v>21</v>
      </c>
      <c r="Z725" s="18">
        <v>22</v>
      </c>
      <c r="AA725" s="18">
        <v>23</v>
      </c>
      <c r="AB725" s="18">
        <v>24</v>
      </c>
      <c r="AC725" s="2919"/>
    </row>
    <row r="726" spans="1:29" s="13" customFormat="1" ht="12.75" customHeight="1" x14ac:dyDescent="0.2">
      <c r="A726" s="19" t="s">
        <v>6</v>
      </c>
      <c r="B726" s="20"/>
      <c r="C726" s="21"/>
      <c r="D726" s="1153"/>
      <c r="E726" s="20">
        <v>9</v>
      </c>
      <c r="F726" s="20">
        <v>9</v>
      </c>
      <c r="G726" s="20">
        <v>9</v>
      </c>
      <c r="H726" s="20">
        <v>9</v>
      </c>
      <c r="I726" s="20">
        <v>9</v>
      </c>
      <c r="J726" s="20">
        <v>9</v>
      </c>
      <c r="K726" s="20">
        <v>9</v>
      </c>
      <c r="L726" s="20">
        <v>9</v>
      </c>
      <c r="M726" s="20">
        <v>9</v>
      </c>
      <c r="N726" s="20">
        <v>9</v>
      </c>
      <c r="O726" s="20">
        <v>9</v>
      </c>
      <c r="P726" s="20">
        <v>9</v>
      </c>
      <c r="Q726" s="20">
        <v>9</v>
      </c>
      <c r="R726" s="20">
        <v>9</v>
      </c>
      <c r="S726" s="20">
        <v>9</v>
      </c>
      <c r="T726" s="20">
        <v>9</v>
      </c>
      <c r="U726" s="20">
        <v>9</v>
      </c>
      <c r="V726" s="20">
        <v>9</v>
      </c>
      <c r="W726" s="20">
        <v>9</v>
      </c>
      <c r="X726" s="20">
        <v>9</v>
      </c>
      <c r="Y726" s="20">
        <v>9</v>
      </c>
      <c r="Z726" s="20">
        <v>9</v>
      </c>
      <c r="AA726" s="20">
        <v>9</v>
      </c>
      <c r="AB726" s="20">
        <v>9</v>
      </c>
      <c r="AC726" s="347"/>
    </row>
    <row r="727" spans="1:29" s="13" customFormat="1" ht="12.75" customHeight="1" thickBot="1" x14ac:dyDescent="0.25">
      <c r="A727" s="36" t="s">
        <v>7</v>
      </c>
      <c r="B727" s="37"/>
      <c r="C727" s="38"/>
      <c r="D727" s="1157"/>
      <c r="E727" s="37">
        <v>7</v>
      </c>
      <c r="F727" s="37">
        <v>7</v>
      </c>
      <c r="G727" s="37">
        <v>7</v>
      </c>
      <c r="H727" s="37">
        <v>7</v>
      </c>
      <c r="I727" s="37">
        <v>7</v>
      </c>
      <c r="J727" s="37">
        <v>7</v>
      </c>
      <c r="K727" s="37">
        <v>7</v>
      </c>
      <c r="L727" s="37">
        <v>7</v>
      </c>
      <c r="M727" s="37">
        <v>7</v>
      </c>
      <c r="N727" s="37">
        <v>7</v>
      </c>
      <c r="O727" s="37">
        <v>7</v>
      </c>
      <c r="P727" s="37">
        <v>7</v>
      </c>
      <c r="Q727" s="37">
        <v>7</v>
      </c>
      <c r="R727" s="37">
        <v>7</v>
      </c>
      <c r="S727" s="37">
        <v>7</v>
      </c>
      <c r="T727" s="37">
        <v>7</v>
      </c>
      <c r="U727" s="37">
        <v>7</v>
      </c>
      <c r="V727" s="37">
        <v>7</v>
      </c>
      <c r="W727" s="37">
        <v>7</v>
      </c>
      <c r="X727" s="37">
        <v>7</v>
      </c>
      <c r="Y727" s="37">
        <v>7</v>
      </c>
      <c r="Z727" s="37">
        <v>7</v>
      </c>
      <c r="AA727" s="37">
        <v>7</v>
      </c>
      <c r="AB727" s="37">
        <v>7</v>
      </c>
      <c r="AC727" s="348"/>
    </row>
    <row r="728" spans="1:29" s="678" customFormat="1" ht="12" customHeight="1" x14ac:dyDescent="0.2">
      <c r="A728" s="2881" t="s">
        <v>11</v>
      </c>
      <c r="B728" s="2882" t="s">
        <v>131</v>
      </c>
      <c r="C728" s="893" t="s">
        <v>853</v>
      </c>
      <c r="D728" s="1215" t="s">
        <v>468</v>
      </c>
      <c r="E728" s="2081">
        <v>47</v>
      </c>
      <c r="F728" s="2081">
        <v>46</v>
      </c>
      <c r="G728" s="2081">
        <v>46</v>
      </c>
      <c r="H728" s="2081">
        <v>46</v>
      </c>
      <c r="I728" s="2081">
        <v>47</v>
      </c>
      <c r="J728" s="2081">
        <v>48</v>
      </c>
      <c r="K728" s="2081">
        <v>48</v>
      </c>
      <c r="L728" s="2081">
        <v>50</v>
      </c>
      <c r="M728" s="2081">
        <v>51</v>
      </c>
      <c r="N728" s="2081">
        <v>52</v>
      </c>
      <c r="O728" s="2081">
        <v>52</v>
      </c>
      <c r="P728" s="2081">
        <v>53</v>
      </c>
      <c r="Q728" s="2081">
        <v>52</v>
      </c>
      <c r="R728" s="2081">
        <v>52</v>
      </c>
      <c r="S728" s="2081">
        <v>52</v>
      </c>
      <c r="T728" s="2081">
        <v>51</v>
      </c>
      <c r="U728" s="2081">
        <v>50</v>
      </c>
      <c r="V728" s="2081">
        <v>50</v>
      </c>
      <c r="W728" s="2081">
        <v>50</v>
      </c>
      <c r="X728" s="2081">
        <v>51</v>
      </c>
      <c r="Y728" s="2081">
        <v>50</v>
      </c>
      <c r="Z728" s="2081">
        <v>49</v>
      </c>
      <c r="AA728" s="2081">
        <v>49</v>
      </c>
      <c r="AB728" s="2081">
        <v>48</v>
      </c>
      <c r="AC728" s="932"/>
    </row>
    <row r="729" spans="1:29" s="678" customFormat="1" ht="10.5" customHeight="1" x14ac:dyDescent="0.2">
      <c r="A729" s="2876"/>
      <c r="B729" s="2879"/>
      <c r="C729" s="894" t="s">
        <v>855</v>
      </c>
      <c r="D729" s="1231" t="s">
        <v>468</v>
      </c>
      <c r="E729" s="2082">
        <v>12</v>
      </c>
      <c r="F729" s="2082">
        <v>12</v>
      </c>
      <c r="G729" s="2082">
        <v>12</v>
      </c>
      <c r="H729" s="2082">
        <v>12</v>
      </c>
      <c r="I729" s="2082">
        <v>12</v>
      </c>
      <c r="J729" s="2082">
        <v>12</v>
      </c>
      <c r="K729" s="2082">
        <v>13</v>
      </c>
      <c r="L729" s="2082">
        <v>14</v>
      </c>
      <c r="M729" s="2082">
        <v>14</v>
      </c>
      <c r="N729" s="2082">
        <v>15</v>
      </c>
      <c r="O729" s="2082">
        <v>15</v>
      </c>
      <c r="P729" s="2082">
        <v>15</v>
      </c>
      <c r="Q729" s="2082">
        <v>14</v>
      </c>
      <c r="R729" s="2082">
        <v>15</v>
      </c>
      <c r="S729" s="2082">
        <v>15</v>
      </c>
      <c r="T729" s="2082">
        <v>15</v>
      </c>
      <c r="U729" s="2082">
        <v>14</v>
      </c>
      <c r="V729" s="2082">
        <v>14</v>
      </c>
      <c r="W729" s="2082">
        <v>14</v>
      </c>
      <c r="X729" s="2082">
        <v>14</v>
      </c>
      <c r="Y729" s="2082">
        <v>14</v>
      </c>
      <c r="Z729" s="2082">
        <v>13</v>
      </c>
      <c r="AA729" s="2082">
        <v>13</v>
      </c>
      <c r="AB729" s="2082">
        <v>12</v>
      </c>
      <c r="AC729" s="933"/>
    </row>
    <row r="730" spans="1:29" s="678" customFormat="1" ht="10.5" customHeight="1" x14ac:dyDescent="0.2">
      <c r="A730" s="2876"/>
      <c r="B730" s="2879"/>
      <c r="C730" s="894" t="s">
        <v>859</v>
      </c>
      <c r="D730" s="1231" t="s">
        <v>509</v>
      </c>
      <c r="E730" s="934">
        <v>1.9800000000432192</v>
      </c>
      <c r="F730" s="934">
        <v>1.9799999999831925</v>
      </c>
      <c r="G730" s="934">
        <v>1.9799999999831925</v>
      </c>
      <c r="H730" s="935">
        <v>1.9800000000432192</v>
      </c>
      <c r="I730" s="934">
        <v>2.6399999999975989</v>
      </c>
      <c r="J730" s="934">
        <v>1.9799999999831925</v>
      </c>
      <c r="K730" s="934">
        <v>1.9799999999831925</v>
      </c>
      <c r="L730" s="934">
        <v>2.6399999999975989</v>
      </c>
      <c r="M730" s="934">
        <v>2.6399999999975989</v>
      </c>
      <c r="N730" s="935">
        <v>2.6399999999975989</v>
      </c>
      <c r="O730" s="934">
        <v>2.6399999999975989</v>
      </c>
      <c r="P730" s="934">
        <v>2.6399999999975989</v>
      </c>
      <c r="Q730" s="934">
        <v>2.6399999999975989</v>
      </c>
      <c r="R730" s="934">
        <v>2.6399999999975989</v>
      </c>
      <c r="S730" s="934">
        <v>3.3000000000120053</v>
      </c>
      <c r="T730" s="934">
        <v>2.6399999999975989</v>
      </c>
      <c r="U730" s="934">
        <v>3.3000000000120053</v>
      </c>
      <c r="V730" s="935">
        <v>2.6399999999975989</v>
      </c>
      <c r="W730" s="934">
        <v>2.6399999999975989</v>
      </c>
      <c r="X730" s="934">
        <v>2.6399999999975989</v>
      </c>
      <c r="Y730" s="934">
        <v>2.6399999999975989</v>
      </c>
      <c r="Z730" s="934">
        <v>1.9800000000432192</v>
      </c>
      <c r="AA730" s="934">
        <v>1.9799999999831925</v>
      </c>
      <c r="AB730" s="934">
        <v>1.9799999999831925</v>
      </c>
      <c r="AC730" s="933">
        <f>SUM(E730:AB730)</f>
        <v>58.74000000002161</v>
      </c>
    </row>
    <row r="731" spans="1:29" s="678" customFormat="1" ht="10.5" customHeight="1" thickBot="1" x14ac:dyDescent="0.25">
      <c r="A731" s="2876"/>
      <c r="B731" s="2879"/>
      <c r="C731" s="895" t="s">
        <v>16</v>
      </c>
      <c r="D731" s="895"/>
      <c r="E731" s="936">
        <f t="shared" ref="E731:AC731" si="195">E729/E728</f>
        <v>0.25531914893617019</v>
      </c>
      <c r="F731" s="936">
        <f t="shared" si="195"/>
        <v>0.2608695652173913</v>
      </c>
      <c r="G731" s="936">
        <f t="shared" si="195"/>
        <v>0.2608695652173913</v>
      </c>
      <c r="H731" s="937">
        <f t="shared" si="195"/>
        <v>0.2608695652173913</v>
      </c>
      <c r="I731" s="936">
        <f t="shared" si="195"/>
        <v>0.25531914893617019</v>
      </c>
      <c r="J731" s="936">
        <f t="shared" si="195"/>
        <v>0.25</v>
      </c>
      <c r="K731" s="936">
        <f t="shared" si="195"/>
        <v>0.27083333333333331</v>
      </c>
      <c r="L731" s="936">
        <f t="shared" si="195"/>
        <v>0.28000000000000003</v>
      </c>
      <c r="M731" s="936">
        <f t="shared" si="195"/>
        <v>0.27450980392156865</v>
      </c>
      <c r="N731" s="937">
        <f t="shared" si="195"/>
        <v>0.28846153846153844</v>
      </c>
      <c r="O731" s="936">
        <f t="shared" si="195"/>
        <v>0.28846153846153844</v>
      </c>
      <c r="P731" s="936">
        <f t="shared" si="195"/>
        <v>0.28301886792452829</v>
      </c>
      <c r="Q731" s="936">
        <f t="shared" si="195"/>
        <v>0.26923076923076922</v>
      </c>
      <c r="R731" s="936">
        <f t="shared" si="195"/>
        <v>0.28846153846153844</v>
      </c>
      <c r="S731" s="936">
        <f t="shared" si="195"/>
        <v>0.28846153846153844</v>
      </c>
      <c r="T731" s="936">
        <f t="shared" si="195"/>
        <v>0.29411764705882354</v>
      </c>
      <c r="U731" s="936">
        <f t="shared" si="195"/>
        <v>0.28000000000000003</v>
      </c>
      <c r="V731" s="937">
        <f t="shared" si="195"/>
        <v>0.28000000000000003</v>
      </c>
      <c r="W731" s="936">
        <f t="shared" si="195"/>
        <v>0.28000000000000003</v>
      </c>
      <c r="X731" s="936">
        <f t="shared" si="195"/>
        <v>0.27450980392156865</v>
      </c>
      <c r="Y731" s="936">
        <f t="shared" si="195"/>
        <v>0.28000000000000003</v>
      </c>
      <c r="Z731" s="936">
        <f t="shared" si="195"/>
        <v>0.26530612244897961</v>
      </c>
      <c r="AA731" s="936">
        <f t="shared" si="195"/>
        <v>0.26530612244897961</v>
      </c>
      <c r="AB731" s="936">
        <f t="shared" si="195"/>
        <v>0.25</v>
      </c>
      <c r="AC731" s="938" t="e">
        <f t="shared" si="195"/>
        <v>#DIV/0!</v>
      </c>
    </row>
    <row r="732" spans="1:29" s="678" customFormat="1" ht="10.5" customHeight="1" thickBot="1" x14ac:dyDescent="0.25">
      <c r="A732" s="2893"/>
      <c r="B732" s="2915"/>
      <c r="C732" s="899" t="s">
        <v>13</v>
      </c>
      <c r="D732" s="1233" t="s">
        <v>468</v>
      </c>
      <c r="E732" s="2084">
        <v>114.31999969482422</v>
      </c>
      <c r="F732" s="2084">
        <v>114.37999725341797</v>
      </c>
      <c r="G732" s="2084">
        <v>114.41000366210937</v>
      </c>
      <c r="H732" s="2084">
        <v>114.56999969482422</v>
      </c>
      <c r="I732" s="2084">
        <v>115.55999755859375</v>
      </c>
      <c r="J732" s="2084">
        <v>116</v>
      </c>
      <c r="K732" s="2084">
        <v>115.72000122070312</v>
      </c>
      <c r="L732" s="2084">
        <v>115.56999969482422</v>
      </c>
      <c r="M732" s="2084">
        <v>115.05999755859375</v>
      </c>
      <c r="N732" s="2084">
        <v>115.04000091552734</v>
      </c>
      <c r="O732" s="2084">
        <v>114.80999755859375</v>
      </c>
      <c r="P732" s="2084">
        <v>114.94999694824219</v>
      </c>
      <c r="Q732" s="2084">
        <v>115.11000061035156</v>
      </c>
      <c r="R732" s="2084">
        <v>114.80999755859375</v>
      </c>
      <c r="S732" s="2084">
        <v>115.09999847412109</v>
      </c>
      <c r="T732" s="2084">
        <v>115.12999725341797</v>
      </c>
      <c r="U732" s="2084">
        <v>115.26000213623047</v>
      </c>
      <c r="V732" s="2084">
        <v>115.38999938964844</v>
      </c>
      <c r="W732" s="2084">
        <v>115.33000183105469</v>
      </c>
      <c r="X732" s="2084">
        <v>115.33000183105469</v>
      </c>
      <c r="Y732" s="2084">
        <v>115.52999877929687</v>
      </c>
      <c r="Z732" s="2084">
        <v>115.61000061035156</v>
      </c>
      <c r="AA732" s="2084">
        <v>115.02999877929687</v>
      </c>
      <c r="AB732" s="2084">
        <v>114.43000030517578</v>
      </c>
      <c r="AC732" s="914"/>
    </row>
    <row r="733" spans="1:29" s="4" customFormat="1" ht="10.5" customHeight="1" x14ac:dyDescent="0.2">
      <c r="A733" s="2872" t="s">
        <v>12</v>
      </c>
      <c r="B733" s="2874" t="s">
        <v>130</v>
      </c>
      <c r="C733" s="905" t="s">
        <v>854</v>
      </c>
      <c r="D733" s="1234" t="s">
        <v>468</v>
      </c>
      <c r="E733" s="2080">
        <v>35</v>
      </c>
      <c r="F733" s="2080">
        <v>35</v>
      </c>
      <c r="G733" s="2080">
        <v>35</v>
      </c>
      <c r="H733" s="2080">
        <v>35</v>
      </c>
      <c r="I733" s="2080">
        <v>35</v>
      </c>
      <c r="J733" s="2080">
        <v>36</v>
      </c>
      <c r="K733" s="2080">
        <v>37</v>
      </c>
      <c r="L733" s="2080">
        <v>39</v>
      </c>
      <c r="M733" s="2080">
        <v>40</v>
      </c>
      <c r="N733" s="2080">
        <v>40</v>
      </c>
      <c r="O733" s="2080">
        <v>41</v>
      </c>
      <c r="P733" s="2080">
        <v>32</v>
      </c>
      <c r="Q733" s="2080">
        <v>32</v>
      </c>
      <c r="R733" s="2080">
        <v>40</v>
      </c>
      <c r="S733" s="2080">
        <v>41</v>
      </c>
      <c r="T733" s="2080">
        <v>41</v>
      </c>
      <c r="U733" s="2080">
        <v>40</v>
      </c>
      <c r="V733" s="2080">
        <v>40</v>
      </c>
      <c r="W733" s="2080">
        <v>40</v>
      </c>
      <c r="X733" s="2080">
        <v>40</v>
      </c>
      <c r="Y733" s="2080">
        <v>40</v>
      </c>
      <c r="Z733" s="2080">
        <v>39</v>
      </c>
      <c r="AA733" s="2080">
        <v>39</v>
      </c>
      <c r="AB733" s="2080">
        <v>38</v>
      </c>
      <c r="AC733" s="940"/>
    </row>
    <row r="734" spans="1:29" s="4" customFormat="1" ht="10.5" customHeight="1" x14ac:dyDescent="0.2">
      <c r="A734" s="2872"/>
      <c r="B734" s="2874"/>
      <c r="C734" s="894" t="s">
        <v>856</v>
      </c>
      <c r="D734" s="1234" t="s">
        <v>468</v>
      </c>
      <c r="E734" s="2083">
        <v>14</v>
      </c>
      <c r="F734" s="2083">
        <v>14</v>
      </c>
      <c r="G734" s="2083">
        <v>14</v>
      </c>
      <c r="H734" s="2083">
        <v>14</v>
      </c>
      <c r="I734" s="2083">
        <v>14</v>
      </c>
      <c r="J734" s="2083">
        <v>14</v>
      </c>
      <c r="K734" s="2083">
        <v>15</v>
      </c>
      <c r="L734" s="2083">
        <v>16</v>
      </c>
      <c r="M734" s="2083">
        <v>18</v>
      </c>
      <c r="N734" s="2083">
        <v>18</v>
      </c>
      <c r="O734" s="2083">
        <v>18</v>
      </c>
      <c r="P734" s="2083">
        <v>18</v>
      </c>
      <c r="Q734" s="2083">
        <v>18</v>
      </c>
      <c r="R734" s="2083">
        <v>18</v>
      </c>
      <c r="S734" s="2083">
        <v>19</v>
      </c>
      <c r="T734" s="2083">
        <v>18</v>
      </c>
      <c r="U734" s="2083">
        <v>18</v>
      </c>
      <c r="V734" s="2083">
        <v>18</v>
      </c>
      <c r="W734" s="2083">
        <v>18</v>
      </c>
      <c r="X734" s="2083">
        <v>18</v>
      </c>
      <c r="Y734" s="2083">
        <v>18</v>
      </c>
      <c r="Z734" s="2083">
        <v>17</v>
      </c>
      <c r="AA734" s="2083">
        <v>16</v>
      </c>
      <c r="AB734" s="2083">
        <v>15</v>
      </c>
      <c r="AC734" s="940"/>
    </row>
    <row r="735" spans="1:29" s="4" customFormat="1" ht="10.5" customHeight="1" x14ac:dyDescent="0.2">
      <c r="A735" s="2872"/>
      <c r="B735" s="2874"/>
      <c r="C735" s="894" t="s">
        <v>858</v>
      </c>
      <c r="D735" s="1231" t="s">
        <v>509</v>
      </c>
      <c r="E735" s="941">
        <v>2.6399999999775901</v>
      </c>
      <c r="F735" s="941">
        <v>2.6399999999775901</v>
      </c>
      <c r="G735" s="941">
        <v>2.6400000000576256</v>
      </c>
      <c r="H735" s="935">
        <v>2.6399999999775901</v>
      </c>
      <c r="I735" s="941">
        <v>2.6399999999775901</v>
      </c>
      <c r="J735" s="941">
        <v>2.6399999999775901</v>
      </c>
      <c r="K735" s="941">
        <v>3.5199999999967986</v>
      </c>
      <c r="L735" s="941">
        <v>2.6400000000576256</v>
      </c>
      <c r="M735" s="941">
        <v>4.4000000000160071</v>
      </c>
      <c r="N735" s="935">
        <v>3.5199999999967986</v>
      </c>
      <c r="O735" s="941">
        <v>3.5199999999967986</v>
      </c>
      <c r="P735" s="941">
        <v>3.5199999999967986</v>
      </c>
      <c r="Q735" s="941">
        <v>3.5199999999967986</v>
      </c>
      <c r="R735" s="941">
        <v>4.3999999999359716</v>
      </c>
      <c r="S735" s="941">
        <v>4.4000000000160071</v>
      </c>
      <c r="T735" s="941">
        <v>3.5199999999967986</v>
      </c>
      <c r="U735" s="941">
        <v>2.6400000000576256</v>
      </c>
      <c r="V735" s="935">
        <v>3.5199999999967986</v>
      </c>
      <c r="W735" s="941">
        <v>3.5199999999967986</v>
      </c>
      <c r="X735" s="941">
        <v>4.3999999999359716</v>
      </c>
      <c r="Y735" s="941">
        <v>3.5200000000768341</v>
      </c>
      <c r="Z735" s="941">
        <v>3.5199999999967986</v>
      </c>
      <c r="AA735" s="941">
        <v>3.5199999999967986</v>
      </c>
      <c r="AB735" s="941">
        <v>3.5199999999967986</v>
      </c>
      <c r="AC735" s="940"/>
    </row>
    <row r="736" spans="1:29" s="4" customFormat="1" ht="10.5" customHeight="1" thickBot="1" x14ac:dyDescent="0.25">
      <c r="A736" s="2872"/>
      <c r="B736" s="2874"/>
      <c r="C736" s="942" t="s">
        <v>16</v>
      </c>
      <c r="D736" s="895"/>
      <c r="E736" s="936">
        <f t="shared" ref="E736:AC736" si="196">E734/E733</f>
        <v>0.4</v>
      </c>
      <c r="F736" s="936">
        <f t="shared" si="196"/>
        <v>0.4</v>
      </c>
      <c r="G736" s="936">
        <f t="shared" si="196"/>
        <v>0.4</v>
      </c>
      <c r="H736" s="937">
        <f t="shared" si="196"/>
        <v>0.4</v>
      </c>
      <c r="I736" s="936">
        <f t="shared" si="196"/>
        <v>0.4</v>
      </c>
      <c r="J736" s="936">
        <f t="shared" si="196"/>
        <v>0.3888888888888889</v>
      </c>
      <c r="K736" s="936">
        <f t="shared" si="196"/>
        <v>0.40540540540540543</v>
      </c>
      <c r="L736" s="936">
        <f t="shared" si="196"/>
        <v>0.41025641025641024</v>
      </c>
      <c r="M736" s="936">
        <f t="shared" si="196"/>
        <v>0.45</v>
      </c>
      <c r="N736" s="937">
        <f t="shared" si="196"/>
        <v>0.45</v>
      </c>
      <c r="O736" s="936">
        <f t="shared" si="196"/>
        <v>0.43902439024390244</v>
      </c>
      <c r="P736" s="936">
        <f t="shared" si="196"/>
        <v>0.5625</v>
      </c>
      <c r="Q736" s="936">
        <f t="shared" si="196"/>
        <v>0.5625</v>
      </c>
      <c r="R736" s="936">
        <f t="shared" si="196"/>
        <v>0.45</v>
      </c>
      <c r="S736" s="936">
        <f t="shared" si="196"/>
        <v>0.46341463414634149</v>
      </c>
      <c r="T736" s="936">
        <f t="shared" si="196"/>
        <v>0.43902439024390244</v>
      </c>
      <c r="U736" s="936">
        <f t="shared" si="196"/>
        <v>0.45</v>
      </c>
      <c r="V736" s="937">
        <f t="shared" si="196"/>
        <v>0.45</v>
      </c>
      <c r="W736" s="936">
        <f t="shared" si="196"/>
        <v>0.45</v>
      </c>
      <c r="X736" s="936">
        <f t="shared" si="196"/>
        <v>0.45</v>
      </c>
      <c r="Y736" s="936">
        <f t="shared" si="196"/>
        <v>0.45</v>
      </c>
      <c r="Z736" s="936">
        <f t="shared" si="196"/>
        <v>0.4358974358974359</v>
      </c>
      <c r="AA736" s="936">
        <f t="shared" si="196"/>
        <v>0.41025641025641024</v>
      </c>
      <c r="AB736" s="936">
        <f t="shared" si="196"/>
        <v>0.39473684210526316</v>
      </c>
      <c r="AC736" s="943" t="e">
        <f t="shared" si="196"/>
        <v>#DIV/0!</v>
      </c>
    </row>
    <row r="737" spans="1:30" s="4" customFormat="1" ht="10.5" customHeight="1" thickBot="1" x14ac:dyDescent="0.25">
      <c r="A737" s="2916"/>
      <c r="B737" s="2917"/>
      <c r="C737" s="899" t="s">
        <v>13</v>
      </c>
      <c r="D737" s="1233" t="s">
        <v>468</v>
      </c>
      <c r="E737" s="2085">
        <v>116.77999877929687</v>
      </c>
      <c r="F737" s="2085">
        <v>116.83000183105469</v>
      </c>
      <c r="G737" s="2085">
        <v>116.90000152587891</v>
      </c>
      <c r="H737" s="2085">
        <v>117.01999664306641</v>
      </c>
      <c r="I737" s="2085">
        <v>118.19000244140625</v>
      </c>
      <c r="J737" s="2085">
        <v>118.69999694824219</v>
      </c>
      <c r="K737" s="2085">
        <v>118.40000152587891</v>
      </c>
      <c r="L737" s="2085">
        <v>118.15000152587891</v>
      </c>
      <c r="M737" s="2085">
        <v>117.51000213623047</v>
      </c>
      <c r="N737" s="2085">
        <v>117.69000244140625</v>
      </c>
      <c r="O737" s="2085">
        <v>117.48000335693359</v>
      </c>
      <c r="P737" s="2085">
        <v>118.41999816894531</v>
      </c>
      <c r="Q737" s="2085">
        <v>118.18000030517578</v>
      </c>
      <c r="R737" s="2085">
        <v>117.48000335693359</v>
      </c>
      <c r="S737" s="2085">
        <v>117.73999786376953</v>
      </c>
      <c r="T737" s="2085">
        <v>117.56999969482422</v>
      </c>
      <c r="U737" s="2085">
        <v>117.69999694824219</v>
      </c>
      <c r="V737" s="2085">
        <v>117.68000030517578</v>
      </c>
      <c r="W737" s="2085">
        <v>117.73999786376953</v>
      </c>
      <c r="X737" s="2085">
        <v>117.80999755859375</v>
      </c>
      <c r="Y737" s="2085">
        <v>117.83999633789062</v>
      </c>
      <c r="Z737" s="2085">
        <v>118.01999664306641</v>
      </c>
      <c r="AA737" s="2085">
        <v>117.30000305175781</v>
      </c>
      <c r="AB737" s="2085">
        <v>116.62999725341797</v>
      </c>
      <c r="AC737" s="914"/>
    </row>
    <row r="738" spans="1:30" s="4" customFormat="1" ht="10.5" customHeight="1" x14ac:dyDescent="0.2">
      <c r="A738" s="2871" t="s">
        <v>221</v>
      </c>
      <c r="B738" s="2891" t="s">
        <v>222</v>
      </c>
      <c r="C738" s="944" t="s">
        <v>486</v>
      </c>
      <c r="D738" s="2087" t="s">
        <v>508</v>
      </c>
      <c r="E738" s="945">
        <f>E764+E775</f>
        <v>3.22</v>
      </c>
      <c r="F738" s="945">
        <f t="shared" ref="F738:AA738" si="197">F764+F775</f>
        <v>3.2003999999999997</v>
      </c>
      <c r="G738" s="945">
        <f t="shared" si="197"/>
        <v>3.1961999999999997</v>
      </c>
      <c r="H738" s="946">
        <f t="shared" si="197"/>
        <v>3.1934</v>
      </c>
      <c r="I738" s="945">
        <f>I764+I775</f>
        <v>3.2248999999999994</v>
      </c>
      <c r="J738" s="945">
        <f t="shared" si="197"/>
        <v>3.2410000000000001</v>
      </c>
      <c r="K738" s="945">
        <f t="shared" si="197"/>
        <v>3.262</v>
      </c>
      <c r="L738" s="945">
        <f t="shared" si="197"/>
        <v>3.2893000000000003</v>
      </c>
      <c r="M738" s="945">
        <f t="shared" si="197"/>
        <v>3.3446000000000002</v>
      </c>
      <c r="N738" s="946">
        <f t="shared" si="197"/>
        <v>3.3166000000000002</v>
      </c>
      <c r="O738" s="945">
        <f t="shared" si="197"/>
        <v>3.2906999999999997</v>
      </c>
      <c r="P738" s="945">
        <f>P764+P775</f>
        <v>3.4349000000000003</v>
      </c>
      <c r="Q738" s="945">
        <f t="shared" si="197"/>
        <v>3.4608000000000003</v>
      </c>
      <c r="R738" s="945">
        <f t="shared" si="197"/>
        <v>3.3453000000000004</v>
      </c>
      <c r="S738" s="945">
        <f t="shared" si="197"/>
        <v>3.2591999999999999</v>
      </c>
      <c r="T738" s="945">
        <f t="shared" si="197"/>
        <v>3.3075000000000001</v>
      </c>
      <c r="U738" s="945">
        <f t="shared" si="197"/>
        <v>3.3096000000000001</v>
      </c>
      <c r="V738" s="946">
        <f t="shared" si="197"/>
        <v>3.3285</v>
      </c>
      <c r="W738" s="945">
        <f t="shared" si="197"/>
        <v>3.3355000000000001</v>
      </c>
      <c r="X738" s="945">
        <f t="shared" si="197"/>
        <v>3.3473999999999999</v>
      </c>
      <c r="Y738" s="945">
        <f t="shared" si="197"/>
        <v>3.3466999999999998</v>
      </c>
      <c r="Z738" s="945">
        <f t="shared" si="197"/>
        <v>3.3376000000000001</v>
      </c>
      <c r="AA738" s="945">
        <f t="shared" si="197"/>
        <v>3.2850999999999999</v>
      </c>
      <c r="AB738" s="945">
        <f>AB764+AB775</f>
        <v>3.2654999999999998</v>
      </c>
      <c r="AC738" s="947">
        <f>SUM(E738:AB738)</f>
        <v>79.142699999999991</v>
      </c>
      <c r="AD738" s="120">
        <f>MAX(E738:AB738)</f>
        <v>3.4608000000000003</v>
      </c>
    </row>
    <row r="739" spans="1:30" s="4" customFormat="1" ht="10.5" customHeight="1" x14ac:dyDescent="0.2">
      <c r="A739" s="2872"/>
      <c r="B739" s="2892"/>
      <c r="C739" s="948" t="s">
        <v>487</v>
      </c>
      <c r="D739" s="2037" t="s">
        <v>508</v>
      </c>
      <c r="E739" s="949">
        <f>E765+E776</f>
        <v>3.0891000000000002</v>
      </c>
      <c r="F739" s="949">
        <f t="shared" ref="F739:AA739" si="198">F765+F776</f>
        <v>3.08</v>
      </c>
      <c r="G739" s="949">
        <f t="shared" si="198"/>
        <v>3.0785999999999998</v>
      </c>
      <c r="H739" s="949">
        <f t="shared" si="198"/>
        <v>3.0813999999999999</v>
      </c>
      <c r="I739" s="949">
        <f t="shared" si="198"/>
        <v>3.1709999999999998</v>
      </c>
      <c r="J739" s="949">
        <f t="shared" si="198"/>
        <v>3.2585000000000002</v>
      </c>
      <c r="K739" s="949">
        <f t="shared" si="198"/>
        <v>3.2788000000000004</v>
      </c>
      <c r="L739" s="949">
        <f t="shared" si="198"/>
        <v>3.2746</v>
      </c>
      <c r="M739" s="949">
        <f t="shared" si="198"/>
        <v>3.2438000000000002</v>
      </c>
      <c r="N739" s="949">
        <f t="shared" si="198"/>
        <v>3.1724000000000001</v>
      </c>
      <c r="O739" s="949">
        <f t="shared" si="198"/>
        <v>3.1303999999999998</v>
      </c>
      <c r="P739" s="949">
        <f t="shared" si="198"/>
        <v>3.2480000000000002</v>
      </c>
      <c r="Q739" s="949">
        <f t="shared" si="198"/>
        <v>3.2998000000000003</v>
      </c>
      <c r="R739" s="949">
        <f t="shared" si="198"/>
        <v>3.2031999999999998</v>
      </c>
      <c r="S739" s="949">
        <f t="shared" si="198"/>
        <v>3.1423000000000001</v>
      </c>
      <c r="T739" s="949">
        <f t="shared" si="198"/>
        <v>3.1892</v>
      </c>
      <c r="U739" s="949">
        <f t="shared" si="198"/>
        <v>3.1920000000000002</v>
      </c>
      <c r="V739" s="949">
        <f t="shared" si="198"/>
        <v>3.2241999999999997</v>
      </c>
      <c r="W739" s="949">
        <f t="shared" si="198"/>
        <v>3.2025000000000001</v>
      </c>
      <c r="X739" s="949">
        <f t="shared" si="198"/>
        <v>3.2171999999999996</v>
      </c>
      <c r="Y739" s="949">
        <f t="shared" si="198"/>
        <v>3.2319</v>
      </c>
      <c r="Z739" s="949">
        <f t="shared" si="198"/>
        <v>3.2431000000000005</v>
      </c>
      <c r="AA739" s="949">
        <f t="shared" si="198"/>
        <v>3.1808000000000001</v>
      </c>
      <c r="AB739" s="949">
        <f>AB765+AB776</f>
        <v>3.1003000000000003</v>
      </c>
      <c r="AC739" s="951">
        <f>SUM(E739:AB739)</f>
        <v>76.533100000000005</v>
      </c>
    </row>
    <row r="740" spans="1:30" s="4" customFormat="1" ht="10.5" customHeight="1" x14ac:dyDescent="0.2">
      <c r="A740" s="2872"/>
      <c r="B740" s="2892"/>
      <c r="C740" s="894" t="s">
        <v>8</v>
      </c>
      <c r="D740" s="1231" t="s">
        <v>468</v>
      </c>
      <c r="E740" s="2086">
        <v>67</v>
      </c>
      <c r="F740" s="2086">
        <v>67</v>
      </c>
      <c r="G740" s="2086">
        <v>67</v>
      </c>
      <c r="H740" s="2086">
        <v>66</v>
      </c>
      <c r="I740" s="2086">
        <v>68</v>
      </c>
      <c r="J740" s="2086">
        <v>70</v>
      </c>
      <c r="K740" s="2086">
        <v>69</v>
      </c>
      <c r="L740" s="2086">
        <v>70</v>
      </c>
      <c r="M740" s="2086">
        <v>69</v>
      </c>
      <c r="N740" s="2086">
        <v>69</v>
      </c>
      <c r="O740" s="2086">
        <v>68</v>
      </c>
      <c r="P740" s="2086">
        <v>72</v>
      </c>
      <c r="Q740" s="2086">
        <v>72</v>
      </c>
      <c r="R740" s="2086">
        <v>68</v>
      </c>
      <c r="S740" s="2086">
        <v>68</v>
      </c>
      <c r="T740" s="2086">
        <v>68</v>
      </c>
      <c r="U740" s="2086">
        <v>68</v>
      </c>
      <c r="V740" s="2086">
        <v>69</v>
      </c>
      <c r="W740" s="2086">
        <v>70</v>
      </c>
      <c r="X740" s="2086">
        <v>70</v>
      </c>
      <c r="Y740" s="2086">
        <v>71</v>
      </c>
      <c r="Z740" s="2086">
        <v>70</v>
      </c>
      <c r="AA740" s="2086">
        <v>67</v>
      </c>
      <c r="AB740" s="2086">
        <v>67</v>
      </c>
      <c r="AC740" s="952"/>
    </row>
    <row r="741" spans="1:30" s="4" customFormat="1" ht="10.5" customHeight="1" thickBot="1" x14ac:dyDescent="0.25">
      <c r="A741" s="2872"/>
      <c r="B741" s="2892"/>
      <c r="C741" s="948" t="s">
        <v>16</v>
      </c>
      <c r="D741" s="2037"/>
      <c r="E741" s="953">
        <f>E739/E738</f>
        <v>0.95934782608695657</v>
      </c>
      <c r="F741" s="953">
        <f t="shared" ref="F741:AC741" si="199">F739/F738</f>
        <v>0.96237970253718297</v>
      </c>
      <c r="G741" s="953">
        <f t="shared" si="199"/>
        <v>0.96320630749014458</v>
      </c>
      <c r="H741" s="950">
        <f t="shared" si="199"/>
        <v>0.96492766330556767</v>
      </c>
      <c r="I741" s="953">
        <f t="shared" si="199"/>
        <v>0.98328630345126988</v>
      </c>
      <c r="J741" s="953">
        <f t="shared" si="199"/>
        <v>1.0053995680345573</v>
      </c>
      <c r="K741" s="953">
        <f t="shared" si="199"/>
        <v>1.0051502145922748</v>
      </c>
      <c r="L741" s="953">
        <f t="shared" si="199"/>
        <v>0.99553096403490093</v>
      </c>
      <c r="M741" s="953">
        <f t="shared" si="199"/>
        <v>0.96986186688991205</v>
      </c>
      <c r="N741" s="950">
        <f t="shared" si="199"/>
        <v>0.9565217391304347</v>
      </c>
      <c r="O741" s="953">
        <f t="shared" si="199"/>
        <v>0.9512869602212296</v>
      </c>
      <c r="P741" s="953">
        <f t="shared" si="199"/>
        <v>0.94558793560220089</v>
      </c>
      <c r="Q741" s="953">
        <f t="shared" si="199"/>
        <v>0.95347896440129454</v>
      </c>
      <c r="R741" s="953">
        <f t="shared" si="199"/>
        <v>0.95752249424565794</v>
      </c>
      <c r="S741" s="953">
        <f t="shared" si="199"/>
        <v>0.9641323024054983</v>
      </c>
      <c r="T741" s="953">
        <f t="shared" si="199"/>
        <v>0.96423280423280422</v>
      </c>
      <c r="U741" s="953">
        <f t="shared" si="199"/>
        <v>0.96446700507614214</v>
      </c>
      <c r="V741" s="950">
        <f t="shared" si="199"/>
        <v>0.96866456361724496</v>
      </c>
      <c r="W741" s="953">
        <f t="shared" si="199"/>
        <v>0.96012591815320036</v>
      </c>
      <c r="X741" s="953">
        <f t="shared" si="199"/>
        <v>0.96110414052697601</v>
      </c>
      <c r="Y741" s="953">
        <f t="shared" si="199"/>
        <v>0.96569755281321901</v>
      </c>
      <c r="Z741" s="953">
        <f t="shared" si="199"/>
        <v>0.97168624161073835</v>
      </c>
      <c r="AA741" s="953">
        <f t="shared" si="199"/>
        <v>0.96825058597911784</v>
      </c>
      <c r="AB741" s="953">
        <f t="shared" si="199"/>
        <v>0.94941050375133984</v>
      </c>
      <c r="AC741" s="951">
        <f t="shared" si="199"/>
        <v>0.96702664933089233</v>
      </c>
    </row>
    <row r="742" spans="1:30" s="4" customFormat="1" ht="10.5" customHeight="1" x14ac:dyDescent="0.2">
      <c r="A742" s="2871" t="s">
        <v>132</v>
      </c>
      <c r="B742" s="2873" t="s">
        <v>133</v>
      </c>
      <c r="C742" s="944" t="s">
        <v>486</v>
      </c>
      <c r="D742" s="2087" t="s">
        <v>508</v>
      </c>
      <c r="E742" s="945">
        <f>E770</f>
        <v>1.8234999999999999</v>
      </c>
      <c r="F742" s="945">
        <f t="shared" ref="F742:AB742" si="200">F770</f>
        <v>1.8242</v>
      </c>
      <c r="G742" s="945">
        <f t="shared" si="200"/>
        <v>1.8234999999999999</v>
      </c>
      <c r="H742" s="946">
        <f t="shared" si="200"/>
        <v>1.8179000000000001</v>
      </c>
      <c r="I742" s="945">
        <f t="shared" si="200"/>
        <v>1.8186</v>
      </c>
      <c r="J742" s="945">
        <f t="shared" si="200"/>
        <v>1.8179000000000001</v>
      </c>
      <c r="K742" s="945">
        <f t="shared" si="200"/>
        <v>1.8172000000000001</v>
      </c>
      <c r="L742" s="945">
        <f t="shared" si="200"/>
        <v>1.8157999999999999</v>
      </c>
      <c r="M742" s="945">
        <f t="shared" si="200"/>
        <v>1.8115999999999999</v>
      </c>
      <c r="N742" s="946">
        <f t="shared" si="200"/>
        <v>1.8129999999999999</v>
      </c>
      <c r="O742" s="945">
        <f t="shared" si="200"/>
        <v>1.8088</v>
      </c>
      <c r="P742" s="945">
        <f t="shared" si="200"/>
        <v>0.2044</v>
      </c>
      <c r="Q742" s="945">
        <f t="shared" si="200"/>
        <v>1.9600000000000003E-2</v>
      </c>
      <c r="R742" s="945">
        <f t="shared" si="200"/>
        <v>0.90859999999999996</v>
      </c>
      <c r="S742" s="945">
        <f t="shared" si="200"/>
        <v>1.8290999999999999</v>
      </c>
      <c r="T742" s="945">
        <f t="shared" si="200"/>
        <v>1.8150999999999999</v>
      </c>
      <c r="U742" s="945">
        <f t="shared" si="200"/>
        <v>1.8101999999999998</v>
      </c>
      <c r="V742" s="946">
        <f t="shared" si="200"/>
        <v>1.8039000000000001</v>
      </c>
      <c r="W742" s="945">
        <f t="shared" si="200"/>
        <v>1.8010999999999999</v>
      </c>
      <c r="X742" s="945">
        <f t="shared" si="200"/>
        <v>1.8165</v>
      </c>
      <c r="Y742" s="945">
        <f t="shared" si="200"/>
        <v>1.8242</v>
      </c>
      <c r="Z742" s="945">
        <f t="shared" si="200"/>
        <v>1.8242</v>
      </c>
      <c r="AA742" s="945">
        <f t="shared" si="200"/>
        <v>1.8214000000000001</v>
      </c>
      <c r="AB742" s="945">
        <f t="shared" si="200"/>
        <v>1.9935999999999998</v>
      </c>
      <c r="AC742" s="947">
        <f>SUM(E742:AB742)</f>
        <v>39.463899999999988</v>
      </c>
      <c r="AD742" s="120">
        <f>MAX(E742:AB742)</f>
        <v>1.9935999999999998</v>
      </c>
    </row>
    <row r="743" spans="1:30" s="4" customFormat="1" ht="10.5" customHeight="1" x14ac:dyDescent="0.2">
      <c r="A743" s="2872"/>
      <c r="B743" s="2874"/>
      <c r="C743" s="948" t="s">
        <v>487</v>
      </c>
      <c r="D743" s="2037" t="s">
        <v>508</v>
      </c>
      <c r="E743" s="949">
        <f>E771</f>
        <v>0.161</v>
      </c>
      <c r="F743" s="949">
        <f t="shared" ref="F743:AB743" si="201">F771</f>
        <v>0.15889999999999999</v>
      </c>
      <c r="G743" s="949">
        <f t="shared" si="201"/>
        <v>0.15680000000000002</v>
      </c>
      <c r="H743" s="949">
        <f t="shared" si="201"/>
        <v>0.15819999999999998</v>
      </c>
      <c r="I743" s="949">
        <f t="shared" si="201"/>
        <v>0.1925</v>
      </c>
      <c r="J743" s="949">
        <f t="shared" si="201"/>
        <v>0.22119999999999998</v>
      </c>
      <c r="K743" s="949">
        <f t="shared" si="201"/>
        <v>0.22750000000000001</v>
      </c>
      <c r="L743" s="949">
        <f t="shared" si="201"/>
        <v>0.21630000000000002</v>
      </c>
      <c r="M743" s="949">
        <f t="shared" si="201"/>
        <v>0.19669999999999999</v>
      </c>
      <c r="N743" s="949">
        <f t="shared" si="201"/>
        <v>0.18480000000000002</v>
      </c>
      <c r="O743" s="949">
        <f t="shared" si="201"/>
        <v>0.1827</v>
      </c>
      <c r="P743" s="949">
        <f t="shared" si="201"/>
        <v>8.2599999999999993E-2</v>
      </c>
      <c r="Q743" s="949">
        <f t="shared" si="201"/>
        <v>7.2800000000000004E-2</v>
      </c>
      <c r="R743" s="949">
        <f t="shared" si="201"/>
        <v>0.13159999999999999</v>
      </c>
      <c r="S743" s="949">
        <f t="shared" si="201"/>
        <v>0.1827</v>
      </c>
      <c r="T743" s="949">
        <f t="shared" si="201"/>
        <v>0.18480000000000002</v>
      </c>
      <c r="U743" s="949">
        <f t="shared" si="201"/>
        <v>0.18619999999999998</v>
      </c>
      <c r="V743" s="949">
        <f t="shared" si="201"/>
        <v>0.18830000000000002</v>
      </c>
      <c r="W743" s="949">
        <f t="shared" si="201"/>
        <v>0.17849999999999999</v>
      </c>
      <c r="X743" s="949">
        <f t="shared" si="201"/>
        <v>0.1918</v>
      </c>
      <c r="Y743" s="949">
        <f t="shared" si="201"/>
        <v>0.2051</v>
      </c>
      <c r="Z743" s="949">
        <f t="shared" si="201"/>
        <v>0.20369999999999999</v>
      </c>
      <c r="AA743" s="949">
        <f t="shared" si="201"/>
        <v>0.19110000000000002</v>
      </c>
      <c r="AB743" s="949">
        <f t="shared" si="201"/>
        <v>1.2424999999999999</v>
      </c>
      <c r="AC743" s="940">
        <f>SUM(E743:AB743)</f>
        <v>5.2982999999999993</v>
      </c>
    </row>
    <row r="744" spans="1:30" s="4" customFormat="1" ht="10.5" customHeight="1" x14ac:dyDescent="0.2">
      <c r="A744" s="2872"/>
      <c r="B744" s="2874"/>
      <c r="C744" s="894" t="s">
        <v>8</v>
      </c>
      <c r="D744" s="1231" t="s">
        <v>468</v>
      </c>
      <c r="E744" s="2089">
        <v>28</v>
      </c>
      <c r="F744" s="2089">
        <v>27</v>
      </c>
      <c r="G744" s="2089">
        <v>27</v>
      </c>
      <c r="H744" s="2089">
        <v>28</v>
      </c>
      <c r="I744" s="2089">
        <v>28</v>
      </c>
      <c r="J744" s="2089">
        <v>27</v>
      </c>
      <c r="K744" s="2089">
        <v>28</v>
      </c>
      <c r="L744" s="2089">
        <v>27</v>
      </c>
      <c r="M744" s="2089">
        <v>28</v>
      </c>
      <c r="N744" s="2089">
        <v>27</v>
      </c>
      <c r="O744" s="2089">
        <v>28</v>
      </c>
      <c r="P744" s="2089">
        <v>0</v>
      </c>
      <c r="Q744" s="2089">
        <v>0</v>
      </c>
      <c r="R744" s="2089">
        <v>28</v>
      </c>
      <c r="S744" s="2089">
        <v>28</v>
      </c>
      <c r="T744" s="2089">
        <v>28</v>
      </c>
      <c r="U744" s="2089">
        <v>27</v>
      </c>
      <c r="V744" s="2089">
        <v>27</v>
      </c>
      <c r="W744" s="2089">
        <v>27</v>
      </c>
      <c r="X744" s="2089">
        <v>28</v>
      </c>
      <c r="Y744" s="2089">
        <v>27</v>
      </c>
      <c r="Z744" s="2089">
        <v>27</v>
      </c>
      <c r="AA744" s="2089">
        <v>27</v>
      </c>
      <c r="AB744" s="2089">
        <v>28</v>
      </c>
      <c r="AC744" s="952"/>
    </row>
    <row r="745" spans="1:30" s="4" customFormat="1" ht="10.5" customHeight="1" thickBot="1" x14ac:dyDescent="0.25">
      <c r="A745" s="2872"/>
      <c r="B745" s="2874"/>
      <c r="C745" s="942" t="s">
        <v>16</v>
      </c>
      <c r="D745" s="942"/>
      <c r="E745" s="954">
        <f>E743/E742</f>
        <v>8.8291746641074864E-2</v>
      </c>
      <c r="F745" s="954">
        <f t="shared" ref="F745:AC745" si="202">F743/F742</f>
        <v>8.7106676899462762E-2</v>
      </c>
      <c r="G745" s="954">
        <f t="shared" si="202"/>
        <v>8.5988483685220746E-2</v>
      </c>
      <c r="H745" s="937">
        <f t="shared" si="202"/>
        <v>8.7023488640739305E-2</v>
      </c>
      <c r="I745" s="954">
        <f t="shared" si="202"/>
        <v>0.10585065434949961</v>
      </c>
      <c r="J745" s="954">
        <f t="shared" si="202"/>
        <v>0.1216788602233346</v>
      </c>
      <c r="K745" s="954">
        <f t="shared" si="202"/>
        <v>0.12519260400616333</v>
      </c>
      <c r="L745" s="954">
        <f t="shared" si="202"/>
        <v>0.11912104857363148</v>
      </c>
      <c r="M745" s="954">
        <f t="shared" si="202"/>
        <v>0.10857805255023184</v>
      </c>
      <c r="N745" s="937">
        <f t="shared" si="202"/>
        <v>0.10193050193050195</v>
      </c>
      <c r="O745" s="954">
        <f t="shared" si="202"/>
        <v>0.1010061919504644</v>
      </c>
      <c r="P745" s="954">
        <f t="shared" si="202"/>
        <v>0.40410958904109584</v>
      </c>
      <c r="Q745" s="954">
        <f t="shared" si="202"/>
        <v>3.714285714285714</v>
      </c>
      <c r="R745" s="954">
        <f t="shared" si="202"/>
        <v>0.1448382126348228</v>
      </c>
      <c r="S745" s="954">
        <f t="shared" si="202"/>
        <v>9.9885189437428246E-2</v>
      </c>
      <c r="T745" s="954">
        <f t="shared" si="202"/>
        <v>0.10181257231006557</v>
      </c>
      <c r="U745" s="954">
        <f t="shared" si="202"/>
        <v>0.102861562258314</v>
      </c>
      <c r="V745" s="937">
        <f t="shared" si="202"/>
        <v>0.1043849437330229</v>
      </c>
      <c r="W745" s="954">
        <f t="shared" si="202"/>
        <v>9.9106101826661491E-2</v>
      </c>
      <c r="X745" s="954">
        <f t="shared" si="202"/>
        <v>0.10558766859344894</v>
      </c>
      <c r="Y745" s="954">
        <f t="shared" si="202"/>
        <v>0.11243284727551804</v>
      </c>
      <c r="Z745" s="954">
        <f t="shared" si="202"/>
        <v>0.11166538756715272</v>
      </c>
      <c r="AA745" s="954">
        <f t="shared" si="202"/>
        <v>0.10491929285165258</v>
      </c>
      <c r="AB745" s="954">
        <f t="shared" si="202"/>
        <v>0.6232443820224719</v>
      </c>
      <c r="AC745" s="943">
        <f t="shared" si="202"/>
        <v>0.13425687780477857</v>
      </c>
    </row>
    <row r="746" spans="1:30" s="678" customFormat="1" ht="10.5" customHeight="1" thickBot="1" x14ac:dyDescent="0.25">
      <c r="A746" s="2881" t="s">
        <v>122</v>
      </c>
      <c r="B746" s="2882" t="s">
        <v>150</v>
      </c>
      <c r="C746" s="893" t="s">
        <v>486</v>
      </c>
      <c r="D746" s="1215" t="s">
        <v>482</v>
      </c>
      <c r="E746" s="231">
        <v>2.1785999999999999</v>
      </c>
      <c r="F746" s="231">
        <v>2.1228000000000002</v>
      </c>
      <c r="G746" s="231">
        <v>2.0796000000000006</v>
      </c>
      <c r="H746" s="231">
        <v>2.0430000000000001</v>
      </c>
      <c r="I746" s="231">
        <v>2.0190000000000001</v>
      </c>
      <c r="J746" s="231">
        <v>2.04</v>
      </c>
      <c r="K746" s="231">
        <v>2.0682</v>
      </c>
      <c r="L746" s="231">
        <v>2.0748000000000002</v>
      </c>
      <c r="M746" s="231">
        <v>2.0988000000000002</v>
      </c>
      <c r="N746" s="231">
        <v>2.1012</v>
      </c>
      <c r="O746" s="231">
        <v>2.1749999999999998</v>
      </c>
      <c r="P746" s="231">
        <v>2.1558000000000002</v>
      </c>
      <c r="Q746" s="231">
        <v>2.1551999999999998</v>
      </c>
      <c r="R746" s="231">
        <v>2.1168</v>
      </c>
      <c r="S746" s="231">
        <v>2.0946000000000002</v>
      </c>
      <c r="T746" s="231">
        <v>2.0748000000000002</v>
      </c>
      <c r="U746" s="231">
        <v>2.016</v>
      </c>
      <c r="V746" s="231">
        <v>2.0453999999999999</v>
      </c>
      <c r="W746" s="231">
        <v>2.085</v>
      </c>
      <c r="X746" s="231">
        <v>2.0981999999999998</v>
      </c>
      <c r="Y746" s="231">
        <v>2.1288</v>
      </c>
      <c r="Z746" s="231">
        <v>2.1341999999999999</v>
      </c>
      <c r="AA746" s="231">
        <v>2.2091999999999996</v>
      </c>
      <c r="AB746" s="231">
        <v>2.1989999999999998</v>
      </c>
      <c r="AC746" s="932">
        <f>SUM(E746:AB746)</f>
        <v>50.514000000000003</v>
      </c>
      <c r="AD746" s="120">
        <f>MAX(E746:AB746)</f>
        <v>2.2091999999999996</v>
      </c>
    </row>
    <row r="747" spans="1:30" s="678" customFormat="1" ht="10.5" customHeight="1" thickBot="1" x14ac:dyDescent="0.25">
      <c r="A747" s="2876"/>
      <c r="B747" s="2879"/>
      <c r="C747" s="894" t="s">
        <v>487</v>
      </c>
      <c r="D747" s="1231" t="s">
        <v>482</v>
      </c>
      <c r="E747" s="333">
        <v>2.6160000000000001</v>
      </c>
      <c r="F747" s="333">
        <v>2.5806000000000004</v>
      </c>
      <c r="G747" s="333">
        <v>2.5571999999999999</v>
      </c>
      <c r="H747" s="231">
        <v>2.5488000000000004</v>
      </c>
      <c r="I747" s="333">
        <v>2.5865999999999998</v>
      </c>
      <c r="J747" s="333">
        <v>2.6448</v>
      </c>
      <c r="K747" s="333">
        <v>2.6736</v>
      </c>
      <c r="L747" s="333">
        <v>2.6669999999999998</v>
      </c>
      <c r="M747" s="333">
        <v>2.6339999999999999</v>
      </c>
      <c r="N747" s="231">
        <v>2.5973999999999999</v>
      </c>
      <c r="O747" s="333">
        <v>2.6286</v>
      </c>
      <c r="P747" s="333">
        <v>2.6381999999999999</v>
      </c>
      <c r="Q747" s="333">
        <v>2.6628000000000003</v>
      </c>
      <c r="R747" s="333">
        <v>2.6346000000000003</v>
      </c>
      <c r="S747" s="333">
        <v>2.6154000000000002</v>
      </c>
      <c r="T747" s="333">
        <v>2.5926000000000005</v>
      </c>
      <c r="U747" s="333">
        <v>2.5818000000000003</v>
      </c>
      <c r="V747" s="333">
        <v>2.6088</v>
      </c>
      <c r="W747" s="333">
        <v>2.6255999999999999</v>
      </c>
      <c r="X747" s="333">
        <v>2.6429999999999998</v>
      </c>
      <c r="Y747" s="333">
        <v>2.6694</v>
      </c>
      <c r="Z747" s="333">
        <v>2.6760000000000002</v>
      </c>
      <c r="AA747" s="333">
        <v>2.6994000000000002</v>
      </c>
      <c r="AB747" s="333">
        <v>2.6561999999999997</v>
      </c>
      <c r="AC747" s="933">
        <f>SUM(E747:AB747)</f>
        <v>63.038400000000003</v>
      </c>
    </row>
    <row r="748" spans="1:30" s="678" customFormat="1" ht="10.5" customHeight="1" x14ac:dyDescent="0.2">
      <c r="A748" s="2876"/>
      <c r="B748" s="2879"/>
      <c r="C748" s="894" t="s">
        <v>486</v>
      </c>
      <c r="D748" s="1231" t="s">
        <v>509</v>
      </c>
      <c r="E748" s="953">
        <v>2.0400000000008731</v>
      </c>
      <c r="F748" s="953">
        <v>2.0399999999899592</v>
      </c>
      <c r="G748" s="953">
        <v>2.0400000000008731</v>
      </c>
      <c r="H748" s="950">
        <v>2.0400000000008731</v>
      </c>
      <c r="I748" s="953">
        <v>2.0400000000008731</v>
      </c>
      <c r="J748" s="953">
        <v>2.0400000000008731</v>
      </c>
      <c r="K748" s="953">
        <v>2.1600000000034925</v>
      </c>
      <c r="L748" s="953">
        <v>2.0400000000008731</v>
      </c>
      <c r="M748" s="953">
        <v>2.1599999999925785</v>
      </c>
      <c r="N748" s="950">
        <v>2.0400000000008731</v>
      </c>
      <c r="O748" s="953">
        <v>2.1600000000034925</v>
      </c>
      <c r="P748" s="953">
        <v>2.1600000000034925</v>
      </c>
      <c r="Q748" s="953">
        <v>2.1599999999925785</v>
      </c>
      <c r="R748" s="953">
        <v>1.680000000003929</v>
      </c>
      <c r="S748" s="953">
        <v>2.1600000000034925</v>
      </c>
      <c r="T748" s="953">
        <v>2.1599999999925785</v>
      </c>
      <c r="U748" s="953">
        <v>2.2800000000061118</v>
      </c>
      <c r="V748" s="950">
        <v>1.9199999999982538</v>
      </c>
      <c r="W748" s="953">
        <v>2.1600000000034925</v>
      </c>
      <c r="X748" s="953">
        <v>2.2799999999951979</v>
      </c>
      <c r="Y748" s="953">
        <v>2.0400000000008731</v>
      </c>
      <c r="Z748" s="953">
        <v>2.1600000000034925</v>
      </c>
      <c r="AA748" s="953">
        <v>2.0400000000008731</v>
      </c>
      <c r="AB748" s="953">
        <v>2.0400000000008731</v>
      </c>
      <c r="AC748" s="933">
        <f>SUM(E748:AB748)</f>
        <v>50.040000000000873</v>
      </c>
    </row>
    <row r="749" spans="1:30" s="678" customFormat="1" ht="10.5" customHeight="1" x14ac:dyDescent="0.2">
      <c r="A749" s="2876"/>
      <c r="B749" s="2879"/>
      <c r="C749" s="894" t="s">
        <v>487</v>
      </c>
      <c r="D749" s="1231" t="s">
        <v>509</v>
      </c>
      <c r="E749" s="934">
        <v>2.5200000000004366</v>
      </c>
      <c r="F749" s="934">
        <v>2.5200000000004366</v>
      </c>
      <c r="G749" s="934">
        <v>2.3999999999978172</v>
      </c>
      <c r="H749" s="935">
        <v>2.639999999992142</v>
      </c>
      <c r="I749" s="934">
        <v>2.6400000000030559</v>
      </c>
      <c r="J749" s="934">
        <v>2.6400000000030559</v>
      </c>
      <c r="K749" s="934">
        <v>2.6400000000030559</v>
      </c>
      <c r="L749" s="934">
        <v>2.639999999992142</v>
      </c>
      <c r="M749" s="934">
        <v>2.7600000000056752</v>
      </c>
      <c r="N749" s="935">
        <v>2.5200000000004366</v>
      </c>
      <c r="O749" s="934">
        <v>2.5200000000004366</v>
      </c>
      <c r="P749" s="934">
        <v>2.7599999999947613</v>
      </c>
      <c r="Q749" s="934">
        <v>2.7600000000056752</v>
      </c>
      <c r="R749" s="934">
        <v>2.5200000000004366</v>
      </c>
      <c r="S749" s="934">
        <v>2.639999999992142</v>
      </c>
      <c r="T749" s="934">
        <v>2.6400000000030559</v>
      </c>
      <c r="U749" s="934">
        <v>2.5200000000004366</v>
      </c>
      <c r="V749" s="935">
        <v>2.2800000000061118</v>
      </c>
      <c r="W749" s="934">
        <v>2.8799999999973807</v>
      </c>
      <c r="X749" s="934">
        <v>2.8799999999973807</v>
      </c>
      <c r="Y749" s="934">
        <v>2.7599999999947613</v>
      </c>
      <c r="Z749" s="934">
        <v>2.5200000000004366</v>
      </c>
      <c r="AA749" s="934">
        <v>2.5200000000004366</v>
      </c>
      <c r="AB749" s="934">
        <v>2.6400000000030559</v>
      </c>
      <c r="AC749" s="933">
        <f>SUM(E749:AB749)</f>
        <v>62.759999999994761</v>
      </c>
    </row>
    <row r="750" spans="1:30" s="678" customFormat="1" ht="10.5" customHeight="1" x14ac:dyDescent="0.2">
      <c r="A750" s="2876"/>
      <c r="B750" s="2879"/>
      <c r="C750" s="894" t="s">
        <v>8</v>
      </c>
      <c r="D750" s="1231" t="s">
        <v>468</v>
      </c>
      <c r="E750" s="2093">
        <v>307</v>
      </c>
      <c r="F750" s="2093">
        <v>302</v>
      </c>
      <c r="G750" s="2093">
        <v>301</v>
      </c>
      <c r="H750" s="2093">
        <v>297</v>
      </c>
      <c r="I750" s="2093">
        <v>299</v>
      </c>
      <c r="J750" s="2093">
        <v>299</v>
      </c>
      <c r="K750" s="2093">
        <v>304</v>
      </c>
      <c r="L750" s="2093">
        <v>303</v>
      </c>
      <c r="M750" s="2093">
        <v>298</v>
      </c>
      <c r="N750" s="2093">
        <v>303</v>
      </c>
      <c r="O750" s="2093">
        <v>310</v>
      </c>
      <c r="P750" s="2093">
        <v>309</v>
      </c>
      <c r="Q750" s="2093">
        <v>309</v>
      </c>
      <c r="R750" s="2093">
        <v>310</v>
      </c>
      <c r="S750" s="2093">
        <v>297</v>
      </c>
      <c r="T750" s="2093">
        <v>300</v>
      </c>
      <c r="U750" s="2093">
        <v>293</v>
      </c>
      <c r="V750" s="2093">
        <v>299</v>
      </c>
      <c r="W750" s="2093">
        <v>304</v>
      </c>
      <c r="X750" s="2093">
        <v>299</v>
      </c>
      <c r="Y750" s="2093">
        <v>306</v>
      </c>
      <c r="Z750" s="2093">
        <v>310</v>
      </c>
      <c r="AA750" s="2093">
        <v>313</v>
      </c>
      <c r="AB750" s="2093">
        <v>311</v>
      </c>
      <c r="AC750" s="955"/>
    </row>
    <row r="751" spans="1:30" s="678" customFormat="1" ht="10.5" customHeight="1" thickBot="1" x14ac:dyDescent="0.25">
      <c r="A751" s="2877"/>
      <c r="B751" s="2880"/>
      <c r="C751" s="904" t="s">
        <v>16</v>
      </c>
      <c r="D751" s="904"/>
      <c r="E751" s="956">
        <f>E747/E746</f>
        <v>1.2007711374277059</v>
      </c>
      <c r="F751" s="956">
        <f t="shared" ref="F751:AB751" si="203">F747/F746</f>
        <v>1.2156585641605429</v>
      </c>
      <c r="G751" s="956">
        <f t="shared" si="203"/>
        <v>1.2296595499134446</v>
      </c>
      <c r="H751" s="957">
        <f t="shared" si="203"/>
        <v>1.2475770925110132</v>
      </c>
      <c r="I751" s="956">
        <f t="shared" si="203"/>
        <v>1.2811292719167904</v>
      </c>
      <c r="J751" s="956">
        <f t="shared" si="203"/>
        <v>1.296470588235294</v>
      </c>
      <c r="K751" s="956">
        <f t="shared" si="203"/>
        <v>1.292718305773136</v>
      </c>
      <c r="L751" s="956">
        <f t="shared" si="203"/>
        <v>1.2854251012145748</v>
      </c>
      <c r="M751" s="956">
        <f t="shared" si="203"/>
        <v>1.2550028587764435</v>
      </c>
      <c r="N751" s="957">
        <f t="shared" si="203"/>
        <v>1.2361507709880069</v>
      </c>
      <c r="O751" s="956">
        <f t="shared" si="203"/>
        <v>1.2085517241379311</v>
      </c>
      <c r="P751" s="956">
        <f t="shared" si="203"/>
        <v>1.2237684386306706</v>
      </c>
      <c r="Q751" s="956">
        <f t="shared" si="203"/>
        <v>1.2355233853006684</v>
      </c>
      <c r="R751" s="956">
        <f t="shared" si="203"/>
        <v>1.2446145124716554</v>
      </c>
      <c r="S751" s="956">
        <f t="shared" si="203"/>
        <v>1.2486393583500428</v>
      </c>
      <c r="T751" s="956">
        <f t="shared" si="203"/>
        <v>1.2495662232504339</v>
      </c>
      <c r="U751" s="956">
        <f t="shared" si="203"/>
        <v>1.2806547619047621</v>
      </c>
      <c r="V751" s="957">
        <f t="shared" si="203"/>
        <v>1.2754473452625403</v>
      </c>
      <c r="W751" s="956">
        <f t="shared" si="203"/>
        <v>1.2592805755395684</v>
      </c>
      <c r="X751" s="956">
        <f t="shared" si="203"/>
        <v>1.2596511295396053</v>
      </c>
      <c r="Y751" s="956">
        <f t="shared" si="203"/>
        <v>1.2539458850056369</v>
      </c>
      <c r="Z751" s="956">
        <f t="shared" si="203"/>
        <v>1.253865617093056</v>
      </c>
      <c r="AA751" s="956">
        <f t="shared" si="203"/>
        <v>1.2218902770233573</v>
      </c>
      <c r="AB751" s="956">
        <f t="shared" si="203"/>
        <v>1.2079126875852659</v>
      </c>
      <c r="AC751" s="958">
        <f>AC747/AC746</f>
        <v>1.2479391851763868</v>
      </c>
    </row>
    <row r="752" spans="1:30" s="4" customFormat="1" ht="10.5" customHeight="1" thickBot="1" x14ac:dyDescent="0.25">
      <c r="A752" s="2875" t="s">
        <v>112</v>
      </c>
      <c r="B752" s="2878" t="s">
        <v>151</v>
      </c>
      <c r="C752" s="905" t="s">
        <v>486</v>
      </c>
      <c r="D752" s="1234" t="s">
        <v>482</v>
      </c>
      <c r="E752" s="231">
        <v>2.3069999999999999</v>
      </c>
      <c r="F752" s="231">
        <v>2.3003999999999998</v>
      </c>
      <c r="G752" s="231">
        <v>2.2703999999999995</v>
      </c>
      <c r="H752" s="231">
        <v>2.2416000000000005</v>
      </c>
      <c r="I752" s="231">
        <v>2.2578</v>
      </c>
      <c r="J752" s="231">
        <v>2.3118000000000003</v>
      </c>
      <c r="K752" s="231">
        <v>2.3208000000000002</v>
      </c>
      <c r="L752" s="231">
        <v>2.3279999999999998</v>
      </c>
      <c r="M752" s="231">
        <v>2.3046000000000002</v>
      </c>
      <c r="N752" s="231">
        <v>2.3046000000000002</v>
      </c>
      <c r="O752" s="231">
        <v>2.2866000000000004</v>
      </c>
      <c r="P752" s="231">
        <v>2.3231999999999999</v>
      </c>
      <c r="Q752" s="231">
        <v>2.3118000000000003</v>
      </c>
      <c r="R752" s="231">
        <v>2.3171999999999997</v>
      </c>
      <c r="S752" s="231">
        <v>2.274</v>
      </c>
      <c r="T752" s="231">
        <v>2.2890000000000001</v>
      </c>
      <c r="U752" s="231">
        <v>2.2931999999999997</v>
      </c>
      <c r="V752" s="231">
        <v>2.3321999999999998</v>
      </c>
      <c r="W752" s="231">
        <v>2.3244000000000002</v>
      </c>
      <c r="X752" s="231">
        <v>2.3231999999999999</v>
      </c>
      <c r="Y752" s="231">
        <v>2.2961999999999998</v>
      </c>
      <c r="Z752" s="231">
        <v>2.3033999999999999</v>
      </c>
      <c r="AA752" s="231">
        <v>2.2913999999999999</v>
      </c>
      <c r="AB752" s="231">
        <v>2.319</v>
      </c>
      <c r="AC752" s="940">
        <f>SUM(E752:AB752)</f>
        <v>55.2318</v>
      </c>
      <c r="AD752" s="120">
        <f>MAX(E752:AB752)</f>
        <v>2.3321999999999998</v>
      </c>
    </row>
    <row r="753" spans="1:117" s="4" customFormat="1" ht="10.5" customHeight="1" thickBot="1" x14ac:dyDescent="0.25">
      <c r="A753" s="2876"/>
      <c r="B753" s="2879"/>
      <c r="C753" s="894" t="s">
        <v>487</v>
      </c>
      <c r="D753" s="1231" t="s">
        <v>482</v>
      </c>
      <c r="E753" s="333">
        <v>2.0501999999999998</v>
      </c>
      <c r="F753" s="333">
        <v>2.0442</v>
      </c>
      <c r="G753" s="333">
        <v>2.0177999999999998</v>
      </c>
      <c r="H753" s="231">
        <v>2.0214000000000003</v>
      </c>
      <c r="I753" s="333">
        <v>2.0705999999999998</v>
      </c>
      <c r="J753" s="333">
        <v>2.1401999999999997</v>
      </c>
      <c r="K753" s="333">
        <v>2.1521999999999997</v>
      </c>
      <c r="L753" s="333">
        <v>2.1354000000000002</v>
      </c>
      <c r="M753" s="333">
        <v>2.0760000000000001</v>
      </c>
      <c r="N753" s="231">
        <v>2.0430000000000001</v>
      </c>
      <c r="O753" s="333">
        <v>2.0352000000000001</v>
      </c>
      <c r="P753" s="333">
        <v>2.1252</v>
      </c>
      <c r="Q753" s="333">
        <v>2.1431999999999998</v>
      </c>
      <c r="R753" s="333">
        <v>2.1078000000000001</v>
      </c>
      <c r="S753" s="333">
        <v>2.052</v>
      </c>
      <c r="T753" s="333">
        <v>2.097</v>
      </c>
      <c r="U753" s="333">
        <v>2.1018000000000003</v>
      </c>
      <c r="V753" s="333">
        <v>2.1306000000000003</v>
      </c>
      <c r="W753" s="333">
        <v>2.1185999999999998</v>
      </c>
      <c r="X753" s="333">
        <v>2.1288</v>
      </c>
      <c r="Y753" s="333">
        <v>2.1071999999999997</v>
      </c>
      <c r="Z753" s="333">
        <v>2.1108000000000002</v>
      </c>
      <c r="AA753" s="333">
        <v>2.0963999999999996</v>
      </c>
      <c r="AB753" s="333">
        <v>2.0825999999999998</v>
      </c>
      <c r="AC753" s="951">
        <f>SUM(E753:AB753)</f>
        <v>50.188199999999995</v>
      </c>
    </row>
    <row r="754" spans="1:117" s="4" customFormat="1" ht="10.5" customHeight="1" x14ac:dyDescent="0.2">
      <c r="A754" s="2876"/>
      <c r="B754" s="2879"/>
      <c r="C754" s="894" t="s">
        <v>486</v>
      </c>
      <c r="D754" s="1231" t="s">
        <v>509</v>
      </c>
      <c r="E754" s="953">
        <v>2.1599999999925785</v>
      </c>
      <c r="F754" s="953">
        <v>2.1600000000034925</v>
      </c>
      <c r="G754" s="953">
        <v>2.2800000000061118</v>
      </c>
      <c r="H754" s="950">
        <v>2.1599999999925785</v>
      </c>
      <c r="I754" s="953">
        <v>2.2800000000061118</v>
      </c>
      <c r="J754" s="953">
        <v>2.2799999999951979</v>
      </c>
      <c r="K754" s="953">
        <v>2.3999999999978172</v>
      </c>
      <c r="L754" s="953">
        <v>2.2800000000061118</v>
      </c>
      <c r="M754" s="953">
        <v>2.3999999999978172</v>
      </c>
      <c r="N754" s="950">
        <v>2.2799999999951979</v>
      </c>
      <c r="O754" s="953">
        <v>2.1600000000034925</v>
      </c>
      <c r="P754" s="953">
        <v>2.3999999999978172</v>
      </c>
      <c r="Q754" s="953">
        <v>2.2800000000061118</v>
      </c>
      <c r="R754" s="953">
        <v>2.2799999999951979</v>
      </c>
      <c r="S754" s="953">
        <v>2.2800000000061118</v>
      </c>
      <c r="T754" s="953">
        <v>2.2799999999951979</v>
      </c>
      <c r="U754" s="953">
        <v>2.2799999999951979</v>
      </c>
      <c r="V754" s="950">
        <v>2.0400000000008731</v>
      </c>
      <c r="W754" s="953">
        <v>2.5200000000004366</v>
      </c>
      <c r="X754" s="953">
        <v>2.5200000000004366</v>
      </c>
      <c r="Y754" s="953">
        <v>2.1600000000034925</v>
      </c>
      <c r="Z754" s="953">
        <v>2.3999999999978172</v>
      </c>
      <c r="AA754" s="953">
        <v>2.1600000000034925</v>
      </c>
      <c r="AB754" s="953">
        <v>2.3999999999978172</v>
      </c>
      <c r="AC754" s="951">
        <f>SUM(E754:AB754)</f>
        <v>54.839999999996508</v>
      </c>
    </row>
    <row r="755" spans="1:117" s="4" customFormat="1" ht="10.5" customHeight="1" x14ac:dyDescent="0.2">
      <c r="A755" s="2876"/>
      <c r="B755" s="2879"/>
      <c r="C755" s="894" t="s">
        <v>487</v>
      </c>
      <c r="D755" s="1231" t="s">
        <v>509</v>
      </c>
      <c r="E755" s="953">
        <v>1.9199999999982538</v>
      </c>
      <c r="F755" s="953">
        <v>2.0400000000008731</v>
      </c>
      <c r="G755" s="953">
        <v>1.9199999999982538</v>
      </c>
      <c r="H755" s="950">
        <v>2.0400000000008731</v>
      </c>
      <c r="I755" s="953">
        <v>2.0400000000008731</v>
      </c>
      <c r="J755" s="953">
        <v>2.1600000000034925</v>
      </c>
      <c r="K755" s="953">
        <v>2.1599999999925785</v>
      </c>
      <c r="L755" s="953">
        <v>2.1600000000034925</v>
      </c>
      <c r="M755" s="953">
        <v>2.0400000000008731</v>
      </c>
      <c r="N755" s="950">
        <v>2.0400000000008731</v>
      </c>
      <c r="O755" s="953">
        <v>2.0400000000008731</v>
      </c>
      <c r="P755" s="953">
        <v>2.0400000000008731</v>
      </c>
      <c r="Q755" s="953">
        <v>2.0400000000008731</v>
      </c>
      <c r="R755" s="953">
        <v>2.0400000000008731</v>
      </c>
      <c r="S755" s="953">
        <v>2.0399999999899592</v>
      </c>
      <c r="T755" s="953">
        <v>2.1600000000034925</v>
      </c>
      <c r="U755" s="953">
        <v>2.2800000000061118</v>
      </c>
      <c r="V755" s="950">
        <v>1.9199999999982538</v>
      </c>
      <c r="W755" s="953">
        <v>2.2799999999951979</v>
      </c>
      <c r="X755" s="953">
        <v>2.2800000000061118</v>
      </c>
      <c r="Y755" s="953">
        <v>2.0400000000008731</v>
      </c>
      <c r="Z755" s="953">
        <v>2.0399999999899592</v>
      </c>
      <c r="AA755" s="953">
        <v>2.0400000000008731</v>
      </c>
      <c r="AB755" s="953">
        <v>2.0400000000008731</v>
      </c>
      <c r="AC755" s="951">
        <f>SUM(E755:AB755)</f>
        <v>49.799999999995634</v>
      </c>
    </row>
    <row r="756" spans="1:117" s="4" customFormat="1" ht="10.5" customHeight="1" x14ac:dyDescent="0.2">
      <c r="A756" s="2876"/>
      <c r="B756" s="2879"/>
      <c r="C756" s="894" t="s">
        <v>8</v>
      </c>
      <c r="D756" s="1231" t="s">
        <v>468</v>
      </c>
      <c r="E756" s="2094">
        <v>289</v>
      </c>
      <c r="F756" s="2094">
        <v>277</v>
      </c>
      <c r="G756" s="2094">
        <v>276</v>
      </c>
      <c r="H756" s="2094">
        <v>273</v>
      </c>
      <c r="I756" s="2094">
        <v>284</v>
      </c>
      <c r="J756" s="2094">
        <v>290</v>
      </c>
      <c r="K756" s="2094">
        <v>281</v>
      </c>
      <c r="L756" s="2094">
        <v>281</v>
      </c>
      <c r="M756" s="2094">
        <v>282</v>
      </c>
      <c r="N756" s="2094">
        <v>277</v>
      </c>
      <c r="O756" s="2094">
        <v>288</v>
      </c>
      <c r="P756" s="2094">
        <v>281</v>
      </c>
      <c r="Q756" s="2094">
        <v>288</v>
      </c>
      <c r="R756" s="2094">
        <v>285</v>
      </c>
      <c r="S756" s="2094">
        <v>282</v>
      </c>
      <c r="T756" s="2094">
        <v>283</v>
      </c>
      <c r="U756" s="2094">
        <v>287</v>
      </c>
      <c r="V756" s="2094">
        <v>289</v>
      </c>
      <c r="W756" s="2094">
        <v>284</v>
      </c>
      <c r="X756" s="2094">
        <v>289</v>
      </c>
      <c r="Y756" s="2094">
        <v>282</v>
      </c>
      <c r="Z756" s="2094">
        <v>285</v>
      </c>
      <c r="AA756" s="2094">
        <v>283</v>
      </c>
      <c r="AB756" s="2094">
        <v>288</v>
      </c>
      <c r="AC756" s="960"/>
      <c r="AD756" s="280"/>
      <c r="AE756" s="280"/>
      <c r="AF756" s="280"/>
      <c r="AG756" s="280"/>
      <c r="AH756" s="280"/>
      <c r="AI756" s="280"/>
      <c r="AJ756" s="280"/>
      <c r="AK756" s="280"/>
      <c r="AL756" s="280"/>
      <c r="AM756" s="280"/>
      <c r="AN756" s="280"/>
      <c r="AO756" s="280"/>
      <c r="AP756" s="280"/>
      <c r="AQ756" s="280"/>
      <c r="AR756" s="280"/>
      <c r="AS756" s="280"/>
      <c r="AT756" s="280"/>
      <c r="AU756" s="280"/>
      <c r="AV756" s="280"/>
      <c r="AW756" s="280"/>
      <c r="AX756" s="280"/>
      <c r="AY756" s="280"/>
      <c r="AZ756" s="280"/>
      <c r="BA756" s="280"/>
      <c r="BB756" s="280"/>
      <c r="BC756" s="280"/>
      <c r="BD756" s="280"/>
      <c r="BE756" s="280"/>
      <c r="BF756" s="280"/>
      <c r="BG756" s="280"/>
      <c r="BH756" s="280"/>
      <c r="BI756" s="280"/>
      <c r="BJ756" s="280"/>
      <c r="BK756" s="280"/>
      <c r="BL756" s="280"/>
      <c r="BM756" s="280"/>
      <c r="BN756" s="280"/>
      <c r="BO756" s="280"/>
      <c r="BP756" s="280"/>
      <c r="BQ756" s="280"/>
      <c r="BR756" s="280"/>
      <c r="BS756" s="280"/>
      <c r="BT756" s="280"/>
      <c r="BU756" s="280"/>
      <c r="BV756" s="280"/>
      <c r="BW756" s="280"/>
      <c r="BX756" s="280"/>
      <c r="BY756" s="280"/>
      <c r="BZ756" s="280"/>
      <c r="CA756" s="280"/>
      <c r="CB756" s="280"/>
      <c r="CC756" s="280"/>
      <c r="CD756" s="280"/>
      <c r="CE756" s="280"/>
      <c r="CF756" s="280"/>
      <c r="CG756" s="280"/>
      <c r="CH756" s="280"/>
      <c r="CI756" s="280"/>
      <c r="CJ756" s="280"/>
      <c r="CK756" s="280"/>
      <c r="CL756" s="280"/>
      <c r="CM756" s="280"/>
      <c r="CN756" s="280"/>
      <c r="CO756" s="280"/>
      <c r="CP756" s="280"/>
      <c r="CQ756" s="280"/>
      <c r="CR756" s="280"/>
      <c r="CS756" s="280"/>
      <c r="CT756" s="280"/>
      <c r="CU756" s="280"/>
      <c r="CV756" s="280"/>
      <c r="CW756" s="280"/>
      <c r="CX756" s="280"/>
      <c r="CY756" s="280"/>
      <c r="CZ756" s="280"/>
      <c r="DA756" s="280"/>
      <c r="DB756" s="280"/>
      <c r="DC756" s="280"/>
      <c r="DD756" s="280"/>
      <c r="DE756" s="280"/>
      <c r="DF756" s="280"/>
      <c r="DG756" s="280"/>
      <c r="DH756" s="280"/>
      <c r="DI756" s="280"/>
      <c r="DJ756" s="280"/>
      <c r="DK756" s="280"/>
      <c r="DL756" s="280"/>
      <c r="DM756" s="280"/>
    </row>
    <row r="757" spans="1:117" s="4" customFormat="1" ht="10.5" customHeight="1" thickBot="1" x14ac:dyDescent="0.25">
      <c r="A757" s="2877"/>
      <c r="B757" s="2880"/>
      <c r="C757" s="904" t="s">
        <v>16</v>
      </c>
      <c r="D757" s="904"/>
      <c r="E757" s="956">
        <f>E753/E752</f>
        <v>0.8886866059817945</v>
      </c>
      <c r="F757" s="956">
        <f t="shared" ref="F757:AB757" si="204">F753/F752</f>
        <v>0.88862806468440281</v>
      </c>
      <c r="G757" s="956">
        <f t="shared" si="204"/>
        <v>0.88874207188160692</v>
      </c>
      <c r="H757" s="957">
        <f t="shared" si="204"/>
        <v>0.90176659528907921</v>
      </c>
      <c r="I757" s="956">
        <f t="shared" si="204"/>
        <v>0.91708743024182826</v>
      </c>
      <c r="J757" s="956">
        <f t="shared" si="204"/>
        <v>0.92577212561640254</v>
      </c>
      <c r="K757" s="956">
        <f t="shared" si="204"/>
        <v>0.92735263702171644</v>
      </c>
      <c r="L757" s="956">
        <f t="shared" si="204"/>
        <v>0.91726804123711358</v>
      </c>
      <c r="M757" s="956">
        <f t="shared" si="204"/>
        <v>0.90080708148919553</v>
      </c>
      <c r="N757" s="957">
        <f t="shared" si="204"/>
        <v>0.88648789377766202</v>
      </c>
      <c r="O757" s="956">
        <f t="shared" si="204"/>
        <v>0.89005510364733653</v>
      </c>
      <c r="P757" s="956">
        <f t="shared" si="204"/>
        <v>0.91477272727272729</v>
      </c>
      <c r="Q757" s="956">
        <f t="shared" si="204"/>
        <v>0.92706981572800395</v>
      </c>
      <c r="R757" s="956">
        <f t="shared" si="204"/>
        <v>0.90963231486276552</v>
      </c>
      <c r="S757" s="956">
        <f t="shared" si="204"/>
        <v>0.90237467018469664</v>
      </c>
      <c r="T757" s="956">
        <f t="shared" si="204"/>
        <v>0.9161205766710353</v>
      </c>
      <c r="U757" s="956">
        <f t="shared" si="204"/>
        <v>0.91653584510727393</v>
      </c>
      <c r="V757" s="957">
        <f t="shared" si="204"/>
        <v>0.91355801389246227</v>
      </c>
      <c r="W757" s="956">
        <f t="shared" si="204"/>
        <v>0.91146102219927705</v>
      </c>
      <c r="X757" s="956">
        <f t="shared" si="204"/>
        <v>0.91632231404958686</v>
      </c>
      <c r="Y757" s="956">
        <f t="shared" si="204"/>
        <v>0.91769009668147372</v>
      </c>
      <c r="Z757" s="956">
        <f t="shared" si="204"/>
        <v>0.91638447512373034</v>
      </c>
      <c r="AA757" s="956">
        <f t="shared" si="204"/>
        <v>0.91489918826918026</v>
      </c>
      <c r="AB757" s="956">
        <f t="shared" si="204"/>
        <v>0.89805950840879678</v>
      </c>
      <c r="AC757" s="958">
        <f>AC753/AC752</f>
        <v>0.90868304129142985</v>
      </c>
    </row>
    <row r="758" spans="1:117" s="678" customFormat="1" ht="10.5" customHeight="1" x14ac:dyDescent="0.2">
      <c r="A758" s="330" t="s">
        <v>518</v>
      </c>
      <c r="B758" s="331"/>
      <c r="C758" s="558"/>
      <c r="D758" s="558"/>
      <c r="E758" s="268">
        <f>E738+E742+E746+E752</f>
        <v>9.5290999999999997</v>
      </c>
      <c r="F758" s="268">
        <f t="shared" ref="F758:AA759" si="205">F738+F742+F746+F752</f>
        <v>9.4477999999999991</v>
      </c>
      <c r="G758" s="268">
        <f t="shared" si="205"/>
        <v>9.3696999999999981</v>
      </c>
      <c r="H758" s="268">
        <f t="shared" si="205"/>
        <v>9.2959000000000014</v>
      </c>
      <c r="I758" s="268">
        <f>I738+I742+I746+I752</f>
        <v>9.3202999999999996</v>
      </c>
      <c r="J758" s="268">
        <f t="shared" si="205"/>
        <v>9.4107000000000003</v>
      </c>
      <c r="K758" s="268">
        <f t="shared" si="205"/>
        <v>9.4681999999999995</v>
      </c>
      <c r="L758" s="268">
        <f>L738+L742+L746+L752</f>
        <v>9.5078999999999994</v>
      </c>
      <c r="M758" s="268">
        <f t="shared" si="205"/>
        <v>9.5596000000000014</v>
      </c>
      <c r="N758" s="268">
        <f t="shared" si="205"/>
        <v>9.535400000000001</v>
      </c>
      <c r="O758" s="268">
        <f t="shared" si="205"/>
        <v>9.5610999999999997</v>
      </c>
      <c r="P758" s="268">
        <f>P738+P742+P746+P752</f>
        <v>8.1183000000000014</v>
      </c>
      <c r="Q758" s="268">
        <f t="shared" si="205"/>
        <v>7.9474</v>
      </c>
      <c r="R758" s="268">
        <f t="shared" si="205"/>
        <v>8.6879000000000008</v>
      </c>
      <c r="S758" s="268">
        <f t="shared" si="205"/>
        <v>9.456900000000001</v>
      </c>
      <c r="T758" s="268">
        <f t="shared" si="205"/>
        <v>9.4863999999999997</v>
      </c>
      <c r="U758" s="268">
        <f>U738+U742+U746+U752</f>
        <v>9.4289999999999985</v>
      </c>
      <c r="V758" s="268">
        <f>V738+V742+V746+V752</f>
        <v>9.51</v>
      </c>
      <c r="W758" s="268">
        <f t="shared" si="205"/>
        <v>9.5459999999999994</v>
      </c>
      <c r="X758" s="268">
        <f t="shared" si="205"/>
        <v>9.5853000000000002</v>
      </c>
      <c r="Y758" s="268">
        <f t="shared" si="205"/>
        <v>9.5959000000000003</v>
      </c>
      <c r="Z758" s="268">
        <f>Z738+Z742+Z746+Z752</f>
        <v>9.5993999999999993</v>
      </c>
      <c r="AA758" s="268">
        <f>AA738+AA742+AA746+AA752</f>
        <v>9.6070999999999991</v>
      </c>
      <c r="AB758" s="268">
        <f>AB738+AB742+AB746+AB752</f>
        <v>9.7771000000000008</v>
      </c>
      <c r="AC758" s="559"/>
      <c r="AD758" s="120"/>
      <c r="AE758" s="120"/>
      <c r="AF758" s="120"/>
      <c r="AG758" s="120"/>
      <c r="AH758" s="120"/>
      <c r="AI758" s="120"/>
      <c r="AJ758" s="120"/>
      <c r="AK758" s="120"/>
      <c r="AL758" s="120"/>
      <c r="AM758" s="120"/>
      <c r="AN758" s="120"/>
      <c r="AO758" s="120"/>
      <c r="AP758" s="120"/>
      <c r="AQ758" s="120"/>
      <c r="AR758" s="120"/>
      <c r="AS758" s="120"/>
      <c r="AT758" s="120"/>
      <c r="AU758" s="120"/>
      <c r="AV758" s="120"/>
      <c r="AW758" s="120"/>
      <c r="AX758" s="120"/>
      <c r="AY758" s="120"/>
      <c r="AZ758" s="120"/>
      <c r="BA758" s="120"/>
      <c r="BB758" s="120"/>
      <c r="BC758" s="120"/>
      <c r="BD758" s="120"/>
      <c r="BE758" s="120"/>
      <c r="BF758" s="120"/>
      <c r="BG758" s="120"/>
      <c r="BH758" s="120"/>
      <c r="BI758" s="120"/>
      <c r="BJ758" s="120"/>
      <c r="BK758" s="120"/>
      <c r="BL758" s="120"/>
      <c r="BM758" s="120"/>
      <c r="BN758" s="120"/>
      <c r="BO758" s="120"/>
      <c r="BP758" s="120"/>
      <c r="BQ758" s="120"/>
      <c r="BR758" s="120"/>
      <c r="BS758" s="120"/>
      <c r="BT758" s="120"/>
      <c r="BU758" s="120"/>
      <c r="BV758" s="120"/>
      <c r="BW758" s="120"/>
      <c r="BX758" s="120"/>
      <c r="BY758" s="120"/>
      <c r="BZ758" s="120"/>
    </row>
    <row r="759" spans="1:117" s="678" customFormat="1" ht="10.5" customHeight="1" x14ac:dyDescent="0.2">
      <c r="A759" s="258" t="s">
        <v>519</v>
      </c>
      <c r="B759" s="259"/>
      <c r="C759" s="260"/>
      <c r="D759" s="260"/>
      <c r="E759" s="2621">
        <f>E739+E743+E747+E753</f>
        <v>7.9162999999999997</v>
      </c>
      <c r="F759" s="261">
        <f t="shared" si="205"/>
        <v>7.8637000000000006</v>
      </c>
      <c r="G759" s="261">
        <f t="shared" si="205"/>
        <v>7.8103999999999996</v>
      </c>
      <c r="H759" s="261">
        <f t="shared" si="205"/>
        <v>7.809800000000001</v>
      </c>
      <c r="I759" s="261">
        <f t="shared" si="205"/>
        <v>8.0206999999999979</v>
      </c>
      <c r="J759" s="261">
        <f t="shared" si="205"/>
        <v>8.2646999999999995</v>
      </c>
      <c r="K759" s="261">
        <f t="shared" si="205"/>
        <v>8.3321000000000005</v>
      </c>
      <c r="L759" s="261">
        <f>L739+L743+L747+L753</f>
        <v>8.2933000000000003</v>
      </c>
      <c r="M759" s="261">
        <f t="shared" si="205"/>
        <v>8.150500000000001</v>
      </c>
      <c r="N759" s="261">
        <f t="shared" si="205"/>
        <v>7.9976000000000003</v>
      </c>
      <c r="O759" s="261">
        <f t="shared" si="205"/>
        <v>7.9769000000000005</v>
      </c>
      <c r="P759" s="261">
        <f>P739+P743+P747+P753</f>
        <v>8.0939999999999994</v>
      </c>
      <c r="Q759" s="261">
        <f t="shared" si="205"/>
        <v>8.1786000000000012</v>
      </c>
      <c r="R759" s="261">
        <f t="shared" si="205"/>
        <v>8.0772000000000013</v>
      </c>
      <c r="S759" s="261">
        <f t="shared" si="205"/>
        <v>7.9923999999999999</v>
      </c>
      <c r="T759" s="261">
        <f t="shared" si="205"/>
        <v>8.063600000000001</v>
      </c>
      <c r="U759" s="261">
        <f t="shared" si="205"/>
        <v>8.0618000000000016</v>
      </c>
      <c r="V759" s="261">
        <f t="shared" si="205"/>
        <v>8.1519000000000013</v>
      </c>
      <c r="W759" s="261">
        <f t="shared" si="205"/>
        <v>8.1251999999999995</v>
      </c>
      <c r="X759" s="261">
        <f t="shared" si="205"/>
        <v>8.1807999999999996</v>
      </c>
      <c r="Y759" s="261">
        <f t="shared" si="205"/>
        <v>8.2135999999999996</v>
      </c>
      <c r="Z759" s="261">
        <f t="shared" si="205"/>
        <v>8.2336000000000009</v>
      </c>
      <c r="AA759" s="261">
        <f t="shared" si="205"/>
        <v>8.1677</v>
      </c>
      <c r="AB759" s="261">
        <f>AB739+AB743+AB747+AB753</f>
        <v>9.0815999999999999</v>
      </c>
      <c r="AC759" s="262"/>
      <c r="AD759" s="120"/>
      <c r="AE759" s="120"/>
      <c r="AF759" s="120"/>
      <c r="AG759" s="120"/>
      <c r="AH759" s="120"/>
      <c r="AI759" s="120"/>
      <c r="AJ759" s="120"/>
      <c r="AK759" s="120"/>
      <c r="AL759" s="120"/>
      <c r="AM759" s="120"/>
      <c r="AN759" s="120"/>
      <c r="AO759" s="120"/>
      <c r="AP759" s="120"/>
      <c r="AQ759" s="120"/>
      <c r="AR759" s="120"/>
      <c r="AS759" s="120"/>
      <c r="AT759" s="120"/>
      <c r="AU759" s="120"/>
      <c r="AV759" s="120"/>
      <c r="AW759" s="120"/>
      <c r="AX759" s="120"/>
      <c r="AY759" s="120"/>
      <c r="AZ759" s="120"/>
      <c r="BA759" s="120"/>
      <c r="BB759" s="120"/>
      <c r="BC759" s="120"/>
      <c r="BD759" s="120"/>
      <c r="BE759" s="120"/>
      <c r="BF759" s="120"/>
      <c r="BG759" s="120"/>
      <c r="BH759" s="120"/>
      <c r="BI759" s="120"/>
      <c r="BJ759" s="120"/>
      <c r="BK759" s="120"/>
      <c r="BL759" s="120"/>
      <c r="BM759" s="120"/>
      <c r="BN759" s="120"/>
      <c r="BO759" s="120"/>
      <c r="BP759" s="120"/>
      <c r="BQ759" s="120"/>
      <c r="BR759" s="120"/>
      <c r="BS759" s="120"/>
      <c r="BT759" s="120"/>
      <c r="BU759" s="120"/>
      <c r="BV759" s="120"/>
      <c r="BW759" s="120"/>
      <c r="BX759" s="120"/>
      <c r="BY759" s="120"/>
      <c r="BZ759" s="120"/>
    </row>
    <row r="760" spans="1:117" s="678" customFormat="1" ht="10.5" customHeight="1" thickBot="1" x14ac:dyDescent="0.25">
      <c r="A760" s="263" t="s">
        <v>520</v>
      </c>
      <c r="B760" s="264"/>
      <c r="C760" s="265"/>
      <c r="D760" s="265"/>
      <c r="E760" s="266">
        <f>SQRT(E758*E758+E759*E759)</f>
        <v>12.388363592500825</v>
      </c>
      <c r="F760" s="266">
        <f t="shared" ref="F760:AB760" si="206">SQRT(F758*F758+F759*F759)</f>
        <v>12.29222122034907</v>
      </c>
      <c r="G760" s="266">
        <f t="shared" si="206"/>
        <v>12.198099288413747</v>
      </c>
      <c r="H760" s="266">
        <f t="shared" si="206"/>
        <v>12.14111744651208</v>
      </c>
      <c r="I760" s="266">
        <f t="shared" si="206"/>
        <v>12.296325490974935</v>
      </c>
      <c r="J760" s="266">
        <f t="shared" si="206"/>
        <v>12.524637343252698</v>
      </c>
      <c r="K760" s="266">
        <f t="shared" si="206"/>
        <v>12.612323404115516</v>
      </c>
      <c r="L760" s="266">
        <f t="shared" si="206"/>
        <v>12.616615524775256</v>
      </c>
      <c r="M760" s="266">
        <f t="shared" si="206"/>
        <v>12.56250780736076</v>
      </c>
      <c r="N760" s="266">
        <f t="shared" si="206"/>
        <v>12.445298667368334</v>
      </c>
      <c r="O760" s="266">
        <f t="shared" si="206"/>
        <v>12.451729471041363</v>
      </c>
      <c r="P760" s="266">
        <f t="shared" si="206"/>
        <v>11.463840145867353</v>
      </c>
      <c r="Q760" s="266">
        <f t="shared" si="206"/>
        <v>11.403975829507884</v>
      </c>
      <c r="R760" s="266">
        <f t="shared" si="206"/>
        <v>11.862578398054955</v>
      </c>
      <c r="S760" s="266">
        <f t="shared" si="206"/>
        <v>12.381898698099578</v>
      </c>
      <c r="T760" s="266">
        <f t="shared" si="206"/>
        <v>12.450438944872587</v>
      </c>
      <c r="U760" s="266">
        <f t="shared" si="206"/>
        <v>12.405589878760301</v>
      </c>
      <c r="V760" s="266">
        <f t="shared" si="206"/>
        <v>12.525716490883866</v>
      </c>
      <c r="W760" s="266">
        <f t="shared" si="206"/>
        <v>12.535748523323207</v>
      </c>
      <c r="X760" s="266">
        <f t="shared" si="206"/>
        <v>12.601724672837445</v>
      </c>
      <c r="Y760" s="266">
        <f t="shared" si="206"/>
        <v>12.631093451083323</v>
      </c>
      <c r="Z760" s="266">
        <f>SQRT(Z758*Z758+Z759*Z759)</f>
        <v>12.646764381453462</v>
      </c>
      <c r="AA760" s="266">
        <f t="shared" si="206"/>
        <v>12.609825284277335</v>
      </c>
      <c r="AB760" s="266">
        <f t="shared" si="206"/>
        <v>13.344180116065582</v>
      </c>
      <c r="AC760" s="267"/>
      <c r="AD760" s="120">
        <f>MAX(E760:AB760)</f>
        <v>13.344180116065582</v>
      </c>
      <c r="AE760" s="120"/>
      <c r="AF760" s="120"/>
      <c r="AG760" s="120"/>
      <c r="AH760" s="120"/>
      <c r="AI760" s="120"/>
      <c r="AJ760" s="120"/>
      <c r="AK760" s="120"/>
      <c r="AL760" s="120"/>
      <c r="AM760" s="120"/>
      <c r="AN760" s="120"/>
      <c r="AO760" s="120"/>
      <c r="AP760" s="120"/>
      <c r="AQ760" s="120"/>
      <c r="AR760" s="120"/>
      <c r="AS760" s="120"/>
      <c r="AT760" s="120"/>
      <c r="AU760" s="120"/>
      <c r="AV760" s="120"/>
      <c r="AW760" s="120"/>
      <c r="AX760" s="120"/>
      <c r="AY760" s="120"/>
      <c r="AZ760" s="120"/>
      <c r="BA760" s="120"/>
      <c r="BB760" s="120"/>
      <c r="BC760" s="120"/>
      <c r="BD760" s="120"/>
      <c r="BE760" s="120"/>
      <c r="BF760" s="120"/>
      <c r="BG760" s="120"/>
      <c r="BH760" s="120"/>
      <c r="BI760" s="120"/>
      <c r="BJ760" s="120"/>
      <c r="BK760" s="120"/>
      <c r="BL760" s="120"/>
      <c r="BM760" s="120"/>
      <c r="BN760" s="120"/>
      <c r="BO760" s="120"/>
      <c r="BP760" s="120"/>
      <c r="BQ760" s="120"/>
      <c r="BR760" s="120"/>
      <c r="BS760" s="120"/>
      <c r="BT760" s="120"/>
      <c r="BU760" s="120"/>
      <c r="BV760" s="120"/>
      <c r="BW760" s="120"/>
      <c r="BX760" s="120"/>
      <c r="BY760" s="120"/>
      <c r="BZ760" s="120"/>
    </row>
    <row r="761" spans="1:117" s="13" customFormat="1" ht="10.5" customHeight="1" thickBot="1" x14ac:dyDescent="0.25">
      <c r="A761" s="23" t="s">
        <v>136</v>
      </c>
      <c r="B761" s="24"/>
      <c r="C761" s="25"/>
      <c r="D761" s="25"/>
      <c r="E761" s="146">
        <v>1</v>
      </c>
      <c r="F761" s="146">
        <v>2</v>
      </c>
      <c r="G761" s="146">
        <v>3</v>
      </c>
      <c r="H761" s="146">
        <v>4</v>
      </c>
      <c r="I761" s="146">
        <v>5</v>
      </c>
      <c r="J761" s="146">
        <v>6</v>
      </c>
      <c r="K761" s="146">
        <v>7</v>
      </c>
      <c r="L761" s="146">
        <v>8</v>
      </c>
      <c r="M761" s="146">
        <v>9</v>
      </c>
      <c r="N761" s="146">
        <v>10</v>
      </c>
      <c r="O761" s="146">
        <v>11</v>
      </c>
      <c r="P761" s="146">
        <v>12</v>
      </c>
      <c r="Q761" s="146">
        <v>13</v>
      </c>
      <c r="R761" s="146">
        <v>14</v>
      </c>
      <c r="S761" s="146">
        <v>15</v>
      </c>
      <c r="T761" s="146">
        <v>16</v>
      </c>
      <c r="U761" s="146">
        <v>17</v>
      </c>
      <c r="V761" s="146">
        <v>18</v>
      </c>
      <c r="W761" s="146">
        <v>19</v>
      </c>
      <c r="X761" s="146">
        <v>20</v>
      </c>
      <c r="Y761" s="146">
        <v>21</v>
      </c>
      <c r="Z761" s="146">
        <v>22</v>
      </c>
      <c r="AA761" s="146">
        <v>23</v>
      </c>
      <c r="AB761" s="146">
        <v>24</v>
      </c>
      <c r="AC761" s="349"/>
    </row>
    <row r="762" spans="1:117" s="32" customFormat="1" ht="12.75" customHeight="1" x14ac:dyDescent="0.2">
      <c r="A762" s="916" t="s">
        <v>137</v>
      </c>
      <c r="B762" s="917"/>
      <c r="C762" s="918" t="s">
        <v>13</v>
      </c>
      <c r="D762" s="1181" t="s">
        <v>468</v>
      </c>
      <c r="E762" s="2088">
        <v>38.580001831054687</v>
      </c>
      <c r="F762" s="2088">
        <v>38.590000152587891</v>
      </c>
      <c r="G762" s="2088">
        <v>38.590000152587891</v>
      </c>
      <c r="H762" s="2088">
        <v>38.650001525878906</v>
      </c>
      <c r="I762" s="2088">
        <v>38.970001220703125</v>
      </c>
      <c r="J762" s="2088">
        <v>39.110000610351562</v>
      </c>
      <c r="K762" s="2088">
        <v>39.009998321533203</v>
      </c>
      <c r="L762" s="2088">
        <v>38.950000762939453</v>
      </c>
      <c r="M762" s="2088">
        <v>38.790000915527344</v>
      </c>
      <c r="N762" s="2088">
        <v>38.799999237060547</v>
      </c>
      <c r="O762" s="2088">
        <v>38.729999542236328</v>
      </c>
      <c r="P762" s="2088">
        <v>38.709999084472656</v>
      </c>
      <c r="Q762" s="2088">
        <v>38.729999542236328</v>
      </c>
      <c r="R762" s="2088">
        <v>38.709999084472656</v>
      </c>
      <c r="S762" s="2088">
        <v>38.810001373291016</v>
      </c>
      <c r="T762" s="2088">
        <v>38.770000457763672</v>
      </c>
      <c r="U762" s="2088">
        <v>38.840000152587891</v>
      </c>
      <c r="V762" s="2088">
        <v>38.849998474121094</v>
      </c>
      <c r="W762" s="2088">
        <v>38.849998474121094</v>
      </c>
      <c r="X762" s="2088">
        <v>38.830001831054687</v>
      </c>
      <c r="Y762" s="2088">
        <v>38.880001068115234</v>
      </c>
      <c r="Z762" s="2088">
        <v>38.919998168945313</v>
      </c>
      <c r="AA762" s="2088">
        <v>38.720001220703125</v>
      </c>
      <c r="AB762" s="2088">
        <v>38.560001373291016</v>
      </c>
      <c r="AC762" s="922"/>
    </row>
    <row r="763" spans="1:117" s="32" customFormat="1" ht="12.75" customHeight="1" thickBot="1" x14ac:dyDescent="0.25">
      <c r="A763" s="919" t="s">
        <v>138</v>
      </c>
      <c r="B763" s="920"/>
      <c r="C763" s="921" t="s">
        <v>13</v>
      </c>
      <c r="D763" s="1912" t="s">
        <v>468</v>
      </c>
      <c r="E763" s="2091">
        <v>38.340000152587891</v>
      </c>
      <c r="F763" s="2091">
        <v>38.400001525878906</v>
      </c>
      <c r="G763" s="2091">
        <v>38.380001068115234</v>
      </c>
      <c r="H763" s="2091">
        <v>38.419998168945313</v>
      </c>
      <c r="I763" s="2091">
        <v>38.790000915527344</v>
      </c>
      <c r="J763" s="2091">
        <v>38.950000762939453</v>
      </c>
      <c r="K763" s="2091">
        <v>38.869998931884766</v>
      </c>
      <c r="L763" s="2091">
        <v>38.810001373291016</v>
      </c>
      <c r="M763" s="2091">
        <v>38.599998474121094</v>
      </c>
      <c r="N763" s="2091">
        <v>38.639999389648438</v>
      </c>
      <c r="O763" s="2091">
        <v>38.580001831054687</v>
      </c>
      <c r="P763" s="2091">
        <v>38.939998626708984</v>
      </c>
      <c r="Q763" s="2091">
        <v>38.869998931884766</v>
      </c>
      <c r="R763" s="2091">
        <v>38.580001831054687</v>
      </c>
      <c r="S763" s="2091">
        <v>38.680000305175781</v>
      </c>
      <c r="T763" s="2091">
        <v>38.610000610351563</v>
      </c>
      <c r="U763" s="2091">
        <v>38.639999389648438</v>
      </c>
      <c r="V763" s="2091">
        <v>38.630001068115234</v>
      </c>
      <c r="W763" s="2091">
        <v>38.639999389648438</v>
      </c>
      <c r="X763" s="2091">
        <v>38.639999389648438</v>
      </c>
      <c r="Y763" s="2091">
        <v>38.680000305175781</v>
      </c>
      <c r="Z763" s="2091">
        <v>38.770000457763672</v>
      </c>
      <c r="AA763" s="2091">
        <v>38.509998321533203</v>
      </c>
      <c r="AB763" s="2091">
        <v>38.340000152587891</v>
      </c>
      <c r="AC763" s="961"/>
    </row>
    <row r="764" spans="1:117" s="678" customFormat="1" ht="10.5" customHeight="1" thickBot="1" x14ac:dyDescent="0.25">
      <c r="A764" s="2719" t="s">
        <v>176</v>
      </c>
      <c r="B764" s="2722" t="s">
        <v>178</v>
      </c>
      <c r="C764" s="10" t="s">
        <v>486</v>
      </c>
      <c r="D764" s="1153" t="s">
        <v>482</v>
      </c>
      <c r="E764" s="231">
        <v>3.22</v>
      </c>
      <c r="F764" s="231">
        <v>3.2003999999999997</v>
      </c>
      <c r="G764" s="231">
        <v>3.1961999999999997</v>
      </c>
      <c r="H764" s="231">
        <v>3.1934</v>
      </c>
      <c r="I764" s="231">
        <v>3.2248999999999994</v>
      </c>
      <c r="J764" s="231">
        <v>3.2410000000000001</v>
      </c>
      <c r="K764" s="231">
        <v>3.262</v>
      </c>
      <c r="L764" s="231">
        <v>3.2893000000000003</v>
      </c>
      <c r="M764" s="231">
        <v>3.3446000000000002</v>
      </c>
      <c r="N764" s="231">
        <v>3.3166000000000002</v>
      </c>
      <c r="O764" s="231">
        <v>3.2906999999999997</v>
      </c>
      <c r="P764" s="231">
        <v>3.4349000000000003</v>
      </c>
      <c r="Q764" s="231">
        <v>3.4608000000000003</v>
      </c>
      <c r="R764" s="231">
        <v>3.3453000000000004</v>
      </c>
      <c r="S764" s="231">
        <v>3.2591999999999999</v>
      </c>
      <c r="T764" s="231">
        <v>3.3075000000000001</v>
      </c>
      <c r="U764" s="231">
        <v>3.3096000000000001</v>
      </c>
      <c r="V764" s="231">
        <v>3.3285</v>
      </c>
      <c r="W764" s="231">
        <v>3.3355000000000001</v>
      </c>
      <c r="X764" s="231">
        <v>3.3473999999999999</v>
      </c>
      <c r="Y764" s="231">
        <v>3.3466999999999998</v>
      </c>
      <c r="Z764" s="231">
        <v>3.3376000000000001</v>
      </c>
      <c r="AA764" s="231">
        <v>3.2850999999999999</v>
      </c>
      <c r="AB764" s="231">
        <v>3.2654999999999998</v>
      </c>
      <c r="AC764" s="121">
        <f>SUM(E764:AB764)</f>
        <v>79.142699999999991</v>
      </c>
    </row>
    <row r="765" spans="1:117" s="678" customFormat="1" ht="10.5" customHeight="1" thickBot="1" x14ac:dyDescent="0.25">
      <c r="A765" s="2720"/>
      <c r="B765" s="2723"/>
      <c r="C765" s="11" t="s">
        <v>487</v>
      </c>
      <c r="D765" s="1156" t="s">
        <v>482</v>
      </c>
      <c r="E765" s="333">
        <v>3.0891000000000002</v>
      </c>
      <c r="F765" s="333">
        <v>3.08</v>
      </c>
      <c r="G765" s="333">
        <v>3.0785999999999998</v>
      </c>
      <c r="H765" s="231">
        <v>3.0813999999999999</v>
      </c>
      <c r="I765" s="333">
        <v>3.1709999999999998</v>
      </c>
      <c r="J765" s="333">
        <v>3.2585000000000002</v>
      </c>
      <c r="K765" s="333">
        <v>3.2788000000000004</v>
      </c>
      <c r="L765" s="333">
        <v>3.2746</v>
      </c>
      <c r="M765" s="333">
        <v>3.2438000000000002</v>
      </c>
      <c r="N765" s="231">
        <v>3.1724000000000001</v>
      </c>
      <c r="O765" s="333">
        <v>3.1303999999999998</v>
      </c>
      <c r="P765" s="333">
        <v>3.2480000000000002</v>
      </c>
      <c r="Q765" s="333">
        <v>3.2998000000000003</v>
      </c>
      <c r="R765" s="333">
        <v>3.2031999999999998</v>
      </c>
      <c r="S765" s="333">
        <v>3.1423000000000001</v>
      </c>
      <c r="T765" s="333">
        <v>3.1892</v>
      </c>
      <c r="U765" s="333">
        <v>3.1920000000000002</v>
      </c>
      <c r="V765" s="333">
        <v>3.2241999999999997</v>
      </c>
      <c r="W765" s="333">
        <v>3.2025000000000001</v>
      </c>
      <c r="X765" s="333">
        <v>3.2171999999999996</v>
      </c>
      <c r="Y765" s="333">
        <v>3.2319</v>
      </c>
      <c r="Z765" s="333">
        <v>3.2431000000000005</v>
      </c>
      <c r="AA765" s="333">
        <v>3.1808000000000001</v>
      </c>
      <c r="AB765" s="333">
        <v>3.1003000000000003</v>
      </c>
      <c r="AC765" s="117">
        <f>SUM(E765:AB765)</f>
        <v>76.533100000000005</v>
      </c>
    </row>
    <row r="766" spans="1:117" s="678" customFormat="1" ht="10.5" customHeight="1" x14ac:dyDescent="0.2">
      <c r="A766" s="2720"/>
      <c r="B766" s="2723"/>
      <c r="C766" s="11" t="s">
        <v>486</v>
      </c>
      <c r="D766" s="1156" t="s">
        <v>509</v>
      </c>
      <c r="E766" s="88">
        <v>3.0799999999908323</v>
      </c>
      <c r="F766" s="88">
        <v>3.5</v>
      </c>
      <c r="G766" s="88">
        <v>3.2199999999938882</v>
      </c>
      <c r="H766" s="430">
        <v>3.0800000000162981</v>
      </c>
      <c r="I766" s="88">
        <v>3.3599999999969441</v>
      </c>
      <c r="J766" s="88">
        <v>3.0799999999908323</v>
      </c>
      <c r="K766" s="88">
        <v>3.5</v>
      </c>
      <c r="L766" s="88">
        <v>3.220000000019354</v>
      </c>
      <c r="M766" s="88">
        <v>3.3599999999969441</v>
      </c>
      <c r="N766" s="430">
        <v>3.2199999999938882</v>
      </c>
      <c r="O766" s="88">
        <v>3.3599999999969441</v>
      </c>
      <c r="P766" s="88">
        <v>3.3599999999969441</v>
      </c>
      <c r="Q766" s="88">
        <v>3.5</v>
      </c>
      <c r="R766" s="88">
        <v>3.5</v>
      </c>
      <c r="S766" s="88">
        <v>4.3399999999928696</v>
      </c>
      <c r="T766" s="88">
        <v>3.220000000019354</v>
      </c>
      <c r="U766" s="88">
        <v>2.7999999999847205</v>
      </c>
      <c r="V766" s="430">
        <v>2.6600000000071304</v>
      </c>
      <c r="W766" s="88">
        <v>3.2199999999938882</v>
      </c>
      <c r="X766" s="88">
        <v>3.7800000000061118</v>
      </c>
      <c r="Y766" s="88">
        <v>3.3599999999969441</v>
      </c>
      <c r="Z766" s="88">
        <v>3.0799999999908323</v>
      </c>
      <c r="AA766" s="88">
        <v>3.0800000000162981</v>
      </c>
      <c r="AB766" s="88">
        <v>3.2199999999938882</v>
      </c>
      <c r="AC766" s="117">
        <f>SUM(E766:AB766)</f>
        <v>79.099999999994907</v>
      </c>
    </row>
    <row r="767" spans="1:117" s="678" customFormat="1" ht="10.5" customHeight="1" x14ac:dyDescent="0.2">
      <c r="A767" s="2720"/>
      <c r="B767" s="2723"/>
      <c r="C767" s="11" t="s">
        <v>487</v>
      </c>
      <c r="D767" s="1156" t="s">
        <v>509</v>
      </c>
      <c r="E767" s="115">
        <v>2.9399999999877764</v>
      </c>
      <c r="F767" s="115">
        <v>3.5</v>
      </c>
      <c r="G767" s="115">
        <v>2.9400000000132422</v>
      </c>
      <c r="H767" s="428">
        <v>3.0799999999908323</v>
      </c>
      <c r="I767" s="115">
        <v>3.2199999999938882</v>
      </c>
      <c r="J767" s="115">
        <v>3.220000000019354</v>
      </c>
      <c r="K767" s="115">
        <v>3.3599999999969441</v>
      </c>
      <c r="L767" s="115">
        <v>3.3599999999969441</v>
      </c>
      <c r="M767" s="115">
        <v>3.2199999999938882</v>
      </c>
      <c r="N767" s="428">
        <v>3.0800000000162981</v>
      </c>
      <c r="O767" s="115">
        <v>3.0799999999908323</v>
      </c>
      <c r="P767" s="115">
        <v>3.2199999999938882</v>
      </c>
      <c r="Q767" s="115">
        <v>3.3599999999969441</v>
      </c>
      <c r="R767" s="115">
        <v>3.3599999999969441</v>
      </c>
      <c r="S767" s="115">
        <v>2.5200000000040745</v>
      </c>
      <c r="T767" s="115">
        <v>3.3599999999969441</v>
      </c>
      <c r="U767" s="115">
        <v>3.6400000000030559</v>
      </c>
      <c r="V767" s="428">
        <v>3.0800000000162981</v>
      </c>
      <c r="W767" s="115">
        <v>3.0799999999908323</v>
      </c>
      <c r="X767" s="115">
        <v>3.6400000000030559</v>
      </c>
      <c r="Y767" s="115">
        <v>3.0799999999908323</v>
      </c>
      <c r="Z767" s="115">
        <v>3.2199999999938882</v>
      </c>
      <c r="AA767" s="115">
        <v>2.9400000000132422</v>
      </c>
      <c r="AB767" s="115">
        <v>3.0799999999908323</v>
      </c>
      <c r="AC767" s="117">
        <f>SUM(E767:AB767)</f>
        <v>76.579999999990832</v>
      </c>
    </row>
    <row r="768" spans="1:117" s="678" customFormat="1" ht="10.5" customHeight="1" x14ac:dyDescent="0.2">
      <c r="A768" s="2720"/>
      <c r="B768" s="2723"/>
      <c r="C768" s="11" t="s">
        <v>8</v>
      </c>
      <c r="D768" s="1156" t="s">
        <v>468</v>
      </c>
      <c r="E768" s="2090">
        <v>68</v>
      </c>
      <c r="F768" s="2090">
        <v>67</v>
      </c>
      <c r="G768" s="2090">
        <v>68</v>
      </c>
      <c r="H768" s="2090">
        <v>66</v>
      </c>
      <c r="I768" s="2090">
        <v>68</v>
      </c>
      <c r="J768" s="2090">
        <v>70</v>
      </c>
      <c r="K768" s="2090">
        <v>68</v>
      </c>
      <c r="L768" s="2090">
        <v>72</v>
      </c>
      <c r="M768" s="2090">
        <v>69</v>
      </c>
      <c r="N768" s="2090">
        <v>69</v>
      </c>
      <c r="O768" s="2090">
        <v>68</v>
      </c>
      <c r="P768" s="2090">
        <v>72</v>
      </c>
      <c r="Q768" s="2090">
        <v>71</v>
      </c>
      <c r="R768" s="2090">
        <v>68</v>
      </c>
      <c r="S768" s="2090">
        <v>69</v>
      </c>
      <c r="T768" s="2090">
        <v>69</v>
      </c>
      <c r="U768" s="2090">
        <v>69</v>
      </c>
      <c r="V768" s="2090">
        <v>70</v>
      </c>
      <c r="W768" s="2090">
        <v>70</v>
      </c>
      <c r="X768" s="2090">
        <v>70</v>
      </c>
      <c r="Y768" s="2090">
        <v>70</v>
      </c>
      <c r="Z768" s="2090">
        <v>70</v>
      </c>
      <c r="AA768" s="2090">
        <v>68</v>
      </c>
      <c r="AB768" s="2090">
        <v>67</v>
      </c>
      <c r="AC768" s="962"/>
    </row>
    <row r="769" spans="1:32" s="678" customFormat="1" ht="10.5" customHeight="1" thickBot="1" x14ac:dyDescent="0.25">
      <c r="A769" s="2721"/>
      <c r="B769" s="2724"/>
      <c r="C769" s="46" t="s">
        <v>16</v>
      </c>
      <c r="D769" s="46"/>
      <c r="E769" s="292">
        <f t="shared" ref="E769:AC769" si="207">E767/E764</f>
        <v>0.91304347825707333</v>
      </c>
      <c r="F769" s="292">
        <f t="shared" si="207"/>
        <v>1.0936132983377078</v>
      </c>
      <c r="G769" s="292">
        <f t="shared" si="207"/>
        <v>0.91984231275052952</v>
      </c>
      <c r="H769" s="474">
        <f t="shared" si="207"/>
        <v>0.9644892590940165</v>
      </c>
      <c r="I769" s="292">
        <f t="shared" si="207"/>
        <v>0.99848057303912952</v>
      </c>
      <c r="J769" s="292">
        <f t="shared" si="207"/>
        <v>0.99352051836450295</v>
      </c>
      <c r="K769" s="292">
        <f t="shared" si="207"/>
        <v>1.0300429184539988</v>
      </c>
      <c r="L769" s="292">
        <f t="shared" si="207"/>
        <v>1.0214939348788326</v>
      </c>
      <c r="M769" s="292">
        <f t="shared" si="207"/>
        <v>0.96274591879264726</v>
      </c>
      <c r="N769" s="474">
        <f t="shared" si="207"/>
        <v>0.92866188265582161</v>
      </c>
      <c r="O769" s="292">
        <f t="shared" si="207"/>
        <v>0.93597106998232371</v>
      </c>
      <c r="P769" s="292">
        <f t="shared" si="207"/>
        <v>0.93743631546591977</v>
      </c>
      <c r="Q769" s="292">
        <f t="shared" si="207"/>
        <v>0.97087378640688393</v>
      </c>
      <c r="R769" s="292">
        <f t="shared" si="207"/>
        <v>1.0043942247322941</v>
      </c>
      <c r="S769" s="292">
        <f t="shared" si="207"/>
        <v>0.77319587628990993</v>
      </c>
      <c r="T769" s="292">
        <f t="shared" si="207"/>
        <v>1.0158730158720919</v>
      </c>
      <c r="U769" s="292">
        <f t="shared" si="207"/>
        <v>1.0998307952631907</v>
      </c>
      <c r="V769" s="474">
        <f t="shared" si="207"/>
        <v>0.92534174553591653</v>
      </c>
      <c r="W769" s="292">
        <f t="shared" si="207"/>
        <v>0.9233997901336628</v>
      </c>
      <c r="X769" s="292">
        <f t="shared" si="207"/>
        <v>1.0874111250531924</v>
      </c>
      <c r="Y769" s="292">
        <f t="shared" si="207"/>
        <v>0.92030955866699504</v>
      </c>
      <c r="Z769" s="292">
        <f t="shared" si="207"/>
        <v>0.96476510066930976</v>
      </c>
      <c r="AA769" s="292">
        <f t="shared" si="207"/>
        <v>0.89494992542487062</v>
      </c>
      <c r="AB769" s="292">
        <f t="shared" si="207"/>
        <v>0.94319399785356983</v>
      </c>
      <c r="AC769" s="184">
        <f t="shared" si="207"/>
        <v>0.96761924978539826</v>
      </c>
    </row>
    <row r="770" spans="1:32" s="678" customFormat="1" ht="10.5" customHeight="1" thickBot="1" x14ac:dyDescent="0.25">
      <c r="A770" s="2719" t="s">
        <v>177</v>
      </c>
      <c r="B770" s="2722" t="s">
        <v>178</v>
      </c>
      <c r="C770" s="10" t="s">
        <v>486</v>
      </c>
      <c r="D770" s="1153" t="s">
        <v>482</v>
      </c>
      <c r="E770" s="231">
        <v>1.8234999999999999</v>
      </c>
      <c r="F770" s="231">
        <v>1.8242</v>
      </c>
      <c r="G770" s="231">
        <v>1.8234999999999999</v>
      </c>
      <c r="H770" s="231">
        <v>1.8179000000000001</v>
      </c>
      <c r="I770" s="231">
        <v>1.8186</v>
      </c>
      <c r="J770" s="231">
        <v>1.8179000000000001</v>
      </c>
      <c r="K770" s="231">
        <v>1.8172000000000001</v>
      </c>
      <c r="L770" s="231">
        <v>1.8157999999999999</v>
      </c>
      <c r="M770" s="231">
        <v>1.8115999999999999</v>
      </c>
      <c r="N770" s="231">
        <v>1.8129999999999999</v>
      </c>
      <c r="O770" s="231">
        <v>1.8088</v>
      </c>
      <c r="P770" s="231">
        <v>0.2044</v>
      </c>
      <c r="Q770" s="231">
        <v>1.9600000000000003E-2</v>
      </c>
      <c r="R770" s="231">
        <v>0.90859999999999996</v>
      </c>
      <c r="S770" s="231">
        <v>1.8290999999999999</v>
      </c>
      <c r="T770" s="231">
        <v>1.8150999999999999</v>
      </c>
      <c r="U770" s="231">
        <v>1.8101999999999998</v>
      </c>
      <c r="V770" s="231">
        <v>1.8039000000000001</v>
      </c>
      <c r="W770" s="231">
        <v>1.8010999999999999</v>
      </c>
      <c r="X770" s="231">
        <v>1.8165</v>
      </c>
      <c r="Y770" s="231">
        <v>1.8242</v>
      </c>
      <c r="Z770" s="231">
        <v>1.8242</v>
      </c>
      <c r="AA770" s="231">
        <v>1.8214000000000001</v>
      </c>
      <c r="AB770" s="231">
        <v>1.9935999999999998</v>
      </c>
      <c r="AC770" s="121">
        <f>SUM(E770:AB770)</f>
        <v>39.463899999999988</v>
      </c>
    </row>
    <row r="771" spans="1:32" s="678" customFormat="1" ht="10.5" customHeight="1" thickBot="1" x14ac:dyDescent="0.25">
      <c r="A771" s="2720"/>
      <c r="B771" s="2723"/>
      <c r="C771" s="11" t="s">
        <v>487</v>
      </c>
      <c r="D771" s="1156" t="s">
        <v>482</v>
      </c>
      <c r="E771" s="333">
        <v>0.161</v>
      </c>
      <c r="F771" s="333">
        <v>0.15889999999999999</v>
      </c>
      <c r="G771" s="333">
        <v>0.15680000000000002</v>
      </c>
      <c r="H771" s="231">
        <v>0.15819999999999998</v>
      </c>
      <c r="I771" s="333">
        <v>0.1925</v>
      </c>
      <c r="J771" s="333">
        <v>0.22119999999999998</v>
      </c>
      <c r="K771" s="333">
        <v>0.22750000000000001</v>
      </c>
      <c r="L771" s="333">
        <v>0.21630000000000002</v>
      </c>
      <c r="M771" s="333">
        <v>0.19669999999999999</v>
      </c>
      <c r="N771" s="231">
        <v>0.18480000000000002</v>
      </c>
      <c r="O771" s="333">
        <v>0.1827</v>
      </c>
      <c r="P771" s="333">
        <v>8.2599999999999993E-2</v>
      </c>
      <c r="Q771" s="333">
        <v>7.2800000000000004E-2</v>
      </c>
      <c r="R771" s="333">
        <v>0.13159999999999999</v>
      </c>
      <c r="S771" s="333">
        <v>0.1827</v>
      </c>
      <c r="T771" s="333">
        <v>0.18480000000000002</v>
      </c>
      <c r="U771" s="333">
        <v>0.18619999999999998</v>
      </c>
      <c r="V771" s="333">
        <v>0.18830000000000002</v>
      </c>
      <c r="W771" s="333">
        <v>0.17849999999999999</v>
      </c>
      <c r="X771" s="333">
        <v>0.1918</v>
      </c>
      <c r="Y771" s="333">
        <v>0.2051</v>
      </c>
      <c r="Z771" s="333">
        <v>0.20369999999999999</v>
      </c>
      <c r="AA771" s="333">
        <v>0.19110000000000002</v>
      </c>
      <c r="AB771" s="333">
        <v>1.2424999999999999</v>
      </c>
      <c r="AC771" s="117">
        <f>SUM(E771:AB771)</f>
        <v>5.2982999999999993</v>
      </c>
    </row>
    <row r="772" spans="1:32" s="678" customFormat="1" ht="10.5" customHeight="1" x14ac:dyDescent="0.2">
      <c r="A772" s="2720"/>
      <c r="B772" s="2723"/>
      <c r="C772" s="11" t="s">
        <v>486</v>
      </c>
      <c r="D772" s="1156" t="s">
        <v>509</v>
      </c>
      <c r="E772" s="82">
        <v>1.679999999998472</v>
      </c>
      <c r="F772" s="82">
        <v>2.0999999999949068</v>
      </c>
      <c r="G772" s="82">
        <v>1.820000000001528</v>
      </c>
      <c r="H772" s="430">
        <v>1.820000000001528</v>
      </c>
      <c r="I772" s="82">
        <v>1.679999999998472</v>
      </c>
      <c r="J772" s="82">
        <v>1.820000000001528</v>
      </c>
      <c r="K772" s="82">
        <v>1.9599999999918509</v>
      </c>
      <c r="L772" s="82">
        <v>1.820000000001528</v>
      </c>
      <c r="M772" s="82">
        <v>1.820000000001528</v>
      </c>
      <c r="N772" s="430">
        <v>1.820000000001528</v>
      </c>
      <c r="O772" s="82">
        <v>1.1199999999989814</v>
      </c>
      <c r="P772" s="82">
        <v>0.97999999999592546</v>
      </c>
      <c r="Q772" s="82">
        <v>1.2600000000020373</v>
      </c>
      <c r="R772" s="82">
        <v>1.679999999998472</v>
      </c>
      <c r="S772" s="82">
        <v>1.1200000000117143</v>
      </c>
      <c r="T772" s="82">
        <v>1.1199999999989814</v>
      </c>
      <c r="U772" s="82">
        <v>1.3999999999923602</v>
      </c>
      <c r="V772" s="430">
        <v>1.4000000000050932</v>
      </c>
      <c r="W772" s="82">
        <v>1.679999999998472</v>
      </c>
      <c r="X772" s="82">
        <v>2.0999999999949068</v>
      </c>
      <c r="Y772" s="82">
        <v>1.820000000001528</v>
      </c>
      <c r="Z772" s="82">
        <v>1.679999999998472</v>
      </c>
      <c r="AA772" s="82">
        <v>1.820000000001528</v>
      </c>
      <c r="AB772" s="82">
        <v>1.679999999998472</v>
      </c>
      <c r="AC772" s="117">
        <f>SUM(E772:AB772)</f>
        <v>39.199999999989814</v>
      </c>
    </row>
    <row r="773" spans="1:32" s="678" customFormat="1" ht="10.5" customHeight="1" x14ac:dyDescent="0.2">
      <c r="A773" s="2720"/>
      <c r="B773" s="2723"/>
      <c r="C773" s="11" t="s">
        <v>487</v>
      </c>
      <c r="D773" s="1156" t="s">
        <v>509</v>
      </c>
      <c r="E773" s="82">
        <v>0.13999999999987267</v>
      </c>
      <c r="F773" s="82">
        <v>0.27999999999974534</v>
      </c>
      <c r="G773" s="82">
        <v>0.13999999999987267</v>
      </c>
      <c r="H773" s="430">
        <v>0.13999999999987267</v>
      </c>
      <c r="I773" s="82">
        <v>0.27999999999974534</v>
      </c>
      <c r="J773" s="82">
        <v>0.13999999999987267</v>
      </c>
      <c r="K773" s="82">
        <v>0.27999999999974534</v>
      </c>
      <c r="L773" s="82">
        <v>0.27999999999974534</v>
      </c>
      <c r="M773" s="82">
        <v>0.13999999999987267</v>
      </c>
      <c r="N773" s="430">
        <v>0.27999999999974534</v>
      </c>
      <c r="O773" s="82">
        <v>0.13999999999987267</v>
      </c>
      <c r="P773" s="82">
        <v>0.13999999999987267</v>
      </c>
      <c r="Q773" s="82">
        <v>0.13999999999987267</v>
      </c>
      <c r="R773" s="82">
        <v>0.13999999999987267</v>
      </c>
      <c r="S773" s="82">
        <v>0.13999999999987267</v>
      </c>
      <c r="T773" s="82">
        <v>0.13999999999987267</v>
      </c>
      <c r="U773" s="82">
        <v>0.28000000000292857</v>
      </c>
      <c r="V773" s="430">
        <v>0.27999999999974534</v>
      </c>
      <c r="W773" s="82">
        <v>0.13999999999987267</v>
      </c>
      <c r="X773" s="82">
        <v>0.13999999999987267</v>
      </c>
      <c r="Y773" s="82">
        <v>0.13999999999987267</v>
      </c>
      <c r="Z773" s="82">
        <v>0.27999999999974534</v>
      </c>
      <c r="AA773" s="82">
        <v>0.27999999999974534</v>
      </c>
      <c r="AB773" s="82">
        <v>0.13999999999987267</v>
      </c>
      <c r="AC773" s="117">
        <f>SUM(E773:AB773)</f>
        <v>4.6199999999989814</v>
      </c>
    </row>
    <row r="774" spans="1:32" s="678" customFormat="1" ht="10.5" customHeight="1" thickBot="1" x14ac:dyDescent="0.25">
      <c r="A774" s="2753"/>
      <c r="B774" s="2742"/>
      <c r="C774" s="45" t="s">
        <v>8</v>
      </c>
      <c r="D774" s="1211" t="s">
        <v>468</v>
      </c>
      <c r="E774" s="2092">
        <v>28</v>
      </c>
      <c r="F774" s="2092">
        <v>29</v>
      </c>
      <c r="G774" s="2092">
        <v>27</v>
      </c>
      <c r="H774" s="2092">
        <v>25</v>
      </c>
      <c r="I774" s="2092">
        <v>31</v>
      </c>
      <c r="J774" s="2092">
        <v>29</v>
      </c>
      <c r="K774" s="2092">
        <v>26</v>
      </c>
      <c r="L774" s="2092">
        <v>30</v>
      </c>
      <c r="M774" s="2092">
        <v>24</v>
      </c>
      <c r="N774" s="2092">
        <v>29</v>
      </c>
      <c r="O774" s="2092">
        <v>28</v>
      </c>
      <c r="P774" s="2092">
        <v>1</v>
      </c>
      <c r="Q774" s="2092">
        <v>0</v>
      </c>
      <c r="R774" s="2092">
        <v>27</v>
      </c>
      <c r="S774" s="2092">
        <v>30</v>
      </c>
      <c r="T774" s="2092">
        <v>24</v>
      </c>
      <c r="U774" s="2092">
        <v>30</v>
      </c>
      <c r="V774" s="2092">
        <v>23</v>
      </c>
      <c r="W774" s="2092">
        <v>28</v>
      </c>
      <c r="X774" s="2092">
        <v>29</v>
      </c>
      <c r="Y774" s="2092">
        <v>25</v>
      </c>
      <c r="Z774" s="2092">
        <v>27</v>
      </c>
      <c r="AA774" s="2092">
        <v>28</v>
      </c>
      <c r="AB774" s="2092">
        <v>27</v>
      </c>
      <c r="AC774" s="122">
        <f t="shared" ref="AC774" si="208">AC773/AC770</f>
        <v>0.11706901750711365</v>
      </c>
    </row>
    <row r="775" spans="1:32" s="678" customFormat="1" ht="10.5" customHeight="1" x14ac:dyDescent="0.2">
      <c r="A775" s="2755" t="s">
        <v>179</v>
      </c>
      <c r="B775" s="2842" t="s">
        <v>263</v>
      </c>
      <c r="C775" s="63" t="s">
        <v>486</v>
      </c>
      <c r="D775" s="1201" t="s">
        <v>509</v>
      </c>
      <c r="E775" s="2109"/>
      <c r="F775" s="125"/>
      <c r="G775" s="125"/>
      <c r="H775" s="454"/>
      <c r="I775" s="125"/>
      <c r="J775" s="125"/>
      <c r="K775" s="125"/>
      <c r="L775" s="125"/>
      <c r="M775" s="125"/>
      <c r="N775" s="454"/>
      <c r="O775" s="125"/>
      <c r="P775" s="125"/>
      <c r="Q775" s="125"/>
      <c r="R775" s="125"/>
      <c r="S775" s="125"/>
      <c r="T775" s="125"/>
      <c r="U775" s="125"/>
      <c r="V775" s="454"/>
      <c r="W775" s="125"/>
      <c r="X775" s="125"/>
      <c r="Y775" s="125"/>
      <c r="Z775" s="125"/>
      <c r="AA775" s="125"/>
      <c r="AB775" s="125"/>
      <c r="AC775" s="124">
        <f>SUM(E775:AB775)</f>
        <v>0</v>
      </c>
      <c r="AD775" s="4">
        <f>MAX(E775:AB775)</f>
        <v>0</v>
      </c>
      <c r="AE775" s="4">
        <f>MIN(E775:AB775)</f>
        <v>0</v>
      </c>
      <c r="AF775" s="4"/>
    </row>
    <row r="776" spans="1:32" s="678" customFormat="1" ht="10.5" customHeight="1" x14ac:dyDescent="0.2">
      <c r="A776" s="2720"/>
      <c r="B776" s="2842"/>
      <c r="C776" s="11" t="s">
        <v>487</v>
      </c>
      <c r="D776" s="1156" t="s">
        <v>469</v>
      </c>
      <c r="E776" s="2109"/>
      <c r="F776" s="88"/>
      <c r="G776" s="88"/>
      <c r="H776" s="429"/>
      <c r="I776" s="88"/>
      <c r="J776" s="88"/>
      <c r="K776" s="88"/>
      <c r="L776" s="88"/>
      <c r="M776" s="88"/>
      <c r="N776" s="429"/>
      <c r="O776" s="88"/>
      <c r="P776" s="88"/>
      <c r="Q776" s="88"/>
      <c r="R776" s="88"/>
      <c r="S776" s="88"/>
      <c r="T776" s="88"/>
      <c r="U776" s="88"/>
      <c r="V776" s="429"/>
      <c r="W776" s="88"/>
      <c r="X776" s="88"/>
      <c r="Y776" s="88"/>
      <c r="Z776" s="88"/>
      <c r="AA776" s="88"/>
      <c r="AB776" s="88"/>
      <c r="AC776" s="124">
        <f>SUM(E776:AB776)</f>
        <v>0</v>
      </c>
    </row>
    <row r="777" spans="1:32" s="678" customFormat="1" ht="10.5" customHeight="1" x14ac:dyDescent="0.2">
      <c r="A777" s="2720"/>
      <c r="B777" s="2842"/>
      <c r="C777" s="11" t="s">
        <v>8</v>
      </c>
      <c r="D777" s="1156" t="s">
        <v>468</v>
      </c>
      <c r="E777" s="2109" t="s">
        <v>991</v>
      </c>
      <c r="F777" s="2097">
        <v>0</v>
      </c>
      <c r="G777" s="2097">
        <v>0</v>
      </c>
      <c r="H777" s="2097">
        <v>0</v>
      </c>
      <c r="I777" s="2097">
        <v>0</v>
      </c>
      <c r="J777" s="2097">
        <v>0</v>
      </c>
      <c r="K777" s="2097">
        <v>0</v>
      </c>
      <c r="L777" s="2097">
        <v>0</v>
      </c>
      <c r="M777" s="2097">
        <v>0</v>
      </c>
      <c r="N777" s="2097">
        <v>0</v>
      </c>
      <c r="O777" s="2097">
        <v>0</v>
      </c>
      <c r="P777" s="2097">
        <v>0</v>
      </c>
      <c r="Q777" s="2097">
        <v>0</v>
      </c>
      <c r="R777" s="2097">
        <v>0</v>
      </c>
      <c r="S777" s="2097">
        <v>0</v>
      </c>
      <c r="T777" s="2097">
        <v>0</v>
      </c>
      <c r="U777" s="2097">
        <v>0</v>
      </c>
      <c r="V777" s="2097">
        <v>0</v>
      </c>
      <c r="W777" s="2097">
        <v>0</v>
      </c>
      <c r="X777" s="2097">
        <v>0</v>
      </c>
      <c r="Y777" s="2097">
        <v>0</v>
      </c>
      <c r="Z777" s="2097">
        <v>0</v>
      </c>
      <c r="AA777" s="2097">
        <v>0</v>
      </c>
      <c r="AB777" s="2097">
        <v>0</v>
      </c>
      <c r="AC777" s="118"/>
    </row>
    <row r="778" spans="1:32" s="678" customFormat="1" ht="10.5" customHeight="1" thickBot="1" x14ac:dyDescent="0.25">
      <c r="A778" s="2720"/>
      <c r="B778" s="2888"/>
      <c r="C778" s="11" t="s">
        <v>16</v>
      </c>
      <c r="D778" s="11"/>
      <c r="E778" s="110" t="e">
        <f t="shared" ref="E778:AC778" si="209">E776/E775</f>
        <v>#DIV/0!</v>
      </c>
      <c r="F778" s="110" t="e">
        <f t="shared" si="209"/>
        <v>#DIV/0!</v>
      </c>
      <c r="G778" s="110" t="e">
        <f t="shared" si="209"/>
        <v>#DIV/0!</v>
      </c>
      <c r="H778" s="428" t="e">
        <f t="shared" si="209"/>
        <v>#DIV/0!</v>
      </c>
      <c r="I778" s="110" t="e">
        <f t="shared" si="209"/>
        <v>#DIV/0!</v>
      </c>
      <c r="J778" s="110" t="e">
        <f t="shared" si="209"/>
        <v>#DIV/0!</v>
      </c>
      <c r="K778" s="110" t="e">
        <f t="shared" si="209"/>
        <v>#DIV/0!</v>
      </c>
      <c r="L778" s="110" t="e">
        <f t="shared" si="209"/>
        <v>#DIV/0!</v>
      </c>
      <c r="M778" s="110" t="e">
        <f t="shared" si="209"/>
        <v>#DIV/0!</v>
      </c>
      <c r="N778" s="428" t="e">
        <f t="shared" si="209"/>
        <v>#DIV/0!</v>
      </c>
      <c r="O778" s="110" t="e">
        <f t="shared" si="209"/>
        <v>#DIV/0!</v>
      </c>
      <c r="P778" s="110" t="e">
        <f t="shared" si="209"/>
        <v>#DIV/0!</v>
      </c>
      <c r="Q778" s="110" t="e">
        <f t="shared" si="209"/>
        <v>#DIV/0!</v>
      </c>
      <c r="R778" s="110" t="e">
        <f t="shared" si="209"/>
        <v>#DIV/0!</v>
      </c>
      <c r="S778" s="110" t="e">
        <f t="shared" si="209"/>
        <v>#DIV/0!</v>
      </c>
      <c r="T778" s="110" t="e">
        <f t="shared" si="209"/>
        <v>#DIV/0!</v>
      </c>
      <c r="U778" s="110" t="e">
        <f t="shared" si="209"/>
        <v>#DIV/0!</v>
      </c>
      <c r="V778" s="428" t="e">
        <f t="shared" si="209"/>
        <v>#DIV/0!</v>
      </c>
      <c r="W778" s="110" t="e">
        <f t="shared" si="209"/>
        <v>#DIV/0!</v>
      </c>
      <c r="X778" s="110" t="e">
        <f t="shared" si="209"/>
        <v>#DIV/0!</v>
      </c>
      <c r="Y778" s="110" t="e">
        <f t="shared" si="209"/>
        <v>#DIV/0!</v>
      </c>
      <c r="Z778" s="110" t="e">
        <f t="shared" si="209"/>
        <v>#DIV/0!</v>
      </c>
      <c r="AA778" s="110" t="e">
        <f t="shared" si="209"/>
        <v>#DIV/0!</v>
      </c>
      <c r="AB778" s="110" t="e">
        <f t="shared" si="209"/>
        <v>#DIV/0!</v>
      </c>
      <c r="AC778" s="117" t="e">
        <f t="shared" si="209"/>
        <v>#DIV/0!</v>
      </c>
    </row>
    <row r="779" spans="1:32" s="678" customFormat="1" ht="10.5" customHeight="1" x14ac:dyDescent="0.2">
      <c r="A779" s="2750" t="s">
        <v>141</v>
      </c>
      <c r="B779" s="2751"/>
      <c r="C779" s="7" t="s">
        <v>486</v>
      </c>
      <c r="D779" s="7"/>
      <c r="E779" s="109">
        <f t="shared" ref="E779:AC779" si="210">E764+E770+E775</f>
        <v>5.0434999999999999</v>
      </c>
      <c r="F779" s="109">
        <f t="shared" si="210"/>
        <v>5.0245999999999995</v>
      </c>
      <c r="G779" s="109">
        <f t="shared" si="210"/>
        <v>5.0196999999999994</v>
      </c>
      <c r="H779" s="427">
        <f t="shared" si="210"/>
        <v>5.0113000000000003</v>
      </c>
      <c r="I779" s="109">
        <f t="shared" si="210"/>
        <v>5.0434999999999999</v>
      </c>
      <c r="J779" s="109">
        <f t="shared" si="210"/>
        <v>5.0589000000000004</v>
      </c>
      <c r="K779" s="109">
        <f t="shared" si="210"/>
        <v>5.0792000000000002</v>
      </c>
      <c r="L779" s="109">
        <f t="shared" si="210"/>
        <v>5.1051000000000002</v>
      </c>
      <c r="M779" s="109">
        <f t="shared" si="210"/>
        <v>5.1562000000000001</v>
      </c>
      <c r="N779" s="427">
        <f t="shared" si="210"/>
        <v>5.1295999999999999</v>
      </c>
      <c r="O779" s="109">
        <f t="shared" si="210"/>
        <v>5.0994999999999999</v>
      </c>
      <c r="P779" s="109">
        <f t="shared" si="210"/>
        <v>3.6393000000000004</v>
      </c>
      <c r="Q779" s="109">
        <f t="shared" si="210"/>
        <v>3.4804000000000004</v>
      </c>
      <c r="R779" s="109">
        <f t="shared" si="210"/>
        <v>4.2539000000000007</v>
      </c>
      <c r="S779" s="109">
        <f t="shared" si="210"/>
        <v>5.0883000000000003</v>
      </c>
      <c r="T779" s="109">
        <f t="shared" si="210"/>
        <v>5.1226000000000003</v>
      </c>
      <c r="U779" s="109">
        <f t="shared" si="210"/>
        <v>5.1197999999999997</v>
      </c>
      <c r="V779" s="427">
        <f t="shared" si="210"/>
        <v>5.1324000000000005</v>
      </c>
      <c r="W779" s="109">
        <f t="shared" si="210"/>
        <v>5.1365999999999996</v>
      </c>
      <c r="X779" s="109">
        <f t="shared" si="210"/>
        <v>5.1638999999999999</v>
      </c>
      <c r="Y779" s="109">
        <f t="shared" si="210"/>
        <v>5.1708999999999996</v>
      </c>
      <c r="Z779" s="109">
        <f t="shared" si="210"/>
        <v>5.1618000000000004</v>
      </c>
      <c r="AA779" s="109">
        <f t="shared" si="210"/>
        <v>5.1065000000000005</v>
      </c>
      <c r="AB779" s="109">
        <f t="shared" si="210"/>
        <v>5.2591000000000001</v>
      </c>
      <c r="AC779" s="121">
        <f t="shared" si="210"/>
        <v>118.60659999999999</v>
      </c>
    </row>
    <row r="780" spans="1:32" s="678" customFormat="1" ht="10.5" customHeight="1" thickBot="1" x14ac:dyDescent="0.25">
      <c r="A780" s="2748"/>
      <c r="B780" s="2749"/>
      <c r="C780" s="9" t="s">
        <v>487</v>
      </c>
      <c r="D780" s="9"/>
      <c r="E780" s="84">
        <f t="shared" ref="E780:AC780" si="211">E767+E773+E776</f>
        <v>3.0799999999876491</v>
      </c>
      <c r="F780" s="84">
        <f t="shared" si="211"/>
        <v>3.7799999999997453</v>
      </c>
      <c r="G780" s="84">
        <f t="shared" si="211"/>
        <v>3.0800000000131149</v>
      </c>
      <c r="H780" s="449">
        <f t="shared" si="211"/>
        <v>3.219999999990705</v>
      </c>
      <c r="I780" s="84">
        <f t="shared" si="211"/>
        <v>3.4999999999936335</v>
      </c>
      <c r="J780" s="84">
        <f t="shared" si="211"/>
        <v>3.3600000000192267</v>
      </c>
      <c r="K780" s="84">
        <f t="shared" si="211"/>
        <v>3.6399999999966894</v>
      </c>
      <c r="L780" s="84">
        <f t="shared" si="211"/>
        <v>3.6399999999966894</v>
      </c>
      <c r="M780" s="84">
        <f t="shared" si="211"/>
        <v>3.3599999999937609</v>
      </c>
      <c r="N780" s="449">
        <f t="shared" si="211"/>
        <v>3.3600000000160435</v>
      </c>
      <c r="O780" s="84">
        <f t="shared" si="211"/>
        <v>3.219999999990705</v>
      </c>
      <c r="P780" s="84">
        <f t="shared" si="211"/>
        <v>3.3599999999937609</v>
      </c>
      <c r="Q780" s="84">
        <f t="shared" si="211"/>
        <v>3.4999999999968168</v>
      </c>
      <c r="R780" s="84">
        <f t="shared" si="211"/>
        <v>3.4999999999968168</v>
      </c>
      <c r="S780" s="84">
        <f t="shared" si="211"/>
        <v>2.6600000000039472</v>
      </c>
      <c r="T780" s="84">
        <f t="shared" si="211"/>
        <v>3.4999999999968168</v>
      </c>
      <c r="U780" s="84">
        <f t="shared" si="211"/>
        <v>3.9200000000059845</v>
      </c>
      <c r="V780" s="449">
        <f t="shared" si="211"/>
        <v>3.3600000000160435</v>
      </c>
      <c r="W780" s="84">
        <f t="shared" si="211"/>
        <v>3.219999999990705</v>
      </c>
      <c r="X780" s="84">
        <f t="shared" si="211"/>
        <v>3.7800000000029286</v>
      </c>
      <c r="Y780" s="84">
        <f t="shared" si="211"/>
        <v>3.219999999990705</v>
      </c>
      <c r="Z780" s="84">
        <f t="shared" si="211"/>
        <v>3.4999999999936335</v>
      </c>
      <c r="AA780" s="84">
        <f t="shared" si="211"/>
        <v>3.2200000000129876</v>
      </c>
      <c r="AB780" s="84">
        <f t="shared" si="211"/>
        <v>3.219999999990705</v>
      </c>
      <c r="AC780" s="122">
        <f t="shared" si="211"/>
        <v>81.199999999989814</v>
      </c>
    </row>
    <row r="781" spans="1:32" s="678" customFormat="1" ht="10.5" customHeight="1" x14ac:dyDescent="0.2">
      <c r="A781" s="2750" t="s">
        <v>142</v>
      </c>
      <c r="B781" s="2751"/>
      <c r="C781" s="7" t="s">
        <v>486</v>
      </c>
      <c r="D781" s="7"/>
      <c r="E781" s="80">
        <f t="shared" ref="E781:AC782" si="212">E738+E742-E779</f>
        <v>0</v>
      </c>
      <c r="F781" s="80">
        <f t="shared" si="212"/>
        <v>0</v>
      </c>
      <c r="G781" s="80">
        <f t="shared" si="212"/>
        <v>0</v>
      </c>
      <c r="H781" s="426">
        <f t="shared" si="212"/>
        <v>0</v>
      </c>
      <c r="I781" s="80">
        <f t="shared" si="212"/>
        <v>0</v>
      </c>
      <c r="J781" s="80">
        <f t="shared" si="212"/>
        <v>0</v>
      </c>
      <c r="K781" s="80">
        <f t="shared" si="212"/>
        <v>0</v>
      </c>
      <c r="L781" s="80">
        <f t="shared" si="212"/>
        <v>0</v>
      </c>
      <c r="M781" s="80">
        <f t="shared" si="212"/>
        <v>0</v>
      </c>
      <c r="N781" s="426">
        <f t="shared" si="212"/>
        <v>0</v>
      </c>
      <c r="O781" s="80">
        <f t="shared" si="212"/>
        <v>0</v>
      </c>
      <c r="P781" s="80">
        <f t="shared" si="212"/>
        <v>0</v>
      </c>
      <c r="Q781" s="80">
        <f t="shared" si="212"/>
        <v>0</v>
      </c>
      <c r="R781" s="80">
        <f t="shared" si="212"/>
        <v>0</v>
      </c>
      <c r="S781" s="80">
        <f t="shared" si="212"/>
        <v>0</v>
      </c>
      <c r="T781" s="80">
        <f t="shared" si="212"/>
        <v>0</v>
      </c>
      <c r="U781" s="80">
        <f t="shared" si="212"/>
        <v>0</v>
      </c>
      <c r="V781" s="426">
        <f t="shared" si="212"/>
        <v>0</v>
      </c>
      <c r="W781" s="80">
        <f t="shared" si="212"/>
        <v>0</v>
      </c>
      <c r="X781" s="80">
        <f t="shared" si="212"/>
        <v>0</v>
      </c>
      <c r="Y781" s="80">
        <f t="shared" si="212"/>
        <v>0</v>
      </c>
      <c r="Z781" s="80">
        <f t="shared" si="212"/>
        <v>0</v>
      </c>
      <c r="AA781" s="80">
        <f t="shared" si="212"/>
        <v>0</v>
      </c>
      <c r="AB781" s="80">
        <f t="shared" si="212"/>
        <v>0</v>
      </c>
      <c r="AC781" s="121">
        <f t="shared" si="212"/>
        <v>0</v>
      </c>
    </row>
    <row r="782" spans="1:32" s="678" customFormat="1" ht="10.5" customHeight="1" thickBot="1" x14ac:dyDescent="0.25">
      <c r="A782" s="2748"/>
      <c r="B782" s="2749"/>
      <c r="C782" s="9" t="s">
        <v>487</v>
      </c>
      <c r="D782" s="9"/>
      <c r="E782" s="86">
        <f t="shared" si="212"/>
        <v>0.17010000001235115</v>
      </c>
      <c r="F782" s="86">
        <f t="shared" si="212"/>
        <v>-0.54109999999974523</v>
      </c>
      <c r="G782" s="86">
        <f t="shared" si="212"/>
        <v>0.15539999998688492</v>
      </c>
      <c r="H782" s="454">
        <f t="shared" si="212"/>
        <v>1.9600000009294849E-2</v>
      </c>
      <c r="I782" s="86">
        <f t="shared" si="212"/>
        <v>-0.13649999999363382</v>
      </c>
      <c r="J782" s="86">
        <f t="shared" si="212"/>
        <v>0.11969999998077352</v>
      </c>
      <c r="K782" s="86">
        <f t="shared" si="212"/>
        <v>-0.13369999999668902</v>
      </c>
      <c r="L782" s="86">
        <f t="shared" si="212"/>
        <v>-0.14909999999668955</v>
      </c>
      <c r="M782" s="86">
        <f t="shared" si="212"/>
        <v>8.0500000006239247E-2</v>
      </c>
      <c r="N782" s="454">
        <f t="shared" si="212"/>
        <v>-2.8000000160433025E-3</v>
      </c>
      <c r="O782" s="86">
        <f t="shared" si="212"/>
        <v>9.310000000929497E-2</v>
      </c>
      <c r="P782" s="86">
        <f t="shared" si="212"/>
        <v>-2.9399999993760861E-2</v>
      </c>
      <c r="Q782" s="86">
        <f t="shared" si="212"/>
        <v>-0.1273999999968165</v>
      </c>
      <c r="R782" s="86">
        <f t="shared" si="212"/>
        <v>-0.16519999999681678</v>
      </c>
      <c r="S782" s="86">
        <f t="shared" si="212"/>
        <v>0.66499999999605297</v>
      </c>
      <c r="T782" s="86">
        <f t="shared" si="212"/>
        <v>-0.12599999999681666</v>
      </c>
      <c r="U782" s="86">
        <f t="shared" si="212"/>
        <v>-0.54180000000598438</v>
      </c>
      <c r="V782" s="454">
        <f t="shared" si="212"/>
        <v>5.2499999983956158E-2</v>
      </c>
      <c r="W782" s="86">
        <f t="shared" si="212"/>
        <v>0.16100000000929526</v>
      </c>
      <c r="X782" s="86">
        <f t="shared" si="212"/>
        <v>-0.37100000000292876</v>
      </c>
      <c r="Y782" s="86">
        <f t="shared" si="212"/>
        <v>0.21700000000929487</v>
      </c>
      <c r="Z782" s="86">
        <f t="shared" si="212"/>
        <v>-5.3199999993633007E-2</v>
      </c>
      <c r="AA782" s="86">
        <f t="shared" si="212"/>
        <v>0.15189999998701254</v>
      </c>
      <c r="AB782" s="86">
        <f t="shared" si="212"/>
        <v>1.1228000000092955</v>
      </c>
      <c r="AC782" s="122">
        <f t="shared" si="212"/>
        <v>0.63140000001018848</v>
      </c>
    </row>
    <row r="783" spans="1:32" s="13" customFormat="1" ht="10.5" customHeight="1" thickBot="1" x14ac:dyDescent="0.25">
      <c r="A783" s="23" t="s">
        <v>147</v>
      </c>
      <c r="B783" s="24"/>
      <c r="C783" s="25"/>
      <c r="D783" s="25"/>
      <c r="E783" s="26">
        <v>1</v>
      </c>
      <c r="F783" s="26">
        <v>2</v>
      </c>
      <c r="G783" s="26">
        <v>3</v>
      </c>
      <c r="H783" s="634">
        <v>4</v>
      </c>
      <c r="I783" s="26">
        <v>5</v>
      </c>
      <c r="J783" s="26">
        <v>6</v>
      </c>
      <c r="K783" s="26">
        <v>7</v>
      </c>
      <c r="L783" s="26">
        <v>8</v>
      </c>
      <c r="M783" s="26">
        <v>9</v>
      </c>
      <c r="N783" s="634">
        <v>10</v>
      </c>
      <c r="O783" s="26">
        <v>11</v>
      </c>
      <c r="P783" s="26">
        <v>12</v>
      </c>
      <c r="Q783" s="26">
        <v>13</v>
      </c>
      <c r="R783" s="26">
        <v>14</v>
      </c>
      <c r="S783" s="26">
        <v>15</v>
      </c>
      <c r="T783" s="26">
        <v>16</v>
      </c>
      <c r="U783" s="26">
        <v>17</v>
      </c>
      <c r="V783" s="634">
        <v>18</v>
      </c>
      <c r="W783" s="26">
        <v>19</v>
      </c>
      <c r="X783" s="26">
        <v>20</v>
      </c>
      <c r="Y783" s="26">
        <v>21</v>
      </c>
      <c r="Z783" s="26">
        <v>22</v>
      </c>
      <c r="AA783" s="26">
        <v>23</v>
      </c>
      <c r="AB783" s="26">
        <v>24</v>
      </c>
      <c r="AC783" s="349"/>
    </row>
    <row r="784" spans="1:32" s="32" customFormat="1" ht="12" customHeight="1" x14ac:dyDescent="0.2">
      <c r="A784" s="834" t="s">
        <v>148</v>
      </c>
      <c r="B784" s="431"/>
      <c r="C784" s="433" t="s">
        <v>13</v>
      </c>
      <c r="D784" s="1150" t="s">
        <v>468</v>
      </c>
      <c r="E784" s="2095">
        <v>6.4000000953674316</v>
      </c>
      <c r="F784" s="2095">
        <v>6.4000000953674316</v>
      </c>
      <c r="G784" s="2095">
        <v>6.4000000953674316</v>
      </c>
      <c r="H784" s="2095">
        <v>6.4099998474121094</v>
      </c>
      <c r="I784" s="2095">
        <v>6.4600000381469727</v>
      </c>
      <c r="J784" s="2095">
        <v>6.4800000190734863</v>
      </c>
      <c r="K784" s="2095">
        <v>6.4699997901916504</v>
      </c>
      <c r="L784" s="2095">
        <v>6.4600000381469727</v>
      </c>
      <c r="M784" s="2095">
        <v>6.429999828338623</v>
      </c>
      <c r="N784" s="2095">
        <v>6.440000057220459</v>
      </c>
      <c r="O784" s="2095">
        <v>6.4200000762939453</v>
      </c>
      <c r="P784" s="2095">
        <v>6.4200000762939453</v>
      </c>
      <c r="Q784" s="2095">
        <v>6.4200000762939453</v>
      </c>
      <c r="R784" s="2095">
        <v>6.4200000762939453</v>
      </c>
      <c r="S784" s="2095">
        <v>6.440000057220459</v>
      </c>
      <c r="T784" s="2095">
        <v>6.429999828338623</v>
      </c>
      <c r="U784" s="2095">
        <v>6.4499998092651367</v>
      </c>
      <c r="V784" s="2095">
        <v>6.4499998092651367</v>
      </c>
      <c r="W784" s="2095">
        <v>6.440000057220459</v>
      </c>
      <c r="X784" s="2095">
        <v>6.440000057220459</v>
      </c>
      <c r="Y784" s="2095">
        <v>6.4499998092651367</v>
      </c>
      <c r="Z784" s="2095">
        <v>6.4600000381469727</v>
      </c>
      <c r="AA784" s="2095">
        <v>6.4099998474121094</v>
      </c>
      <c r="AB784" s="2095">
        <v>6.3899998664855957</v>
      </c>
      <c r="AC784" s="835"/>
    </row>
    <row r="785" spans="1:30" s="32" customFormat="1" ht="12" customHeight="1" thickBot="1" x14ac:dyDescent="0.25">
      <c r="A785" s="836" t="s">
        <v>149</v>
      </c>
      <c r="B785" s="837"/>
      <c r="C785" s="437" t="s">
        <v>13</v>
      </c>
      <c r="D785" s="1288" t="s">
        <v>468</v>
      </c>
      <c r="E785" s="2096">
        <v>6.3499999046325684</v>
      </c>
      <c r="F785" s="2096">
        <v>6.3499999046325684</v>
      </c>
      <c r="G785" s="2096">
        <v>6.3600001335144043</v>
      </c>
      <c r="H785" s="2096">
        <v>6.3600001335144043</v>
      </c>
      <c r="I785" s="2096">
        <v>6.4200000762939453</v>
      </c>
      <c r="J785" s="2096">
        <v>6.4499998092651367</v>
      </c>
      <c r="K785" s="2096">
        <v>6.440000057220459</v>
      </c>
      <c r="L785" s="2096">
        <v>6.4200000762939453</v>
      </c>
      <c r="M785" s="2096">
        <v>6.3899998664855957</v>
      </c>
      <c r="N785" s="2096">
        <v>6.4000000953674316</v>
      </c>
      <c r="O785" s="2096">
        <v>6.3899998664855957</v>
      </c>
      <c r="P785" s="2096">
        <v>6.4499998092651367</v>
      </c>
      <c r="Q785" s="2096">
        <v>6.429999828338623</v>
      </c>
      <c r="R785" s="2096">
        <v>6.3899998664855957</v>
      </c>
      <c r="S785" s="2096">
        <v>6.4000000953674316</v>
      </c>
      <c r="T785" s="2096">
        <v>6.3899998664855957</v>
      </c>
      <c r="U785" s="2096">
        <v>6.4000000953674316</v>
      </c>
      <c r="V785" s="2096">
        <v>6.3899998664855957</v>
      </c>
      <c r="W785" s="2096">
        <v>6.4000000953674316</v>
      </c>
      <c r="X785" s="2096">
        <v>6.4000000953674316</v>
      </c>
      <c r="Y785" s="2096">
        <v>6.4000000953674316</v>
      </c>
      <c r="Z785" s="2096">
        <v>6.4099998474121094</v>
      </c>
      <c r="AA785" s="2096">
        <v>6.3600001335144043</v>
      </c>
      <c r="AB785" s="2096">
        <v>6.3400001525878906</v>
      </c>
      <c r="AC785" s="590"/>
    </row>
    <row r="786" spans="1:30" s="4" customFormat="1" ht="11.25" x14ac:dyDescent="0.2">
      <c r="A786" s="2719" t="s">
        <v>100</v>
      </c>
      <c r="B786" s="2725" t="s">
        <v>41</v>
      </c>
      <c r="C786" s="10" t="s">
        <v>486</v>
      </c>
      <c r="D786" s="1201" t="s">
        <v>509</v>
      </c>
      <c r="E786" s="114">
        <v>0.38399999999965073</v>
      </c>
      <c r="F786" s="114">
        <v>0.40800000000017461</v>
      </c>
      <c r="G786" s="114">
        <v>0.38399999999965073</v>
      </c>
      <c r="H786" s="427">
        <v>0.40800000000017461</v>
      </c>
      <c r="I786" s="114">
        <v>0.40800000000017461</v>
      </c>
      <c r="J786" s="114">
        <v>0.40800000000017461</v>
      </c>
      <c r="K786" s="114">
        <v>0.40800000000017461</v>
      </c>
      <c r="L786" s="114">
        <v>0.40800000000017461</v>
      </c>
      <c r="M786" s="114">
        <v>0.40800000000017461</v>
      </c>
      <c r="N786" s="427">
        <v>0.40800000000017461</v>
      </c>
      <c r="O786" s="114">
        <v>0.40800000000017461</v>
      </c>
      <c r="P786" s="114">
        <v>0.40799999999580905</v>
      </c>
      <c r="Q786" s="114">
        <v>0.3840000000040163</v>
      </c>
      <c r="R786" s="114">
        <v>0.38399999999965073</v>
      </c>
      <c r="S786" s="114">
        <v>0.45599999999685675</v>
      </c>
      <c r="T786" s="114">
        <v>0.43200000000069849</v>
      </c>
      <c r="U786" s="114">
        <v>0.35999999999912685</v>
      </c>
      <c r="V786" s="427">
        <v>0.38399999999965073</v>
      </c>
      <c r="W786" s="114">
        <v>0.40800000000017461</v>
      </c>
      <c r="X786" s="114">
        <v>0.45600000000122232</v>
      </c>
      <c r="Y786" s="114">
        <v>0.40800000000017461</v>
      </c>
      <c r="Z786" s="114">
        <v>0.38399999999965073</v>
      </c>
      <c r="AA786" s="114">
        <v>0.38399999999965073</v>
      </c>
      <c r="AB786" s="114">
        <v>0.40800000000017461</v>
      </c>
      <c r="AC786" s="124">
        <f>SUM(E786:AB786)</f>
        <v>9.6959999999977295</v>
      </c>
    </row>
    <row r="787" spans="1:30" s="4" customFormat="1" ht="11.25" x14ac:dyDescent="0.2">
      <c r="A787" s="2720"/>
      <c r="B787" s="2726"/>
      <c r="C787" s="11" t="s">
        <v>487</v>
      </c>
      <c r="D787" s="1156" t="s">
        <v>469</v>
      </c>
      <c r="E787" s="115"/>
      <c r="F787" s="115"/>
      <c r="G787" s="115"/>
      <c r="H787" s="428"/>
      <c r="I787" s="115"/>
      <c r="J787" s="115"/>
      <c r="K787" s="115"/>
      <c r="L787" s="115"/>
      <c r="M787" s="115"/>
      <c r="N787" s="428"/>
      <c r="O787" s="115"/>
      <c r="P787" s="115"/>
      <c r="Q787" s="115"/>
      <c r="R787" s="115"/>
      <c r="S787" s="115"/>
      <c r="T787" s="115"/>
      <c r="U787" s="115"/>
      <c r="V787" s="428"/>
      <c r="W787" s="115"/>
      <c r="X787" s="115"/>
      <c r="Y787" s="115"/>
      <c r="Z787" s="115"/>
      <c r="AA787" s="115"/>
      <c r="AB787" s="115"/>
      <c r="AC787" s="124">
        <f>SUM(E787:AB787)</f>
        <v>0</v>
      </c>
      <c r="AD787" s="678"/>
    </row>
    <row r="788" spans="1:30" s="4" customFormat="1" ht="12" x14ac:dyDescent="0.2">
      <c r="A788" s="2720"/>
      <c r="B788" s="2726"/>
      <c r="C788" s="11" t="s">
        <v>8</v>
      </c>
      <c r="D788" s="1156" t="s">
        <v>468</v>
      </c>
      <c r="E788" s="2098">
        <v>58</v>
      </c>
      <c r="F788" s="2098">
        <v>57</v>
      </c>
      <c r="G788" s="2098">
        <v>58</v>
      </c>
      <c r="H788" s="2098">
        <v>58</v>
      </c>
      <c r="I788" s="2098">
        <v>59</v>
      </c>
      <c r="J788" s="2098">
        <v>59</v>
      </c>
      <c r="K788" s="2098">
        <v>59</v>
      </c>
      <c r="L788" s="2098">
        <v>60</v>
      </c>
      <c r="M788" s="2098">
        <v>58</v>
      </c>
      <c r="N788" s="2098">
        <v>59</v>
      </c>
      <c r="O788" s="2098">
        <v>59</v>
      </c>
      <c r="P788" s="2098">
        <v>59</v>
      </c>
      <c r="Q788" s="2098">
        <v>59</v>
      </c>
      <c r="R788" s="2098">
        <v>60</v>
      </c>
      <c r="S788" s="2098">
        <v>60</v>
      </c>
      <c r="T788" s="2098">
        <v>59</v>
      </c>
      <c r="U788" s="2098">
        <v>51</v>
      </c>
      <c r="V788" s="2098">
        <v>58</v>
      </c>
      <c r="W788" s="2098">
        <v>59</v>
      </c>
      <c r="X788" s="2098">
        <v>59</v>
      </c>
      <c r="Y788" s="2098">
        <v>58</v>
      </c>
      <c r="Z788" s="2098">
        <v>59</v>
      </c>
      <c r="AA788" s="2098">
        <v>59</v>
      </c>
      <c r="AB788" s="2098">
        <v>58</v>
      </c>
      <c r="AC788" s="586"/>
    </row>
    <row r="789" spans="1:30" s="4" customFormat="1" ht="12" thickBot="1" x14ac:dyDescent="0.25">
      <c r="A789" s="2753"/>
      <c r="B789" s="2754"/>
      <c r="C789" s="46" t="s">
        <v>16</v>
      </c>
      <c r="D789" s="45"/>
      <c r="E789" s="110">
        <f t="shared" ref="E789:AC789" si="213">E787/E786</f>
        <v>0</v>
      </c>
      <c r="F789" s="110">
        <f t="shared" si="213"/>
        <v>0</v>
      </c>
      <c r="G789" s="110">
        <f t="shared" si="213"/>
        <v>0</v>
      </c>
      <c r="H789" s="428">
        <f t="shared" si="213"/>
        <v>0</v>
      </c>
      <c r="I789" s="110">
        <f t="shared" si="213"/>
        <v>0</v>
      </c>
      <c r="J789" s="110">
        <f t="shared" si="213"/>
        <v>0</v>
      </c>
      <c r="K789" s="110">
        <f t="shared" si="213"/>
        <v>0</v>
      </c>
      <c r="L789" s="110">
        <f t="shared" si="213"/>
        <v>0</v>
      </c>
      <c r="M789" s="110">
        <f t="shared" si="213"/>
        <v>0</v>
      </c>
      <c r="N789" s="428">
        <f t="shared" si="213"/>
        <v>0</v>
      </c>
      <c r="O789" s="110">
        <f t="shared" si="213"/>
        <v>0</v>
      </c>
      <c r="P789" s="110">
        <f t="shared" si="213"/>
        <v>0</v>
      </c>
      <c r="Q789" s="110">
        <f t="shared" si="213"/>
        <v>0</v>
      </c>
      <c r="R789" s="110">
        <f t="shared" si="213"/>
        <v>0</v>
      </c>
      <c r="S789" s="110">
        <f t="shared" si="213"/>
        <v>0</v>
      </c>
      <c r="T789" s="110">
        <f t="shared" si="213"/>
        <v>0</v>
      </c>
      <c r="U789" s="110">
        <f t="shared" si="213"/>
        <v>0</v>
      </c>
      <c r="V789" s="428">
        <f t="shared" si="213"/>
        <v>0</v>
      </c>
      <c r="W789" s="110">
        <f t="shared" si="213"/>
        <v>0</v>
      </c>
      <c r="X789" s="110">
        <f t="shared" si="213"/>
        <v>0</v>
      </c>
      <c r="Y789" s="110">
        <f t="shared" si="213"/>
        <v>0</v>
      </c>
      <c r="Z789" s="110">
        <f t="shared" si="213"/>
        <v>0</v>
      </c>
      <c r="AA789" s="110">
        <f t="shared" si="213"/>
        <v>0</v>
      </c>
      <c r="AB789" s="110">
        <f t="shared" si="213"/>
        <v>0</v>
      </c>
      <c r="AC789" s="122">
        <f t="shared" si="213"/>
        <v>0</v>
      </c>
    </row>
    <row r="790" spans="1:30" s="4" customFormat="1" ht="11.25" x14ac:dyDescent="0.2">
      <c r="A790" s="2719" t="s">
        <v>94</v>
      </c>
      <c r="B790" s="2725" t="s">
        <v>47</v>
      </c>
      <c r="C790" s="10" t="s">
        <v>486</v>
      </c>
      <c r="D790" s="1201" t="s">
        <v>509</v>
      </c>
      <c r="E790" s="114">
        <v>0.76799999999930146</v>
      </c>
      <c r="F790" s="114">
        <v>0.76799999999930146</v>
      </c>
      <c r="G790" s="114">
        <v>0.7199999999982537</v>
      </c>
      <c r="H790" s="427">
        <v>0.74400000000314315</v>
      </c>
      <c r="I790" s="114">
        <v>0.69599999999772988</v>
      </c>
      <c r="J790" s="114">
        <v>0.6960000000020955</v>
      </c>
      <c r="K790" s="114">
        <v>0.76799999999930146</v>
      </c>
      <c r="L790" s="114">
        <v>0.74399999999877764</v>
      </c>
      <c r="M790" s="114">
        <v>0.76799999999930146</v>
      </c>
      <c r="N790" s="427">
        <v>0.76799999999930146</v>
      </c>
      <c r="O790" s="114">
        <v>0.84000000000087305</v>
      </c>
      <c r="P790" s="114">
        <v>0.86400000000139698</v>
      </c>
      <c r="Q790" s="114">
        <v>0.76799999999930146</v>
      </c>
      <c r="R790" s="114">
        <v>0.72000000000261932</v>
      </c>
      <c r="S790" s="114">
        <v>0.74399999999877764</v>
      </c>
      <c r="T790" s="114">
        <v>0.91199999999807912</v>
      </c>
      <c r="U790" s="114">
        <v>0.72000000000261932</v>
      </c>
      <c r="V790" s="427">
        <v>0.69599999999772988</v>
      </c>
      <c r="W790" s="114">
        <v>0.74399999999877764</v>
      </c>
      <c r="X790" s="114">
        <v>0.84000000000087305</v>
      </c>
      <c r="Y790" s="114">
        <v>0.76799999999930146</v>
      </c>
      <c r="Z790" s="114">
        <v>0.76800000000366708</v>
      </c>
      <c r="AA790" s="114">
        <v>0.8159999999959836</v>
      </c>
      <c r="AB790" s="114">
        <v>0.79200000000419091</v>
      </c>
      <c r="AC790" s="124">
        <f>SUM(E790:AB790)</f>
        <v>18.432000000000698</v>
      </c>
    </row>
    <row r="791" spans="1:30" s="4" customFormat="1" ht="11.25" x14ac:dyDescent="0.2">
      <c r="A791" s="2720"/>
      <c r="B791" s="2726"/>
      <c r="C791" s="11" t="s">
        <v>487</v>
      </c>
      <c r="D791" s="1156" t="s">
        <v>469</v>
      </c>
      <c r="E791" s="115"/>
      <c r="F791" s="115"/>
      <c r="G791" s="115"/>
      <c r="H791" s="428"/>
      <c r="I791" s="115"/>
      <c r="J791" s="115"/>
      <c r="K791" s="115"/>
      <c r="L791" s="115"/>
      <c r="M791" s="115"/>
      <c r="N791" s="428"/>
      <c r="O791" s="115"/>
      <c r="P791" s="115"/>
      <c r="Q791" s="115"/>
      <c r="R791" s="115"/>
      <c r="S791" s="115"/>
      <c r="T791" s="115"/>
      <c r="U791" s="115"/>
      <c r="V791" s="428"/>
      <c r="W791" s="115"/>
      <c r="X791" s="115"/>
      <c r="Y791" s="115"/>
      <c r="Z791" s="115"/>
      <c r="AA791" s="115"/>
      <c r="AB791" s="115"/>
      <c r="AC791" s="124">
        <f>SUM(E791:AB791)</f>
        <v>0</v>
      </c>
      <c r="AD791" s="678"/>
    </row>
    <row r="792" spans="1:30" s="4" customFormat="1" ht="12" x14ac:dyDescent="0.2">
      <c r="A792" s="2720"/>
      <c r="B792" s="2726"/>
      <c r="C792" s="11" t="s">
        <v>8</v>
      </c>
      <c r="D792" s="1156" t="s">
        <v>468</v>
      </c>
      <c r="E792" s="2099">
        <v>112</v>
      </c>
      <c r="F792" s="2099">
        <v>109</v>
      </c>
      <c r="G792" s="2099">
        <v>108</v>
      </c>
      <c r="H792" s="2099">
        <v>105</v>
      </c>
      <c r="I792" s="2099">
        <v>101</v>
      </c>
      <c r="J792" s="2099">
        <v>103</v>
      </c>
      <c r="K792" s="2099">
        <v>105</v>
      </c>
      <c r="L792" s="2099">
        <v>106</v>
      </c>
      <c r="M792" s="2099">
        <v>106</v>
      </c>
      <c r="N792" s="2099">
        <v>107</v>
      </c>
      <c r="O792" s="2099">
        <v>116</v>
      </c>
      <c r="P792" s="2099">
        <v>118</v>
      </c>
      <c r="Q792" s="2099">
        <v>114</v>
      </c>
      <c r="R792" s="2099">
        <v>113</v>
      </c>
      <c r="S792" s="2099">
        <v>104</v>
      </c>
      <c r="T792" s="2099">
        <v>107</v>
      </c>
      <c r="U792" s="2099">
        <v>107</v>
      </c>
      <c r="V792" s="2099">
        <v>103</v>
      </c>
      <c r="W792" s="2099">
        <v>109</v>
      </c>
      <c r="X792" s="2099">
        <v>110</v>
      </c>
      <c r="Y792" s="2099">
        <v>110</v>
      </c>
      <c r="Z792" s="2099">
        <v>112</v>
      </c>
      <c r="AA792" s="2099">
        <v>121</v>
      </c>
      <c r="AB792" s="2099">
        <v>117</v>
      </c>
      <c r="AC792" s="585"/>
    </row>
    <row r="793" spans="1:30" s="4" customFormat="1" ht="12" thickBot="1" x14ac:dyDescent="0.25">
      <c r="A793" s="2753"/>
      <c r="B793" s="2754"/>
      <c r="C793" s="45" t="s">
        <v>16</v>
      </c>
      <c r="D793" s="45"/>
      <c r="E793" s="126">
        <f t="shared" ref="E793:AC793" si="214">E791/E790</f>
        <v>0</v>
      </c>
      <c r="F793" s="126">
        <f t="shared" si="214"/>
        <v>0</v>
      </c>
      <c r="G793" s="126">
        <f t="shared" si="214"/>
        <v>0</v>
      </c>
      <c r="H793" s="450">
        <f t="shared" si="214"/>
        <v>0</v>
      </c>
      <c r="I793" s="126">
        <f t="shared" si="214"/>
        <v>0</v>
      </c>
      <c r="J793" s="126">
        <f t="shared" si="214"/>
        <v>0</v>
      </c>
      <c r="K793" s="126">
        <f t="shared" si="214"/>
        <v>0</v>
      </c>
      <c r="L793" s="126">
        <f t="shared" si="214"/>
        <v>0</v>
      </c>
      <c r="M793" s="126">
        <f t="shared" si="214"/>
        <v>0</v>
      </c>
      <c r="N793" s="450">
        <f t="shared" si="214"/>
        <v>0</v>
      </c>
      <c r="O793" s="126">
        <f t="shared" si="214"/>
        <v>0</v>
      </c>
      <c r="P793" s="126">
        <f t="shared" si="214"/>
        <v>0</v>
      </c>
      <c r="Q793" s="126">
        <f t="shared" si="214"/>
        <v>0</v>
      </c>
      <c r="R793" s="126">
        <f t="shared" si="214"/>
        <v>0</v>
      </c>
      <c r="S793" s="126">
        <f t="shared" si="214"/>
        <v>0</v>
      </c>
      <c r="T793" s="126">
        <f t="shared" si="214"/>
        <v>0</v>
      </c>
      <c r="U793" s="126">
        <f t="shared" si="214"/>
        <v>0</v>
      </c>
      <c r="V793" s="450">
        <f t="shared" si="214"/>
        <v>0</v>
      </c>
      <c r="W793" s="126">
        <f t="shared" si="214"/>
        <v>0</v>
      </c>
      <c r="X793" s="126">
        <f t="shared" si="214"/>
        <v>0</v>
      </c>
      <c r="Y793" s="126">
        <f t="shared" si="214"/>
        <v>0</v>
      </c>
      <c r="Z793" s="126">
        <f t="shared" si="214"/>
        <v>0</v>
      </c>
      <c r="AA793" s="126">
        <f t="shared" si="214"/>
        <v>0</v>
      </c>
      <c r="AB793" s="126">
        <f t="shared" si="214"/>
        <v>0</v>
      </c>
      <c r="AC793" s="122">
        <f t="shared" si="214"/>
        <v>0</v>
      </c>
    </row>
    <row r="794" spans="1:30" s="4" customFormat="1" ht="11.25" x14ac:dyDescent="0.2">
      <c r="A794" s="2755" t="s">
        <v>108</v>
      </c>
      <c r="B794" s="2740" t="s">
        <v>21</v>
      </c>
      <c r="C794" s="63" t="s">
        <v>486</v>
      </c>
      <c r="D794" s="1201" t="s">
        <v>509</v>
      </c>
      <c r="E794" s="180">
        <v>2.3999999999978171E-2</v>
      </c>
      <c r="F794" s="180">
        <v>2.3999999999978171E-2</v>
      </c>
      <c r="G794" s="180">
        <v>2.3999999999978171E-2</v>
      </c>
      <c r="H794" s="448">
        <v>2.3999999999978171E-2</v>
      </c>
      <c r="I794" s="180">
        <v>2.3999999999978171E-2</v>
      </c>
      <c r="J794" s="180">
        <v>2.3999999999978171E-2</v>
      </c>
      <c r="K794" s="180">
        <v>2.3999999999978171E-2</v>
      </c>
      <c r="L794" s="180">
        <v>2.3999999999978171E-2</v>
      </c>
      <c r="M794" s="180">
        <v>2.3999999999978171E-2</v>
      </c>
      <c r="N794" s="448">
        <v>4.7999999999956341E-2</v>
      </c>
      <c r="O794" s="180">
        <v>2.3999999999978171E-2</v>
      </c>
      <c r="P794" s="180">
        <v>2.3999999999978171E-2</v>
      </c>
      <c r="Q794" s="180">
        <v>2.3999999999978171E-2</v>
      </c>
      <c r="R794" s="180">
        <v>2.3999999999978171E-2</v>
      </c>
      <c r="S794" s="180">
        <v>3.6000000000240104E-2</v>
      </c>
      <c r="T794" s="180">
        <v>3.6000000000240104E-2</v>
      </c>
      <c r="U794" s="180">
        <v>2.3999999999978171E-2</v>
      </c>
      <c r="V794" s="448">
        <v>2.3999999999978171E-2</v>
      </c>
      <c r="W794" s="180">
        <v>3.5999999999694408E-2</v>
      </c>
      <c r="X794" s="180">
        <v>3.6000000000240104E-2</v>
      </c>
      <c r="Y794" s="180">
        <v>2.3999999999978171E-2</v>
      </c>
      <c r="Z794" s="180">
        <v>2.3999999999978171E-2</v>
      </c>
      <c r="AA794" s="180">
        <v>2.3999999999978171E-2</v>
      </c>
      <c r="AB794" s="180">
        <v>2.3999999999978171E-2</v>
      </c>
      <c r="AC794" s="124">
        <f>SUM(E794:AB794)</f>
        <v>0.64799999999995617</v>
      </c>
      <c r="AD794" s="678"/>
    </row>
    <row r="795" spans="1:30" s="4" customFormat="1" ht="11.25" x14ac:dyDescent="0.2">
      <c r="A795" s="2720"/>
      <c r="B795" s="2726"/>
      <c r="C795" s="11" t="s">
        <v>487</v>
      </c>
      <c r="D795" s="1156" t="s">
        <v>469</v>
      </c>
      <c r="E795" s="88"/>
      <c r="F795" s="88"/>
      <c r="G795" s="88"/>
      <c r="H795" s="430"/>
      <c r="I795" s="88"/>
      <c r="J795" s="88"/>
      <c r="K795" s="88"/>
      <c r="L795" s="88"/>
      <c r="M795" s="88"/>
      <c r="N795" s="430"/>
      <c r="O795" s="88"/>
      <c r="P795" s="88"/>
      <c r="Q795" s="88"/>
      <c r="R795" s="88"/>
      <c r="S795" s="88"/>
      <c r="T795" s="88"/>
      <c r="U795" s="88"/>
      <c r="V795" s="430"/>
      <c r="W795" s="88"/>
      <c r="X795" s="88"/>
      <c r="Y795" s="88"/>
      <c r="Z795" s="88"/>
      <c r="AA795" s="88"/>
      <c r="AB795" s="88"/>
      <c r="AC795" s="124">
        <f>SUM(E795:AB795)</f>
        <v>0</v>
      </c>
    </row>
    <row r="796" spans="1:30" s="4" customFormat="1" ht="12" x14ac:dyDescent="0.2">
      <c r="A796" s="2720"/>
      <c r="B796" s="2726"/>
      <c r="C796" s="11" t="s">
        <v>8</v>
      </c>
      <c r="D796" s="1156" t="s">
        <v>468</v>
      </c>
      <c r="E796" s="2100">
        <v>2</v>
      </c>
      <c r="F796" s="2100">
        <v>2</v>
      </c>
      <c r="G796" s="2100">
        <v>1</v>
      </c>
      <c r="H796" s="2100">
        <v>2</v>
      </c>
      <c r="I796" s="2100">
        <v>2</v>
      </c>
      <c r="J796" s="2100">
        <v>2</v>
      </c>
      <c r="K796" s="2100">
        <v>3</v>
      </c>
      <c r="L796" s="2100">
        <v>3</v>
      </c>
      <c r="M796" s="2100">
        <v>2</v>
      </c>
      <c r="N796" s="2100">
        <v>3</v>
      </c>
      <c r="O796" s="2100">
        <v>2</v>
      </c>
      <c r="P796" s="2100">
        <v>3</v>
      </c>
      <c r="Q796" s="2100">
        <v>4</v>
      </c>
      <c r="R796" s="2100">
        <v>3</v>
      </c>
      <c r="S796" s="2100">
        <v>4</v>
      </c>
      <c r="T796" s="2100">
        <v>3</v>
      </c>
      <c r="U796" s="2100">
        <v>3</v>
      </c>
      <c r="V796" s="2100">
        <v>3</v>
      </c>
      <c r="W796" s="2100">
        <v>3</v>
      </c>
      <c r="X796" s="2100">
        <v>3</v>
      </c>
      <c r="Y796" s="2100">
        <v>2</v>
      </c>
      <c r="Z796" s="2100">
        <v>3</v>
      </c>
      <c r="AA796" s="2100">
        <v>3</v>
      </c>
      <c r="AB796" s="2100">
        <v>2</v>
      </c>
    </row>
    <row r="797" spans="1:30" s="4" customFormat="1" ht="12" thickBot="1" x14ac:dyDescent="0.25">
      <c r="A797" s="2721"/>
      <c r="B797" s="2727"/>
      <c r="C797" s="46" t="s">
        <v>16</v>
      </c>
      <c r="D797" s="46"/>
      <c r="E797" s="110">
        <f t="shared" ref="E797:AC797" si="215">E795/E794</f>
        <v>0</v>
      </c>
      <c r="F797" s="110">
        <f t="shared" si="215"/>
        <v>0</v>
      </c>
      <c r="G797" s="110">
        <f t="shared" si="215"/>
        <v>0</v>
      </c>
      <c r="H797" s="430">
        <f t="shared" si="215"/>
        <v>0</v>
      </c>
      <c r="I797" s="110">
        <f t="shared" si="215"/>
        <v>0</v>
      </c>
      <c r="J797" s="110">
        <f t="shared" si="215"/>
        <v>0</v>
      </c>
      <c r="K797" s="110">
        <f t="shared" si="215"/>
        <v>0</v>
      </c>
      <c r="L797" s="110">
        <f t="shared" si="215"/>
        <v>0</v>
      </c>
      <c r="M797" s="110">
        <f t="shared" si="215"/>
        <v>0</v>
      </c>
      <c r="N797" s="430">
        <f t="shared" si="215"/>
        <v>0</v>
      </c>
      <c r="O797" s="110">
        <f t="shared" si="215"/>
        <v>0</v>
      </c>
      <c r="P797" s="110">
        <f t="shared" si="215"/>
        <v>0</v>
      </c>
      <c r="Q797" s="110">
        <f t="shared" si="215"/>
        <v>0</v>
      </c>
      <c r="R797" s="110">
        <f t="shared" si="215"/>
        <v>0</v>
      </c>
      <c r="S797" s="110">
        <f t="shared" si="215"/>
        <v>0</v>
      </c>
      <c r="T797" s="110">
        <f t="shared" si="215"/>
        <v>0</v>
      </c>
      <c r="U797" s="110">
        <f t="shared" si="215"/>
        <v>0</v>
      </c>
      <c r="V797" s="430">
        <f t="shared" si="215"/>
        <v>0</v>
      </c>
      <c r="W797" s="110">
        <f t="shared" si="215"/>
        <v>0</v>
      </c>
      <c r="X797" s="110">
        <f t="shared" si="215"/>
        <v>0</v>
      </c>
      <c r="Y797" s="110">
        <f t="shared" si="215"/>
        <v>0</v>
      </c>
      <c r="Z797" s="110">
        <f t="shared" si="215"/>
        <v>0</v>
      </c>
      <c r="AA797" s="110">
        <f t="shared" si="215"/>
        <v>0</v>
      </c>
      <c r="AB797" s="110">
        <f t="shared" si="215"/>
        <v>0</v>
      </c>
      <c r="AC797" s="117">
        <f t="shared" si="215"/>
        <v>0</v>
      </c>
    </row>
    <row r="798" spans="1:30" s="4" customFormat="1" ht="11.25" x14ac:dyDescent="0.2">
      <c r="A798" s="2719" t="s">
        <v>101</v>
      </c>
      <c r="B798" s="2725" t="s">
        <v>45</v>
      </c>
      <c r="C798" s="10" t="s">
        <v>486</v>
      </c>
      <c r="D798" s="1153" t="s">
        <v>509</v>
      </c>
      <c r="E798" s="114">
        <v>4.8000000001047739E-2</v>
      </c>
      <c r="F798" s="114">
        <v>4.7999999998864951E-2</v>
      </c>
      <c r="G798" s="114">
        <v>6.0000000001309672E-2</v>
      </c>
      <c r="H798" s="427">
        <v>5.9999999999126884E-2</v>
      </c>
      <c r="I798" s="114">
        <v>3.6000000000785799E-2</v>
      </c>
      <c r="J798" s="114">
        <v>3.5999999998603018E-2</v>
      </c>
      <c r="K798" s="114">
        <v>2.400000000052387E-2</v>
      </c>
      <c r="L798" s="114">
        <v>4.8000000001047739E-2</v>
      </c>
      <c r="M798" s="114">
        <v>4.7999999998864951E-2</v>
      </c>
      <c r="N798" s="427">
        <v>4.8000000001047739E-2</v>
      </c>
      <c r="O798" s="114">
        <v>2.3999999998341081E-2</v>
      </c>
      <c r="P798" s="114">
        <v>3.6000000000785799E-2</v>
      </c>
      <c r="Q798" s="114">
        <v>3.6000000000785799E-2</v>
      </c>
      <c r="R798" s="114">
        <v>2.3999999998341081E-2</v>
      </c>
      <c r="S798" s="114">
        <v>4.8000000001047739E-2</v>
      </c>
      <c r="T798" s="114">
        <v>4.7999999998864951E-2</v>
      </c>
      <c r="U798" s="114">
        <v>4.8000000001047739E-2</v>
      </c>
      <c r="V798" s="427">
        <v>3.6000000000785799E-2</v>
      </c>
      <c r="W798" s="114">
        <v>3.5999999998603018E-2</v>
      </c>
      <c r="X798" s="114">
        <v>4.8000000001047739E-2</v>
      </c>
      <c r="Y798" s="114">
        <v>4.7999999998864951E-2</v>
      </c>
      <c r="Z798" s="114">
        <v>4.8000000001047739E-2</v>
      </c>
      <c r="AA798" s="114">
        <v>4.7999999998864951E-2</v>
      </c>
      <c r="AB798" s="114">
        <v>4.8000000001047739E-2</v>
      </c>
      <c r="AC798" s="121">
        <f>SUM(E798:AB798)</f>
        <v>1.0320000000006988</v>
      </c>
    </row>
    <row r="799" spans="1:30" s="4" customFormat="1" ht="11.25" x14ac:dyDescent="0.2">
      <c r="A799" s="2720"/>
      <c r="B799" s="2726"/>
      <c r="C799" s="11" t="s">
        <v>487</v>
      </c>
      <c r="D799" s="1156" t="s">
        <v>469</v>
      </c>
      <c r="E799" s="88"/>
      <c r="F799" s="88"/>
      <c r="G799" s="88"/>
      <c r="H799" s="430"/>
      <c r="I799" s="88"/>
      <c r="J799" s="88"/>
      <c r="K799" s="88"/>
      <c r="L799" s="88"/>
      <c r="M799" s="88"/>
      <c r="N799" s="430"/>
      <c r="O799" s="88"/>
      <c r="P799" s="88"/>
      <c r="Q799" s="88"/>
      <c r="R799" s="88"/>
      <c r="S799" s="88"/>
      <c r="T799" s="88"/>
      <c r="U799" s="88"/>
      <c r="V799" s="430"/>
      <c r="W799" s="88"/>
      <c r="X799" s="88"/>
      <c r="Y799" s="88"/>
      <c r="Z799" s="88"/>
      <c r="AA799" s="88"/>
      <c r="AB799" s="88"/>
      <c r="AC799" s="124">
        <f>SUM(E799:AB799)</f>
        <v>0</v>
      </c>
    </row>
    <row r="800" spans="1:30" s="4" customFormat="1" ht="12" x14ac:dyDescent="0.2">
      <c r="A800" s="2720"/>
      <c r="B800" s="2726"/>
      <c r="C800" s="11" t="s">
        <v>8</v>
      </c>
      <c r="D800" s="1156" t="s">
        <v>468</v>
      </c>
      <c r="E800" s="2101">
        <v>16</v>
      </c>
      <c r="F800" s="2101">
        <v>15</v>
      </c>
      <c r="G800" s="2101">
        <v>14</v>
      </c>
      <c r="H800" s="2101">
        <v>13</v>
      </c>
      <c r="I800" s="2101">
        <v>14</v>
      </c>
      <c r="J800" s="2101">
        <v>14</v>
      </c>
      <c r="K800" s="2101">
        <v>14</v>
      </c>
      <c r="L800" s="2101">
        <v>14</v>
      </c>
      <c r="M800" s="2101">
        <v>14</v>
      </c>
      <c r="N800" s="2101">
        <v>13</v>
      </c>
      <c r="O800" s="2101">
        <v>14</v>
      </c>
      <c r="P800" s="2101">
        <v>11</v>
      </c>
      <c r="Q800" s="2101">
        <v>12</v>
      </c>
      <c r="R800" s="2101">
        <v>16</v>
      </c>
      <c r="S800" s="2101">
        <v>16</v>
      </c>
      <c r="T800" s="2101">
        <v>14</v>
      </c>
      <c r="U800" s="2101">
        <v>14</v>
      </c>
      <c r="V800" s="2101">
        <v>14</v>
      </c>
      <c r="W800" s="2101">
        <v>14</v>
      </c>
      <c r="X800" s="2101">
        <v>14</v>
      </c>
      <c r="Y800" s="2101">
        <v>15</v>
      </c>
      <c r="Z800" s="2101">
        <v>15</v>
      </c>
      <c r="AA800" s="2101">
        <v>14</v>
      </c>
      <c r="AB800" s="2101">
        <v>15</v>
      </c>
    </row>
    <row r="801" spans="1:29" s="4" customFormat="1" ht="12" thickBot="1" x14ac:dyDescent="0.25">
      <c r="A801" s="2721"/>
      <c r="B801" s="2727"/>
      <c r="C801" s="46" t="s">
        <v>16</v>
      </c>
      <c r="D801" s="46"/>
      <c r="E801" s="110">
        <f t="shared" ref="E801:AC801" si="216">E799/E798</f>
        <v>0</v>
      </c>
      <c r="F801" s="110">
        <f t="shared" si="216"/>
        <v>0</v>
      </c>
      <c r="G801" s="110">
        <f t="shared" si="216"/>
        <v>0</v>
      </c>
      <c r="H801" s="456">
        <f t="shared" si="216"/>
        <v>0</v>
      </c>
      <c r="I801" s="110">
        <f t="shared" si="216"/>
        <v>0</v>
      </c>
      <c r="J801" s="110">
        <f t="shared" si="216"/>
        <v>0</v>
      </c>
      <c r="K801" s="110">
        <f t="shared" si="216"/>
        <v>0</v>
      </c>
      <c r="L801" s="110">
        <f t="shared" si="216"/>
        <v>0</v>
      </c>
      <c r="M801" s="110">
        <f t="shared" si="216"/>
        <v>0</v>
      </c>
      <c r="N801" s="456">
        <f t="shared" si="216"/>
        <v>0</v>
      </c>
      <c r="O801" s="110">
        <f t="shared" si="216"/>
        <v>0</v>
      </c>
      <c r="P801" s="110">
        <f t="shared" si="216"/>
        <v>0</v>
      </c>
      <c r="Q801" s="110">
        <f t="shared" si="216"/>
        <v>0</v>
      </c>
      <c r="R801" s="110">
        <f t="shared" si="216"/>
        <v>0</v>
      </c>
      <c r="S801" s="110">
        <f t="shared" si="216"/>
        <v>0</v>
      </c>
      <c r="T801" s="110">
        <f t="shared" si="216"/>
        <v>0</v>
      </c>
      <c r="U801" s="110">
        <f t="shared" si="216"/>
        <v>0</v>
      </c>
      <c r="V801" s="456">
        <f t="shared" si="216"/>
        <v>0</v>
      </c>
      <c r="W801" s="110">
        <f t="shared" si="216"/>
        <v>0</v>
      </c>
      <c r="X801" s="110">
        <f t="shared" si="216"/>
        <v>0</v>
      </c>
      <c r="Y801" s="110">
        <f t="shared" si="216"/>
        <v>0</v>
      </c>
      <c r="Z801" s="110">
        <f t="shared" si="216"/>
        <v>0</v>
      </c>
      <c r="AA801" s="110">
        <f t="shared" si="216"/>
        <v>0</v>
      </c>
      <c r="AB801" s="110">
        <f t="shared" si="216"/>
        <v>0</v>
      </c>
      <c r="AC801" s="117">
        <f t="shared" si="216"/>
        <v>0</v>
      </c>
    </row>
    <row r="802" spans="1:29" s="4" customFormat="1" ht="11.25" x14ac:dyDescent="0.2">
      <c r="A802" s="2719" t="s">
        <v>109</v>
      </c>
      <c r="B802" s="2725" t="s">
        <v>43</v>
      </c>
      <c r="C802" s="10" t="s">
        <v>486</v>
      </c>
      <c r="D802" s="1201" t="s">
        <v>509</v>
      </c>
      <c r="E802" s="114">
        <v>0.50400000000008727</v>
      </c>
      <c r="F802" s="114">
        <v>0.50400000000008727</v>
      </c>
      <c r="G802" s="114">
        <v>0.52799999999951974</v>
      </c>
      <c r="H802" s="427">
        <v>0.5280000000006112</v>
      </c>
      <c r="I802" s="114">
        <v>0.55200000000004368</v>
      </c>
      <c r="J802" s="114">
        <v>0.55200000000004368</v>
      </c>
      <c r="K802" s="114">
        <v>0.55200000000004368</v>
      </c>
      <c r="L802" s="114">
        <v>0.52799999999951974</v>
      </c>
      <c r="M802" s="114">
        <v>0.55200000000004368</v>
      </c>
      <c r="N802" s="427">
        <v>0.55200000000004368</v>
      </c>
      <c r="O802" s="114">
        <v>0.50400000000008727</v>
      </c>
      <c r="P802" s="114">
        <v>0.55200000000004368</v>
      </c>
      <c r="Q802" s="114">
        <v>0.55200000000004368</v>
      </c>
      <c r="R802" s="114">
        <v>0.40800000000017461</v>
      </c>
      <c r="S802" s="114">
        <v>0.36000000000021826</v>
      </c>
      <c r="T802" s="114">
        <v>0.47999999999956344</v>
      </c>
      <c r="U802" s="114">
        <v>0.72000000000043651</v>
      </c>
      <c r="V802" s="427">
        <v>0.69599999999991269</v>
      </c>
      <c r="W802" s="114">
        <v>0.52799999999951974</v>
      </c>
      <c r="X802" s="114">
        <v>0.6</v>
      </c>
      <c r="Y802" s="114">
        <v>0.50400000000008727</v>
      </c>
      <c r="Z802" s="114">
        <v>0.55200000000004368</v>
      </c>
      <c r="AA802" s="114">
        <v>0.50400000000008727</v>
      </c>
      <c r="AB802" s="114">
        <v>0.52799999999951974</v>
      </c>
      <c r="AC802" s="121">
        <f>SUM(E802:AB802)</f>
        <v>12.83999999999978</v>
      </c>
    </row>
    <row r="803" spans="1:29" s="4" customFormat="1" ht="11.25" x14ac:dyDescent="0.2">
      <c r="A803" s="2720"/>
      <c r="B803" s="2726"/>
      <c r="C803" s="11" t="s">
        <v>487</v>
      </c>
      <c r="D803" s="1156" t="s">
        <v>469</v>
      </c>
      <c r="E803" s="115"/>
      <c r="F803" s="115"/>
      <c r="G803" s="115"/>
      <c r="H803" s="428"/>
      <c r="I803" s="115"/>
      <c r="J803" s="115"/>
      <c r="K803" s="115"/>
      <c r="L803" s="115"/>
      <c r="M803" s="115"/>
      <c r="N803" s="428"/>
      <c r="O803" s="115"/>
      <c r="P803" s="115"/>
      <c r="Q803" s="115"/>
      <c r="R803" s="115"/>
      <c r="S803" s="115"/>
      <c r="T803" s="115"/>
      <c r="U803" s="115"/>
      <c r="V803" s="428"/>
      <c r="W803" s="115"/>
      <c r="X803" s="115"/>
      <c r="Y803" s="115"/>
      <c r="Z803" s="115"/>
      <c r="AA803" s="115"/>
      <c r="AB803" s="115"/>
      <c r="AC803" s="124">
        <f>SUM(E803:AB803)</f>
        <v>0</v>
      </c>
    </row>
    <row r="804" spans="1:29" s="4" customFormat="1" ht="12" x14ac:dyDescent="0.2">
      <c r="A804" s="2720"/>
      <c r="B804" s="2726"/>
      <c r="C804" s="11" t="s">
        <v>8</v>
      </c>
      <c r="D804" s="1156" t="s">
        <v>468</v>
      </c>
      <c r="E804" s="2102">
        <v>90</v>
      </c>
      <c r="F804" s="2102">
        <v>88</v>
      </c>
      <c r="G804" s="2102">
        <v>89</v>
      </c>
      <c r="H804" s="2102">
        <v>89</v>
      </c>
      <c r="I804" s="2102">
        <v>91</v>
      </c>
      <c r="J804" s="2102">
        <v>90</v>
      </c>
      <c r="K804" s="2102">
        <v>90</v>
      </c>
      <c r="L804" s="2102">
        <v>90</v>
      </c>
      <c r="M804" s="2102">
        <v>89</v>
      </c>
      <c r="N804" s="2102">
        <v>90</v>
      </c>
      <c r="O804" s="2102">
        <v>86</v>
      </c>
      <c r="P804" s="2102">
        <v>87</v>
      </c>
      <c r="Q804" s="2102">
        <v>91</v>
      </c>
      <c r="R804" s="2102">
        <v>89</v>
      </c>
      <c r="S804" s="2102">
        <v>88</v>
      </c>
      <c r="T804" s="2102">
        <v>89</v>
      </c>
      <c r="U804" s="2102">
        <v>90</v>
      </c>
      <c r="V804" s="2102">
        <v>91</v>
      </c>
      <c r="W804" s="2102">
        <v>89</v>
      </c>
      <c r="X804" s="2102">
        <v>91</v>
      </c>
      <c r="Y804" s="2102">
        <v>89</v>
      </c>
      <c r="Z804" s="2102">
        <v>90</v>
      </c>
      <c r="AA804" s="2102">
        <v>91</v>
      </c>
      <c r="AB804" s="2102">
        <v>88</v>
      </c>
    </row>
    <row r="805" spans="1:29" s="4" customFormat="1" ht="12" thickBot="1" x14ac:dyDescent="0.25">
      <c r="A805" s="2721"/>
      <c r="B805" s="2727"/>
      <c r="C805" s="46" t="s">
        <v>16</v>
      </c>
      <c r="D805" s="46"/>
      <c r="E805" s="110">
        <f t="shared" ref="E805:AC805" si="217">E803/E802</f>
        <v>0</v>
      </c>
      <c r="F805" s="110">
        <f t="shared" si="217"/>
        <v>0</v>
      </c>
      <c r="G805" s="110">
        <f t="shared" si="217"/>
        <v>0</v>
      </c>
      <c r="H805" s="428">
        <f t="shared" si="217"/>
        <v>0</v>
      </c>
      <c r="I805" s="110">
        <f t="shared" si="217"/>
        <v>0</v>
      </c>
      <c r="J805" s="110">
        <f t="shared" si="217"/>
        <v>0</v>
      </c>
      <c r="K805" s="110">
        <f t="shared" si="217"/>
        <v>0</v>
      </c>
      <c r="L805" s="110">
        <f t="shared" si="217"/>
        <v>0</v>
      </c>
      <c r="M805" s="110">
        <f t="shared" si="217"/>
        <v>0</v>
      </c>
      <c r="N805" s="428">
        <f t="shared" si="217"/>
        <v>0</v>
      </c>
      <c r="O805" s="110">
        <f t="shared" si="217"/>
        <v>0</v>
      </c>
      <c r="P805" s="110">
        <f t="shared" si="217"/>
        <v>0</v>
      </c>
      <c r="Q805" s="110">
        <f t="shared" si="217"/>
        <v>0</v>
      </c>
      <c r="R805" s="110">
        <f t="shared" si="217"/>
        <v>0</v>
      </c>
      <c r="S805" s="110">
        <f t="shared" si="217"/>
        <v>0</v>
      </c>
      <c r="T805" s="110">
        <f t="shared" si="217"/>
        <v>0</v>
      </c>
      <c r="U805" s="110">
        <f t="shared" si="217"/>
        <v>0</v>
      </c>
      <c r="V805" s="428">
        <f t="shared" si="217"/>
        <v>0</v>
      </c>
      <c r="W805" s="110">
        <f t="shared" si="217"/>
        <v>0</v>
      </c>
      <c r="X805" s="110">
        <f t="shared" si="217"/>
        <v>0</v>
      </c>
      <c r="Y805" s="110">
        <f t="shared" si="217"/>
        <v>0</v>
      </c>
      <c r="Z805" s="110">
        <f t="shared" si="217"/>
        <v>0</v>
      </c>
      <c r="AA805" s="110">
        <f t="shared" si="217"/>
        <v>0</v>
      </c>
      <c r="AB805" s="110">
        <f t="shared" si="217"/>
        <v>0</v>
      </c>
      <c r="AC805" s="117">
        <f t="shared" si="217"/>
        <v>0</v>
      </c>
    </row>
    <row r="806" spans="1:29" s="4" customFormat="1" ht="12.75" customHeight="1" x14ac:dyDescent="0.2">
      <c r="A806" s="2719" t="s">
        <v>99</v>
      </c>
      <c r="B806" s="2725" t="s">
        <v>48</v>
      </c>
      <c r="C806" s="10" t="s">
        <v>486</v>
      </c>
      <c r="D806" s="1153" t="s">
        <v>509</v>
      </c>
      <c r="E806" s="114">
        <v>0.21599999999980354</v>
      </c>
      <c r="F806" s="114">
        <v>0.21599999999980354</v>
      </c>
      <c r="G806" s="114">
        <v>0.21600000000144065</v>
      </c>
      <c r="H806" s="427">
        <v>0.28799999999973808</v>
      </c>
      <c r="I806" s="114">
        <v>0.21599999999980354</v>
      </c>
      <c r="J806" s="114">
        <v>0.21599999999980354</v>
      </c>
      <c r="K806" s="114">
        <v>0.21599999999980354</v>
      </c>
      <c r="L806" s="114">
        <v>0.28799999999973808</v>
      </c>
      <c r="M806" s="114">
        <v>0.21599999999980354</v>
      </c>
      <c r="N806" s="427">
        <v>0.21599999999980354</v>
      </c>
      <c r="O806" s="114">
        <v>0.21600000000144065</v>
      </c>
      <c r="P806" s="114">
        <v>0.21599999999980354</v>
      </c>
      <c r="Q806" s="114">
        <v>0.21599999999980354</v>
      </c>
      <c r="R806" s="114">
        <v>0.21599999999980354</v>
      </c>
      <c r="S806" s="114">
        <v>0.21599999999980354</v>
      </c>
      <c r="T806" s="114">
        <v>0.21599999999980354</v>
      </c>
      <c r="U806" s="114">
        <v>0.28799999999973808</v>
      </c>
      <c r="V806" s="427">
        <v>0.21599999999980354</v>
      </c>
      <c r="W806" s="114">
        <v>0.28800000000137516</v>
      </c>
      <c r="X806" s="114">
        <v>0.21599999999980354</v>
      </c>
      <c r="Y806" s="114">
        <v>0.21599999999980354</v>
      </c>
      <c r="Z806" s="114">
        <v>0.28799999999973808</v>
      </c>
      <c r="AA806" s="114">
        <v>0.21599999999980354</v>
      </c>
      <c r="AB806" s="114">
        <v>0.21599999999980354</v>
      </c>
      <c r="AC806" s="121">
        <f>SUM(E806:AB806)</f>
        <v>5.5439999999998699</v>
      </c>
    </row>
    <row r="807" spans="1:29" s="4" customFormat="1" ht="12.75" customHeight="1" x14ac:dyDescent="0.2">
      <c r="A807" s="2720"/>
      <c r="B807" s="2726"/>
      <c r="C807" s="11" t="s">
        <v>487</v>
      </c>
      <c r="D807" s="1156" t="s">
        <v>469</v>
      </c>
      <c r="E807" s="88"/>
      <c r="F807" s="88"/>
      <c r="G807" s="88"/>
      <c r="H807" s="430"/>
      <c r="I807" s="88"/>
      <c r="J807" s="88"/>
      <c r="K807" s="88"/>
      <c r="L807" s="88"/>
      <c r="M807" s="88"/>
      <c r="N807" s="430"/>
      <c r="O807" s="88"/>
      <c r="P807" s="88"/>
      <c r="Q807" s="88"/>
      <c r="R807" s="88"/>
      <c r="S807" s="88"/>
      <c r="T807" s="88"/>
      <c r="U807" s="88"/>
      <c r="V807" s="430"/>
      <c r="W807" s="88"/>
      <c r="X807" s="88"/>
      <c r="Y807" s="88"/>
      <c r="Z807" s="88"/>
      <c r="AA807" s="88"/>
      <c r="AB807" s="88"/>
      <c r="AC807" s="124">
        <f>SUM(E807:AB807)</f>
        <v>0</v>
      </c>
    </row>
    <row r="808" spans="1:29" s="4" customFormat="1" ht="12.75" customHeight="1" x14ac:dyDescent="0.2">
      <c r="A808" s="2720"/>
      <c r="B808" s="2726"/>
      <c r="C808" s="11" t="s">
        <v>8</v>
      </c>
      <c r="D808" s="1156" t="s">
        <v>468</v>
      </c>
      <c r="E808" s="2103">
        <v>33</v>
      </c>
      <c r="F808" s="2103">
        <v>32</v>
      </c>
      <c r="G808" s="2103">
        <v>35</v>
      </c>
      <c r="H808" s="2103">
        <v>33</v>
      </c>
      <c r="I808" s="2103">
        <v>32</v>
      </c>
      <c r="J808" s="2103">
        <v>33</v>
      </c>
      <c r="K808" s="2103">
        <v>33</v>
      </c>
      <c r="L808" s="2103">
        <v>34</v>
      </c>
      <c r="M808" s="2103">
        <v>36</v>
      </c>
      <c r="N808" s="2103">
        <v>33</v>
      </c>
      <c r="O808" s="2103">
        <v>32</v>
      </c>
      <c r="P808" s="2103">
        <v>34</v>
      </c>
      <c r="Q808" s="2103">
        <v>33</v>
      </c>
      <c r="R808" s="2103">
        <v>34</v>
      </c>
      <c r="S808" s="2103">
        <v>33</v>
      </c>
      <c r="T808" s="2103">
        <v>31</v>
      </c>
      <c r="U808" s="2103">
        <v>32</v>
      </c>
      <c r="V808" s="2103">
        <v>33</v>
      </c>
      <c r="W808" s="2103">
        <v>34</v>
      </c>
      <c r="X808" s="2103">
        <v>33</v>
      </c>
      <c r="Y808" s="2103">
        <v>33</v>
      </c>
      <c r="Z808" s="2103">
        <v>34</v>
      </c>
      <c r="AA808" s="2103">
        <v>33</v>
      </c>
      <c r="AB808" s="2103">
        <v>33</v>
      </c>
      <c r="AC808" s="118"/>
    </row>
    <row r="809" spans="1:29" s="4" customFormat="1" ht="12.75" customHeight="1" thickBot="1" x14ac:dyDescent="0.25">
      <c r="A809" s="2721"/>
      <c r="B809" s="2727"/>
      <c r="C809" s="46" t="s">
        <v>16</v>
      </c>
      <c r="D809" s="46"/>
      <c r="E809" s="110">
        <f t="shared" ref="E809:AC809" si="218">E807/E806</f>
        <v>0</v>
      </c>
      <c r="F809" s="110">
        <f t="shared" si="218"/>
        <v>0</v>
      </c>
      <c r="G809" s="110">
        <f t="shared" si="218"/>
        <v>0</v>
      </c>
      <c r="H809" s="430">
        <f t="shared" si="218"/>
        <v>0</v>
      </c>
      <c r="I809" s="110">
        <f t="shared" si="218"/>
        <v>0</v>
      </c>
      <c r="J809" s="110">
        <f t="shared" si="218"/>
        <v>0</v>
      </c>
      <c r="K809" s="110">
        <f t="shared" si="218"/>
        <v>0</v>
      </c>
      <c r="L809" s="110">
        <f t="shared" si="218"/>
        <v>0</v>
      </c>
      <c r="M809" s="110">
        <f t="shared" si="218"/>
        <v>0</v>
      </c>
      <c r="N809" s="430">
        <f t="shared" si="218"/>
        <v>0</v>
      </c>
      <c r="O809" s="110">
        <f t="shared" si="218"/>
        <v>0</v>
      </c>
      <c r="P809" s="110">
        <f t="shared" si="218"/>
        <v>0</v>
      </c>
      <c r="Q809" s="110">
        <f t="shared" si="218"/>
        <v>0</v>
      </c>
      <c r="R809" s="110">
        <f t="shared" si="218"/>
        <v>0</v>
      </c>
      <c r="S809" s="110">
        <f t="shared" si="218"/>
        <v>0</v>
      </c>
      <c r="T809" s="110">
        <f t="shared" si="218"/>
        <v>0</v>
      </c>
      <c r="U809" s="110">
        <f t="shared" si="218"/>
        <v>0</v>
      </c>
      <c r="V809" s="430">
        <f t="shared" si="218"/>
        <v>0</v>
      </c>
      <c r="W809" s="110">
        <f t="shared" si="218"/>
        <v>0</v>
      </c>
      <c r="X809" s="110">
        <f t="shared" si="218"/>
        <v>0</v>
      </c>
      <c r="Y809" s="110">
        <f t="shared" si="218"/>
        <v>0</v>
      </c>
      <c r="Z809" s="110">
        <f t="shared" si="218"/>
        <v>0</v>
      </c>
      <c r="AA809" s="110">
        <f t="shared" si="218"/>
        <v>0</v>
      </c>
      <c r="AB809" s="110">
        <f t="shared" si="218"/>
        <v>0</v>
      </c>
      <c r="AC809" s="117">
        <f t="shared" si="218"/>
        <v>0</v>
      </c>
    </row>
    <row r="810" spans="1:29" s="4" customFormat="1" ht="11.25" x14ac:dyDescent="0.2">
      <c r="A810" s="2728" t="s">
        <v>118</v>
      </c>
      <c r="B810" s="2725" t="s">
        <v>41</v>
      </c>
      <c r="C810" s="10" t="s">
        <v>486</v>
      </c>
      <c r="D810" s="1153" t="s">
        <v>509</v>
      </c>
      <c r="E810" s="114">
        <v>0.57599999999947615</v>
      </c>
      <c r="F810" s="114">
        <v>0.6240000000005238</v>
      </c>
      <c r="G810" s="114">
        <v>0.6240000000005238</v>
      </c>
      <c r="H810" s="427">
        <v>0.64799999999668212</v>
      </c>
      <c r="I810" s="114">
        <v>0.6240000000005238</v>
      </c>
      <c r="J810" s="114">
        <v>0.64800000000104774</v>
      </c>
      <c r="K810" s="114">
        <v>0.64800000000104774</v>
      </c>
      <c r="L810" s="114">
        <v>0.64800000000104774</v>
      </c>
      <c r="M810" s="114">
        <v>0.64799999999668212</v>
      </c>
      <c r="N810" s="427">
        <v>0.6240000000005238</v>
      </c>
      <c r="O810" s="114">
        <v>0.6240000000005238</v>
      </c>
      <c r="P810" s="114">
        <v>0.64800000000104774</v>
      </c>
      <c r="Q810" s="114">
        <v>0.6240000000005238</v>
      </c>
      <c r="R810" s="114">
        <v>0.64800000000104774</v>
      </c>
      <c r="S810" s="114">
        <v>0.67199999999720605</v>
      </c>
      <c r="T810" s="114">
        <v>0.50400000000227008</v>
      </c>
      <c r="U810" s="114">
        <v>0.74399999999877764</v>
      </c>
      <c r="V810" s="427">
        <v>0.6240000000005238</v>
      </c>
      <c r="W810" s="114">
        <v>0.6240000000005238</v>
      </c>
      <c r="X810" s="114">
        <v>0.7199999999982537</v>
      </c>
      <c r="Y810" s="114">
        <v>0.6</v>
      </c>
      <c r="Z810" s="114">
        <v>0.64800000000104774</v>
      </c>
      <c r="AA810" s="114">
        <v>0.57599999999947615</v>
      </c>
      <c r="AB810" s="114">
        <v>0.6240000000005238</v>
      </c>
      <c r="AC810" s="121">
        <f>SUM(E810:AB810)</f>
        <v>15.191999999999828</v>
      </c>
    </row>
    <row r="811" spans="1:29" s="4" customFormat="1" ht="11.25" x14ac:dyDescent="0.2">
      <c r="A811" s="2729"/>
      <c r="B811" s="2726"/>
      <c r="C811" s="11" t="s">
        <v>487</v>
      </c>
      <c r="D811" s="1156" t="s">
        <v>469</v>
      </c>
      <c r="E811" s="88"/>
      <c r="F811" s="88"/>
      <c r="G811" s="88"/>
      <c r="H811" s="430"/>
      <c r="I811" s="88"/>
      <c r="J811" s="88"/>
      <c r="K811" s="88"/>
      <c r="L811" s="88"/>
      <c r="M811" s="88"/>
      <c r="N811" s="430"/>
      <c r="O811" s="88"/>
      <c r="P811" s="88"/>
      <c r="Q811" s="88"/>
      <c r="R811" s="88"/>
      <c r="S811" s="88"/>
      <c r="T811" s="88"/>
      <c r="U811" s="88"/>
      <c r="V811" s="430"/>
      <c r="W811" s="88"/>
      <c r="X811" s="88"/>
      <c r="Y811" s="88"/>
      <c r="Z811" s="88"/>
      <c r="AA811" s="88"/>
      <c r="AB811" s="88"/>
      <c r="AC811" s="124">
        <f>SUM(E811:AB811)</f>
        <v>0</v>
      </c>
    </row>
    <row r="812" spans="1:29" s="4" customFormat="1" ht="12" x14ac:dyDescent="0.2">
      <c r="A812" s="2729"/>
      <c r="B812" s="2726"/>
      <c r="C812" s="11" t="s">
        <v>8</v>
      </c>
      <c r="D812" s="1156" t="s">
        <v>468</v>
      </c>
      <c r="E812" s="2104">
        <v>84</v>
      </c>
      <c r="F812" s="2104">
        <v>83</v>
      </c>
      <c r="G812" s="2104">
        <v>86</v>
      </c>
      <c r="H812" s="2104">
        <v>86</v>
      </c>
      <c r="I812" s="2104">
        <v>84</v>
      </c>
      <c r="J812" s="2104">
        <v>84</v>
      </c>
      <c r="K812" s="2104">
        <v>87</v>
      </c>
      <c r="L812" s="2104">
        <v>83</v>
      </c>
      <c r="M812" s="2104">
        <v>86</v>
      </c>
      <c r="N812" s="2104">
        <v>86</v>
      </c>
      <c r="O812" s="2104">
        <v>84</v>
      </c>
      <c r="P812" s="2104">
        <v>82</v>
      </c>
      <c r="Q812" s="2104">
        <v>83</v>
      </c>
      <c r="R812" s="2104">
        <v>81</v>
      </c>
      <c r="S812" s="2104">
        <v>82</v>
      </c>
      <c r="T812" s="2104">
        <v>87</v>
      </c>
      <c r="U812" s="2104">
        <v>86</v>
      </c>
      <c r="V812" s="2104">
        <v>86</v>
      </c>
      <c r="W812" s="2104">
        <v>86</v>
      </c>
      <c r="X812" s="2104">
        <v>86</v>
      </c>
      <c r="Y812" s="2104">
        <v>88</v>
      </c>
      <c r="Z812" s="2104">
        <v>86</v>
      </c>
      <c r="AA812" s="2104">
        <v>89</v>
      </c>
      <c r="AB812" s="2104">
        <v>90</v>
      </c>
      <c r="AC812" s="118"/>
    </row>
    <row r="813" spans="1:29" s="4" customFormat="1" ht="12" thickBot="1" x14ac:dyDescent="0.25">
      <c r="A813" s="2730"/>
      <c r="B813" s="2727"/>
      <c r="C813" s="46" t="s">
        <v>16</v>
      </c>
      <c r="D813" s="46"/>
      <c r="E813" s="110">
        <f t="shared" ref="E813:AC813" si="219">E811/E810</f>
        <v>0</v>
      </c>
      <c r="F813" s="110">
        <f t="shared" si="219"/>
        <v>0</v>
      </c>
      <c r="G813" s="110">
        <f t="shared" si="219"/>
        <v>0</v>
      </c>
      <c r="H813" s="430">
        <f t="shared" si="219"/>
        <v>0</v>
      </c>
      <c r="I813" s="110">
        <f t="shared" si="219"/>
        <v>0</v>
      </c>
      <c r="J813" s="110">
        <f t="shared" si="219"/>
        <v>0</v>
      </c>
      <c r="K813" s="110">
        <f t="shared" si="219"/>
        <v>0</v>
      </c>
      <c r="L813" s="110">
        <f t="shared" si="219"/>
        <v>0</v>
      </c>
      <c r="M813" s="110">
        <f t="shared" si="219"/>
        <v>0</v>
      </c>
      <c r="N813" s="430">
        <f t="shared" si="219"/>
        <v>0</v>
      </c>
      <c r="O813" s="110">
        <f t="shared" si="219"/>
        <v>0</v>
      </c>
      <c r="P813" s="110">
        <f t="shared" si="219"/>
        <v>0</v>
      </c>
      <c r="Q813" s="110">
        <f t="shared" si="219"/>
        <v>0</v>
      </c>
      <c r="R813" s="110">
        <f t="shared" si="219"/>
        <v>0</v>
      </c>
      <c r="S813" s="110">
        <f t="shared" si="219"/>
        <v>0</v>
      </c>
      <c r="T813" s="110">
        <f t="shared" si="219"/>
        <v>0</v>
      </c>
      <c r="U813" s="110">
        <f t="shared" si="219"/>
        <v>0</v>
      </c>
      <c r="V813" s="430">
        <f t="shared" si="219"/>
        <v>0</v>
      </c>
      <c r="W813" s="110">
        <f t="shared" si="219"/>
        <v>0</v>
      </c>
      <c r="X813" s="110">
        <f t="shared" si="219"/>
        <v>0</v>
      </c>
      <c r="Y813" s="110">
        <f t="shared" si="219"/>
        <v>0</v>
      </c>
      <c r="Z813" s="110">
        <f t="shared" si="219"/>
        <v>0</v>
      </c>
      <c r="AA813" s="110">
        <f t="shared" si="219"/>
        <v>0</v>
      </c>
      <c r="AB813" s="110">
        <f t="shared" si="219"/>
        <v>0</v>
      </c>
      <c r="AC813" s="117">
        <f t="shared" si="219"/>
        <v>0</v>
      </c>
    </row>
    <row r="814" spans="1:29" s="4" customFormat="1" ht="11.25" x14ac:dyDescent="0.2">
      <c r="A814" s="2719" t="s">
        <v>120</v>
      </c>
      <c r="B814" s="2725" t="s">
        <v>49</v>
      </c>
      <c r="C814" s="10" t="s">
        <v>486</v>
      </c>
      <c r="D814" s="1153" t="s">
        <v>509</v>
      </c>
      <c r="E814" s="114">
        <v>0.43199999999633293</v>
      </c>
      <c r="F814" s="114">
        <v>0.40800000000017461</v>
      </c>
      <c r="G814" s="114">
        <v>0.4800000000017462</v>
      </c>
      <c r="H814" s="426">
        <v>0.4800000000017462</v>
      </c>
      <c r="I814" s="114">
        <v>0.47999999999738063</v>
      </c>
      <c r="J814" s="114">
        <v>0.4800000000017462</v>
      </c>
      <c r="K814" s="114">
        <v>0.50399999999790446</v>
      </c>
      <c r="L814" s="114">
        <v>0.4800000000017462</v>
      </c>
      <c r="M814" s="114">
        <v>0.47999999999738063</v>
      </c>
      <c r="N814" s="426">
        <v>0.4800000000017462</v>
      </c>
      <c r="O814" s="114">
        <v>0.4800000000017462</v>
      </c>
      <c r="P814" s="114">
        <v>0.47999999999738063</v>
      </c>
      <c r="Q814" s="114">
        <v>0.4800000000017462</v>
      </c>
      <c r="R814" s="114">
        <v>0.47999999999738063</v>
      </c>
      <c r="S814" s="114">
        <v>0.4800000000017462</v>
      </c>
      <c r="T814" s="114">
        <v>0.4800000000017462</v>
      </c>
      <c r="U814" s="114">
        <v>0.47999999999738063</v>
      </c>
      <c r="V814" s="426">
        <v>0.4800000000017462</v>
      </c>
      <c r="W814" s="114">
        <v>0.47999999999738063</v>
      </c>
      <c r="X814" s="114">
        <v>0.50400000000227008</v>
      </c>
      <c r="Y814" s="114">
        <v>0.45600000000122232</v>
      </c>
      <c r="Z814" s="114">
        <v>0.50399999999790446</v>
      </c>
      <c r="AA814" s="114">
        <v>0.45600000000122232</v>
      </c>
      <c r="AB814" s="114">
        <v>0.47999999999738063</v>
      </c>
      <c r="AC814" s="121">
        <f>SUM(E814:AB814)</f>
        <v>11.423999999996157</v>
      </c>
    </row>
    <row r="815" spans="1:29" s="4" customFormat="1" ht="11.25" x14ac:dyDescent="0.2">
      <c r="A815" s="2720"/>
      <c r="B815" s="2726"/>
      <c r="C815" s="11" t="s">
        <v>487</v>
      </c>
      <c r="D815" s="1156" t="s">
        <v>469</v>
      </c>
      <c r="E815" s="88"/>
      <c r="F815" s="88"/>
      <c r="G815" s="88"/>
      <c r="H815" s="430"/>
      <c r="I815" s="88"/>
      <c r="J815" s="88"/>
      <c r="K815" s="88"/>
      <c r="L815" s="88"/>
      <c r="M815" s="88"/>
      <c r="N815" s="430"/>
      <c r="O815" s="88"/>
      <c r="P815" s="88"/>
      <c r="Q815" s="88"/>
      <c r="R815" s="88"/>
      <c r="S815" s="88"/>
      <c r="T815" s="88"/>
      <c r="U815" s="88"/>
      <c r="V815" s="430"/>
      <c r="W815" s="88"/>
      <c r="X815" s="88"/>
      <c r="Y815" s="88"/>
      <c r="Z815" s="88"/>
      <c r="AA815" s="88"/>
      <c r="AB815" s="88"/>
      <c r="AC815" s="124">
        <f>SUM(E815:AB815)</f>
        <v>0</v>
      </c>
    </row>
    <row r="816" spans="1:29" s="4" customFormat="1" ht="12" x14ac:dyDescent="0.2">
      <c r="A816" s="2720"/>
      <c r="B816" s="2726"/>
      <c r="C816" s="11" t="s">
        <v>8</v>
      </c>
      <c r="D816" s="1156" t="s">
        <v>468</v>
      </c>
      <c r="E816" s="2105">
        <v>65</v>
      </c>
      <c r="F816" s="2105">
        <v>67</v>
      </c>
      <c r="G816" s="2105">
        <v>64</v>
      </c>
      <c r="H816" s="2105">
        <v>67</v>
      </c>
      <c r="I816" s="2105">
        <v>67</v>
      </c>
      <c r="J816" s="2105">
        <v>65</v>
      </c>
      <c r="K816" s="2105">
        <v>67</v>
      </c>
      <c r="L816" s="2105">
        <v>66</v>
      </c>
      <c r="M816" s="2105">
        <v>65</v>
      </c>
      <c r="N816" s="2105">
        <v>67</v>
      </c>
      <c r="O816" s="2105">
        <v>66</v>
      </c>
      <c r="P816" s="2105">
        <v>67</v>
      </c>
      <c r="Q816" s="2105">
        <v>66</v>
      </c>
      <c r="R816" s="2105">
        <v>65</v>
      </c>
      <c r="S816" s="2105">
        <v>66</v>
      </c>
      <c r="T816" s="2105">
        <v>65</v>
      </c>
      <c r="U816" s="2105">
        <v>64</v>
      </c>
      <c r="V816" s="2105">
        <v>66</v>
      </c>
      <c r="W816" s="2105">
        <v>65</v>
      </c>
      <c r="X816" s="2105">
        <v>65</v>
      </c>
      <c r="Y816" s="2105">
        <v>66</v>
      </c>
      <c r="Z816" s="2105">
        <v>65</v>
      </c>
      <c r="AA816" s="2105">
        <v>65</v>
      </c>
      <c r="AB816" s="2105">
        <v>64</v>
      </c>
      <c r="AC816" s="118"/>
    </row>
    <row r="817" spans="1:30" s="4" customFormat="1" ht="12" thickBot="1" x14ac:dyDescent="0.25">
      <c r="A817" s="2721"/>
      <c r="B817" s="2727"/>
      <c r="C817" s="46" t="s">
        <v>16</v>
      </c>
      <c r="D817" s="46"/>
      <c r="E817" s="110">
        <f t="shared" ref="E817:AC817" si="220">E815/E814</f>
        <v>0</v>
      </c>
      <c r="F817" s="110">
        <f t="shared" si="220"/>
        <v>0</v>
      </c>
      <c r="G817" s="110">
        <f t="shared" si="220"/>
        <v>0</v>
      </c>
      <c r="H817" s="451">
        <f t="shared" si="220"/>
        <v>0</v>
      </c>
      <c r="I817" s="110">
        <f t="shared" si="220"/>
        <v>0</v>
      </c>
      <c r="J817" s="110">
        <f t="shared" si="220"/>
        <v>0</v>
      </c>
      <c r="K817" s="110">
        <f t="shared" si="220"/>
        <v>0</v>
      </c>
      <c r="L817" s="110">
        <f t="shared" si="220"/>
        <v>0</v>
      </c>
      <c r="M817" s="110">
        <f t="shared" si="220"/>
        <v>0</v>
      </c>
      <c r="N817" s="451">
        <f t="shared" si="220"/>
        <v>0</v>
      </c>
      <c r="O817" s="110">
        <f t="shared" si="220"/>
        <v>0</v>
      </c>
      <c r="P817" s="110">
        <f t="shared" si="220"/>
        <v>0</v>
      </c>
      <c r="Q817" s="110">
        <f t="shared" si="220"/>
        <v>0</v>
      </c>
      <c r="R817" s="110">
        <f t="shared" si="220"/>
        <v>0</v>
      </c>
      <c r="S817" s="110">
        <f t="shared" si="220"/>
        <v>0</v>
      </c>
      <c r="T817" s="110">
        <f t="shared" si="220"/>
        <v>0</v>
      </c>
      <c r="U817" s="110">
        <f t="shared" si="220"/>
        <v>0</v>
      </c>
      <c r="V817" s="451">
        <f t="shared" si="220"/>
        <v>0</v>
      </c>
      <c r="W817" s="110">
        <f t="shared" si="220"/>
        <v>0</v>
      </c>
      <c r="X817" s="110">
        <f t="shared" si="220"/>
        <v>0</v>
      </c>
      <c r="Y817" s="110">
        <f t="shared" si="220"/>
        <v>0</v>
      </c>
      <c r="Z817" s="110">
        <f t="shared" si="220"/>
        <v>0</v>
      </c>
      <c r="AA817" s="110">
        <f t="shared" si="220"/>
        <v>0</v>
      </c>
      <c r="AB817" s="110">
        <f t="shared" si="220"/>
        <v>0</v>
      </c>
      <c r="AC817" s="117">
        <f t="shared" si="220"/>
        <v>0</v>
      </c>
    </row>
    <row r="818" spans="1:30" s="4" customFormat="1" ht="11.25" x14ac:dyDescent="0.2">
      <c r="A818" s="2719" t="s">
        <v>111</v>
      </c>
      <c r="B818" s="2725" t="s">
        <v>45</v>
      </c>
      <c r="C818" s="10" t="s">
        <v>486</v>
      </c>
      <c r="D818" s="1153" t="s">
        <v>509</v>
      </c>
      <c r="E818" s="114">
        <v>0.14399999999986904</v>
      </c>
      <c r="F818" s="114">
        <v>0.14399999999986904</v>
      </c>
      <c r="G818" s="114">
        <v>0.10800000000072033</v>
      </c>
      <c r="H818" s="427">
        <v>0.10799999999908323</v>
      </c>
      <c r="I818" s="114">
        <v>0.10800000000072033</v>
      </c>
      <c r="J818" s="114">
        <v>0.10799999999908323</v>
      </c>
      <c r="K818" s="114">
        <v>0.10800000000072033</v>
      </c>
      <c r="L818" s="114">
        <v>0.10799999999908323</v>
      </c>
      <c r="M818" s="114">
        <v>0.14399999999986904</v>
      </c>
      <c r="N818" s="427">
        <v>0.14400000000150612</v>
      </c>
      <c r="O818" s="114">
        <v>0.10799999999908323</v>
      </c>
      <c r="P818" s="114">
        <v>0.10800000000072033</v>
      </c>
      <c r="Q818" s="114">
        <v>0.10799999999908323</v>
      </c>
      <c r="R818" s="114">
        <v>0.10800000000072033</v>
      </c>
      <c r="S818" s="114">
        <v>0.14399999999986904</v>
      </c>
      <c r="T818" s="114">
        <v>0.10799999999908323</v>
      </c>
      <c r="U818" s="114">
        <v>0.10800000000072033</v>
      </c>
      <c r="V818" s="427">
        <v>0.14399999999986904</v>
      </c>
      <c r="W818" s="114">
        <v>0.14399999999986904</v>
      </c>
      <c r="X818" s="114">
        <v>0.14399999999986904</v>
      </c>
      <c r="Y818" s="114">
        <v>0.14399999999986904</v>
      </c>
      <c r="Z818" s="114">
        <v>0.10800000000072033</v>
      </c>
      <c r="AA818" s="114">
        <v>0.10799999999908323</v>
      </c>
      <c r="AB818" s="114">
        <v>0.14399999999986904</v>
      </c>
      <c r="AC818" s="121">
        <f>SUM(E818:AB818)</f>
        <v>2.9519999999989532</v>
      </c>
    </row>
    <row r="819" spans="1:30" s="4" customFormat="1" ht="11.25" x14ac:dyDescent="0.2">
      <c r="A819" s="2720"/>
      <c r="B819" s="2726"/>
      <c r="C819" s="11" t="s">
        <v>487</v>
      </c>
      <c r="D819" s="1156" t="s">
        <v>469</v>
      </c>
      <c r="E819" s="88"/>
      <c r="F819" s="88"/>
      <c r="G819" s="88"/>
      <c r="H819" s="430"/>
      <c r="I819" s="88"/>
      <c r="J819" s="88"/>
      <c r="K819" s="88"/>
      <c r="L819" s="88"/>
      <c r="M819" s="88"/>
      <c r="N819" s="430"/>
      <c r="O819" s="88"/>
      <c r="P819" s="88"/>
      <c r="Q819" s="88"/>
      <c r="R819" s="88"/>
      <c r="S819" s="88"/>
      <c r="T819" s="88"/>
      <c r="U819" s="88"/>
      <c r="V819" s="430"/>
      <c r="W819" s="88"/>
      <c r="X819" s="88"/>
      <c r="Y819" s="88"/>
      <c r="Z819" s="88"/>
      <c r="AA819" s="88"/>
      <c r="AB819" s="88"/>
      <c r="AC819" s="124">
        <f>SUM(E819:AB819)</f>
        <v>0</v>
      </c>
    </row>
    <row r="820" spans="1:30" s="4" customFormat="1" ht="12" x14ac:dyDescent="0.2">
      <c r="A820" s="2720"/>
      <c r="B820" s="2726"/>
      <c r="C820" s="11" t="s">
        <v>8</v>
      </c>
      <c r="D820" s="1156" t="s">
        <v>468</v>
      </c>
      <c r="E820" s="2106">
        <v>12</v>
      </c>
      <c r="F820" s="2106">
        <v>11</v>
      </c>
      <c r="G820" s="2106">
        <v>12</v>
      </c>
      <c r="H820" s="2106">
        <v>9</v>
      </c>
      <c r="I820" s="2106">
        <v>13</v>
      </c>
      <c r="J820" s="2106">
        <v>10</v>
      </c>
      <c r="K820" s="2106">
        <v>11</v>
      </c>
      <c r="L820" s="2106">
        <v>12</v>
      </c>
      <c r="M820" s="2106">
        <v>10</v>
      </c>
      <c r="N820" s="2106">
        <v>9</v>
      </c>
      <c r="O820" s="2106">
        <v>10</v>
      </c>
      <c r="P820" s="2106">
        <v>10</v>
      </c>
      <c r="Q820" s="2106">
        <v>11</v>
      </c>
      <c r="R820" s="2106">
        <v>12</v>
      </c>
      <c r="S820" s="2106">
        <v>11</v>
      </c>
      <c r="T820" s="2106">
        <v>10</v>
      </c>
      <c r="U820" s="2106">
        <v>11</v>
      </c>
      <c r="V820" s="2106">
        <v>11</v>
      </c>
      <c r="W820" s="2106">
        <v>9</v>
      </c>
      <c r="X820" s="2106">
        <v>12</v>
      </c>
      <c r="Y820" s="2106">
        <v>12</v>
      </c>
      <c r="Z820" s="2106">
        <v>13</v>
      </c>
      <c r="AA820" s="2106">
        <v>11</v>
      </c>
      <c r="AB820" s="2106">
        <v>13</v>
      </c>
      <c r="AC820" s="118"/>
    </row>
    <row r="821" spans="1:30" s="4" customFormat="1" thickBot="1" x14ac:dyDescent="0.25">
      <c r="A821" s="2721"/>
      <c r="B821" s="2727"/>
      <c r="C821" s="46" t="s">
        <v>16</v>
      </c>
      <c r="D821" s="46"/>
      <c r="E821" s="788">
        <v>18</v>
      </c>
      <c r="F821" s="788">
        <v>16</v>
      </c>
      <c r="G821" s="788">
        <v>18</v>
      </c>
      <c r="H821" s="451">
        <v>21</v>
      </c>
      <c r="I821" s="788">
        <v>18</v>
      </c>
      <c r="J821" s="788">
        <v>19</v>
      </c>
      <c r="K821" s="788">
        <v>17</v>
      </c>
      <c r="L821" s="788">
        <v>18</v>
      </c>
      <c r="M821" s="788">
        <v>23</v>
      </c>
      <c r="N821" s="451">
        <v>36</v>
      </c>
      <c r="O821" s="788">
        <v>34</v>
      </c>
      <c r="P821" s="788">
        <v>34</v>
      </c>
      <c r="Q821" s="788">
        <v>29</v>
      </c>
      <c r="R821" s="788">
        <v>37</v>
      </c>
      <c r="S821" s="788">
        <v>40</v>
      </c>
      <c r="T821" s="788">
        <v>17</v>
      </c>
      <c r="U821" s="788">
        <v>19</v>
      </c>
      <c r="V821" s="451">
        <v>14</v>
      </c>
      <c r="W821" s="788">
        <v>16</v>
      </c>
      <c r="X821" s="788">
        <v>16</v>
      </c>
      <c r="Y821" s="788">
        <v>15</v>
      </c>
      <c r="Z821" s="788">
        <v>17</v>
      </c>
      <c r="AA821" s="788">
        <v>17</v>
      </c>
      <c r="AB821" s="788">
        <v>19</v>
      </c>
      <c r="AC821" s="117">
        <f t="shared" ref="AC821" si="221">AC819/AC818</f>
        <v>0</v>
      </c>
    </row>
    <row r="822" spans="1:30" s="4" customFormat="1" ht="11.25" x14ac:dyDescent="0.2">
      <c r="A822" s="2909" t="s">
        <v>103</v>
      </c>
      <c r="B822" s="2912" t="s">
        <v>43</v>
      </c>
      <c r="C822" s="757" t="s">
        <v>486</v>
      </c>
      <c r="D822" s="1153" t="s">
        <v>509</v>
      </c>
      <c r="E822" s="114">
        <v>0.93600000000733408</v>
      </c>
      <c r="F822" s="114">
        <v>0.83999999999650754</v>
      </c>
      <c r="G822" s="114">
        <v>0.93599999999860295</v>
      </c>
      <c r="H822" s="427">
        <v>0.98399999999965071</v>
      </c>
      <c r="I822" s="114">
        <v>0.96000000000349239</v>
      </c>
      <c r="J822" s="114">
        <v>1.0320000000006984</v>
      </c>
      <c r="K822" s="114">
        <v>1.0079999999958089</v>
      </c>
      <c r="L822" s="114">
        <v>1.0080000000045402</v>
      </c>
      <c r="M822" s="114">
        <v>1.0079999999958089</v>
      </c>
      <c r="N822" s="427">
        <v>0.93599999999860295</v>
      </c>
      <c r="O822" s="114">
        <v>0.96000000000349239</v>
      </c>
      <c r="P822" s="114">
        <v>1.0320000000006984</v>
      </c>
      <c r="Q822" s="114">
        <v>0.98399999999965071</v>
      </c>
      <c r="R822" s="114">
        <v>0.93599999999860295</v>
      </c>
      <c r="S822" s="114">
        <v>1.0079999999958089</v>
      </c>
      <c r="T822" s="114">
        <v>1.0080000000045402</v>
      </c>
      <c r="U822" s="114">
        <v>0.98399999999965071</v>
      </c>
      <c r="V822" s="427">
        <v>1.0079999999958089</v>
      </c>
      <c r="W822" s="114">
        <v>0.98399999999965071</v>
      </c>
      <c r="X822" s="114">
        <v>1.0800000000017462</v>
      </c>
      <c r="Y822" s="114">
        <v>1.0800000000017462</v>
      </c>
      <c r="Z822" s="114">
        <v>0.83999999999650754</v>
      </c>
      <c r="AA822" s="114">
        <v>0.91200000000244463</v>
      </c>
      <c r="AB822" s="114">
        <v>0.8879999999975553</v>
      </c>
      <c r="AC822" s="121">
        <f>SUM(E822:AB822)</f>
        <v>23.351999999998949</v>
      </c>
    </row>
    <row r="823" spans="1:30" s="4" customFormat="1" ht="11.25" x14ac:dyDescent="0.2">
      <c r="A823" s="2910"/>
      <c r="B823" s="2913"/>
      <c r="C823" s="756" t="s">
        <v>487</v>
      </c>
      <c r="D823" s="1156" t="s">
        <v>469</v>
      </c>
      <c r="E823" s="88"/>
      <c r="F823" s="88"/>
      <c r="G823" s="88"/>
      <c r="H823" s="430"/>
      <c r="I823" s="88"/>
      <c r="J823" s="88"/>
      <c r="K823" s="88"/>
      <c r="L823" s="88"/>
      <c r="M823" s="88"/>
      <c r="N823" s="430"/>
      <c r="O823" s="88"/>
      <c r="P823" s="88"/>
      <c r="Q823" s="88"/>
      <c r="R823" s="88"/>
      <c r="S823" s="88"/>
      <c r="T823" s="88"/>
      <c r="U823" s="88"/>
      <c r="V823" s="430"/>
      <c r="W823" s="88"/>
      <c r="X823" s="88"/>
      <c r="Y823" s="88"/>
      <c r="Z823" s="88"/>
      <c r="AA823" s="88"/>
      <c r="AB823" s="88"/>
      <c r="AC823" s="124">
        <f>SUM(E823:AB823)</f>
        <v>0</v>
      </c>
    </row>
    <row r="824" spans="1:30" s="4" customFormat="1" ht="12" x14ac:dyDescent="0.2">
      <c r="A824" s="2910"/>
      <c r="B824" s="2913"/>
      <c r="C824" s="756" t="s">
        <v>8</v>
      </c>
      <c r="D824" s="1156" t="s">
        <v>468</v>
      </c>
      <c r="E824" s="2107">
        <v>117</v>
      </c>
      <c r="F824" s="2107">
        <v>111</v>
      </c>
      <c r="G824" s="2107">
        <v>111</v>
      </c>
      <c r="H824" s="2107">
        <v>112</v>
      </c>
      <c r="I824" s="2107">
        <v>117</v>
      </c>
      <c r="J824" s="2107">
        <v>118</v>
      </c>
      <c r="K824" s="2107">
        <v>118</v>
      </c>
      <c r="L824" s="2107">
        <v>113</v>
      </c>
      <c r="M824" s="2107">
        <v>114</v>
      </c>
      <c r="N824" s="2107">
        <v>110</v>
      </c>
      <c r="O824" s="2107">
        <v>116</v>
      </c>
      <c r="P824" s="2107">
        <v>120</v>
      </c>
      <c r="Q824" s="2107">
        <v>118</v>
      </c>
      <c r="R824" s="2107">
        <v>114</v>
      </c>
      <c r="S824" s="2107">
        <v>113</v>
      </c>
      <c r="T824" s="2107">
        <v>112</v>
      </c>
      <c r="U824" s="2107">
        <v>119</v>
      </c>
      <c r="V824" s="2107">
        <v>117</v>
      </c>
      <c r="W824" s="2107">
        <v>119</v>
      </c>
      <c r="X824" s="2107">
        <v>111</v>
      </c>
      <c r="Y824" s="2107">
        <v>112</v>
      </c>
      <c r="Z824" s="2107">
        <v>112</v>
      </c>
      <c r="AA824" s="2107">
        <v>117</v>
      </c>
      <c r="AB824" s="2107">
        <v>117</v>
      </c>
      <c r="AC824" s="118"/>
    </row>
    <row r="825" spans="1:30" s="4" customFormat="1" ht="12" thickBot="1" x14ac:dyDescent="0.25">
      <c r="A825" s="2911"/>
      <c r="B825" s="2914"/>
      <c r="C825" s="2108" t="s">
        <v>16</v>
      </c>
      <c r="D825" s="46"/>
      <c r="E825" s="110">
        <f t="shared" ref="E825:AC825" si="222">E823/E822</f>
        <v>0</v>
      </c>
      <c r="F825" s="110">
        <f t="shared" si="222"/>
        <v>0</v>
      </c>
      <c r="G825" s="110">
        <f t="shared" si="222"/>
        <v>0</v>
      </c>
      <c r="H825" s="430">
        <f t="shared" si="222"/>
        <v>0</v>
      </c>
      <c r="I825" s="110">
        <f t="shared" si="222"/>
        <v>0</v>
      </c>
      <c r="J825" s="110">
        <f t="shared" si="222"/>
        <v>0</v>
      </c>
      <c r="K825" s="110">
        <f t="shared" si="222"/>
        <v>0</v>
      </c>
      <c r="L825" s="110">
        <f t="shared" si="222"/>
        <v>0</v>
      </c>
      <c r="M825" s="110">
        <f t="shared" si="222"/>
        <v>0</v>
      </c>
      <c r="N825" s="430">
        <f t="shared" si="222"/>
        <v>0</v>
      </c>
      <c r="O825" s="110">
        <f t="shared" si="222"/>
        <v>0</v>
      </c>
      <c r="P825" s="110">
        <f t="shared" si="222"/>
        <v>0</v>
      </c>
      <c r="Q825" s="110">
        <f t="shared" si="222"/>
        <v>0</v>
      </c>
      <c r="R825" s="110">
        <f t="shared" si="222"/>
        <v>0</v>
      </c>
      <c r="S825" s="110">
        <f t="shared" si="222"/>
        <v>0</v>
      </c>
      <c r="T825" s="110">
        <f>T823/T822</f>
        <v>0</v>
      </c>
      <c r="U825" s="110">
        <f>U823/U822</f>
        <v>0</v>
      </c>
      <c r="V825" s="430">
        <f t="shared" si="222"/>
        <v>0</v>
      </c>
      <c r="W825" s="110">
        <f t="shared" si="222"/>
        <v>0</v>
      </c>
      <c r="X825" s="110">
        <f t="shared" si="222"/>
        <v>0</v>
      </c>
      <c r="Y825" s="110">
        <f t="shared" si="222"/>
        <v>0</v>
      </c>
      <c r="Z825" s="110">
        <f t="shared" si="222"/>
        <v>0</v>
      </c>
      <c r="AA825" s="110">
        <f t="shared" si="222"/>
        <v>0</v>
      </c>
      <c r="AB825" s="110">
        <f t="shared" si="222"/>
        <v>0</v>
      </c>
      <c r="AC825" s="117">
        <f t="shared" si="222"/>
        <v>0</v>
      </c>
    </row>
    <row r="826" spans="1:30" s="4" customFormat="1" ht="11.25" x14ac:dyDescent="0.2">
      <c r="A826" s="2728" t="s">
        <v>115</v>
      </c>
      <c r="B826" s="2842" t="s">
        <v>990</v>
      </c>
      <c r="C826" s="10" t="s">
        <v>486</v>
      </c>
      <c r="D826" s="1153" t="s">
        <v>509</v>
      </c>
      <c r="E826" s="811"/>
      <c r="F826" s="811"/>
      <c r="G826" s="811"/>
      <c r="H826" s="427"/>
      <c r="I826" s="811"/>
      <c r="J826" s="811"/>
      <c r="K826" s="811"/>
      <c r="L826" s="811"/>
      <c r="M826" s="811"/>
      <c r="N826" s="427"/>
      <c r="O826" s="811"/>
      <c r="P826" s="811"/>
      <c r="Q826" s="811"/>
      <c r="R826" s="811"/>
      <c r="S826" s="811"/>
      <c r="T826" s="811"/>
      <c r="U826" s="811"/>
      <c r="V826" s="427"/>
      <c r="W826" s="811"/>
      <c r="X826" s="811"/>
      <c r="Y826" s="811"/>
      <c r="Z826" s="811"/>
      <c r="AA826" s="811"/>
      <c r="AB826" s="811"/>
      <c r="AC826" s="121">
        <f>SUM(E826:AB826)</f>
        <v>0</v>
      </c>
    </row>
    <row r="827" spans="1:30" s="4" customFormat="1" ht="11.25" x14ac:dyDescent="0.2">
      <c r="A827" s="2729"/>
      <c r="B827" s="2842"/>
      <c r="C827" s="11" t="s">
        <v>487</v>
      </c>
      <c r="D827" s="1156" t="s">
        <v>469</v>
      </c>
      <c r="E827" s="88"/>
      <c r="F827" s="88"/>
      <c r="G827" s="88"/>
      <c r="H827" s="430"/>
      <c r="I827" s="88"/>
      <c r="J827" s="88"/>
      <c r="K827" s="88"/>
      <c r="L827" s="88"/>
      <c r="M827" s="88"/>
      <c r="N827" s="430"/>
      <c r="O827" s="88"/>
      <c r="P827" s="88"/>
      <c r="Q827" s="88"/>
      <c r="R827" s="88"/>
      <c r="S827" s="88"/>
      <c r="T827" s="88"/>
      <c r="U827" s="88"/>
      <c r="V827" s="430"/>
      <c r="W827" s="88"/>
      <c r="X827" s="88"/>
      <c r="Y827" s="88"/>
      <c r="Z827" s="88"/>
      <c r="AA827" s="88"/>
      <c r="AB827" s="88"/>
      <c r="AC827" s="124">
        <f>SUM(E827:AB827)</f>
        <v>0</v>
      </c>
    </row>
    <row r="828" spans="1:30" s="4" customFormat="1" ht="12" x14ac:dyDescent="0.2">
      <c r="A828" s="2729"/>
      <c r="B828" s="2842"/>
      <c r="C828" s="11" t="s">
        <v>8</v>
      </c>
      <c r="D828" s="1156" t="s">
        <v>468</v>
      </c>
      <c r="E828" s="2110">
        <v>5</v>
      </c>
      <c r="F828" s="2110">
        <v>5</v>
      </c>
      <c r="G828" s="2110">
        <v>2</v>
      </c>
      <c r="H828" s="2110">
        <v>3</v>
      </c>
      <c r="I828" s="2110">
        <v>3</v>
      </c>
      <c r="J828" s="2110">
        <v>5</v>
      </c>
      <c r="K828" s="2110">
        <v>5</v>
      </c>
      <c r="L828" s="2110">
        <v>6</v>
      </c>
      <c r="M828" s="2110">
        <v>9</v>
      </c>
      <c r="N828" s="2110">
        <v>14</v>
      </c>
      <c r="O828" s="2110">
        <v>6</v>
      </c>
      <c r="P828" s="2110">
        <v>10</v>
      </c>
      <c r="Q828" s="2110">
        <v>7</v>
      </c>
      <c r="R828" s="2110">
        <v>5</v>
      </c>
      <c r="S828" s="2110">
        <v>7</v>
      </c>
      <c r="T828" s="2110">
        <v>4</v>
      </c>
      <c r="U828" s="2110">
        <v>4</v>
      </c>
      <c r="V828" s="2110">
        <v>4</v>
      </c>
      <c r="W828" s="2110">
        <v>8</v>
      </c>
      <c r="X828" s="2110">
        <v>4</v>
      </c>
      <c r="Y828" s="2110">
        <v>5</v>
      </c>
      <c r="Z828" s="2110">
        <v>6</v>
      </c>
      <c r="AA828" s="2110">
        <v>6</v>
      </c>
      <c r="AB828" s="2110">
        <v>4</v>
      </c>
      <c r="AC828" s="118"/>
    </row>
    <row r="829" spans="1:30" s="4" customFormat="1" ht="12" thickBot="1" x14ac:dyDescent="0.25">
      <c r="A829" s="2730"/>
      <c r="B829" s="2888"/>
      <c r="C829" s="46" t="s">
        <v>16</v>
      </c>
      <c r="D829" s="46"/>
      <c r="E829" s="96"/>
      <c r="F829" s="96"/>
      <c r="G829" s="96"/>
      <c r="H829" s="451"/>
      <c r="I829" s="96"/>
      <c r="J829" s="96"/>
      <c r="K829" s="96"/>
      <c r="L829" s="96"/>
      <c r="M829" s="96"/>
      <c r="N829" s="451"/>
      <c r="O829" s="96"/>
      <c r="P829" s="96"/>
      <c r="Q829" s="96"/>
      <c r="R829" s="96"/>
      <c r="S829" s="96"/>
      <c r="T829" s="96"/>
      <c r="U829" s="96"/>
      <c r="V829" s="451"/>
      <c r="W829" s="96"/>
      <c r="X829" s="96"/>
      <c r="Y829" s="96"/>
      <c r="Z829" s="96"/>
      <c r="AA829" s="96"/>
      <c r="AB829" s="96"/>
      <c r="AC829" s="317"/>
    </row>
    <row r="830" spans="1:30" s="4" customFormat="1" ht="11.25" x14ac:dyDescent="0.2">
      <c r="A830" s="58"/>
      <c r="B830" s="49" t="s">
        <v>18</v>
      </c>
      <c r="C830" s="10" t="s">
        <v>486</v>
      </c>
      <c r="D830" s="1153" t="s">
        <v>509</v>
      </c>
      <c r="E830" s="811">
        <v>6.0000000001309674E-3</v>
      </c>
      <c r="F830" s="811">
        <v>2.999999999956344E-3</v>
      </c>
      <c r="G830" s="811">
        <v>2.999999999956344E-3</v>
      </c>
      <c r="H830" s="426">
        <v>5.999999999912688E-3</v>
      </c>
      <c r="I830" s="811">
        <v>6.0000000001309674E-3</v>
      </c>
      <c r="J830" s="811">
        <v>5.999999999912688E-3</v>
      </c>
      <c r="K830" s="811">
        <v>6.0000000001309674E-3</v>
      </c>
      <c r="L830" s="811">
        <v>2.999999999956344E-3</v>
      </c>
      <c r="M830" s="811">
        <v>2.999999999956344E-3</v>
      </c>
      <c r="N830" s="426">
        <v>2.999999999956344E-3</v>
      </c>
      <c r="O830" s="811">
        <v>2.999999999956344E-3</v>
      </c>
      <c r="P830" s="811">
        <v>6.0000000001309674E-3</v>
      </c>
      <c r="Q830" s="811">
        <v>2.999999999956344E-3</v>
      </c>
      <c r="R830" s="811">
        <v>2.999999999956344E-3</v>
      </c>
      <c r="S830" s="811">
        <v>2.999999999956344E-3</v>
      </c>
      <c r="T830" s="811">
        <v>3.000000000174623E-3</v>
      </c>
      <c r="U830" s="811">
        <v>5.999999999912688E-3</v>
      </c>
      <c r="V830" s="426">
        <v>5.999999999912688E-3</v>
      </c>
      <c r="W830" s="811">
        <v>6.0000000001309674E-3</v>
      </c>
      <c r="X830" s="811">
        <v>5.999999999912688E-3</v>
      </c>
      <c r="Y830" s="811">
        <v>6.0000000001309674E-3</v>
      </c>
      <c r="Z830" s="811">
        <v>8.9999999998690329E-3</v>
      </c>
      <c r="AA830" s="811">
        <v>9.0000000000873114E-3</v>
      </c>
      <c r="AB830" s="811">
        <v>5.999999999912688E-3</v>
      </c>
      <c r="AC830" s="121">
        <f>SUM(E830:AB830)</f>
        <v>0.12</v>
      </c>
      <c r="AD830" s="588">
        <f>MAX(E830:AB830)</f>
        <v>9.0000000000873114E-3</v>
      </c>
    </row>
    <row r="831" spans="1:30" s="4" customFormat="1" ht="12" thickBot="1" x14ac:dyDescent="0.25">
      <c r="A831" s="59"/>
      <c r="B831" s="51" t="s">
        <v>19</v>
      </c>
      <c r="C831" s="45" t="s">
        <v>486</v>
      </c>
      <c r="D831" s="1211" t="s">
        <v>509</v>
      </c>
      <c r="E831" s="97">
        <v>2.4000000000523867E-3</v>
      </c>
      <c r="F831" s="97">
        <v>2.4000000000523867E-3</v>
      </c>
      <c r="G831" s="97">
        <v>2.999999999956344E-3</v>
      </c>
      <c r="H831" s="449">
        <v>2.4000000000523867E-3</v>
      </c>
      <c r="I831" s="97">
        <v>2.4000000000523867E-3</v>
      </c>
      <c r="J831" s="97">
        <v>3.5999999998603013E-3</v>
      </c>
      <c r="K831" s="97">
        <v>1.8000000001484294E-3</v>
      </c>
      <c r="L831" s="97">
        <v>1.7999999999301507E-3</v>
      </c>
      <c r="M831" s="97">
        <v>1.7999999999301507E-3</v>
      </c>
      <c r="N831" s="449">
        <v>2.999999999956344E-3</v>
      </c>
      <c r="O831" s="97">
        <v>3.6000000000785803E-3</v>
      </c>
      <c r="P831" s="97">
        <v>1.7999999999301507E-3</v>
      </c>
      <c r="Q831" s="97">
        <v>1.8000000001484294E-3</v>
      </c>
      <c r="R831" s="97">
        <v>2.4000000000523867E-3</v>
      </c>
      <c r="S831" s="97">
        <v>1.7999999999301507E-3</v>
      </c>
      <c r="T831" s="97">
        <v>1.7999999999301507E-3</v>
      </c>
      <c r="U831" s="97">
        <v>6.0000000012223604E-4</v>
      </c>
      <c r="V831" s="449">
        <v>1.7999999999301507E-3</v>
      </c>
      <c r="W831" s="97">
        <v>1.7999999999301507E-3</v>
      </c>
      <c r="X831" s="97">
        <v>2.4000000000523867E-3</v>
      </c>
      <c r="Y831" s="97">
        <v>3.6000000000785803E-3</v>
      </c>
      <c r="Z831" s="97">
        <v>1.7999999999301507E-3</v>
      </c>
      <c r="AA831" s="97">
        <v>1.7999999999301507E-3</v>
      </c>
      <c r="AB831" s="97">
        <v>2.4000000000523867E-3</v>
      </c>
      <c r="AC831" s="122">
        <f>SUM(E831:AB831)</f>
        <v>5.4000000000087298E-2</v>
      </c>
      <c r="AD831" s="588">
        <f>MAX(E831:AB831)</f>
        <v>3.6000000000785803E-3</v>
      </c>
    </row>
    <row r="832" spans="1:30" s="678" customFormat="1" ht="10.5" customHeight="1" x14ac:dyDescent="0.2">
      <c r="A832" s="2845" t="s">
        <v>152</v>
      </c>
      <c r="B832" s="2852"/>
      <c r="C832" s="63" t="s">
        <v>486</v>
      </c>
      <c r="D832" s="63"/>
      <c r="E832" s="112">
        <f>E786+E790+E794+E798+E802+E806+E810+E814+E818+E822+E826</f>
        <v>4.0320000000028813</v>
      </c>
      <c r="F832" s="112">
        <f t="shared" ref="F832:AC833" si="223">F786+F790+F794+F798+F802+F806+F810+F814+F818+F822+F826</f>
        <v>3.9839999999952851</v>
      </c>
      <c r="G832" s="112">
        <f t="shared" si="223"/>
        <v>4.0800000000017462</v>
      </c>
      <c r="H832" s="448">
        <f t="shared" si="223"/>
        <v>4.2719999999999345</v>
      </c>
      <c r="I832" s="112">
        <f t="shared" si="223"/>
        <v>4.1040000000006334</v>
      </c>
      <c r="J832" s="112">
        <f t="shared" si="223"/>
        <v>4.200000000003274</v>
      </c>
      <c r="K832" s="112">
        <f t="shared" si="223"/>
        <v>4.2599999999953067</v>
      </c>
      <c r="L832" s="112">
        <f t="shared" si="223"/>
        <v>4.2840000000056531</v>
      </c>
      <c r="M832" s="112">
        <f t="shared" si="223"/>
        <v>4.2959999999879068</v>
      </c>
      <c r="N832" s="448">
        <f t="shared" si="223"/>
        <v>4.2240000000027065</v>
      </c>
      <c r="O832" s="112">
        <f t="shared" si="223"/>
        <v>4.18800000000574</v>
      </c>
      <c r="P832" s="112">
        <f t="shared" si="223"/>
        <v>4.3679999999976644</v>
      </c>
      <c r="Q832" s="112">
        <f t="shared" si="223"/>
        <v>4.1760000000049322</v>
      </c>
      <c r="R832" s="112">
        <f t="shared" si="223"/>
        <v>3.9479999999983191</v>
      </c>
      <c r="S832" s="112">
        <f t="shared" si="223"/>
        <v>4.1639999999915736</v>
      </c>
      <c r="T832" s="112">
        <f t="shared" si="223"/>
        <v>4.2240000000048896</v>
      </c>
      <c r="U832" s="112">
        <f t="shared" si="223"/>
        <v>4.475999999999476</v>
      </c>
      <c r="V832" s="448">
        <f t="shared" si="223"/>
        <v>4.3079999999958085</v>
      </c>
      <c r="W832" s="112">
        <f t="shared" si="223"/>
        <v>4.2719999999955691</v>
      </c>
      <c r="X832" s="112">
        <f t="shared" si="223"/>
        <v>4.6440000000053256</v>
      </c>
      <c r="Y832" s="112">
        <f t="shared" si="223"/>
        <v>4.2480000000010474</v>
      </c>
      <c r="Z832" s="112">
        <f t="shared" si="223"/>
        <v>4.1640000000003052</v>
      </c>
      <c r="AA832" s="112">
        <f t="shared" si="223"/>
        <v>4.0439999999965952</v>
      </c>
      <c r="AB832" s="112">
        <f t="shared" si="223"/>
        <v>4.1520000000000437</v>
      </c>
      <c r="AC832" s="124">
        <f t="shared" si="223"/>
        <v>101.11199999999262</v>
      </c>
    </row>
    <row r="833" spans="1:30" s="678" customFormat="1" ht="10.5" customHeight="1" thickBot="1" x14ac:dyDescent="0.25">
      <c r="A833" s="2807"/>
      <c r="B833" s="2808"/>
      <c r="C833" s="45" t="s">
        <v>487</v>
      </c>
      <c r="D833" s="45"/>
      <c r="E833" s="126">
        <f>E787+E791+E795+E799+E803+E807+E811+E815+E819+E823+E827</f>
        <v>0</v>
      </c>
      <c r="F833" s="126">
        <f t="shared" si="223"/>
        <v>0</v>
      </c>
      <c r="G833" s="126">
        <f t="shared" si="223"/>
        <v>0</v>
      </c>
      <c r="H833" s="450">
        <f t="shared" si="223"/>
        <v>0</v>
      </c>
      <c r="I833" s="126">
        <f t="shared" si="223"/>
        <v>0</v>
      </c>
      <c r="J833" s="126">
        <f t="shared" si="223"/>
        <v>0</v>
      </c>
      <c r="K833" s="126">
        <f t="shared" si="223"/>
        <v>0</v>
      </c>
      <c r="L833" s="126">
        <f t="shared" si="223"/>
        <v>0</v>
      </c>
      <c r="M833" s="126">
        <f t="shared" si="223"/>
        <v>0</v>
      </c>
      <c r="N833" s="450">
        <f t="shared" si="223"/>
        <v>0</v>
      </c>
      <c r="O833" s="126">
        <f t="shared" si="223"/>
        <v>0</v>
      </c>
      <c r="P833" s="126">
        <f t="shared" si="223"/>
        <v>0</v>
      </c>
      <c r="Q833" s="126">
        <f t="shared" si="223"/>
        <v>0</v>
      </c>
      <c r="R833" s="126">
        <f t="shared" si="223"/>
        <v>0</v>
      </c>
      <c r="S833" s="126">
        <f t="shared" si="223"/>
        <v>0</v>
      </c>
      <c r="T833" s="126">
        <f>T787+T791+T795+T799+T803+T807+T811+T815+T819+T823+T827</f>
        <v>0</v>
      </c>
      <c r="U833" s="126">
        <f>U787+U791+U795+U799+U803+U807+U811+U815+U819+U823+U827</f>
        <v>0</v>
      </c>
      <c r="V833" s="450">
        <f t="shared" si="223"/>
        <v>0</v>
      </c>
      <c r="W833" s="126">
        <f t="shared" si="223"/>
        <v>0</v>
      </c>
      <c r="X833" s="126">
        <f t="shared" si="223"/>
        <v>0</v>
      </c>
      <c r="Y833" s="126">
        <f t="shared" si="223"/>
        <v>0</v>
      </c>
      <c r="Z833" s="126">
        <f t="shared" si="223"/>
        <v>0</v>
      </c>
      <c r="AA833" s="126">
        <f t="shared" si="223"/>
        <v>0</v>
      </c>
      <c r="AB833" s="126">
        <f t="shared" si="223"/>
        <v>0</v>
      </c>
      <c r="AC833" s="122">
        <f t="shared" si="223"/>
        <v>0</v>
      </c>
    </row>
    <row r="834" spans="1:30" s="678" customFormat="1" ht="10.5" customHeight="1" x14ac:dyDescent="0.2">
      <c r="A834" s="2746" t="s">
        <v>153</v>
      </c>
      <c r="B834" s="2747"/>
      <c r="C834" s="12" t="s">
        <v>486</v>
      </c>
      <c r="D834" s="12"/>
      <c r="E834" s="112">
        <f>E746+E752-E832</f>
        <v>0.45359999999711853</v>
      </c>
      <c r="F834" s="112">
        <f t="shared" ref="F834:AC834" si="224">F746+F752-F832</f>
        <v>0.43920000000471449</v>
      </c>
      <c r="G834" s="112">
        <f t="shared" si="224"/>
        <v>0.26999999999825341</v>
      </c>
      <c r="H834" s="448">
        <f t="shared" si="224"/>
        <v>1.2600000000066558E-2</v>
      </c>
      <c r="I834" s="112">
        <f t="shared" si="224"/>
        <v>0.17279999999936635</v>
      </c>
      <c r="J834" s="112">
        <f t="shared" si="224"/>
        <v>0.15179999999672678</v>
      </c>
      <c r="K834" s="112">
        <f t="shared" si="224"/>
        <v>0.12900000000469358</v>
      </c>
      <c r="L834" s="112">
        <f t="shared" si="224"/>
        <v>0.11879999999434698</v>
      </c>
      <c r="M834" s="112">
        <f t="shared" si="224"/>
        <v>0.1074000000120936</v>
      </c>
      <c r="N834" s="448">
        <f t="shared" si="224"/>
        <v>0.18179999999729368</v>
      </c>
      <c r="O834" s="112">
        <f t="shared" si="224"/>
        <v>0.27359999999426066</v>
      </c>
      <c r="P834" s="112">
        <f t="shared" si="224"/>
        <v>0.11100000000233567</v>
      </c>
      <c r="Q834" s="112">
        <f t="shared" si="224"/>
        <v>0.29099999999506831</v>
      </c>
      <c r="R834" s="112">
        <f t="shared" si="224"/>
        <v>0.4860000000016802</v>
      </c>
      <c r="S834" s="112">
        <f t="shared" si="224"/>
        <v>0.20460000000842715</v>
      </c>
      <c r="T834" s="112">
        <f t="shared" si="224"/>
        <v>0.13979999999511072</v>
      </c>
      <c r="U834" s="112">
        <f t="shared" si="224"/>
        <v>-0.16679999999947626</v>
      </c>
      <c r="V834" s="448">
        <f t="shared" si="224"/>
        <v>6.9600000004190754E-2</v>
      </c>
      <c r="W834" s="112">
        <f t="shared" si="224"/>
        <v>0.13740000000443064</v>
      </c>
      <c r="X834" s="112">
        <f t="shared" si="224"/>
        <v>-0.22260000000532543</v>
      </c>
      <c r="Y834" s="112">
        <f t="shared" si="224"/>
        <v>0.17699999999895244</v>
      </c>
      <c r="Z834" s="112">
        <f t="shared" si="224"/>
        <v>0.27359999999969453</v>
      </c>
      <c r="AA834" s="112">
        <f t="shared" si="224"/>
        <v>0.45660000000340428</v>
      </c>
      <c r="AB834" s="112">
        <f t="shared" si="224"/>
        <v>0.36599999999995614</v>
      </c>
      <c r="AC834" s="124">
        <f t="shared" si="224"/>
        <v>4.6338000000073833</v>
      </c>
    </row>
    <row r="835" spans="1:30" s="678" customFormat="1" ht="10.5" customHeight="1" thickBot="1" x14ac:dyDescent="0.25">
      <c r="A835" s="2748"/>
      <c r="B835" s="2749"/>
      <c r="C835" s="9" t="s">
        <v>487</v>
      </c>
      <c r="D835" s="9"/>
      <c r="E835" s="112">
        <f t="shared" ref="E835:AC835" si="225">E749+E755-E833</f>
        <v>4.4399999999986903</v>
      </c>
      <c r="F835" s="112">
        <f t="shared" si="225"/>
        <v>4.5600000000013097</v>
      </c>
      <c r="G835" s="112">
        <f t="shared" si="225"/>
        <v>4.319999999996071</v>
      </c>
      <c r="H835" s="448">
        <f t="shared" si="225"/>
        <v>4.6799999999930151</v>
      </c>
      <c r="I835" s="112">
        <f t="shared" si="225"/>
        <v>4.680000000003929</v>
      </c>
      <c r="J835" s="112">
        <f t="shared" si="225"/>
        <v>4.8000000000065484</v>
      </c>
      <c r="K835" s="112">
        <f t="shared" si="225"/>
        <v>4.7999999999956344</v>
      </c>
      <c r="L835" s="112">
        <f t="shared" si="225"/>
        <v>4.7999999999956344</v>
      </c>
      <c r="M835" s="112">
        <f t="shared" si="225"/>
        <v>4.8000000000065484</v>
      </c>
      <c r="N835" s="448">
        <f t="shared" si="225"/>
        <v>4.5600000000013097</v>
      </c>
      <c r="O835" s="112">
        <f t="shared" si="225"/>
        <v>4.5600000000013097</v>
      </c>
      <c r="P835" s="112">
        <f t="shared" si="225"/>
        <v>4.7999999999956344</v>
      </c>
      <c r="Q835" s="112">
        <f t="shared" si="225"/>
        <v>4.8000000000065484</v>
      </c>
      <c r="R835" s="112">
        <f t="shared" si="225"/>
        <v>4.5600000000013097</v>
      </c>
      <c r="S835" s="112">
        <f t="shared" si="225"/>
        <v>4.6799999999821011</v>
      </c>
      <c r="T835" s="112">
        <f t="shared" si="225"/>
        <v>4.8000000000065484</v>
      </c>
      <c r="U835" s="112">
        <f t="shared" si="225"/>
        <v>4.8000000000065484</v>
      </c>
      <c r="V835" s="448">
        <f t="shared" si="225"/>
        <v>4.2000000000043656</v>
      </c>
      <c r="W835" s="112">
        <f t="shared" si="225"/>
        <v>5.1599999999925785</v>
      </c>
      <c r="X835" s="112">
        <f t="shared" si="225"/>
        <v>5.1600000000034925</v>
      </c>
      <c r="Y835" s="112">
        <f t="shared" si="225"/>
        <v>4.7999999999956344</v>
      </c>
      <c r="Z835" s="112">
        <f t="shared" si="225"/>
        <v>4.5599999999903957</v>
      </c>
      <c r="AA835" s="112">
        <f t="shared" si="225"/>
        <v>4.5600000000013097</v>
      </c>
      <c r="AB835" s="112">
        <f t="shared" si="225"/>
        <v>4.680000000003929</v>
      </c>
      <c r="AC835" s="122">
        <f t="shared" si="225"/>
        <v>112.5599999999904</v>
      </c>
    </row>
    <row r="836" spans="1:30" s="32" customFormat="1" ht="10.5" customHeight="1" x14ac:dyDescent="0.2">
      <c r="A836" s="2779" t="s">
        <v>9</v>
      </c>
      <c r="B836" s="2780"/>
      <c r="C836" s="14" t="s">
        <v>486</v>
      </c>
      <c r="D836" s="14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350"/>
    </row>
    <row r="837" spans="1:30" s="32" customFormat="1" ht="10.5" customHeight="1" thickBot="1" x14ac:dyDescent="0.25">
      <c r="A837" s="2781"/>
      <c r="B837" s="2782"/>
      <c r="C837" s="15" t="s">
        <v>487</v>
      </c>
      <c r="D837" s="15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351"/>
    </row>
    <row r="838" spans="1:30" s="72" customFormat="1" ht="30" customHeight="1" thickBot="1" x14ac:dyDescent="0.25">
      <c r="A838" s="289"/>
      <c r="B838" s="71"/>
      <c r="C838" s="290" t="s">
        <v>282</v>
      </c>
      <c r="E838" s="101"/>
      <c r="F838" s="101"/>
      <c r="G838" s="101"/>
      <c r="H838" s="458">
        <f>H764+H770+H775+H786+H790+H794+H798+H802+H806+H814+H818+H822</f>
        <v>8.6353000000032516</v>
      </c>
      <c r="I838" s="911"/>
      <c r="J838" s="911"/>
      <c r="K838" s="911"/>
      <c r="L838" s="911"/>
      <c r="M838" s="911"/>
      <c r="N838" s="458">
        <f>N764+N770+N775+N786+N790+N794+N798+N802+N806+N814+N818+N822</f>
        <v>8.7296000000021845</v>
      </c>
      <c r="O838" s="911"/>
      <c r="P838" s="911"/>
      <c r="Q838" s="911"/>
      <c r="R838" s="911"/>
      <c r="S838" s="911"/>
      <c r="T838" s="911"/>
      <c r="U838" s="911"/>
      <c r="V838" s="458">
        <f>V764+V770+V775+V786+V790+V794+V798+V802+V806+V814+V818+V822</f>
        <v>8.8163999999952853</v>
      </c>
      <c r="W838" s="911"/>
      <c r="X838" s="911"/>
      <c r="Y838" s="291">
        <f>Y764+Y770+Y775+Y786+Y790+Y794+Y798+Y802+Y806+Y814+Y818+Y822</f>
        <v>8.8189000000010473</v>
      </c>
      <c r="Z838" s="911"/>
      <c r="AA838" s="911"/>
      <c r="AB838" s="911"/>
      <c r="AC838" s="911"/>
      <c r="AD838" s="963"/>
    </row>
    <row r="839" spans="1:30" s="678" customFormat="1" ht="28.5" customHeight="1" x14ac:dyDescent="0.2">
      <c r="A839" s="829" t="s">
        <v>17</v>
      </c>
      <c r="B839" s="79" t="s">
        <v>5</v>
      </c>
      <c r="C839" s="6" t="s">
        <v>14</v>
      </c>
      <c r="D839" s="6" t="s">
        <v>501</v>
      </c>
      <c r="E839" s="2732" t="s">
        <v>15</v>
      </c>
      <c r="F839" s="2732"/>
      <c r="G839" s="2732"/>
      <c r="H839" s="2732"/>
      <c r="I839" s="2732"/>
      <c r="J839" s="2732"/>
      <c r="K839" s="2732"/>
      <c r="L839" s="2732"/>
      <c r="M839" s="2732"/>
      <c r="N839" s="2732"/>
      <c r="O839" s="2732"/>
      <c r="P839" s="2732"/>
      <c r="Q839" s="2732"/>
      <c r="R839" s="2732"/>
      <c r="S839" s="2732"/>
      <c r="T839" s="2732"/>
      <c r="U839" s="2732"/>
      <c r="V839" s="2732"/>
      <c r="W839" s="2732"/>
      <c r="X839" s="2732"/>
      <c r="Y839" s="2732"/>
      <c r="Z839" s="2732"/>
      <c r="AA839" s="2732"/>
      <c r="AB839" s="2732"/>
      <c r="AC839" s="2918" t="s">
        <v>10</v>
      </c>
    </row>
    <row r="840" spans="1:30" s="13" customFormat="1" ht="12.75" customHeight="1" thickBot="1" x14ac:dyDescent="0.25">
      <c r="A840" s="2735" t="s">
        <v>264</v>
      </c>
      <c r="B840" s="2736"/>
      <c r="C840" s="17"/>
      <c r="D840" s="17"/>
      <c r="E840" s="18">
        <v>1</v>
      </c>
      <c r="F840" s="18">
        <v>2</v>
      </c>
      <c r="G840" s="18">
        <v>3</v>
      </c>
      <c r="H840" s="18">
        <v>4</v>
      </c>
      <c r="I840" s="18">
        <v>5</v>
      </c>
      <c r="J840" s="18">
        <v>6</v>
      </c>
      <c r="K840" s="18">
        <v>7</v>
      </c>
      <c r="L840" s="18">
        <v>8</v>
      </c>
      <c r="M840" s="18">
        <v>9</v>
      </c>
      <c r="N840" s="18">
        <v>10</v>
      </c>
      <c r="O840" s="18">
        <v>11</v>
      </c>
      <c r="P840" s="18">
        <v>12</v>
      </c>
      <c r="Q840" s="18">
        <v>13</v>
      </c>
      <c r="R840" s="18">
        <v>14</v>
      </c>
      <c r="S840" s="18">
        <v>15</v>
      </c>
      <c r="T840" s="18">
        <v>16</v>
      </c>
      <c r="U840" s="18">
        <v>17</v>
      </c>
      <c r="V840" s="18">
        <v>18</v>
      </c>
      <c r="W840" s="18">
        <v>19</v>
      </c>
      <c r="X840" s="18">
        <v>20</v>
      </c>
      <c r="Y840" s="18">
        <v>21</v>
      </c>
      <c r="Z840" s="18">
        <v>22</v>
      </c>
      <c r="AA840" s="18">
        <v>23</v>
      </c>
      <c r="AB840" s="18">
        <v>24</v>
      </c>
      <c r="AC840" s="2919"/>
    </row>
    <row r="841" spans="1:30" s="13" customFormat="1" ht="12.75" customHeight="1" x14ac:dyDescent="0.2">
      <c r="A841" s="19" t="s">
        <v>6</v>
      </c>
      <c r="B841" s="20"/>
      <c r="C841" s="21"/>
      <c r="D841" s="1153"/>
      <c r="E841" s="20">
        <v>5</v>
      </c>
      <c r="F841" s="20">
        <v>5</v>
      </c>
      <c r="G841" s="20">
        <v>5</v>
      </c>
      <c r="H841" s="20">
        <v>5</v>
      </c>
      <c r="I841" s="20">
        <v>5</v>
      </c>
      <c r="J841" s="20">
        <v>5</v>
      </c>
      <c r="K841" s="20">
        <v>5</v>
      </c>
      <c r="L841" s="20">
        <v>5</v>
      </c>
      <c r="M841" s="20">
        <v>5</v>
      </c>
      <c r="N841" s="20">
        <v>5</v>
      </c>
      <c r="O841" s="20">
        <v>5</v>
      </c>
      <c r="P841" s="20">
        <v>5</v>
      </c>
      <c r="Q841" s="20">
        <v>5</v>
      </c>
      <c r="R841" s="20">
        <v>5</v>
      </c>
      <c r="S841" s="20">
        <v>5</v>
      </c>
      <c r="T841" s="20">
        <v>5</v>
      </c>
      <c r="U841" s="20">
        <v>5</v>
      </c>
      <c r="V841" s="20">
        <v>5</v>
      </c>
      <c r="W841" s="20">
        <v>5</v>
      </c>
      <c r="X841" s="20">
        <v>5</v>
      </c>
      <c r="Y841" s="20">
        <v>5</v>
      </c>
      <c r="Z841" s="20">
        <v>5</v>
      </c>
      <c r="AA841" s="20">
        <v>5</v>
      </c>
      <c r="AB841" s="20">
        <v>5</v>
      </c>
      <c r="AC841" s="347"/>
    </row>
    <row r="842" spans="1:30" s="13" customFormat="1" ht="12.75" customHeight="1" thickBot="1" x14ac:dyDescent="0.25">
      <c r="A842" s="36" t="s">
        <v>7</v>
      </c>
      <c r="B842" s="37"/>
      <c r="C842" s="38"/>
      <c r="D842" s="1157"/>
      <c r="E842" s="37">
        <v>9</v>
      </c>
      <c r="F842" s="37">
        <v>9</v>
      </c>
      <c r="G842" s="37">
        <v>9</v>
      </c>
      <c r="H842" s="37">
        <v>9</v>
      </c>
      <c r="I842" s="37">
        <v>9</v>
      </c>
      <c r="J842" s="37">
        <v>9</v>
      </c>
      <c r="K842" s="37">
        <v>9</v>
      </c>
      <c r="L842" s="37">
        <v>9</v>
      </c>
      <c r="M842" s="37">
        <v>9</v>
      </c>
      <c r="N842" s="37">
        <v>9</v>
      </c>
      <c r="O842" s="37">
        <v>9</v>
      </c>
      <c r="P842" s="37">
        <v>9</v>
      </c>
      <c r="Q842" s="37">
        <v>9</v>
      </c>
      <c r="R842" s="37">
        <v>9</v>
      </c>
      <c r="S842" s="37">
        <v>9</v>
      </c>
      <c r="T842" s="37">
        <v>9</v>
      </c>
      <c r="U842" s="37">
        <v>9</v>
      </c>
      <c r="V842" s="37">
        <v>9</v>
      </c>
      <c r="W842" s="37">
        <v>9</v>
      </c>
      <c r="X842" s="37">
        <v>9</v>
      </c>
      <c r="Y842" s="37">
        <v>9</v>
      </c>
      <c r="Z842" s="37">
        <v>9</v>
      </c>
      <c r="AA842" s="37">
        <v>9</v>
      </c>
      <c r="AB842" s="37">
        <v>9</v>
      </c>
      <c r="AC842" s="348"/>
    </row>
    <row r="843" spans="1:30" s="678" customFormat="1" ht="12" customHeight="1" x14ac:dyDescent="0.2">
      <c r="A843" s="2764" t="s">
        <v>881</v>
      </c>
      <c r="B843" s="2725" t="s">
        <v>131</v>
      </c>
      <c r="C843" s="10" t="s">
        <v>486</v>
      </c>
      <c r="D843" s="10" t="s">
        <v>469</v>
      </c>
      <c r="E843" s="80"/>
      <c r="F843" s="80"/>
      <c r="G843" s="80"/>
      <c r="H843" s="426"/>
      <c r="I843" s="80"/>
      <c r="J843" s="80"/>
      <c r="K843" s="80"/>
      <c r="L843" s="80"/>
      <c r="M843" s="80"/>
      <c r="N843" s="426"/>
      <c r="O843" s="80"/>
      <c r="P843" s="80"/>
      <c r="Q843" s="80"/>
      <c r="R843" s="80"/>
      <c r="S843" s="80"/>
      <c r="T843" s="80"/>
      <c r="U843" s="80"/>
      <c r="V843" s="426"/>
      <c r="W843" s="80"/>
      <c r="X843" s="80"/>
      <c r="Y843" s="80"/>
      <c r="Z843" s="80"/>
      <c r="AA843" s="80"/>
      <c r="AB843" s="81"/>
      <c r="AC843" s="592">
        <f>SUM(E843:AB843)</f>
        <v>0</v>
      </c>
    </row>
    <row r="844" spans="1:30" s="678" customFormat="1" ht="10.5" customHeight="1" thickBot="1" x14ac:dyDescent="0.25">
      <c r="A844" s="2729"/>
      <c r="B844" s="2726"/>
      <c r="C844" s="11" t="s">
        <v>487</v>
      </c>
      <c r="D844" s="11" t="s">
        <v>469</v>
      </c>
      <c r="E844" s="82"/>
      <c r="F844" s="82"/>
      <c r="G844" s="82"/>
      <c r="H844" s="430"/>
      <c r="I844" s="82"/>
      <c r="J844" s="82"/>
      <c r="K844" s="82"/>
      <c r="L844" s="82"/>
      <c r="M844" s="82"/>
      <c r="N844" s="430"/>
      <c r="O844" s="82"/>
      <c r="P844" s="82"/>
      <c r="Q844" s="82"/>
      <c r="R844" s="82"/>
      <c r="S844" s="82"/>
      <c r="T844" s="82"/>
      <c r="U844" s="82"/>
      <c r="V844" s="430"/>
      <c r="W844" s="82"/>
      <c r="X844" s="82"/>
      <c r="Y844" s="82"/>
      <c r="Z844" s="82"/>
      <c r="AA844" s="82"/>
      <c r="AB844" s="83"/>
      <c r="AC844" s="543">
        <f>SUM(E844:AB844)</f>
        <v>0</v>
      </c>
    </row>
    <row r="845" spans="1:30" s="678" customFormat="1" ht="10.5" customHeight="1" x14ac:dyDescent="0.2">
      <c r="A845" s="2729"/>
      <c r="B845" s="2726"/>
      <c r="C845" s="11" t="s">
        <v>8</v>
      </c>
      <c r="D845" s="1156" t="s">
        <v>468</v>
      </c>
      <c r="E845" s="2112">
        <v>11</v>
      </c>
      <c r="F845" s="2113">
        <v>11</v>
      </c>
      <c r="G845" s="2113">
        <v>11</v>
      </c>
      <c r="H845" s="2113">
        <v>11</v>
      </c>
      <c r="I845" s="2113">
        <v>11</v>
      </c>
      <c r="J845" s="2113">
        <v>11</v>
      </c>
      <c r="K845" s="2113">
        <v>11</v>
      </c>
      <c r="L845" s="2113">
        <v>12</v>
      </c>
      <c r="M845" s="2113">
        <v>12</v>
      </c>
      <c r="N845" s="2113">
        <v>12</v>
      </c>
      <c r="O845" s="2113">
        <v>11</v>
      </c>
      <c r="P845" s="2113">
        <v>11</v>
      </c>
      <c r="Q845" s="2113">
        <v>11</v>
      </c>
      <c r="R845" s="2113">
        <v>11</v>
      </c>
      <c r="S845" s="2113">
        <v>10</v>
      </c>
      <c r="T845" s="2113">
        <v>11</v>
      </c>
      <c r="U845" s="2113">
        <v>11</v>
      </c>
      <c r="V845" s="2113">
        <v>11</v>
      </c>
      <c r="W845" s="2113">
        <v>11</v>
      </c>
      <c r="X845" s="2113">
        <v>12</v>
      </c>
      <c r="Y845" s="2113">
        <v>11</v>
      </c>
      <c r="Z845" s="2113">
        <v>11</v>
      </c>
      <c r="AA845" s="2113">
        <v>11</v>
      </c>
      <c r="AB845" s="2114">
        <v>11</v>
      </c>
      <c r="AC845" s="543"/>
      <c r="AD845" s="280">
        <f>MAX(E845:AB845)</f>
        <v>12</v>
      </c>
    </row>
    <row r="846" spans="1:30" s="678" customFormat="1" ht="10.5" customHeight="1" thickBot="1" x14ac:dyDescent="0.25">
      <c r="A846" s="2741"/>
      <c r="B846" s="2754"/>
      <c r="C846" s="45" t="s">
        <v>16</v>
      </c>
      <c r="D846" s="45"/>
      <c r="E846" s="84" t="e">
        <v>#DIV/0!</v>
      </c>
      <c r="F846" s="84" t="e">
        <v>#DIV/0!</v>
      </c>
      <c r="G846" s="84" t="e">
        <v>#DIV/0!</v>
      </c>
      <c r="H846" s="449" t="e">
        <v>#DIV/0!</v>
      </c>
      <c r="I846" s="84" t="e">
        <v>#DIV/0!</v>
      </c>
      <c r="J846" s="84" t="e">
        <v>#DIV/0!</v>
      </c>
      <c r="K846" s="84" t="e">
        <v>#DIV/0!</v>
      </c>
      <c r="L846" s="84" t="e">
        <v>#DIV/0!</v>
      </c>
      <c r="M846" s="84" t="e">
        <v>#DIV/0!</v>
      </c>
      <c r="N846" s="449" t="e">
        <v>#DIV/0!</v>
      </c>
      <c r="O846" s="84" t="e">
        <v>#DIV/0!</v>
      </c>
      <c r="P846" s="84" t="e">
        <v>#DIV/0!</v>
      </c>
      <c r="Q846" s="84" t="e">
        <v>#DIV/0!</v>
      </c>
      <c r="R846" s="84" t="e">
        <v>#DIV/0!</v>
      </c>
      <c r="S846" s="84" t="e">
        <v>#DIV/0!</v>
      </c>
      <c r="T846" s="84" t="e">
        <v>#DIV/0!</v>
      </c>
      <c r="U846" s="84" t="e">
        <v>#DIV/0!</v>
      </c>
      <c r="V846" s="449" t="e">
        <v>#DIV/0!</v>
      </c>
      <c r="W846" s="84" t="e">
        <v>#DIV/0!</v>
      </c>
      <c r="X846" s="84" t="e">
        <v>#DIV/0!</v>
      </c>
      <c r="Y846" s="84" t="e">
        <v>#DIV/0!</v>
      </c>
      <c r="Z846" s="84" t="e">
        <v>#DIV/0!</v>
      </c>
      <c r="AA846" s="84" t="e">
        <v>#DIV/0!</v>
      </c>
      <c r="AB846" s="85" t="e">
        <v>#DIV/0!</v>
      </c>
      <c r="AC846" s="627" t="e">
        <f>AC844/AC843</f>
        <v>#DIV/0!</v>
      </c>
    </row>
    <row r="847" spans="1:30" s="678" customFormat="1" ht="10.5" customHeight="1" x14ac:dyDescent="0.2">
      <c r="A847" s="2845" t="s">
        <v>882</v>
      </c>
      <c r="B847" s="2740" t="s">
        <v>130</v>
      </c>
      <c r="C847" s="63" t="s">
        <v>486</v>
      </c>
      <c r="D847" s="63" t="s">
        <v>469</v>
      </c>
      <c r="E847" s="86"/>
      <c r="F847" s="86"/>
      <c r="G847" s="86"/>
      <c r="H847" s="426"/>
      <c r="I847" s="86"/>
      <c r="J847" s="86"/>
      <c r="K847" s="86"/>
      <c r="L847" s="86"/>
      <c r="M847" s="86"/>
      <c r="N847" s="426"/>
      <c r="O847" s="86"/>
      <c r="P847" s="86"/>
      <c r="Q847" s="86"/>
      <c r="R847" s="86"/>
      <c r="S847" s="86"/>
      <c r="T847" s="86"/>
      <c r="U847" s="86"/>
      <c r="V847" s="426"/>
      <c r="W847" s="86"/>
      <c r="X847" s="86"/>
      <c r="Y847" s="86"/>
      <c r="Z847" s="86"/>
      <c r="AA847" s="86"/>
      <c r="AB847" s="86"/>
      <c r="AC847" s="121">
        <f>SUM(E847:AB847)</f>
        <v>0</v>
      </c>
    </row>
    <row r="848" spans="1:30" s="678" customFormat="1" ht="10.5" customHeight="1" x14ac:dyDescent="0.2">
      <c r="A848" s="2729"/>
      <c r="B848" s="2726"/>
      <c r="C848" s="11" t="s">
        <v>487</v>
      </c>
      <c r="D848" s="11" t="s">
        <v>469</v>
      </c>
      <c r="E848" s="82"/>
      <c r="F848" s="82"/>
      <c r="G848" s="82"/>
      <c r="H848" s="430"/>
      <c r="I848" s="82"/>
      <c r="J848" s="82"/>
      <c r="K848" s="82"/>
      <c r="L848" s="82"/>
      <c r="M848" s="82"/>
      <c r="N848" s="430"/>
      <c r="O848" s="82"/>
      <c r="P848" s="82"/>
      <c r="Q848" s="82"/>
      <c r="R848" s="82"/>
      <c r="S848" s="82"/>
      <c r="T848" s="82"/>
      <c r="U848" s="82"/>
      <c r="V848" s="430"/>
      <c r="W848" s="82"/>
      <c r="X848" s="82"/>
      <c r="Y848" s="82"/>
      <c r="Z848" s="82"/>
      <c r="AA848" s="82"/>
      <c r="AB848" s="82"/>
      <c r="AC848" s="117">
        <f>SUM(E848:AB848)</f>
        <v>0</v>
      </c>
    </row>
    <row r="849" spans="1:30" s="678" customFormat="1" ht="10.5" customHeight="1" x14ac:dyDescent="0.2">
      <c r="A849" s="2729"/>
      <c r="B849" s="2726"/>
      <c r="C849" s="11" t="s">
        <v>8</v>
      </c>
      <c r="D849" s="1275" t="s">
        <v>468</v>
      </c>
      <c r="E849" s="2115">
        <v>15</v>
      </c>
      <c r="F849" s="2116">
        <v>15</v>
      </c>
      <c r="G849" s="2116">
        <v>16</v>
      </c>
      <c r="H849" s="2116">
        <v>16</v>
      </c>
      <c r="I849" s="2116">
        <v>16</v>
      </c>
      <c r="J849" s="2116">
        <v>16</v>
      </c>
      <c r="K849" s="2116">
        <v>16</v>
      </c>
      <c r="L849" s="2116">
        <v>16</v>
      </c>
      <c r="M849" s="2116">
        <v>16</v>
      </c>
      <c r="N849" s="2116">
        <v>16</v>
      </c>
      <c r="O849" s="2116">
        <v>16</v>
      </c>
      <c r="P849" s="2116">
        <v>16</v>
      </c>
      <c r="Q849" s="2116">
        <v>15</v>
      </c>
      <c r="R849" s="2116">
        <v>15</v>
      </c>
      <c r="S849" s="2116">
        <v>16</v>
      </c>
      <c r="T849" s="2116">
        <v>16</v>
      </c>
      <c r="U849" s="2116">
        <v>16</v>
      </c>
      <c r="V849" s="2116">
        <v>16</v>
      </c>
      <c r="W849" s="2116">
        <v>16</v>
      </c>
      <c r="X849" s="2116">
        <v>16</v>
      </c>
      <c r="Y849" s="2116">
        <v>16</v>
      </c>
      <c r="Z849" s="2116">
        <v>16</v>
      </c>
      <c r="AA849" s="2116">
        <v>15</v>
      </c>
      <c r="AB849" s="2117">
        <v>16</v>
      </c>
      <c r="AC849" s="117"/>
      <c r="AD849" s="280">
        <f>MAX(E849:AB849)</f>
        <v>16</v>
      </c>
    </row>
    <row r="850" spans="1:30" s="678" customFormat="1" ht="10.5" customHeight="1" thickBot="1" x14ac:dyDescent="0.25">
      <c r="A850" s="2730"/>
      <c r="B850" s="2727"/>
      <c r="C850" s="46" t="s">
        <v>16</v>
      </c>
      <c r="D850" s="46"/>
      <c r="E850" s="90" t="e">
        <v>#DIV/0!</v>
      </c>
      <c r="F850" s="90" t="e">
        <v>#DIV/0!</v>
      </c>
      <c r="G850" s="90" t="e">
        <v>#DIV/0!</v>
      </c>
      <c r="H850" s="451" t="e">
        <v>#DIV/0!</v>
      </c>
      <c r="I850" s="90" t="e">
        <v>#DIV/0!</v>
      </c>
      <c r="J850" s="90" t="e">
        <v>#DIV/0!</v>
      </c>
      <c r="K850" s="90" t="e">
        <v>#DIV/0!</v>
      </c>
      <c r="L850" s="90" t="e">
        <v>#DIV/0!</v>
      </c>
      <c r="M850" s="90" t="e">
        <v>#DIV/0!</v>
      </c>
      <c r="N850" s="451" t="e">
        <v>#DIV/0!</v>
      </c>
      <c r="O850" s="90" t="e">
        <v>#DIV/0!</v>
      </c>
      <c r="P850" s="90" t="e">
        <v>#DIV/0!</v>
      </c>
      <c r="Q850" s="90" t="e">
        <v>#DIV/0!</v>
      </c>
      <c r="R850" s="90" t="e">
        <v>#DIV/0!</v>
      </c>
      <c r="S850" s="90" t="e">
        <v>#DIV/0!</v>
      </c>
      <c r="T850" s="90" t="e">
        <v>#DIV/0!</v>
      </c>
      <c r="U850" s="90" t="e">
        <v>#DIV/0!</v>
      </c>
      <c r="V850" s="451" t="e">
        <v>#DIV/0!</v>
      </c>
      <c r="W850" s="90" t="e">
        <v>#DIV/0!</v>
      </c>
      <c r="X850" s="90" t="e">
        <v>#DIV/0!</v>
      </c>
      <c r="Y850" s="90" t="e">
        <v>#DIV/0!</v>
      </c>
      <c r="Z850" s="90" t="e">
        <v>#DIV/0!</v>
      </c>
      <c r="AA850" s="90" t="e">
        <v>#DIV/0!</v>
      </c>
      <c r="AB850" s="90" t="e">
        <v>#DIV/0!</v>
      </c>
      <c r="AC850" s="184" t="e">
        <f>AC848/AC847</f>
        <v>#DIV/0!</v>
      </c>
    </row>
    <row r="851" spans="1:30" s="678" customFormat="1" ht="10.5" customHeight="1" thickBot="1" x14ac:dyDescent="0.25">
      <c r="A851" s="2728" t="s">
        <v>861</v>
      </c>
      <c r="B851" s="2725" t="s">
        <v>489</v>
      </c>
      <c r="C851" s="10" t="s">
        <v>486</v>
      </c>
      <c r="D851" s="1153" t="s">
        <v>482</v>
      </c>
      <c r="E851" s="231">
        <v>0.623</v>
      </c>
      <c r="F851" s="231">
        <v>0.58484999999999998</v>
      </c>
      <c r="G851" s="231">
        <v>0.58695000000000008</v>
      </c>
      <c r="H851" s="231">
        <v>0.56525000000000003</v>
      </c>
      <c r="I851" s="231">
        <v>0.58975</v>
      </c>
      <c r="J851" s="231">
        <v>0.63175000000000003</v>
      </c>
      <c r="K851" s="231">
        <v>0.68879999999999997</v>
      </c>
      <c r="L851" s="231">
        <v>0.72835000000000005</v>
      </c>
      <c r="M851" s="231">
        <v>0.74199999999999999</v>
      </c>
      <c r="N851" s="231">
        <v>0.7458499999999999</v>
      </c>
      <c r="O851" s="231">
        <v>0.73150000000000004</v>
      </c>
      <c r="P851" s="231">
        <v>0.71924999999999994</v>
      </c>
      <c r="Q851" s="231">
        <v>0.72240000000000004</v>
      </c>
      <c r="R851" s="231">
        <v>0.67130000000000001</v>
      </c>
      <c r="S851" s="231">
        <v>0.65100000000000002</v>
      </c>
      <c r="T851" s="231">
        <v>0.51275000000000004</v>
      </c>
      <c r="U851" s="231">
        <v>0.65800000000000003</v>
      </c>
      <c r="V851" s="231">
        <v>0.66534999999999989</v>
      </c>
      <c r="W851" s="231">
        <v>0.67479999999999996</v>
      </c>
      <c r="X851" s="231">
        <v>0.68564999999999998</v>
      </c>
      <c r="Y851" s="231">
        <v>0.72554999999999992</v>
      </c>
      <c r="Z851" s="231">
        <v>0.70350000000000001</v>
      </c>
      <c r="AA851" s="231">
        <v>0.67795000000000005</v>
      </c>
      <c r="AB851" s="231">
        <v>0.6460999999999999</v>
      </c>
      <c r="AC851" s="121">
        <f>SUM(E851:AB851)</f>
        <v>15.931650000000001</v>
      </c>
      <c r="AD851" s="120"/>
    </row>
    <row r="852" spans="1:30" s="678" customFormat="1" ht="10.5" customHeight="1" thickBot="1" x14ac:dyDescent="0.25">
      <c r="A852" s="2729"/>
      <c r="B852" s="2726"/>
      <c r="C852" s="11" t="s">
        <v>487</v>
      </c>
      <c r="D852" s="1156" t="s">
        <v>482</v>
      </c>
      <c r="E852" s="333">
        <v>0.2702</v>
      </c>
      <c r="F852" s="333">
        <v>0.23730000000000001</v>
      </c>
      <c r="G852" s="333">
        <v>0.2366</v>
      </c>
      <c r="H852" s="231">
        <v>0.23310000000000003</v>
      </c>
      <c r="I852" s="333">
        <v>0.26039999999999996</v>
      </c>
      <c r="J852" s="333">
        <v>0.30519999999999997</v>
      </c>
      <c r="K852" s="333">
        <v>0.33600000000000002</v>
      </c>
      <c r="L852" s="333">
        <v>0.34264999999999995</v>
      </c>
      <c r="M852" s="333">
        <v>0.30695</v>
      </c>
      <c r="N852" s="231">
        <v>0.27265</v>
      </c>
      <c r="O852" s="333">
        <v>0.27544999999999997</v>
      </c>
      <c r="P852" s="333">
        <v>0.28035000000000004</v>
      </c>
      <c r="Q852" s="333">
        <v>0.28979999999999995</v>
      </c>
      <c r="R852" s="333">
        <v>0.21630000000000002</v>
      </c>
      <c r="S852" s="333">
        <v>0.217</v>
      </c>
      <c r="T852" s="333">
        <v>0.10290000000000001</v>
      </c>
      <c r="U852" s="333">
        <v>0.23064999999999997</v>
      </c>
      <c r="V852" s="333">
        <v>0.27335000000000004</v>
      </c>
      <c r="W852" s="333">
        <v>0.29329999999999995</v>
      </c>
      <c r="X852" s="333">
        <v>0.29225000000000001</v>
      </c>
      <c r="Y852" s="333">
        <v>0.28664999999999996</v>
      </c>
      <c r="Z852" s="333">
        <v>0.29469999999999996</v>
      </c>
      <c r="AA852" s="333">
        <v>0.27510000000000001</v>
      </c>
      <c r="AB852" s="333">
        <v>0.26670000000000005</v>
      </c>
      <c r="AC852" s="117">
        <f>SUM(E852:AB852)</f>
        <v>6.3955500000000001</v>
      </c>
      <c r="AD852" s="120"/>
    </row>
    <row r="853" spans="1:30" s="678" customFormat="1" ht="10.5" customHeight="1" x14ac:dyDescent="0.2">
      <c r="A853" s="2729"/>
      <c r="B853" s="2726"/>
      <c r="C853" s="11" t="s">
        <v>486</v>
      </c>
      <c r="D853" s="1156" t="s">
        <v>509</v>
      </c>
      <c r="E853" s="110">
        <v>0.63000000000101863</v>
      </c>
      <c r="F853" s="110">
        <v>0.55999999999949068</v>
      </c>
      <c r="G853" s="110">
        <v>0.55999999999949068</v>
      </c>
      <c r="H853" s="428">
        <v>0.55999999999949068</v>
      </c>
      <c r="I853" s="110">
        <v>0.63000000000101863</v>
      </c>
      <c r="J853" s="110">
        <v>0.70000000000254659</v>
      </c>
      <c r="K853" s="110">
        <v>0.76999999999134161</v>
      </c>
      <c r="L853" s="110">
        <v>0.70000000000254659</v>
      </c>
      <c r="M853" s="110">
        <v>0.63000000000101863</v>
      </c>
      <c r="N853" s="428">
        <v>0.70000000000254659</v>
      </c>
      <c r="O853" s="110">
        <v>0.76999999999134161</v>
      </c>
      <c r="P853" s="110">
        <v>0.70000000000254659</v>
      </c>
      <c r="Q853" s="110">
        <v>0.70000000000254659</v>
      </c>
      <c r="R853" s="110">
        <v>0.70000000000254659</v>
      </c>
      <c r="S853" s="110">
        <v>0.55999999999949068</v>
      </c>
      <c r="T853" s="110">
        <v>0.55999999999949068</v>
      </c>
      <c r="U853" s="110">
        <v>0.70000000000254659</v>
      </c>
      <c r="V853" s="428">
        <v>0.70000000000254659</v>
      </c>
      <c r="W853" s="110">
        <v>0.69999999998981366</v>
      </c>
      <c r="X853" s="110">
        <v>0.63000000000101863</v>
      </c>
      <c r="Y853" s="110">
        <v>0.70000000000254659</v>
      </c>
      <c r="Z853" s="110">
        <v>0.77000000000407454</v>
      </c>
      <c r="AA853" s="110">
        <v>0.63000000000101863</v>
      </c>
      <c r="AB853" s="110">
        <v>0.69999999998981366</v>
      </c>
      <c r="AC853" s="117">
        <f>SUM(E853:AB853)</f>
        <v>15.959999999991851</v>
      </c>
    </row>
    <row r="854" spans="1:30" s="678" customFormat="1" ht="10.5" customHeight="1" x14ac:dyDescent="0.2">
      <c r="A854" s="2729"/>
      <c r="B854" s="2726"/>
      <c r="C854" s="11" t="s">
        <v>487</v>
      </c>
      <c r="D854" s="1156" t="s">
        <v>509</v>
      </c>
      <c r="E854" s="82">
        <v>0.27999999999974534</v>
      </c>
      <c r="F854" s="82">
        <v>0.21000000000458385</v>
      </c>
      <c r="G854" s="82">
        <v>0.20999999999821739</v>
      </c>
      <c r="H854" s="430">
        <v>0.20999999999821739</v>
      </c>
      <c r="I854" s="82">
        <v>0.21000000000458385</v>
      </c>
      <c r="J854" s="82">
        <v>0.34999999999490683</v>
      </c>
      <c r="K854" s="82">
        <v>0.35000000000127329</v>
      </c>
      <c r="L854" s="82">
        <v>0.27999999999974534</v>
      </c>
      <c r="M854" s="82">
        <v>0.20999999999821739</v>
      </c>
      <c r="N854" s="430">
        <v>0.2800000000061118</v>
      </c>
      <c r="O854" s="82">
        <v>0.27999999999974534</v>
      </c>
      <c r="P854" s="82">
        <v>0.27999999999974534</v>
      </c>
      <c r="Q854" s="82">
        <v>0.27999999999974534</v>
      </c>
      <c r="R854" s="82">
        <v>0.27999999999974534</v>
      </c>
      <c r="S854" s="82">
        <v>0.13999999999668944</v>
      </c>
      <c r="T854" s="82">
        <v>0.1400000000030559</v>
      </c>
      <c r="U854" s="82">
        <v>0.27999999999974534</v>
      </c>
      <c r="V854" s="430">
        <v>0.20999999999821739</v>
      </c>
      <c r="W854" s="82">
        <v>0.27999999999974534</v>
      </c>
      <c r="X854" s="82">
        <v>0.27999999999974534</v>
      </c>
      <c r="Y854" s="82">
        <v>0.27999999999974534</v>
      </c>
      <c r="Z854" s="82">
        <v>0.27999999999974534</v>
      </c>
      <c r="AA854" s="82">
        <v>0.20999999999821739</v>
      </c>
      <c r="AB854" s="82">
        <v>0.2800000000061118</v>
      </c>
      <c r="AC854" s="117">
        <f>SUM(E854:AB854)</f>
        <v>6.0900000000056025</v>
      </c>
    </row>
    <row r="855" spans="1:30" s="678" customFormat="1" ht="10.5" customHeight="1" x14ac:dyDescent="0.2">
      <c r="A855" s="2729"/>
      <c r="B855" s="2726"/>
      <c r="C855" s="11" t="s">
        <v>8</v>
      </c>
      <c r="D855" s="1156" t="s">
        <v>468</v>
      </c>
      <c r="E855" s="2124">
        <v>11</v>
      </c>
      <c r="F855" s="2125">
        <v>11</v>
      </c>
      <c r="G855" s="2125">
        <v>11</v>
      </c>
      <c r="H855" s="2125">
        <v>10</v>
      </c>
      <c r="I855" s="2125">
        <v>12</v>
      </c>
      <c r="J855" s="2125">
        <v>12</v>
      </c>
      <c r="K855" s="2125">
        <v>13</v>
      </c>
      <c r="L855" s="2125">
        <v>14</v>
      </c>
      <c r="M855" s="2125">
        <v>13</v>
      </c>
      <c r="N855" s="2125">
        <v>13</v>
      </c>
      <c r="O855" s="2125">
        <v>13</v>
      </c>
      <c r="P855" s="2125">
        <v>13</v>
      </c>
      <c r="Q855" s="2125">
        <v>12</v>
      </c>
      <c r="R855" s="2125">
        <v>12</v>
      </c>
      <c r="S855" s="2125">
        <v>9</v>
      </c>
      <c r="T855" s="2125">
        <v>12</v>
      </c>
      <c r="U855" s="2125">
        <v>12</v>
      </c>
      <c r="V855" s="2125">
        <v>12</v>
      </c>
      <c r="W855" s="2125">
        <v>12</v>
      </c>
      <c r="X855" s="2125">
        <v>14</v>
      </c>
      <c r="Y855" s="2125">
        <v>13</v>
      </c>
      <c r="Z855" s="2125">
        <v>12</v>
      </c>
      <c r="AA855" s="2125">
        <v>12</v>
      </c>
      <c r="AB855" s="2126">
        <v>11</v>
      </c>
      <c r="AC855" s="117"/>
    </row>
    <row r="856" spans="1:30" s="678" customFormat="1" ht="10.5" customHeight="1" thickBot="1" x14ac:dyDescent="0.25">
      <c r="A856" s="2730"/>
      <c r="B856" s="2727"/>
      <c r="C856" s="46" t="s">
        <v>16</v>
      </c>
      <c r="D856" s="1157"/>
      <c r="E856" s="292">
        <f>E851/E852</f>
        <v>2.3056994818652852</v>
      </c>
      <c r="F856" s="292">
        <f t="shared" ref="F856:AB856" si="226">F851/F852</f>
        <v>2.4646017699115044</v>
      </c>
      <c r="G856" s="292">
        <f t="shared" si="226"/>
        <v>2.4807692307692313</v>
      </c>
      <c r="H856" s="474">
        <f t="shared" si="226"/>
        <v>2.424924924924925</v>
      </c>
      <c r="I856" s="292">
        <f t="shared" si="226"/>
        <v>2.2647849462365595</v>
      </c>
      <c r="J856" s="292">
        <f t="shared" si="226"/>
        <v>2.0699541284403673</v>
      </c>
      <c r="K856" s="292">
        <f t="shared" si="226"/>
        <v>2.0499999999999998</v>
      </c>
      <c r="L856" s="292">
        <f t="shared" si="226"/>
        <v>2.1256384065372833</v>
      </c>
      <c r="M856" s="292">
        <f t="shared" si="226"/>
        <v>2.4173318129988597</v>
      </c>
      <c r="N856" s="474">
        <f t="shared" si="226"/>
        <v>2.7355584082156605</v>
      </c>
      <c r="O856" s="292">
        <f t="shared" si="226"/>
        <v>2.6556543837357056</v>
      </c>
      <c r="P856" s="292">
        <f t="shared" si="226"/>
        <v>2.5655430711610481</v>
      </c>
      <c r="Q856" s="292">
        <f t="shared" si="226"/>
        <v>2.4927536231884062</v>
      </c>
      <c r="R856" s="292">
        <f t="shared" si="226"/>
        <v>3.1035598705501615</v>
      </c>
      <c r="S856" s="292">
        <f t="shared" si="226"/>
        <v>3</v>
      </c>
      <c r="T856" s="292">
        <f t="shared" si="226"/>
        <v>4.9829931972789119</v>
      </c>
      <c r="U856" s="292">
        <f t="shared" si="226"/>
        <v>2.8528072837632781</v>
      </c>
      <c r="V856" s="474">
        <f t="shared" si="226"/>
        <v>2.4340588988476304</v>
      </c>
      <c r="W856" s="292">
        <f t="shared" si="226"/>
        <v>2.3007159904534609</v>
      </c>
      <c r="X856" s="292">
        <f t="shared" si="226"/>
        <v>2.3461077844311378</v>
      </c>
      <c r="Y856" s="292">
        <f t="shared" si="226"/>
        <v>2.531135531135531</v>
      </c>
      <c r="Z856" s="292">
        <f t="shared" si="226"/>
        <v>2.3871733966745845</v>
      </c>
      <c r="AA856" s="292">
        <f t="shared" si="226"/>
        <v>2.4643765903307888</v>
      </c>
      <c r="AB856" s="292">
        <f t="shared" si="226"/>
        <v>2.4225721784776892</v>
      </c>
      <c r="AC856" s="184">
        <f>AC851/AC852</f>
        <v>2.4910523723526516</v>
      </c>
    </row>
    <row r="857" spans="1:30" s="678" customFormat="1" ht="10.5" customHeight="1" thickBot="1" x14ac:dyDescent="0.25">
      <c r="A857" s="2728" t="s">
        <v>862</v>
      </c>
      <c r="B857" s="2725" t="s">
        <v>863</v>
      </c>
      <c r="C857" s="10" t="s">
        <v>486</v>
      </c>
      <c r="D857" s="1153" t="s">
        <v>482</v>
      </c>
      <c r="E857" s="231">
        <v>1.3016500000000002</v>
      </c>
      <c r="F857" s="231">
        <v>1.1609499999999999</v>
      </c>
      <c r="G857" s="231">
        <v>1.085</v>
      </c>
      <c r="H857" s="231">
        <v>1.3247500000000001</v>
      </c>
      <c r="I857" s="231">
        <v>1.12175</v>
      </c>
      <c r="J857" s="231">
        <v>1.1819500000000001</v>
      </c>
      <c r="K857" s="231">
        <v>1.2299</v>
      </c>
      <c r="L857" s="231">
        <v>1.1830000000000001</v>
      </c>
      <c r="M857" s="231">
        <v>1.1931500000000002</v>
      </c>
      <c r="N857" s="231">
        <v>1.2159</v>
      </c>
      <c r="O857" s="231">
        <v>1.1476500000000001</v>
      </c>
      <c r="P857" s="231">
        <v>1.2207999999999999</v>
      </c>
      <c r="Q857" s="231">
        <v>1.1833499999999999</v>
      </c>
      <c r="R857" s="231">
        <v>1.0825499999999999</v>
      </c>
      <c r="S857" s="231">
        <v>1.0926999999999998</v>
      </c>
      <c r="T857" s="231">
        <v>1.1459000000000001</v>
      </c>
      <c r="U857" s="231">
        <v>1.1088</v>
      </c>
      <c r="V857" s="231">
        <v>1.1080999999999999</v>
      </c>
      <c r="W857" s="231">
        <v>1.13015</v>
      </c>
      <c r="X857" s="231">
        <v>1.1479999999999999</v>
      </c>
      <c r="Y857" s="231">
        <v>1.0783499999999999</v>
      </c>
      <c r="Z857" s="231">
        <v>1.14205</v>
      </c>
      <c r="AA857" s="231">
        <v>1.0703</v>
      </c>
      <c r="AB857" s="231">
        <v>1.1431</v>
      </c>
      <c r="AC857" s="121">
        <f>SUM(E857:AB857)</f>
        <v>27.799800000000005</v>
      </c>
      <c r="AD857" s="120"/>
    </row>
    <row r="858" spans="1:30" s="678" customFormat="1" ht="10.5" customHeight="1" thickBot="1" x14ac:dyDescent="0.25">
      <c r="A858" s="2729"/>
      <c r="B858" s="2726"/>
      <c r="C858" s="11" t="s">
        <v>487</v>
      </c>
      <c r="D858" s="1156" t="s">
        <v>482</v>
      </c>
      <c r="E858" s="333">
        <v>0.99085000000000001</v>
      </c>
      <c r="F858" s="333">
        <v>1.0304</v>
      </c>
      <c r="G858" s="333">
        <v>0.97440000000000004</v>
      </c>
      <c r="H858" s="231">
        <v>1.0044999999999999</v>
      </c>
      <c r="I858" s="333">
        <v>1.0136000000000001</v>
      </c>
      <c r="J858" s="333">
        <v>1.0682</v>
      </c>
      <c r="K858" s="333">
        <v>1.07555</v>
      </c>
      <c r="L858" s="333">
        <v>1.0689000000000002</v>
      </c>
      <c r="M858" s="333">
        <v>0.99960000000000004</v>
      </c>
      <c r="N858" s="231">
        <v>0.97859999999999991</v>
      </c>
      <c r="O858" s="333">
        <v>0.92225000000000001</v>
      </c>
      <c r="P858" s="333">
        <v>0.94955000000000001</v>
      </c>
      <c r="Q858" s="333">
        <v>0.94535000000000002</v>
      </c>
      <c r="R858" s="333">
        <v>0.88654999999999995</v>
      </c>
      <c r="S858" s="333">
        <v>0.95584999999999998</v>
      </c>
      <c r="T858" s="333">
        <v>1.0017</v>
      </c>
      <c r="U858" s="333">
        <v>0.98350000000000004</v>
      </c>
      <c r="V858" s="333">
        <v>0.99715000000000009</v>
      </c>
      <c r="W858" s="333">
        <v>0.96599999999999997</v>
      </c>
      <c r="X858" s="333">
        <v>1.0055499999999999</v>
      </c>
      <c r="Y858" s="333">
        <v>0.98454999999999993</v>
      </c>
      <c r="Z858" s="333">
        <v>1.03355</v>
      </c>
      <c r="AA858" s="333">
        <v>0.95690000000000008</v>
      </c>
      <c r="AB858" s="333">
        <v>0.90264999999999995</v>
      </c>
      <c r="AC858" s="117">
        <f>SUM(E858:AB858)</f>
        <v>23.695700000000006</v>
      </c>
      <c r="AD858" s="120"/>
    </row>
    <row r="859" spans="1:30" s="678" customFormat="1" ht="10.5" customHeight="1" x14ac:dyDescent="0.2">
      <c r="A859" s="2729"/>
      <c r="B859" s="2726"/>
      <c r="C859" s="11" t="s">
        <v>486</v>
      </c>
      <c r="D859" s="1156" t="s">
        <v>509</v>
      </c>
      <c r="E859" s="110">
        <v>1.2600000000020373</v>
      </c>
      <c r="F859" s="110">
        <v>1.1199999999989814</v>
      </c>
      <c r="G859" s="110">
        <v>1.1199999999989814</v>
      </c>
      <c r="H859" s="428">
        <v>1.2600000000020373</v>
      </c>
      <c r="I859" s="110">
        <v>1.2600000000020373</v>
      </c>
      <c r="J859" s="110">
        <v>1.2599999999765714</v>
      </c>
      <c r="K859" s="110">
        <v>1.4000000000050932</v>
      </c>
      <c r="L859" s="110">
        <v>1.1199999999989814</v>
      </c>
      <c r="M859" s="110">
        <v>0.97999999999592546</v>
      </c>
      <c r="N859" s="428">
        <v>1.1199999999989814</v>
      </c>
      <c r="O859" s="110">
        <v>1.2600000000020373</v>
      </c>
      <c r="P859" s="110">
        <v>1.1199999999989814</v>
      </c>
      <c r="Q859" s="110">
        <v>1.1199999999989814</v>
      </c>
      <c r="R859" s="110">
        <v>1.2600000000020373</v>
      </c>
      <c r="S859" s="110">
        <v>1.1199999999989814</v>
      </c>
      <c r="T859" s="110">
        <v>0.98000000002139132</v>
      </c>
      <c r="U859" s="110">
        <v>1.2600000000020373</v>
      </c>
      <c r="V859" s="428">
        <v>0.97999999999592546</v>
      </c>
      <c r="W859" s="110">
        <v>1.1199999999989814</v>
      </c>
      <c r="X859" s="110">
        <v>1.1199999999989814</v>
      </c>
      <c r="Y859" s="110">
        <v>1.1199999999989814</v>
      </c>
      <c r="Z859" s="110">
        <v>1.2600000000020373</v>
      </c>
      <c r="AA859" s="110">
        <v>0.97999999999592546</v>
      </c>
      <c r="AB859" s="110">
        <v>1.1199999999989814</v>
      </c>
      <c r="AC859" s="117">
        <f>SUM(E859:AB859)</f>
        <v>27.719999999993888</v>
      </c>
    </row>
    <row r="860" spans="1:30" s="678" customFormat="1" ht="10.5" customHeight="1" x14ac:dyDescent="0.2">
      <c r="A860" s="2729"/>
      <c r="B860" s="2726"/>
      <c r="C860" s="11" t="s">
        <v>487</v>
      </c>
      <c r="D860" s="1156" t="s">
        <v>509</v>
      </c>
      <c r="E860" s="82">
        <v>0.97999999999592546</v>
      </c>
      <c r="F860" s="82">
        <v>0.98000000000865839</v>
      </c>
      <c r="G860" s="82">
        <v>0.97999999999592546</v>
      </c>
      <c r="H860" s="430">
        <v>1.1199999999989814</v>
      </c>
      <c r="I860" s="82">
        <v>0.97999999999592546</v>
      </c>
      <c r="J860" s="82">
        <v>1.1199999999989814</v>
      </c>
      <c r="K860" s="82">
        <v>1.2600000000020373</v>
      </c>
      <c r="L860" s="82">
        <v>0.84000000000560249</v>
      </c>
      <c r="M860" s="82">
        <v>0.97999999999592546</v>
      </c>
      <c r="N860" s="430">
        <v>0.84000000000560249</v>
      </c>
      <c r="O860" s="82">
        <v>0.97999999999592546</v>
      </c>
      <c r="P860" s="82">
        <v>0.84000000000560249</v>
      </c>
      <c r="Q860" s="82">
        <v>0.97999999999592546</v>
      </c>
      <c r="R860" s="82">
        <v>0.97999999999592546</v>
      </c>
      <c r="S860" s="82">
        <v>0.98000000000865839</v>
      </c>
      <c r="T860" s="82">
        <v>0.83999999999286956</v>
      </c>
      <c r="U860" s="82">
        <v>0.97999999999592546</v>
      </c>
      <c r="V860" s="430">
        <v>0.98000000000865839</v>
      </c>
      <c r="W860" s="82">
        <v>0.97999999999592546</v>
      </c>
      <c r="X860" s="82">
        <v>0.97999999999592546</v>
      </c>
      <c r="Y860" s="82">
        <v>0.98000000000865839</v>
      </c>
      <c r="Z860" s="82">
        <v>1.1199999999989814</v>
      </c>
      <c r="AA860" s="82">
        <v>0.83999999999286956</v>
      </c>
      <c r="AB860" s="82">
        <v>0.98000000000865839</v>
      </c>
      <c r="AC860" s="117">
        <f>SUM(E860:AB860)</f>
        <v>23.520000000004075</v>
      </c>
    </row>
    <row r="861" spans="1:30" s="678" customFormat="1" ht="10.5" customHeight="1" x14ac:dyDescent="0.2">
      <c r="A861" s="2729"/>
      <c r="B861" s="2726"/>
      <c r="C861" s="11" t="s">
        <v>8</v>
      </c>
      <c r="D861" s="1156" t="s">
        <v>468</v>
      </c>
      <c r="E861" s="2130">
        <v>22</v>
      </c>
      <c r="F861" s="2131">
        <v>21</v>
      </c>
      <c r="G861" s="2131">
        <v>24</v>
      </c>
      <c r="H861" s="2131">
        <v>24</v>
      </c>
      <c r="I861" s="2131">
        <v>22</v>
      </c>
      <c r="J861" s="2131">
        <v>23</v>
      </c>
      <c r="K861" s="2131">
        <v>24</v>
      </c>
      <c r="L861" s="2131">
        <v>23</v>
      </c>
      <c r="M861" s="2131">
        <v>23</v>
      </c>
      <c r="N861" s="2131">
        <v>22</v>
      </c>
      <c r="O861" s="2131">
        <v>21</v>
      </c>
      <c r="P861" s="2131">
        <v>23</v>
      </c>
      <c r="Q861" s="2131">
        <v>20</v>
      </c>
      <c r="R861" s="2131">
        <v>22</v>
      </c>
      <c r="S861" s="2131">
        <v>23</v>
      </c>
      <c r="T861" s="2131">
        <v>21</v>
      </c>
      <c r="U861" s="2131">
        <v>23</v>
      </c>
      <c r="V861" s="2131">
        <v>22</v>
      </c>
      <c r="W861" s="2131">
        <v>23</v>
      </c>
      <c r="X861" s="2131">
        <v>22</v>
      </c>
      <c r="Y861" s="2131">
        <v>21</v>
      </c>
      <c r="Z861" s="2131">
        <v>23</v>
      </c>
      <c r="AA861" s="2131">
        <v>21</v>
      </c>
      <c r="AB861" s="2132">
        <v>22</v>
      </c>
      <c r="AC861" s="117"/>
    </row>
    <row r="862" spans="1:30" s="678" customFormat="1" ht="10.5" customHeight="1" thickBot="1" x14ac:dyDescent="0.25">
      <c r="A862" s="2741"/>
      <c r="B862" s="2754"/>
      <c r="C862" s="45" t="s">
        <v>16</v>
      </c>
      <c r="D862" s="45"/>
      <c r="E862" s="126">
        <f>E857/E858</f>
        <v>1.313670081243377</v>
      </c>
      <c r="F862" s="126">
        <f t="shared" ref="F862:AB862" si="227">F857/F858</f>
        <v>1.1266983695652173</v>
      </c>
      <c r="G862" s="126">
        <f t="shared" si="227"/>
        <v>1.1135057471264367</v>
      </c>
      <c r="H862" s="450">
        <f t="shared" si="227"/>
        <v>1.3188153310104531</v>
      </c>
      <c r="I862" s="126">
        <f t="shared" si="227"/>
        <v>1.1066988950276242</v>
      </c>
      <c r="J862" s="126">
        <f t="shared" si="227"/>
        <v>1.1064875491480997</v>
      </c>
      <c r="K862" s="126">
        <f t="shared" si="227"/>
        <v>1.143507972665148</v>
      </c>
      <c r="L862" s="126">
        <f t="shared" si="227"/>
        <v>1.1067452521283561</v>
      </c>
      <c r="M862" s="126">
        <f t="shared" si="227"/>
        <v>1.1936274509803924</v>
      </c>
      <c r="N862" s="450">
        <f t="shared" si="227"/>
        <v>1.2424892703862662</v>
      </c>
      <c r="O862" s="126">
        <f t="shared" si="227"/>
        <v>1.2444022770398482</v>
      </c>
      <c r="P862" s="126">
        <f t="shared" si="227"/>
        <v>1.2856616291927754</v>
      </c>
      <c r="Q862" s="126">
        <f t="shared" si="227"/>
        <v>1.2517586079229914</v>
      </c>
      <c r="R862" s="126">
        <f t="shared" si="227"/>
        <v>1.2210817212791156</v>
      </c>
      <c r="S862" s="126">
        <f t="shared" si="227"/>
        <v>1.1431709996338335</v>
      </c>
      <c r="T862" s="126">
        <f t="shared" si="227"/>
        <v>1.1439552760307479</v>
      </c>
      <c r="U862" s="126">
        <f t="shared" si="227"/>
        <v>1.1274021352313166</v>
      </c>
      <c r="V862" s="450">
        <f t="shared" si="227"/>
        <v>1.1112671112671111</v>
      </c>
      <c r="W862" s="126">
        <f t="shared" si="227"/>
        <v>1.1699275362318842</v>
      </c>
      <c r="X862" s="126">
        <f t="shared" si="227"/>
        <v>1.1416637660981552</v>
      </c>
      <c r="Y862" s="126">
        <f t="shared" si="227"/>
        <v>1.0952719516530394</v>
      </c>
      <c r="Z862" s="126">
        <f t="shared" si="227"/>
        <v>1.1049779884862851</v>
      </c>
      <c r="AA862" s="126">
        <f t="shared" si="227"/>
        <v>1.1185076810534016</v>
      </c>
      <c r="AB862" s="126">
        <f t="shared" si="227"/>
        <v>1.2663823187281893</v>
      </c>
      <c r="AC862" s="122">
        <f>AC857/AC858</f>
        <v>1.1732002008803284</v>
      </c>
    </row>
    <row r="863" spans="1:30" s="678" customFormat="1" ht="10.5" customHeight="1" thickBot="1" x14ac:dyDescent="0.25">
      <c r="A863" s="2739" t="s">
        <v>864</v>
      </c>
      <c r="B863" s="2740" t="s">
        <v>865</v>
      </c>
      <c r="C863" s="63" t="s">
        <v>486</v>
      </c>
      <c r="D863" s="1201" t="s">
        <v>482</v>
      </c>
      <c r="E863" s="231">
        <v>1.2938399999999999</v>
      </c>
      <c r="F863" s="231">
        <v>1.2931199999999998</v>
      </c>
      <c r="G863" s="231">
        <v>1.2938399999999999</v>
      </c>
      <c r="H863" s="231">
        <v>1.3165199999999999</v>
      </c>
      <c r="I863" s="231">
        <v>1.323</v>
      </c>
      <c r="J863" s="231">
        <v>1.3291199999999999</v>
      </c>
      <c r="K863" s="231">
        <v>1.3284</v>
      </c>
      <c r="L863" s="231">
        <v>1.3341599999999998</v>
      </c>
      <c r="M863" s="231">
        <v>1.3273200000000001</v>
      </c>
      <c r="N863" s="231">
        <v>1.3316399999999999</v>
      </c>
      <c r="O863" s="231">
        <v>1.3348800000000001</v>
      </c>
      <c r="P863" s="231">
        <v>1.3233600000000001</v>
      </c>
      <c r="Q863" s="231">
        <v>1.32552</v>
      </c>
      <c r="R863" s="231">
        <v>1.3071599999999999</v>
      </c>
      <c r="S863" s="231">
        <v>1.30104</v>
      </c>
      <c r="T863" s="231">
        <v>1.3136399999999999</v>
      </c>
      <c r="U863" s="231">
        <v>1.3175999999999999</v>
      </c>
      <c r="V863" s="231">
        <v>1.3284</v>
      </c>
      <c r="W863" s="231">
        <v>1.3309200000000001</v>
      </c>
      <c r="X863" s="231">
        <v>1.3269600000000001</v>
      </c>
      <c r="Y863" s="231">
        <v>1.3302</v>
      </c>
      <c r="Z863" s="231">
        <v>1.3194000000000001</v>
      </c>
      <c r="AA863" s="231">
        <v>1.3165199999999999</v>
      </c>
      <c r="AB863" s="231">
        <v>1.30644</v>
      </c>
      <c r="AC863" s="124">
        <f>SUM(E863:AB863)</f>
        <v>31.652999999999999</v>
      </c>
      <c r="AD863" s="120">
        <f>MAX(E863:AB863)</f>
        <v>1.3348800000000001</v>
      </c>
    </row>
    <row r="864" spans="1:30" s="678" customFormat="1" ht="10.5" customHeight="1" thickBot="1" x14ac:dyDescent="0.25">
      <c r="A864" s="2729"/>
      <c r="B864" s="2726"/>
      <c r="C864" s="11" t="s">
        <v>487</v>
      </c>
      <c r="D864" s="1156" t="s">
        <v>482</v>
      </c>
      <c r="E864" s="333">
        <v>0.35603999999999997</v>
      </c>
      <c r="F864" s="333">
        <v>0.35675999999999997</v>
      </c>
      <c r="G864" s="333">
        <v>0.35424</v>
      </c>
      <c r="H864" s="231">
        <v>0.35603999999999997</v>
      </c>
      <c r="I864" s="333">
        <v>0.36828</v>
      </c>
      <c r="J864" s="333">
        <v>0.38700000000000001</v>
      </c>
      <c r="K864" s="333">
        <v>0.38556000000000001</v>
      </c>
      <c r="L864" s="333">
        <v>0.37512000000000001</v>
      </c>
      <c r="M864" s="333">
        <v>0.37548000000000004</v>
      </c>
      <c r="N864" s="231">
        <v>0.37043999999999999</v>
      </c>
      <c r="O864" s="333">
        <v>0.37043999999999999</v>
      </c>
      <c r="P864" s="333">
        <v>0.38339999999999996</v>
      </c>
      <c r="Q864" s="333">
        <v>0.38304000000000005</v>
      </c>
      <c r="R864" s="333">
        <v>0.38051999999999997</v>
      </c>
      <c r="S864" s="333">
        <v>0.378</v>
      </c>
      <c r="T864" s="333">
        <v>0.38484000000000002</v>
      </c>
      <c r="U864" s="333">
        <v>0.37584000000000001</v>
      </c>
      <c r="V864" s="333">
        <v>0.37584000000000001</v>
      </c>
      <c r="W864" s="333">
        <v>0.37584000000000001</v>
      </c>
      <c r="X864" s="333">
        <v>0.37619999999999998</v>
      </c>
      <c r="Y864" s="333">
        <v>0.38915999999999995</v>
      </c>
      <c r="Z864" s="333">
        <v>0.39168000000000003</v>
      </c>
      <c r="AA864" s="333">
        <v>0.38375999999999999</v>
      </c>
      <c r="AB864" s="333">
        <v>0.38195999999999997</v>
      </c>
      <c r="AC864" s="117">
        <f>SUM(E864:AB864)</f>
        <v>9.0154799999999984</v>
      </c>
    </row>
    <row r="865" spans="1:30" s="678" customFormat="1" ht="10.5" customHeight="1" x14ac:dyDescent="0.2">
      <c r="A865" s="2729"/>
      <c r="B865" s="2726"/>
      <c r="C865" s="11" t="s">
        <v>486</v>
      </c>
      <c r="D865" s="1156" t="s">
        <v>509</v>
      </c>
      <c r="E865" s="110">
        <v>1.224000000000524</v>
      </c>
      <c r="F865" s="110">
        <v>1.2960000000020955</v>
      </c>
      <c r="G865" s="110">
        <v>1.2959999999889988</v>
      </c>
      <c r="H865" s="428">
        <v>1.2960000000020955</v>
      </c>
      <c r="I865" s="110">
        <v>1.2960000000020955</v>
      </c>
      <c r="J865" s="110">
        <v>1.5120000000068103</v>
      </c>
      <c r="K865" s="110">
        <v>1.5839999999952852</v>
      </c>
      <c r="L865" s="110">
        <v>1.1519999999989523</v>
      </c>
      <c r="M865" s="110">
        <v>1.1519999999989523</v>
      </c>
      <c r="N865" s="428">
        <v>1.2960000000020955</v>
      </c>
      <c r="O865" s="110">
        <v>1.2960000000020955</v>
      </c>
      <c r="P865" s="110">
        <v>1.2960000000020955</v>
      </c>
      <c r="Q865" s="110">
        <v>1.2959999999889988</v>
      </c>
      <c r="R865" s="110">
        <v>1.3680000000036672</v>
      </c>
      <c r="S865" s="110">
        <v>1.2960000000020955</v>
      </c>
      <c r="T865" s="110">
        <v>1.224000000000524</v>
      </c>
      <c r="U865" s="110">
        <v>1.3680000000036672</v>
      </c>
      <c r="V865" s="428">
        <v>1.3679999999905703</v>
      </c>
      <c r="W865" s="110">
        <v>1.3680000000036672</v>
      </c>
      <c r="X865" s="110">
        <v>1.224000000000524</v>
      </c>
      <c r="Y865" s="110">
        <v>1.3680000000036672</v>
      </c>
      <c r="Z865" s="110">
        <v>1.3679999999905703</v>
      </c>
      <c r="AA865" s="110">
        <v>1.2960000000020955</v>
      </c>
      <c r="AB865" s="110">
        <v>1.2960000000020955</v>
      </c>
      <c r="AC865" s="117">
        <f>SUM(E865:AB865)</f>
        <v>31.535999999994242</v>
      </c>
    </row>
    <row r="866" spans="1:30" s="678" customFormat="1" ht="10.5" customHeight="1" x14ac:dyDescent="0.2">
      <c r="A866" s="2729"/>
      <c r="B866" s="2726"/>
      <c r="C866" s="11" t="s">
        <v>487</v>
      </c>
      <c r="D866" s="1156" t="s">
        <v>509</v>
      </c>
      <c r="E866" s="110">
        <v>0.28799999999973808</v>
      </c>
      <c r="F866" s="110">
        <v>0.36000000000130966</v>
      </c>
      <c r="G866" s="110">
        <v>0.3599999999980355</v>
      </c>
      <c r="H866" s="430">
        <v>0.36000000000130966</v>
      </c>
      <c r="I866" s="110">
        <v>0.3599999999980355</v>
      </c>
      <c r="J866" s="110">
        <v>0.43199999999960709</v>
      </c>
      <c r="K866" s="110">
        <v>0.50400000000117873</v>
      </c>
      <c r="L866" s="110">
        <v>0.28799999999973808</v>
      </c>
      <c r="M866" s="110">
        <v>0.36000000000130966</v>
      </c>
      <c r="N866" s="430">
        <v>0.3599999999980355</v>
      </c>
      <c r="O866" s="110">
        <v>0.36000000000130966</v>
      </c>
      <c r="P866" s="110">
        <v>0.36000000000130966</v>
      </c>
      <c r="Q866" s="110">
        <v>0.3599999999980355</v>
      </c>
      <c r="R866" s="110">
        <v>0.43199999999960709</v>
      </c>
      <c r="S866" s="110">
        <v>0.36000000000130966</v>
      </c>
      <c r="T866" s="110">
        <v>0.36000000000130966</v>
      </c>
      <c r="U866" s="110">
        <v>0.43199999999960709</v>
      </c>
      <c r="V866" s="430">
        <v>0.3599999999980355</v>
      </c>
      <c r="W866" s="110">
        <v>0.43199999999960709</v>
      </c>
      <c r="X866" s="110">
        <v>0.36000000000130966</v>
      </c>
      <c r="Y866" s="110">
        <v>0.36000000000130966</v>
      </c>
      <c r="Z866" s="110">
        <v>0.43199999999960709</v>
      </c>
      <c r="AA866" s="110">
        <v>0.3599999999980355</v>
      </c>
      <c r="AB866" s="110">
        <v>0.43199999999960709</v>
      </c>
      <c r="AC866" s="117">
        <f>SUM(E866:AB866)</f>
        <v>9.0719999999982974</v>
      </c>
    </row>
    <row r="867" spans="1:30" s="678" customFormat="1" ht="10.5" customHeight="1" x14ac:dyDescent="0.2">
      <c r="A867" s="2729"/>
      <c r="B867" s="2726"/>
      <c r="C867" s="11" t="s">
        <v>8</v>
      </c>
      <c r="D867" s="1156" t="s">
        <v>468</v>
      </c>
      <c r="E867" s="2142">
        <v>118</v>
      </c>
      <c r="F867" s="2143">
        <v>118</v>
      </c>
      <c r="G867" s="2143">
        <v>118</v>
      </c>
      <c r="H867" s="2143">
        <v>118</v>
      </c>
      <c r="I867" s="2143">
        <v>117</v>
      </c>
      <c r="J867" s="2143">
        <v>117</v>
      </c>
      <c r="K867" s="2143">
        <v>118</v>
      </c>
      <c r="L867" s="2143">
        <v>118</v>
      </c>
      <c r="M867" s="2143">
        <v>120</v>
      </c>
      <c r="N867" s="2143">
        <v>121</v>
      </c>
      <c r="O867" s="2143">
        <v>121</v>
      </c>
      <c r="P867" s="2143">
        <v>117</v>
      </c>
      <c r="Q867" s="2143">
        <v>117</v>
      </c>
      <c r="R867" s="2143">
        <v>117</v>
      </c>
      <c r="S867" s="2143">
        <v>115</v>
      </c>
      <c r="T867" s="2143">
        <v>119</v>
      </c>
      <c r="U867" s="2143">
        <v>118</v>
      </c>
      <c r="V867" s="2143">
        <v>120</v>
      </c>
      <c r="W867" s="2143">
        <v>120</v>
      </c>
      <c r="X867" s="2143">
        <v>118</v>
      </c>
      <c r="Y867" s="2143">
        <v>117</v>
      </c>
      <c r="Z867" s="2143">
        <v>118</v>
      </c>
      <c r="AA867" s="2143">
        <v>116</v>
      </c>
      <c r="AB867" s="2144">
        <v>116</v>
      </c>
      <c r="AC867" s="117"/>
    </row>
    <row r="868" spans="1:30" s="678" customFormat="1" ht="10.5" customHeight="1" thickBot="1" x14ac:dyDescent="0.25">
      <c r="A868" s="2730"/>
      <c r="B868" s="2727"/>
      <c r="C868" s="46" t="s">
        <v>16</v>
      </c>
      <c r="D868" s="46"/>
      <c r="E868" s="292">
        <f>E863/E864</f>
        <v>3.6339737108190091</v>
      </c>
      <c r="F868" s="292">
        <f t="shared" ref="F868:AB868" si="228">F863/F864</f>
        <v>3.6246215943491422</v>
      </c>
      <c r="G868" s="292">
        <f t="shared" si="228"/>
        <v>3.6524390243902434</v>
      </c>
      <c r="H868" s="474">
        <f t="shared" si="228"/>
        <v>3.6976744186046511</v>
      </c>
      <c r="I868" s="292">
        <f t="shared" si="228"/>
        <v>3.5923753665689149</v>
      </c>
      <c r="J868" s="292">
        <f t="shared" si="228"/>
        <v>3.4344186046511624</v>
      </c>
      <c r="K868" s="292">
        <f t="shared" si="228"/>
        <v>3.445378151260504</v>
      </c>
      <c r="L868" s="292">
        <f t="shared" si="228"/>
        <v>3.5566218809980801</v>
      </c>
      <c r="M868" s="292">
        <f t="shared" si="228"/>
        <v>3.5349952061361454</v>
      </c>
      <c r="N868" s="474">
        <f t="shared" si="228"/>
        <v>3.5947521865889214</v>
      </c>
      <c r="O868" s="292">
        <f t="shared" si="228"/>
        <v>3.6034985422740529</v>
      </c>
      <c r="P868" s="292">
        <f t="shared" si="228"/>
        <v>3.4516431924882633</v>
      </c>
      <c r="Q868" s="292">
        <f t="shared" si="228"/>
        <v>3.4605263157894735</v>
      </c>
      <c r="R868" s="292">
        <f t="shared" si="228"/>
        <v>3.43519394512772</v>
      </c>
      <c r="S868" s="292">
        <f t="shared" si="228"/>
        <v>3.441904761904762</v>
      </c>
      <c r="T868" s="292">
        <f t="shared" si="228"/>
        <v>3.4134705332086059</v>
      </c>
      <c r="U868" s="292">
        <f t="shared" si="228"/>
        <v>3.5057471264367814</v>
      </c>
      <c r="V868" s="474">
        <f t="shared" si="228"/>
        <v>3.5344827586206895</v>
      </c>
      <c r="W868" s="292">
        <f t="shared" si="228"/>
        <v>3.5411877394636018</v>
      </c>
      <c r="X868" s="292">
        <f t="shared" si="228"/>
        <v>3.5272727272727278</v>
      </c>
      <c r="Y868" s="292">
        <f t="shared" si="228"/>
        <v>3.4181313598519893</v>
      </c>
      <c r="Z868" s="292">
        <f t="shared" si="228"/>
        <v>3.3685661764705883</v>
      </c>
      <c r="AA868" s="292">
        <f t="shared" si="228"/>
        <v>3.4305816135084428</v>
      </c>
      <c r="AB868" s="292">
        <f t="shared" si="228"/>
        <v>3.4203581526861457</v>
      </c>
      <c r="AC868" s="184">
        <f>AC863/AC864</f>
        <v>3.5109611468274573</v>
      </c>
    </row>
    <row r="869" spans="1:30" s="678" customFormat="1" ht="10.5" customHeight="1" thickBot="1" x14ac:dyDescent="0.25">
      <c r="A869" s="2728" t="s">
        <v>862</v>
      </c>
      <c r="B869" s="2725" t="s">
        <v>866</v>
      </c>
      <c r="C869" s="10" t="s">
        <v>486</v>
      </c>
      <c r="D869" s="1153" t="s">
        <v>482</v>
      </c>
      <c r="E869" s="231">
        <v>1.0854000000000001</v>
      </c>
      <c r="F869" s="231">
        <v>1.02996</v>
      </c>
      <c r="G869" s="231">
        <v>1.03104</v>
      </c>
      <c r="H869" s="231">
        <v>1.0220400000000001</v>
      </c>
      <c r="I869" s="231">
        <v>1.0796400000000002</v>
      </c>
      <c r="J869" s="231">
        <v>1.0908000000000002</v>
      </c>
      <c r="K869" s="231">
        <v>1.08792</v>
      </c>
      <c r="L869" s="231">
        <v>1.0871999999999999</v>
      </c>
      <c r="M869" s="231">
        <v>1.09152</v>
      </c>
      <c r="N869" s="231">
        <v>1.089</v>
      </c>
      <c r="O869" s="231">
        <v>1.09656</v>
      </c>
      <c r="P869" s="231">
        <v>1.0990799999999998</v>
      </c>
      <c r="Q869" s="231">
        <v>1.0706399999999998</v>
      </c>
      <c r="R869" s="231">
        <v>1.01952</v>
      </c>
      <c r="S869" s="231">
        <v>1.0321199999999999</v>
      </c>
      <c r="T869" s="231">
        <v>1.03752</v>
      </c>
      <c r="U869" s="231">
        <v>1.0904400000000001</v>
      </c>
      <c r="V869" s="231">
        <v>1.0962000000000001</v>
      </c>
      <c r="W869" s="231">
        <v>1.09152</v>
      </c>
      <c r="X869" s="231">
        <v>1.0900799999999999</v>
      </c>
      <c r="Y869" s="231">
        <v>1.0980000000000001</v>
      </c>
      <c r="Z869" s="231">
        <v>1.0976400000000002</v>
      </c>
      <c r="AA869" s="231">
        <v>1.10016</v>
      </c>
      <c r="AB869" s="231">
        <v>1.0990799999999998</v>
      </c>
      <c r="AC869" s="121">
        <f>SUM(E869:AB869)</f>
        <v>25.813080000000003</v>
      </c>
      <c r="AD869" s="120">
        <f>MAX(E869:AB869)</f>
        <v>1.10016</v>
      </c>
    </row>
    <row r="870" spans="1:30" s="678" customFormat="1" ht="10.5" customHeight="1" thickBot="1" x14ac:dyDescent="0.25">
      <c r="A870" s="2729"/>
      <c r="B870" s="2726"/>
      <c r="C870" s="11" t="s">
        <v>487</v>
      </c>
      <c r="D870" s="1156" t="s">
        <v>482</v>
      </c>
      <c r="E870" s="333">
        <v>1.1631599999999997</v>
      </c>
      <c r="F870" s="333">
        <v>1.1095200000000001</v>
      </c>
      <c r="G870" s="333">
        <v>1.1149200000000001</v>
      </c>
      <c r="H870" s="231">
        <v>1.1275200000000001</v>
      </c>
      <c r="I870" s="333">
        <v>1.2088800000000002</v>
      </c>
      <c r="J870" s="333">
        <v>1.2387600000000003</v>
      </c>
      <c r="K870" s="333">
        <v>1.2394799999999999</v>
      </c>
      <c r="L870" s="333">
        <v>1.23444</v>
      </c>
      <c r="M870" s="333">
        <v>1.2319200000000001</v>
      </c>
      <c r="N870" s="231">
        <v>1.2311999999999999</v>
      </c>
      <c r="O870" s="333">
        <v>1.2405599999999999</v>
      </c>
      <c r="P870" s="333">
        <v>1.2438000000000002</v>
      </c>
      <c r="Q870" s="333">
        <v>1.2232799999999999</v>
      </c>
      <c r="R870" s="333">
        <v>1.16496</v>
      </c>
      <c r="S870" s="333">
        <v>1.1750399999999999</v>
      </c>
      <c r="T870" s="333">
        <v>1.1862000000000001</v>
      </c>
      <c r="U870" s="333">
        <v>1.24956</v>
      </c>
      <c r="V870" s="333">
        <v>1.2531599999999998</v>
      </c>
      <c r="W870" s="333">
        <v>1.2279599999999999</v>
      </c>
      <c r="X870" s="333">
        <v>1.2286799999999998</v>
      </c>
      <c r="Y870" s="333">
        <v>1.2394799999999999</v>
      </c>
      <c r="Z870" s="333">
        <v>1.23552</v>
      </c>
      <c r="AA870" s="333">
        <v>1.23228</v>
      </c>
      <c r="AB870" s="333">
        <v>1.21356</v>
      </c>
      <c r="AC870" s="117">
        <f>SUM(E870:AB870)</f>
        <v>29.013840000000002</v>
      </c>
    </row>
    <row r="871" spans="1:30" s="678" customFormat="1" ht="10.5" customHeight="1" x14ac:dyDescent="0.2">
      <c r="A871" s="2729"/>
      <c r="B871" s="2726"/>
      <c r="C871" s="11" t="s">
        <v>486</v>
      </c>
      <c r="D871" s="1156" t="s">
        <v>509</v>
      </c>
      <c r="E871" s="110">
        <v>1.1519999999989523</v>
      </c>
      <c r="F871" s="110">
        <v>1.0080000000089058</v>
      </c>
      <c r="G871" s="110">
        <v>1.0079999999958091</v>
      </c>
      <c r="H871" s="428">
        <v>1.0799999999973806</v>
      </c>
      <c r="I871" s="110">
        <v>1.0079999999958091</v>
      </c>
      <c r="J871" s="110">
        <v>1.224000000000524</v>
      </c>
      <c r="K871" s="110">
        <v>1.224000000000524</v>
      </c>
      <c r="L871" s="110">
        <v>1.0080000000089058</v>
      </c>
      <c r="M871" s="110">
        <v>0.93599999999423744</v>
      </c>
      <c r="N871" s="428">
        <v>1.0799999999973806</v>
      </c>
      <c r="O871" s="110">
        <v>1.0799999999973806</v>
      </c>
      <c r="P871" s="110">
        <v>1.0800000000104775</v>
      </c>
      <c r="Q871" s="110">
        <v>1.0079999999958091</v>
      </c>
      <c r="R871" s="110">
        <v>1.0799999999973806</v>
      </c>
      <c r="S871" s="110">
        <v>1.0080000000089058</v>
      </c>
      <c r="T871" s="110">
        <v>0.93599999999423744</v>
      </c>
      <c r="U871" s="110">
        <v>1.1519999999989523</v>
      </c>
      <c r="V871" s="428">
        <v>1.1519999999989523</v>
      </c>
      <c r="W871" s="110">
        <v>1.0799999999973806</v>
      </c>
      <c r="X871" s="110">
        <v>1.0080000000089058</v>
      </c>
      <c r="Y871" s="110">
        <v>1.1519999999989523</v>
      </c>
      <c r="Z871" s="110">
        <v>1.1519999999989523</v>
      </c>
      <c r="AA871" s="110">
        <v>1.0799999999973806</v>
      </c>
      <c r="AB871" s="110">
        <v>1.0799999999973806</v>
      </c>
      <c r="AC871" s="117">
        <f>SUM(E871:AB871)</f>
        <v>25.775999999999474</v>
      </c>
    </row>
    <row r="872" spans="1:30" s="678" customFormat="1" ht="10.5" customHeight="1" x14ac:dyDescent="0.2">
      <c r="A872" s="2729"/>
      <c r="B872" s="2726"/>
      <c r="C872" s="11" t="s">
        <v>487</v>
      </c>
      <c r="D872" s="1156" t="s">
        <v>509</v>
      </c>
      <c r="E872" s="110">
        <v>1.1519999999989523</v>
      </c>
      <c r="F872" s="110">
        <v>1.0080000000089058</v>
      </c>
      <c r="G872" s="110">
        <v>1.0079999999958091</v>
      </c>
      <c r="H872" s="430">
        <v>1.0799999999973806</v>
      </c>
      <c r="I872" s="110">
        <v>1.0079999999958091</v>
      </c>
      <c r="J872" s="110">
        <v>1.224000000000524</v>
      </c>
      <c r="K872" s="110">
        <v>1.224000000000524</v>
      </c>
      <c r="L872" s="110">
        <v>1.0080000000089058</v>
      </c>
      <c r="M872" s="110">
        <v>0.93599999999423744</v>
      </c>
      <c r="N872" s="430">
        <v>1.0799999999973806</v>
      </c>
      <c r="O872" s="110">
        <v>1.0799999999973806</v>
      </c>
      <c r="P872" s="110">
        <v>1.0800000000104775</v>
      </c>
      <c r="Q872" s="110">
        <v>1.0079999999958091</v>
      </c>
      <c r="R872" s="110">
        <v>1.0799999999973806</v>
      </c>
      <c r="S872" s="110">
        <v>1.0080000000089058</v>
      </c>
      <c r="T872" s="110">
        <v>0.93599999999423744</v>
      </c>
      <c r="U872" s="110">
        <v>1.1519999999989523</v>
      </c>
      <c r="V872" s="430">
        <v>1.1519999999989523</v>
      </c>
      <c r="W872" s="110">
        <v>1.0799999999973806</v>
      </c>
      <c r="X872" s="110">
        <v>1.0080000000089058</v>
      </c>
      <c r="Y872" s="110">
        <v>1.1519999999989523</v>
      </c>
      <c r="Z872" s="110">
        <v>1.1519999999989523</v>
      </c>
      <c r="AA872" s="110">
        <v>1.0799999999973806</v>
      </c>
      <c r="AB872" s="110">
        <v>1.0799999999973806</v>
      </c>
      <c r="AC872" s="117">
        <f>SUM(E872:AB872)</f>
        <v>25.775999999999474</v>
      </c>
    </row>
    <row r="873" spans="1:30" s="678" customFormat="1" ht="10.5" customHeight="1" x14ac:dyDescent="0.2">
      <c r="A873" s="2729"/>
      <c r="B873" s="2726"/>
      <c r="C873" s="11" t="s">
        <v>8</v>
      </c>
      <c r="D873" s="1156" t="s">
        <v>468</v>
      </c>
      <c r="E873" s="2145">
        <v>139</v>
      </c>
      <c r="F873" s="2146">
        <v>139</v>
      </c>
      <c r="G873" s="2146">
        <v>137</v>
      </c>
      <c r="H873" s="2146">
        <v>147</v>
      </c>
      <c r="I873" s="2146">
        <v>150</v>
      </c>
      <c r="J873" s="2146">
        <v>150</v>
      </c>
      <c r="K873" s="2146">
        <v>149</v>
      </c>
      <c r="L873" s="2146">
        <v>149</v>
      </c>
      <c r="M873" s="2146">
        <v>150</v>
      </c>
      <c r="N873" s="2146">
        <v>152</v>
      </c>
      <c r="O873" s="2146">
        <v>150</v>
      </c>
      <c r="P873" s="2146">
        <v>152</v>
      </c>
      <c r="Q873" s="2146">
        <v>136</v>
      </c>
      <c r="R873" s="2146">
        <v>142</v>
      </c>
      <c r="S873" s="2146">
        <v>141</v>
      </c>
      <c r="T873" s="2146">
        <v>150</v>
      </c>
      <c r="U873" s="2146">
        <v>152</v>
      </c>
      <c r="V873" s="2146">
        <v>149</v>
      </c>
      <c r="W873" s="2146">
        <v>149</v>
      </c>
      <c r="X873" s="2146">
        <v>149</v>
      </c>
      <c r="Y873" s="2146">
        <v>152</v>
      </c>
      <c r="Z873" s="2146">
        <v>153</v>
      </c>
      <c r="AA873" s="2146">
        <v>151</v>
      </c>
      <c r="AB873" s="2147">
        <v>147</v>
      </c>
      <c r="AC873" s="117"/>
    </row>
    <row r="874" spans="1:30" s="678" customFormat="1" ht="10.5" customHeight="1" thickBot="1" x14ac:dyDescent="0.25">
      <c r="A874" s="2741"/>
      <c r="B874" s="2754"/>
      <c r="C874" s="45" t="s">
        <v>16</v>
      </c>
      <c r="D874" s="45"/>
      <c r="E874" s="126">
        <f>E869/E870</f>
        <v>0.93314763231197806</v>
      </c>
      <c r="F874" s="126">
        <f t="shared" ref="F874:AA874" si="229">F869/F870</f>
        <v>0.92829331602855281</v>
      </c>
      <c r="G874" s="126">
        <f t="shared" si="229"/>
        <v>0.92476590248627688</v>
      </c>
      <c r="H874" s="450">
        <f t="shared" si="229"/>
        <v>0.90644955300127716</v>
      </c>
      <c r="I874" s="126">
        <f t="shared" si="229"/>
        <v>0.89309112567004167</v>
      </c>
      <c r="J874" s="126">
        <f t="shared" si="229"/>
        <v>0.88055797733217078</v>
      </c>
      <c r="K874" s="126">
        <f t="shared" si="229"/>
        <v>0.87772291606157427</v>
      </c>
      <c r="L874" s="126">
        <f t="shared" si="229"/>
        <v>0.88072324292796733</v>
      </c>
      <c r="M874" s="126">
        <f t="shared" si="229"/>
        <v>0.88603156049094089</v>
      </c>
      <c r="N874" s="450">
        <f t="shared" si="229"/>
        <v>0.88450292397660824</v>
      </c>
      <c r="O874" s="126">
        <f t="shared" si="229"/>
        <v>0.88392338943702853</v>
      </c>
      <c r="P874" s="126">
        <f t="shared" si="229"/>
        <v>0.88364688856729345</v>
      </c>
      <c r="Q874" s="126">
        <f t="shared" si="229"/>
        <v>0.87522071806945256</v>
      </c>
      <c r="R874" s="126">
        <f t="shared" si="229"/>
        <v>0.87515451174289249</v>
      </c>
      <c r="S874" s="126">
        <f t="shared" si="229"/>
        <v>0.87837009803921573</v>
      </c>
      <c r="T874" s="126">
        <f t="shared" si="229"/>
        <v>0.87465857359635801</v>
      </c>
      <c r="U874" s="126">
        <f t="shared" si="229"/>
        <v>0.87265917602996257</v>
      </c>
      <c r="V874" s="450">
        <f t="shared" si="229"/>
        <v>0.87474863544958359</v>
      </c>
      <c r="W874" s="126">
        <f t="shared" si="229"/>
        <v>0.88888888888888895</v>
      </c>
      <c r="X874" s="126">
        <f t="shared" si="229"/>
        <v>0.887196015235863</v>
      </c>
      <c r="Y874" s="126">
        <f t="shared" si="229"/>
        <v>0.88585535869880927</v>
      </c>
      <c r="Z874" s="126">
        <f t="shared" si="229"/>
        <v>0.88840326340326359</v>
      </c>
      <c r="AA874" s="126">
        <f t="shared" si="229"/>
        <v>0.89278410750803383</v>
      </c>
      <c r="AB874" s="126">
        <f>AB869/AB870</f>
        <v>0.90566597448828234</v>
      </c>
      <c r="AC874" s="122">
        <f>AC869/AC870</f>
        <v>0.88968161401593171</v>
      </c>
    </row>
    <row r="875" spans="1:30" s="678" customFormat="1" ht="10.5" customHeight="1" x14ac:dyDescent="0.2">
      <c r="A875" s="330" t="s">
        <v>518</v>
      </c>
      <c r="B875" s="331"/>
      <c r="C875" s="558"/>
      <c r="D875" s="558"/>
      <c r="E875" s="268">
        <f t="shared" ref="E875:AA876" si="230">E853+E859+E863+E869</f>
        <v>4.2692400000030561</v>
      </c>
      <c r="F875" s="268">
        <f t="shared" si="230"/>
        <v>4.0030799999984721</v>
      </c>
      <c r="G875" s="268">
        <f t="shared" si="230"/>
        <v>4.0048799999984723</v>
      </c>
      <c r="H875" s="268">
        <f t="shared" si="230"/>
        <v>4.1585600000015273</v>
      </c>
      <c r="I875" s="268">
        <f t="shared" si="230"/>
        <v>4.2926400000030558</v>
      </c>
      <c r="J875" s="268">
        <f t="shared" si="230"/>
        <v>4.3799199999791174</v>
      </c>
      <c r="K875" s="268">
        <f>K851+K857+K863+K869</f>
        <v>4.3350200000000001</v>
      </c>
      <c r="L875" s="268">
        <f t="shared" si="230"/>
        <v>4.2413600000015279</v>
      </c>
      <c r="M875" s="268">
        <f t="shared" si="230"/>
        <v>4.0288399999969444</v>
      </c>
      <c r="N875" s="268">
        <f t="shared" si="230"/>
        <v>4.2406400000015285</v>
      </c>
      <c r="O875" s="268">
        <f t="shared" si="230"/>
        <v>4.4614399999933791</v>
      </c>
      <c r="P875" s="268">
        <f t="shared" si="230"/>
        <v>4.2424400000015279</v>
      </c>
      <c r="Q875" s="268">
        <f>Q853+Q859+Q863+Q869</f>
        <v>4.216160000001528</v>
      </c>
      <c r="R875" s="268">
        <f t="shared" si="230"/>
        <v>4.2866800000045835</v>
      </c>
      <c r="S875" s="268">
        <f t="shared" si="230"/>
        <v>4.0131599999984715</v>
      </c>
      <c r="T875" s="268">
        <f t="shared" si="230"/>
        <v>3.8911600000208821</v>
      </c>
      <c r="U875" s="268">
        <f t="shared" si="230"/>
        <v>4.3680400000045836</v>
      </c>
      <c r="V875" s="268">
        <f t="shared" si="230"/>
        <v>4.1045999999984719</v>
      </c>
      <c r="W875" s="268">
        <f t="shared" si="230"/>
        <v>4.242439999988795</v>
      </c>
      <c r="X875" s="268">
        <f t="shared" si="230"/>
        <v>4.1670400000000001</v>
      </c>
      <c r="Y875" s="268">
        <f>Y853+Y859+Y863+Y869</f>
        <v>4.2482000000015283</v>
      </c>
      <c r="Z875" s="268">
        <f t="shared" si="230"/>
        <v>4.4470400000061119</v>
      </c>
      <c r="AA875" s="268">
        <f t="shared" si="230"/>
        <v>4.0266799999969436</v>
      </c>
      <c r="AB875" s="268">
        <f>AB853+AB859+AB863+AB869</f>
        <v>4.2255199999887951</v>
      </c>
      <c r="AC875" s="559"/>
    </row>
    <row r="876" spans="1:30" s="678" customFormat="1" ht="10.5" customHeight="1" x14ac:dyDescent="0.2">
      <c r="A876" s="258" t="s">
        <v>519</v>
      </c>
      <c r="B876" s="259"/>
      <c r="C876" s="260"/>
      <c r="D876" s="260"/>
      <c r="E876" s="261">
        <f t="shared" si="230"/>
        <v>2.7791999999956705</v>
      </c>
      <c r="F876" s="261">
        <f t="shared" si="230"/>
        <v>2.6562800000132425</v>
      </c>
      <c r="G876" s="261">
        <f t="shared" si="230"/>
        <v>2.6591599999941429</v>
      </c>
      <c r="H876" s="261">
        <f t="shared" si="230"/>
        <v>2.8135599999971985</v>
      </c>
      <c r="I876" s="261">
        <f t="shared" si="230"/>
        <v>2.7671600000005094</v>
      </c>
      <c r="J876" s="261">
        <f t="shared" si="230"/>
        <v>3.0957599999938887</v>
      </c>
      <c r="K876" s="261">
        <f>K852+K858+K864+K870</f>
        <v>3.0365899999999999</v>
      </c>
      <c r="L876" s="261">
        <f t="shared" si="230"/>
        <v>2.7295600000053479</v>
      </c>
      <c r="M876" s="261">
        <f t="shared" si="230"/>
        <v>2.797399999994143</v>
      </c>
      <c r="N876" s="261">
        <f t="shared" si="230"/>
        <v>2.721640000011714</v>
      </c>
      <c r="O876" s="261">
        <f t="shared" si="230"/>
        <v>2.8709999999956706</v>
      </c>
      <c r="P876" s="261">
        <f t="shared" si="230"/>
        <v>2.747200000005348</v>
      </c>
      <c r="Q876" s="261">
        <f t="shared" si="230"/>
        <v>2.866319999995671</v>
      </c>
      <c r="R876" s="261">
        <f t="shared" si="230"/>
        <v>2.8054799999956708</v>
      </c>
      <c r="S876" s="261">
        <f t="shared" si="230"/>
        <v>2.673040000005348</v>
      </c>
      <c r="T876" s="261">
        <f t="shared" si="230"/>
        <v>2.5510399999959255</v>
      </c>
      <c r="U876" s="261">
        <f t="shared" si="230"/>
        <v>2.8853999999956708</v>
      </c>
      <c r="V876" s="261">
        <f t="shared" si="230"/>
        <v>2.8190000000068753</v>
      </c>
      <c r="W876" s="261">
        <f t="shared" si="230"/>
        <v>2.8637999999956705</v>
      </c>
      <c r="X876" s="261">
        <f t="shared" si="230"/>
        <v>2.8648799999956704</v>
      </c>
      <c r="Y876" s="261">
        <f t="shared" si="230"/>
        <v>2.8886400000084036</v>
      </c>
      <c r="Z876" s="261">
        <f t="shared" si="230"/>
        <v>3.0271999999987269</v>
      </c>
      <c r="AA876" s="261">
        <f t="shared" si="230"/>
        <v>2.6660399999910869</v>
      </c>
      <c r="AB876" s="261">
        <f>AB854+AB860+AB864+AB870</f>
        <v>2.8555200000147698</v>
      </c>
      <c r="AC876" s="262"/>
    </row>
    <row r="877" spans="1:30" s="678" customFormat="1" ht="10.5" customHeight="1" thickBot="1" x14ac:dyDescent="0.25">
      <c r="A877" s="263" t="s">
        <v>520</v>
      </c>
      <c r="B877" s="264"/>
      <c r="C877" s="265"/>
      <c r="D877" s="265"/>
      <c r="E877" s="266">
        <f>SQRT(E875*E875+E876*E876)</f>
        <v>5.0941498621067316</v>
      </c>
      <c r="F877" s="266">
        <f t="shared" ref="F877:AB877" si="231">SQRT(F875*F875+F876*F876)</f>
        <v>4.8042140798322173</v>
      </c>
      <c r="G877" s="266">
        <f t="shared" si="231"/>
        <v>4.8073064932409517</v>
      </c>
      <c r="H877" s="266">
        <f t="shared" si="231"/>
        <v>5.0209303069448135</v>
      </c>
      <c r="I877" s="266">
        <f t="shared" si="231"/>
        <v>5.1072431541125054</v>
      </c>
      <c r="J877" s="266">
        <f t="shared" si="231"/>
        <v>5.3635276808998791</v>
      </c>
      <c r="K877" s="266">
        <f t="shared" si="231"/>
        <v>5.2927570536063717</v>
      </c>
      <c r="L877" s="266">
        <f t="shared" si="231"/>
        <v>5.0437716486020809</v>
      </c>
      <c r="M877" s="266">
        <f t="shared" si="231"/>
        <v>4.9047934212913198</v>
      </c>
      <c r="N877" s="266">
        <f t="shared" si="231"/>
        <v>5.0388839934331422</v>
      </c>
      <c r="O877" s="266">
        <f t="shared" si="231"/>
        <v>5.3053829148814566</v>
      </c>
      <c r="P877" s="266">
        <f t="shared" si="231"/>
        <v>5.0542462339741965</v>
      </c>
      <c r="Q877" s="266">
        <f t="shared" si="231"/>
        <v>5.0982149315214311</v>
      </c>
      <c r="R877" s="266">
        <f t="shared" si="231"/>
        <v>5.1231185280857012</v>
      </c>
      <c r="S877" s="266">
        <f t="shared" si="231"/>
        <v>4.8218871852435869</v>
      </c>
      <c r="T877" s="266">
        <f t="shared" si="231"/>
        <v>4.6528411994545573</v>
      </c>
      <c r="U877" s="266">
        <f t="shared" si="231"/>
        <v>5.235007793844729</v>
      </c>
      <c r="V877" s="266">
        <f t="shared" si="231"/>
        <v>4.9794078121827114</v>
      </c>
      <c r="W877" s="266">
        <f t="shared" si="231"/>
        <v>5.1185591325567517</v>
      </c>
      <c r="X877" s="266">
        <f t="shared" si="231"/>
        <v>5.0568527540334012</v>
      </c>
      <c r="Y877" s="266">
        <f>SQRT(Y875*Y875+Y876*Y876)</f>
        <v>5.1372603875666583</v>
      </c>
      <c r="Z877" s="266">
        <f t="shared" si="231"/>
        <v>5.3796007845979288</v>
      </c>
      <c r="AA877" s="266">
        <f t="shared" si="231"/>
        <v>4.8292774929514932</v>
      </c>
      <c r="AB877" s="266">
        <f t="shared" si="231"/>
        <v>5.0999033070039337</v>
      </c>
      <c r="AC877" s="267"/>
      <c r="AD877" s="120">
        <f>MAX(E877:AB877)</f>
        <v>5.3796007845979288</v>
      </c>
    </row>
    <row r="878" spans="1:30" s="13" customFormat="1" ht="10.5" customHeight="1" thickBot="1" x14ac:dyDescent="0.25">
      <c r="A878" s="23" t="s">
        <v>136</v>
      </c>
      <c r="B878" s="24"/>
      <c r="C878" s="25"/>
      <c r="D878" s="25"/>
      <c r="E878" s="146">
        <v>1</v>
      </c>
      <c r="F878" s="146">
        <v>2</v>
      </c>
      <c r="G878" s="146">
        <v>3</v>
      </c>
      <c r="H878" s="146">
        <v>4</v>
      </c>
      <c r="I878" s="146">
        <v>5</v>
      </c>
      <c r="J878" s="146">
        <v>6</v>
      </c>
      <c r="K878" s="146">
        <v>7</v>
      </c>
      <c r="L878" s="146">
        <v>8</v>
      </c>
      <c r="M878" s="146">
        <v>9</v>
      </c>
      <c r="N878" s="146">
        <v>10</v>
      </c>
      <c r="O878" s="146">
        <v>11</v>
      </c>
      <c r="P878" s="146">
        <v>12</v>
      </c>
      <c r="Q878" s="146">
        <v>13</v>
      </c>
      <c r="R878" s="146">
        <v>14</v>
      </c>
      <c r="S878" s="146">
        <v>15</v>
      </c>
      <c r="T878" s="146">
        <v>16</v>
      </c>
      <c r="U878" s="146">
        <v>17</v>
      </c>
      <c r="V878" s="146">
        <v>18</v>
      </c>
      <c r="W878" s="146">
        <v>19</v>
      </c>
      <c r="X878" s="146">
        <v>20</v>
      </c>
      <c r="Y878" s="146">
        <v>21</v>
      </c>
      <c r="Z878" s="146">
        <v>22</v>
      </c>
      <c r="AA878" s="146">
        <v>23</v>
      </c>
      <c r="AB878" s="146">
        <v>24</v>
      </c>
      <c r="AC878" s="349"/>
    </row>
    <row r="879" spans="1:30" s="32" customFormat="1" ht="12.75" customHeight="1" x14ac:dyDescent="0.2">
      <c r="A879" s="834" t="s">
        <v>137</v>
      </c>
      <c r="B879" s="431"/>
      <c r="C879" s="433" t="s">
        <v>13</v>
      </c>
      <c r="D879" s="1150" t="s">
        <v>468</v>
      </c>
      <c r="E879" s="2118">
        <v>37.220001220703125</v>
      </c>
      <c r="F879" s="2119">
        <v>37.200000762939453</v>
      </c>
      <c r="G879" s="2119">
        <v>37.25</v>
      </c>
      <c r="H879" s="2119">
        <v>37.290000915527344</v>
      </c>
      <c r="I879" s="2119">
        <v>37.590000152587891</v>
      </c>
      <c r="J879" s="2119">
        <v>37.759998321533203</v>
      </c>
      <c r="K879" s="2119">
        <v>37.700000762939453</v>
      </c>
      <c r="L879" s="2119">
        <v>37.659999847412109</v>
      </c>
      <c r="M879" s="2119">
        <v>37.470001220703125</v>
      </c>
      <c r="N879" s="2119">
        <v>37.520000457763672</v>
      </c>
      <c r="O879" s="2119">
        <v>37.479999542236328</v>
      </c>
      <c r="P879" s="2119">
        <v>37.650001525878906</v>
      </c>
      <c r="Q879" s="2119">
        <v>37.610000610351563</v>
      </c>
      <c r="R879" s="2119">
        <v>37.5</v>
      </c>
      <c r="S879" s="2119">
        <v>37.650001525878906</v>
      </c>
      <c r="T879" s="2119">
        <v>37.540000915527344</v>
      </c>
      <c r="U879" s="2119">
        <v>37.549999237060547</v>
      </c>
      <c r="V879" s="2119">
        <v>37.520000457763672</v>
      </c>
      <c r="W879" s="2119">
        <v>37.569999694824219</v>
      </c>
      <c r="X879" s="2119">
        <v>37.549999237060547</v>
      </c>
      <c r="Y879" s="2119">
        <v>37.619998931884766</v>
      </c>
      <c r="Z879" s="2119">
        <v>37.619998931884766</v>
      </c>
      <c r="AA879" s="2119">
        <v>37.389999389648437</v>
      </c>
      <c r="AB879" s="2120">
        <v>37.220001220703125</v>
      </c>
      <c r="AC879" s="835"/>
    </row>
    <row r="880" spans="1:30" s="32" customFormat="1" ht="12.75" customHeight="1" thickBot="1" x14ac:dyDescent="0.25">
      <c r="A880" s="843" t="s">
        <v>138</v>
      </c>
      <c r="B880" s="844"/>
      <c r="C880" s="845" t="s">
        <v>13</v>
      </c>
      <c r="D880" s="1204" t="s">
        <v>468</v>
      </c>
      <c r="E880" s="2121">
        <v>37.020000457763672</v>
      </c>
      <c r="F880" s="2122">
        <v>37.020000457763672</v>
      </c>
      <c r="G880" s="2122">
        <v>37.049999237060547</v>
      </c>
      <c r="H880" s="2122">
        <v>37.009998321533203</v>
      </c>
      <c r="I880" s="2122">
        <v>37.380001068115234</v>
      </c>
      <c r="J880" s="2122">
        <v>37.520000457763672</v>
      </c>
      <c r="K880" s="2122">
        <v>37.430000305175781</v>
      </c>
      <c r="L880" s="2122">
        <v>37.450000762939453</v>
      </c>
      <c r="M880" s="2122">
        <v>37.279998779296875</v>
      </c>
      <c r="N880" s="2122">
        <v>37.319999694824219</v>
      </c>
      <c r="O880" s="2122">
        <v>37.270000457763672</v>
      </c>
      <c r="P880" s="2122">
        <v>37.279998779296875</v>
      </c>
      <c r="Q880" s="2122">
        <v>37.349998474121094</v>
      </c>
      <c r="R880" s="2122">
        <v>37.240001678466797</v>
      </c>
      <c r="S880" s="2122">
        <v>37.319999694824219</v>
      </c>
      <c r="T880" s="2122">
        <v>37.290000915527344</v>
      </c>
      <c r="U880" s="2122">
        <v>37.330001831054688</v>
      </c>
      <c r="V880" s="2122">
        <v>37.330001831054688</v>
      </c>
      <c r="W880" s="2122">
        <v>37.340000152587891</v>
      </c>
      <c r="X880" s="2122">
        <v>37.330001831054688</v>
      </c>
      <c r="Y880" s="2122">
        <v>37.400001525878906</v>
      </c>
      <c r="Z880" s="2122">
        <v>37.389999389648437</v>
      </c>
      <c r="AA880" s="2122">
        <v>37.200000762939453</v>
      </c>
      <c r="AB880" s="2123">
        <v>37.049999237060547</v>
      </c>
      <c r="AC880" s="846"/>
    </row>
    <row r="881" spans="1:30" s="678" customFormat="1" ht="10.5" customHeight="1" thickBot="1" x14ac:dyDescent="0.25">
      <c r="A881" s="2728" t="s">
        <v>180</v>
      </c>
      <c r="B881" s="2722" t="s">
        <v>513</v>
      </c>
      <c r="C881" s="10" t="s">
        <v>486</v>
      </c>
      <c r="D881" s="1153" t="s">
        <v>482</v>
      </c>
      <c r="E881" s="231">
        <v>0.623</v>
      </c>
      <c r="F881" s="231">
        <v>0.58484999999999998</v>
      </c>
      <c r="G881" s="231">
        <v>0.58695000000000008</v>
      </c>
      <c r="H881" s="231">
        <v>0.56525000000000003</v>
      </c>
      <c r="I881" s="231">
        <v>0.58975</v>
      </c>
      <c r="J881" s="231">
        <v>0.63175000000000003</v>
      </c>
      <c r="K881" s="231">
        <v>0.68879999999999997</v>
      </c>
      <c r="L881" s="231">
        <v>0.72835000000000005</v>
      </c>
      <c r="M881" s="231">
        <v>0.74199999999999999</v>
      </c>
      <c r="N881" s="231">
        <v>0.7458499999999999</v>
      </c>
      <c r="O881" s="231">
        <v>0.73150000000000004</v>
      </c>
      <c r="P881" s="231">
        <v>0.71924999999999994</v>
      </c>
      <c r="Q881" s="231">
        <v>0.72240000000000004</v>
      </c>
      <c r="R881" s="231">
        <v>0.67130000000000001</v>
      </c>
      <c r="S881" s="231">
        <v>0.65100000000000002</v>
      </c>
      <c r="T881" s="231">
        <v>0.51275000000000004</v>
      </c>
      <c r="U881" s="231">
        <v>0.65800000000000003</v>
      </c>
      <c r="V881" s="231">
        <v>0.66534999999999989</v>
      </c>
      <c r="W881" s="231">
        <v>0.67479999999999996</v>
      </c>
      <c r="X881" s="231">
        <v>0.68564999999999998</v>
      </c>
      <c r="Y881" s="231">
        <v>0.72554999999999992</v>
      </c>
      <c r="Z881" s="231">
        <v>0.70350000000000001</v>
      </c>
      <c r="AA881" s="231">
        <v>0.67795000000000005</v>
      </c>
      <c r="AB881" s="231">
        <v>0.6460999999999999</v>
      </c>
      <c r="AC881" s="121">
        <f>SUM(E881:AB881)</f>
        <v>15.931650000000001</v>
      </c>
    </row>
    <row r="882" spans="1:30" s="678" customFormat="1" ht="10.5" customHeight="1" thickBot="1" x14ac:dyDescent="0.25">
      <c r="A882" s="2729"/>
      <c r="B882" s="2726"/>
      <c r="C882" s="11" t="s">
        <v>487</v>
      </c>
      <c r="D882" s="1156" t="s">
        <v>482</v>
      </c>
      <c r="E882" s="333">
        <v>0.2702</v>
      </c>
      <c r="F882" s="333">
        <v>0.23730000000000001</v>
      </c>
      <c r="G882" s="333">
        <v>0.2366</v>
      </c>
      <c r="H882" s="231">
        <v>0.23310000000000003</v>
      </c>
      <c r="I882" s="333">
        <v>0.26039999999999996</v>
      </c>
      <c r="J882" s="333">
        <v>0.30519999999999997</v>
      </c>
      <c r="K882" s="333">
        <v>0.33600000000000002</v>
      </c>
      <c r="L882" s="333">
        <v>0.34264999999999995</v>
      </c>
      <c r="M882" s="333">
        <v>0.30695</v>
      </c>
      <c r="N882" s="231">
        <v>0.27265</v>
      </c>
      <c r="O882" s="333">
        <v>0.27544999999999997</v>
      </c>
      <c r="P882" s="333">
        <v>0.28035000000000004</v>
      </c>
      <c r="Q882" s="333">
        <v>0.28979999999999995</v>
      </c>
      <c r="R882" s="333">
        <v>0.21630000000000002</v>
      </c>
      <c r="S882" s="333">
        <v>0.217</v>
      </c>
      <c r="T882" s="333">
        <v>0.10290000000000001</v>
      </c>
      <c r="U882" s="333">
        <v>0.23064999999999997</v>
      </c>
      <c r="V882" s="333">
        <v>0.27335000000000004</v>
      </c>
      <c r="W882" s="333">
        <v>0.29329999999999995</v>
      </c>
      <c r="X882" s="333">
        <v>0.29225000000000001</v>
      </c>
      <c r="Y882" s="333">
        <v>0.28664999999999996</v>
      </c>
      <c r="Z882" s="333">
        <v>0.29469999999999996</v>
      </c>
      <c r="AA882" s="333">
        <v>0.27510000000000001</v>
      </c>
      <c r="AB882" s="333">
        <v>0.26670000000000005</v>
      </c>
      <c r="AC882" s="117">
        <f>SUM(E882:AB882)</f>
        <v>6.3955500000000001</v>
      </c>
    </row>
    <row r="883" spans="1:30" s="678" customFormat="1" ht="10.5" customHeight="1" x14ac:dyDescent="0.2">
      <c r="A883" s="2729"/>
      <c r="B883" s="2726"/>
      <c r="C883" s="11" t="s">
        <v>8</v>
      </c>
      <c r="D883" s="1156" t="s">
        <v>468</v>
      </c>
      <c r="E883" s="2127">
        <v>12</v>
      </c>
      <c r="F883" s="2128">
        <v>12</v>
      </c>
      <c r="G883" s="2128">
        <v>12</v>
      </c>
      <c r="H883" s="2128">
        <v>11</v>
      </c>
      <c r="I883" s="2128">
        <v>13</v>
      </c>
      <c r="J883" s="2128">
        <v>14</v>
      </c>
      <c r="K883" s="2128">
        <v>14</v>
      </c>
      <c r="L883" s="2128">
        <v>15</v>
      </c>
      <c r="M883" s="2128">
        <v>14</v>
      </c>
      <c r="N883" s="2128">
        <v>14</v>
      </c>
      <c r="O883" s="2128">
        <v>14</v>
      </c>
      <c r="P883" s="2128">
        <v>14</v>
      </c>
      <c r="Q883" s="2128">
        <v>14</v>
      </c>
      <c r="R883" s="2128">
        <v>13</v>
      </c>
      <c r="S883" s="2128">
        <v>9</v>
      </c>
      <c r="T883" s="2128">
        <v>13</v>
      </c>
      <c r="U883" s="2128">
        <v>13</v>
      </c>
      <c r="V883" s="2128">
        <v>13</v>
      </c>
      <c r="W883" s="2128">
        <v>13</v>
      </c>
      <c r="X883" s="2128">
        <v>15</v>
      </c>
      <c r="Y883" s="2128">
        <v>14</v>
      </c>
      <c r="Z883" s="2128">
        <v>13</v>
      </c>
      <c r="AA883" s="2128">
        <v>13</v>
      </c>
      <c r="AB883" s="2129">
        <v>12</v>
      </c>
      <c r="AC883" s="118"/>
    </row>
    <row r="884" spans="1:30" s="678" customFormat="1" ht="10.5" customHeight="1" thickBot="1" x14ac:dyDescent="0.25">
      <c r="A884" s="2730"/>
      <c r="B884" s="2727"/>
      <c r="C884" s="46" t="s">
        <v>16</v>
      </c>
      <c r="D884" s="1157"/>
      <c r="E884" s="292">
        <f>E882/E881</f>
        <v>0.43370786516853932</v>
      </c>
      <c r="F884" s="292">
        <f t="shared" ref="F884:AC884" si="232">F882/F881</f>
        <v>0.40574506283662481</v>
      </c>
      <c r="G884" s="292">
        <f t="shared" si="232"/>
        <v>0.40310077519379839</v>
      </c>
      <c r="H884" s="474">
        <f t="shared" si="232"/>
        <v>0.41238390092879262</v>
      </c>
      <c r="I884" s="292">
        <f t="shared" si="232"/>
        <v>0.44154302670623141</v>
      </c>
      <c r="J884" s="292">
        <f t="shared" si="232"/>
        <v>0.48310249307479219</v>
      </c>
      <c r="K884" s="292">
        <f t="shared" si="232"/>
        <v>0.48780487804878053</v>
      </c>
      <c r="L884" s="292">
        <f t="shared" si="232"/>
        <v>0.47044690052859195</v>
      </c>
      <c r="M884" s="292">
        <f t="shared" si="232"/>
        <v>0.41367924528301886</v>
      </c>
      <c r="N884" s="474">
        <f t="shared" si="232"/>
        <v>0.36555607695917414</v>
      </c>
      <c r="O884" s="292">
        <f t="shared" si="232"/>
        <v>0.37655502392344492</v>
      </c>
      <c r="P884" s="292">
        <f t="shared" si="232"/>
        <v>0.38978102189781033</v>
      </c>
      <c r="Q884" s="292">
        <f t="shared" si="232"/>
        <v>0.4011627906976743</v>
      </c>
      <c r="R884" s="292">
        <f t="shared" si="232"/>
        <v>0.32221063607924927</v>
      </c>
      <c r="S884" s="292">
        <f t="shared" si="232"/>
        <v>0.33333333333333331</v>
      </c>
      <c r="T884" s="292">
        <f t="shared" si="232"/>
        <v>0.20068259385665529</v>
      </c>
      <c r="U884" s="292">
        <f t="shared" si="232"/>
        <v>0.35053191489361696</v>
      </c>
      <c r="V884" s="474">
        <f t="shared" si="232"/>
        <v>0.41083640189374027</v>
      </c>
      <c r="W884" s="292">
        <f t="shared" si="232"/>
        <v>0.43464730290456427</v>
      </c>
      <c r="X884" s="292">
        <f t="shared" si="232"/>
        <v>0.42623787646758554</v>
      </c>
      <c r="Y884" s="292">
        <f t="shared" si="232"/>
        <v>0.39507959479015919</v>
      </c>
      <c r="Z884" s="292">
        <f t="shared" si="232"/>
        <v>0.41890547263681588</v>
      </c>
      <c r="AA884" s="292">
        <f t="shared" si="232"/>
        <v>0.40578213732576146</v>
      </c>
      <c r="AB884" s="292">
        <f t="shared" si="232"/>
        <v>0.41278439869989181</v>
      </c>
      <c r="AC884" s="184">
        <f t="shared" si="232"/>
        <v>0.40143676267053313</v>
      </c>
    </row>
    <row r="885" spans="1:30" s="678" customFormat="1" ht="10.5" customHeight="1" thickBot="1" x14ac:dyDescent="0.25">
      <c r="A885" s="2728" t="s">
        <v>181</v>
      </c>
      <c r="B885" s="2725" t="s">
        <v>265</v>
      </c>
      <c r="C885" s="10" t="s">
        <v>486</v>
      </c>
      <c r="D885" s="1153" t="s">
        <v>482</v>
      </c>
      <c r="E885" s="231">
        <v>1.3016500000000002</v>
      </c>
      <c r="F885" s="231">
        <v>1.1609499999999999</v>
      </c>
      <c r="G885" s="231">
        <v>1.085</v>
      </c>
      <c r="H885" s="231">
        <v>1.3247500000000001</v>
      </c>
      <c r="I885" s="231">
        <v>1.12175</v>
      </c>
      <c r="J885" s="231">
        <v>1.1819500000000001</v>
      </c>
      <c r="K885" s="231">
        <v>1.2299</v>
      </c>
      <c r="L885" s="231">
        <v>1.1830000000000001</v>
      </c>
      <c r="M885" s="231">
        <v>1.1931500000000002</v>
      </c>
      <c r="N885" s="231">
        <v>1.2159</v>
      </c>
      <c r="O885" s="231">
        <v>1.1476500000000001</v>
      </c>
      <c r="P885" s="231">
        <v>1.2207999999999999</v>
      </c>
      <c r="Q885" s="231">
        <v>1.1833499999999999</v>
      </c>
      <c r="R885" s="231">
        <v>1.0825499999999999</v>
      </c>
      <c r="S885" s="231">
        <v>1.0926999999999998</v>
      </c>
      <c r="T885" s="231">
        <v>1.1459000000000001</v>
      </c>
      <c r="U885" s="231">
        <v>1.1088</v>
      </c>
      <c r="V885" s="231">
        <v>1.1080999999999999</v>
      </c>
      <c r="W885" s="231">
        <v>1.13015</v>
      </c>
      <c r="X885" s="231">
        <v>1.1479999999999999</v>
      </c>
      <c r="Y885" s="231">
        <v>1.0783499999999999</v>
      </c>
      <c r="Z885" s="231">
        <v>1.14205</v>
      </c>
      <c r="AA885" s="231">
        <v>1.0703</v>
      </c>
      <c r="AB885" s="231">
        <v>1.1431</v>
      </c>
      <c r="AC885" s="121">
        <f>SUM(E885:AB885)</f>
        <v>27.799800000000005</v>
      </c>
    </row>
    <row r="886" spans="1:30" s="678" customFormat="1" ht="10.5" customHeight="1" thickBot="1" x14ac:dyDescent="0.25">
      <c r="A886" s="2729"/>
      <c r="B886" s="2726"/>
      <c r="C886" s="11" t="s">
        <v>487</v>
      </c>
      <c r="D886" s="1156" t="s">
        <v>482</v>
      </c>
      <c r="E886" s="333">
        <v>0.99085000000000001</v>
      </c>
      <c r="F886" s="333">
        <v>1.0304</v>
      </c>
      <c r="G886" s="333">
        <v>0.97440000000000004</v>
      </c>
      <c r="H886" s="231">
        <v>1.0044999999999999</v>
      </c>
      <c r="I886" s="333">
        <v>1.0136000000000001</v>
      </c>
      <c r="J886" s="333">
        <v>1.0682</v>
      </c>
      <c r="K886" s="333">
        <v>1.07555</v>
      </c>
      <c r="L886" s="333">
        <v>1.0689000000000002</v>
      </c>
      <c r="M886" s="333">
        <v>0.99960000000000004</v>
      </c>
      <c r="N886" s="231">
        <v>0.97859999999999991</v>
      </c>
      <c r="O886" s="333">
        <v>0.92225000000000001</v>
      </c>
      <c r="P886" s="333">
        <v>0.94955000000000001</v>
      </c>
      <c r="Q886" s="333">
        <v>0.94535000000000002</v>
      </c>
      <c r="R886" s="333">
        <v>0.88654999999999995</v>
      </c>
      <c r="S886" s="333">
        <v>0.95584999999999998</v>
      </c>
      <c r="T886" s="333">
        <v>1.0017</v>
      </c>
      <c r="U886" s="333">
        <v>0.98350000000000004</v>
      </c>
      <c r="V886" s="333">
        <v>0.99715000000000009</v>
      </c>
      <c r="W886" s="333">
        <v>0.96599999999999997</v>
      </c>
      <c r="X886" s="333">
        <v>1.0055499999999999</v>
      </c>
      <c r="Y886" s="333">
        <v>0.98454999999999993</v>
      </c>
      <c r="Z886" s="333">
        <v>1.03355</v>
      </c>
      <c r="AA886" s="333">
        <v>0.95690000000000008</v>
      </c>
      <c r="AB886" s="333">
        <v>0.90264999999999995</v>
      </c>
      <c r="AC886" s="117">
        <f>SUM(E886:AB886)</f>
        <v>23.695700000000006</v>
      </c>
    </row>
    <row r="887" spans="1:30" s="678" customFormat="1" ht="10.5" customHeight="1" x14ac:dyDescent="0.2">
      <c r="A887" s="2729"/>
      <c r="B887" s="2726"/>
      <c r="C887" s="11" t="s">
        <v>8</v>
      </c>
      <c r="D887" s="1156" t="s">
        <v>468</v>
      </c>
      <c r="E887" s="2133">
        <v>23</v>
      </c>
      <c r="F887" s="2134">
        <v>22</v>
      </c>
      <c r="G887" s="2134">
        <v>24</v>
      </c>
      <c r="H887" s="2134">
        <v>24</v>
      </c>
      <c r="I887" s="2134">
        <v>22</v>
      </c>
      <c r="J887" s="2134">
        <v>24</v>
      </c>
      <c r="K887" s="2134">
        <v>26</v>
      </c>
      <c r="L887" s="2134">
        <v>24</v>
      </c>
      <c r="M887" s="2134">
        <v>24</v>
      </c>
      <c r="N887" s="2134">
        <v>22</v>
      </c>
      <c r="O887" s="2134">
        <v>22</v>
      </c>
      <c r="P887" s="2134">
        <v>24</v>
      </c>
      <c r="Q887" s="2134">
        <v>21</v>
      </c>
      <c r="R887" s="2134">
        <v>23</v>
      </c>
      <c r="S887" s="2134">
        <v>23</v>
      </c>
      <c r="T887" s="2134">
        <v>22</v>
      </c>
      <c r="U887" s="2134">
        <v>23</v>
      </c>
      <c r="V887" s="2134">
        <v>23</v>
      </c>
      <c r="W887" s="2134">
        <v>24</v>
      </c>
      <c r="X887" s="2134">
        <v>22</v>
      </c>
      <c r="Y887" s="2134">
        <v>22</v>
      </c>
      <c r="Z887" s="2134">
        <v>24</v>
      </c>
      <c r="AA887" s="2134">
        <v>21</v>
      </c>
      <c r="AB887" s="2135">
        <v>23</v>
      </c>
      <c r="AC887" s="118"/>
    </row>
    <row r="888" spans="1:30" s="678" customFormat="1" ht="10.5" customHeight="1" thickBot="1" x14ac:dyDescent="0.25">
      <c r="A888" s="2741"/>
      <c r="B888" s="2754"/>
      <c r="C888" s="45" t="s">
        <v>16</v>
      </c>
      <c r="D888" s="45"/>
      <c r="E888" s="126">
        <f>E886/E885</f>
        <v>0.76122613605807998</v>
      </c>
      <c r="F888" s="126">
        <f t="shared" ref="F888:AC888" si="233">F886/F885</f>
        <v>0.88754899005125121</v>
      </c>
      <c r="G888" s="126">
        <f t="shared" si="233"/>
        <v>0.89806451612903238</v>
      </c>
      <c r="H888" s="450">
        <f t="shared" si="233"/>
        <v>0.75825627476882418</v>
      </c>
      <c r="I888" s="126">
        <f t="shared" si="233"/>
        <v>0.90358814352574102</v>
      </c>
      <c r="J888" s="126">
        <f t="shared" si="233"/>
        <v>0.9037607343796269</v>
      </c>
      <c r="K888" s="126">
        <f t="shared" si="233"/>
        <v>0.87450199203187251</v>
      </c>
      <c r="L888" s="126">
        <f t="shared" si="233"/>
        <v>0.90355029585798829</v>
      </c>
      <c r="M888" s="126">
        <f t="shared" si="233"/>
        <v>0.83778234086242298</v>
      </c>
      <c r="N888" s="450">
        <f t="shared" si="233"/>
        <v>0.8048359240069084</v>
      </c>
      <c r="O888" s="126">
        <f t="shared" si="233"/>
        <v>0.80359865812747788</v>
      </c>
      <c r="P888" s="126">
        <f t="shared" si="233"/>
        <v>0.77780963302752304</v>
      </c>
      <c r="Q888" s="126">
        <f t="shared" si="233"/>
        <v>0.79887607216799772</v>
      </c>
      <c r="R888" s="126">
        <f t="shared" si="233"/>
        <v>0.81894600711283549</v>
      </c>
      <c r="S888" s="126">
        <f t="shared" si="233"/>
        <v>0.87475976937860356</v>
      </c>
      <c r="T888" s="126">
        <f t="shared" si="233"/>
        <v>0.87416004886988385</v>
      </c>
      <c r="U888" s="126">
        <f t="shared" si="233"/>
        <v>0.8869949494949495</v>
      </c>
      <c r="V888" s="450">
        <f t="shared" si="233"/>
        <v>0.89987365761212912</v>
      </c>
      <c r="W888" s="126">
        <f t="shared" si="233"/>
        <v>0.85475379374419325</v>
      </c>
      <c r="X888" s="126">
        <f t="shared" si="233"/>
        <v>0.87591463414634152</v>
      </c>
      <c r="Y888" s="126">
        <f t="shared" si="233"/>
        <v>0.91301525478740664</v>
      </c>
      <c r="Z888" s="126">
        <f t="shared" si="233"/>
        <v>0.90499540300337111</v>
      </c>
      <c r="AA888" s="126">
        <f t="shared" si="233"/>
        <v>0.89404839764552002</v>
      </c>
      <c r="AB888" s="126">
        <f t="shared" si="233"/>
        <v>0.78965094917330059</v>
      </c>
      <c r="AC888" s="122">
        <f t="shared" si="233"/>
        <v>0.85236944150677352</v>
      </c>
    </row>
    <row r="889" spans="1:30" s="678" customFormat="1" ht="10.5" customHeight="1" x14ac:dyDescent="0.2">
      <c r="A889" s="2746" t="s">
        <v>141</v>
      </c>
      <c r="B889" s="2883"/>
      <c r="C889" s="12" t="s">
        <v>486</v>
      </c>
      <c r="D889" s="12"/>
      <c r="E889" s="225">
        <f>E881+E885</f>
        <v>1.9246500000000002</v>
      </c>
      <c r="F889" s="225">
        <f t="shared" ref="F889:AC890" si="234">F881+F885</f>
        <v>1.7458</v>
      </c>
      <c r="G889" s="225">
        <f t="shared" si="234"/>
        <v>1.67195</v>
      </c>
      <c r="H889" s="453">
        <f t="shared" si="234"/>
        <v>1.8900000000000001</v>
      </c>
      <c r="I889" s="225">
        <f t="shared" si="234"/>
        <v>1.7115</v>
      </c>
      <c r="J889" s="225">
        <f t="shared" si="234"/>
        <v>1.8137000000000001</v>
      </c>
      <c r="K889" s="225">
        <f t="shared" si="234"/>
        <v>1.9186999999999999</v>
      </c>
      <c r="L889" s="225">
        <f t="shared" si="234"/>
        <v>1.9113500000000001</v>
      </c>
      <c r="M889" s="225">
        <f t="shared" si="234"/>
        <v>1.9351500000000001</v>
      </c>
      <c r="N889" s="453">
        <f t="shared" si="234"/>
        <v>1.9617499999999999</v>
      </c>
      <c r="O889" s="225">
        <f t="shared" si="234"/>
        <v>1.8791500000000001</v>
      </c>
      <c r="P889" s="225">
        <f t="shared" si="234"/>
        <v>1.9400499999999998</v>
      </c>
      <c r="Q889" s="225">
        <f t="shared" si="234"/>
        <v>1.9057499999999998</v>
      </c>
      <c r="R889" s="225">
        <f t="shared" si="234"/>
        <v>1.7538499999999999</v>
      </c>
      <c r="S889" s="225">
        <f t="shared" si="234"/>
        <v>1.7436999999999998</v>
      </c>
      <c r="T889" s="225">
        <f t="shared" si="234"/>
        <v>1.6586500000000002</v>
      </c>
      <c r="U889" s="225">
        <f t="shared" si="234"/>
        <v>1.7667999999999999</v>
      </c>
      <c r="V889" s="453">
        <f t="shared" si="234"/>
        <v>1.7734499999999997</v>
      </c>
      <c r="W889" s="225">
        <f t="shared" si="234"/>
        <v>1.8049499999999998</v>
      </c>
      <c r="X889" s="225">
        <f t="shared" si="234"/>
        <v>1.83365</v>
      </c>
      <c r="Y889" s="225">
        <f t="shared" si="234"/>
        <v>1.8038999999999998</v>
      </c>
      <c r="Z889" s="225">
        <f t="shared" si="234"/>
        <v>1.84555</v>
      </c>
      <c r="AA889" s="225">
        <f t="shared" si="234"/>
        <v>1.7482500000000001</v>
      </c>
      <c r="AB889" s="225">
        <f t="shared" si="234"/>
        <v>1.7891999999999999</v>
      </c>
      <c r="AC889" s="112">
        <f t="shared" si="234"/>
        <v>43.731450000000009</v>
      </c>
    </row>
    <row r="890" spans="1:30" s="678" customFormat="1" ht="10.5" customHeight="1" thickBot="1" x14ac:dyDescent="0.25">
      <c r="A890" s="2884"/>
      <c r="B890" s="2885"/>
      <c r="C890" s="9" t="s">
        <v>487</v>
      </c>
      <c r="D890" s="9"/>
      <c r="E890" s="126">
        <f>E882+E886</f>
        <v>1.26105</v>
      </c>
      <c r="F890" s="126">
        <f t="shared" si="234"/>
        <v>1.2677</v>
      </c>
      <c r="G890" s="126">
        <f t="shared" si="234"/>
        <v>1.2110000000000001</v>
      </c>
      <c r="H890" s="450">
        <f t="shared" si="234"/>
        <v>1.2376</v>
      </c>
      <c r="I890" s="126">
        <f t="shared" si="234"/>
        <v>1.274</v>
      </c>
      <c r="J890" s="126">
        <f t="shared" si="234"/>
        <v>1.3734</v>
      </c>
      <c r="K890" s="126">
        <f t="shared" si="234"/>
        <v>1.4115500000000001</v>
      </c>
      <c r="L890" s="126">
        <f t="shared" si="234"/>
        <v>1.4115500000000001</v>
      </c>
      <c r="M890" s="126">
        <f t="shared" si="234"/>
        <v>1.3065500000000001</v>
      </c>
      <c r="N890" s="450">
        <f t="shared" si="234"/>
        <v>1.25125</v>
      </c>
      <c r="O890" s="126">
        <f t="shared" si="234"/>
        <v>1.1977</v>
      </c>
      <c r="P890" s="126">
        <f t="shared" si="234"/>
        <v>1.2299</v>
      </c>
      <c r="Q890" s="126">
        <f t="shared" si="234"/>
        <v>1.23515</v>
      </c>
      <c r="R890" s="126">
        <f t="shared" si="234"/>
        <v>1.1028499999999999</v>
      </c>
      <c r="S890" s="126">
        <f t="shared" si="234"/>
        <v>1.1728499999999999</v>
      </c>
      <c r="T890" s="126">
        <f t="shared" si="234"/>
        <v>1.1046</v>
      </c>
      <c r="U890" s="126">
        <f t="shared" si="234"/>
        <v>1.2141500000000001</v>
      </c>
      <c r="V890" s="450">
        <f t="shared" si="234"/>
        <v>1.2705000000000002</v>
      </c>
      <c r="W890" s="126">
        <f t="shared" si="234"/>
        <v>1.2592999999999999</v>
      </c>
      <c r="X890" s="126">
        <f t="shared" si="234"/>
        <v>1.2978000000000001</v>
      </c>
      <c r="Y890" s="126">
        <f t="shared" si="234"/>
        <v>1.2711999999999999</v>
      </c>
      <c r="Z890" s="126">
        <f t="shared" si="234"/>
        <v>1.3282499999999999</v>
      </c>
      <c r="AA890" s="126">
        <f t="shared" si="234"/>
        <v>1.2320000000000002</v>
      </c>
      <c r="AB890" s="126">
        <f t="shared" si="234"/>
        <v>1.1693500000000001</v>
      </c>
      <c r="AC890" s="126">
        <f t="shared" si="234"/>
        <v>30.091250000000006</v>
      </c>
    </row>
    <row r="891" spans="1:30" s="678" customFormat="1" ht="10.5" customHeight="1" thickBot="1" x14ac:dyDescent="0.25">
      <c r="A891" s="2750" t="s">
        <v>142</v>
      </c>
      <c r="B891" s="2886"/>
      <c r="C891" s="7" t="s">
        <v>486</v>
      </c>
      <c r="D891" s="7"/>
      <c r="E891" s="226">
        <f>E853+E859-E881-E885</f>
        <v>-3.4649999996944292E-2</v>
      </c>
      <c r="F891" s="226">
        <f t="shared" ref="F891:AB891" si="235">F853+F859-F881-F885</f>
        <v>-6.5800000001527748E-2</v>
      </c>
      <c r="G891" s="226">
        <f t="shared" si="235"/>
        <v>8.0499999984720016E-3</v>
      </c>
      <c r="H891" s="452">
        <f t="shared" si="235"/>
        <v>-6.9999999998472173E-2</v>
      </c>
      <c r="I891" s="226">
        <f t="shared" si="235"/>
        <v>0.17850000000305588</v>
      </c>
      <c r="J891" s="226">
        <f t="shared" si="235"/>
        <v>0.14629999997911791</v>
      </c>
      <c r="K891" s="226">
        <f t="shared" si="235"/>
        <v>0.25129999999643471</v>
      </c>
      <c r="L891" s="226">
        <f t="shared" si="235"/>
        <v>-9.1349999998472153E-2</v>
      </c>
      <c r="M891" s="226">
        <f t="shared" si="235"/>
        <v>-0.32515000000305605</v>
      </c>
      <c r="N891" s="452">
        <f t="shared" si="235"/>
        <v>-0.14174999999847193</v>
      </c>
      <c r="O891" s="226">
        <f t="shared" si="235"/>
        <v>0.15084999999337878</v>
      </c>
      <c r="P891" s="226">
        <f t="shared" si="235"/>
        <v>-0.12004999999847188</v>
      </c>
      <c r="Q891" s="226">
        <f t="shared" si="235"/>
        <v>-8.5749999998471882E-2</v>
      </c>
      <c r="R891" s="226">
        <f t="shared" si="235"/>
        <v>0.20615000000458394</v>
      </c>
      <c r="S891" s="226">
        <f t="shared" si="235"/>
        <v>-6.3700000001527757E-2</v>
      </c>
      <c r="T891" s="226">
        <f t="shared" si="235"/>
        <v>-0.11864999997911818</v>
      </c>
      <c r="U891" s="226">
        <f t="shared" si="235"/>
        <v>0.19320000000458393</v>
      </c>
      <c r="V891" s="452">
        <f t="shared" si="235"/>
        <v>-9.34500000015277E-2</v>
      </c>
      <c r="W891" s="226">
        <f t="shared" si="235"/>
        <v>1.5049999988795193E-2</v>
      </c>
      <c r="X891" s="226">
        <f t="shared" si="235"/>
        <v>-8.364999999999978E-2</v>
      </c>
      <c r="Y891" s="226">
        <f t="shared" si="235"/>
        <v>1.6100000001528114E-2</v>
      </c>
      <c r="Z891" s="226">
        <f t="shared" si="235"/>
        <v>0.18445000000611178</v>
      </c>
      <c r="AA891" s="226">
        <f t="shared" si="235"/>
        <v>-0.13825000000305598</v>
      </c>
      <c r="AB891" s="226">
        <f t="shared" si="235"/>
        <v>3.0799999988795124E-2</v>
      </c>
      <c r="AC891" s="126">
        <f t="shared" ref="E891:AC892" si="236">AC853+AC859-AC889</f>
        <v>-5.1450000014270358E-2</v>
      </c>
    </row>
    <row r="892" spans="1:30" s="678" customFormat="1" ht="10.5" customHeight="1" thickBot="1" x14ac:dyDescent="0.25">
      <c r="A892" s="2884"/>
      <c r="B892" s="2885"/>
      <c r="C892" s="9" t="s">
        <v>487</v>
      </c>
      <c r="D892" s="9"/>
      <c r="E892" s="278">
        <f t="shared" si="236"/>
        <v>-1.050000004329199E-3</v>
      </c>
      <c r="F892" s="278">
        <f t="shared" si="236"/>
        <v>-7.7699999986757806E-2</v>
      </c>
      <c r="G892" s="278">
        <f t="shared" si="236"/>
        <v>-2.1000000005857222E-2</v>
      </c>
      <c r="H892" s="468">
        <f t="shared" si="236"/>
        <v>9.2399999997198723E-2</v>
      </c>
      <c r="I892" s="278">
        <f t="shared" si="236"/>
        <v>-8.3999999999490704E-2</v>
      </c>
      <c r="J892" s="278">
        <f t="shared" si="236"/>
        <v>9.6599999993888241E-2</v>
      </c>
      <c r="K892" s="278">
        <f t="shared" si="236"/>
        <v>0.19845000000331048</v>
      </c>
      <c r="L892" s="278">
        <f t="shared" si="236"/>
        <v>-0.29154999999465225</v>
      </c>
      <c r="M892" s="278">
        <f t="shared" si="236"/>
        <v>-0.11655000000585725</v>
      </c>
      <c r="N892" s="468">
        <f t="shared" si="236"/>
        <v>-0.13124999998828568</v>
      </c>
      <c r="O892" s="278">
        <f t="shared" si="236"/>
        <v>6.2299999995670818E-2</v>
      </c>
      <c r="P892" s="278">
        <f t="shared" si="236"/>
        <v>-0.10989999999465216</v>
      </c>
      <c r="Q892" s="278">
        <f t="shared" si="236"/>
        <v>2.4849999995670835E-2</v>
      </c>
      <c r="R892" s="278">
        <f t="shared" si="236"/>
        <v>0.15714999999567092</v>
      </c>
      <c r="S892" s="278">
        <f t="shared" si="236"/>
        <v>-5.2849999994652119E-2</v>
      </c>
      <c r="T892" s="278">
        <f t="shared" si="236"/>
        <v>-0.12460000000407456</v>
      </c>
      <c r="U892" s="278">
        <f t="shared" si="236"/>
        <v>4.5849999995670743E-2</v>
      </c>
      <c r="V892" s="468">
        <f t="shared" si="236"/>
        <v>-8.0499999993124405E-2</v>
      </c>
      <c r="W892" s="278">
        <f t="shared" si="236"/>
        <v>6.9999999567094129E-4</v>
      </c>
      <c r="X892" s="278">
        <f t="shared" si="236"/>
        <v>-3.7800000004329259E-2</v>
      </c>
      <c r="Y892" s="278">
        <f t="shared" si="236"/>
        <v>-1.1199999991596155E-2</v>
      </c>
      <c r="Z892" s="278">
        <f t="shared" si="236"/>
        <v>7.1749999998726777E-2</v>
      </c>
      <c r="AA892" s="278">
        <f t="shared" si="236"/>
        <v>-0.18200000000891325</v>
      </c>
      <c r="AB892" s="278">
        <f t="shared" si="236"/>
        <v>9.0650000014770082E-2</v>
      </c>
      <c r="AC892" s="126">
        <f t="shared" si="236"/>
        <v>-0.4812499999903288</v>
      </c>
    </row>
    <row r="893" spans="1:30" s="13" customFormat="1" ht="10.5" customHeight="1" thickBot="1" x14ac:dyDescent="0.25">
      <c r="A893" s="23" t="s">
        <v>147</v>
      </c>
      <c r="B893" s="24"/>
      <c r="C893" s="25"/>
      <c r="D893" s="25"/>
      <c r="E893" s="146">
        <v>1</v>
      </c>
      <c r="F893" s="146">
        <v>2</v>
      </c>
      <c r="G893" s="146">
        <v>3</v>
      </c>
      <c r="H893" s="146">
        <v>4</v>
      </c>
      <c r="I893" s="146">
        <v>5</v>
      </c>
      <c r="J893" s="146">
        <v>6</v>
      </c>
      <c r="K893" s="146">
        <v>7</v>
      </c>
      <c r="L893" s="146">
        <v>8</v>
      </c>
      <c r="M893" s="146">
        <v>9</v>
      </c>
      <c r="N893" s="146">
        <v>10</v>
      </c>
      <c r="O893" s="146">
        <v>11</v>
      </c>
      <c r="P893" s="146">
        <v>12</v>
      </c>
      <c r="Q893" s="146">
        <v>13</v>
      </c>
      <c r="R893" s="146">
        <v>14</v>
      </c>
      <c r="S893" s="146">
        <v>15</v>
      </c>
      <c r="T893" s="146">
        <v>16</v>
      </c>
      <c r="U893" s="146">
        <v>17</v>
      </c>
      <c r="V893" s="146">
        <v>18</v>
      </c>
      <c r="W893" s="146">
        <v>19</v>
      </c>
      <c r="X893" s="146">
        <v>20</v>
      </c>
      <c r="Y893" s="146">
        <v>21</v>
      </c>
      <c r="Z893" s="146">
        <v>22</v>
      </c>
      <c r="AA893" s="146">
        <v>23</v>
      </c>
      <c r="AB893" s="146">
        <v>24</v>
      </c>
      <c r="AC893" s="354"/>
    </row>
    <row r="894" spans="1:30" s="32" customFormat="1" ht="12" customHeight="1" x14ac:dyDescent="0.2">
      <c r="A894" s="834" t="s">
        <v>148</v>
      </c>
      <c r="B894" s="431"/>
      <c r="C894" s="433" t="s">
        <v>13</v>
      </c>
      <c r="D894" s="1150" t="s">
        <v>468</v>
      </c>
      <c r="E894" s="2136">
        <v>6.4000000953674316</v>
      </c>
      <c r="F894" s="2137">
        <v>6.4000000953674316</v>
      </c>
      <c r="G894" s="2137">
        <v>6.4200000762939453</v>
      </c>
      <c r="H894" s="2137">
        <v>6.4200000762939453</v>
      </c>
      <c r="I894" s="2137">
        <v>6.4699997901916504</v>
      </c>
      <c r="J894" s="2137">
        <v>6.5100002288818359</v>
      </c>
      <c r="K894" s="2137">
        <v>6.4899997711181641</v>
      </c>
      <c r="L894" s="2137">
        <v>6.4800000190734863</v>
      </c>
      <c r="M894" s="2137">
        <v>6.4499998092651367</v>
      </c>
      <c r="N894" s="2137">
        <v>6.4600000381469727</v>
      </c>
      <c r="O894" s="2137">
        <v>6.4499998092651367</v>
      </c>
      <c r="P894" s="2137">
        <v>6.4800000190734863</v>
      </c>
      <c r="Q894" s="2137">
        <v>6.4800000190734863</v>
      </c>
      <c r="R894" s="2137">
        <v>6.4600000381469727</v>
      </c>
      <c r="S894" s="2137">
        <v>6.4800000190734863</v>
      </c>
      <c r="T894" s="2137">
        <v>6.4600000381469727</v>
      </c>
      <c r="U894" s="2137">
        <v>6.4699997901916504</v>
      </c>
      <c r="V894" s="2137">
        <v>6.4600000381469727</v>
      </c>
      <c r="W894" s="2137">
        <v>6.4699997901916504</v>
      </c>
      <c r="X894" s="2137">
        <v>6.4699997901916504</v>
      </c>
      <c r="Y894" s="2137">
        <v>6.4699997901916504</v>
      </c>
      <c r="Z894" s="2137">
        <v>6.4800000190734863</v>
      </c>
      <c r="AA894" s="2137">
        <v>6.440000057220459</v>
      </c>
      <c r="AB894" s="2138">
        <v>6.4099998474121094</v>
      </c>
      <c r="AC894" s="434"/>
    </row>
    <row r="895" spans="1:30" s="32" customFormat="1" ht="12" customHeight="1" thickBot="1" x14ac:dyDescent="0.25">
      <c r="A895" s="836" t="s">
        <v>149</v>
      </c>
      <c r="B895" s="837"/>
      <c r="C895" s="437" t="s">
        <v>13</v>
      </c>
      <c r="D895" s="1288" t="s">
        <v>468</v>
      </c>
      <c r="E895" s="2139">
        <v>6.320000171661377</v>
      </c>
      <c r="F895" s="2140">
        <v>6.320000171661377</v>
      </c>
      <c r="G895" s="2140">
        <v>6.3299999237060547</v>
      </c>
      <c r="H895" s="2140">
        <v>6.320000171661377</v>
      </c>
      <c r="I895" s="2140">
        <v>6.369999885559082</v>
      </c>
      <c r="J895" s="2140">
        <v>6.4000000953674316</v>
      </c>
      <c r="K895" s="2140">
        <v>6.3899998664855957</v>
      </c>
      <c r="L895" s="2140">
        <v>6.3899998664855957</v>
      </c>
      <c r="M895" s="2140">
        <v>6.3600001335144043</v>
      </c>
      <c r="N895" s="2140">
        <v>6.3600001335144043</v>
      </c>
      <c r="O895" s="2140">
        <v>6.3600001335144043</v>
      </c>
      <c r="P895" s="2140">
        <v>6.3600001335144043</v>
      </c>
      <c r="Q895" s="2140">
        <v>6.380000114440918</v>
      </c>
      <c r="R895" s="2140">
        <v>6.3600001335144043</v>
      </c>
      <c r="S895" s="2140">
        <v>6.3600001335144043</v>
      </c>
      <c r="T895" s="2140">
        <v>6.3600001335144043</v>
      </c>
      <c r="U895" s="2140">
        <v>6.3600001335144043</v>
      </c>
      <c r="V895" s="2140">
        <v>6.369999885559082</v>
      </c>
      <c r="W895" s="2140">
        <v>6.3600001335144043</v>
      </c>
      <c r="X895" s="2140">
        <v>6.369999885559082</v>
      </c>
      <c r="Y895" s="2140">
        <v>6.380000114440918</v>
      </c>
      <c r="Z895" s="2140">
        <v>6.380000114440918</v>
      </c>
      <c r="AA895" s="2140">
        <v>6.3400001525878906</v>
      </c>
      <c r="AB895" s="2141">
        <v>6.320000171661377</v>
      </c>
      <c r="AC895" s="439"/>
    </row>
    <row r="896" spans="1:30" s="4" customFormat="1" ht="11.25" x14ac:dyDescent="0.2">
      <c r="A896" s="2728" t="s">
        <v>123</v>
      </c>
      <c r="B896" s="2725"/>
      <c r="C896" s="10" t="s">
        <v>486</v>
      </c>
      <c r="D896" s="1153" t="s">
        <v>509</v>
      </c>
      <c r="E896" s="811"/>
      <c r="F896" s="811"/>
      <c r="G896" s="811"/>
      <c r="H896" s="426"/>
      <c r="I896" s="811"/>
      <c r="J896" s="811"/>
      <c r="K896" s="811"/>
      <c r="L896" s="811"/>
      <c r="M896" s="811"/>
      <c r="N896" s="426"/>
      <c r="O896" s="811"/>
      <c r="P896" s="811"/>
      <c r="Q896" s="811"/>
      <c r="R896" s="811"/>
      <c r="S896" s="811"/>
      <c r="T896" s="811"/>
      <c r="U896" s="811"/>
      <c r="V896" s="426"/>
      <c r="W896" s="811"/>
      <c r="X896" s="811"/>
      <c r="Y896" s="811"/>
      <c r="Z896" s="811"/>
      <c r="AA896" s="811"/>
      <c r="AB896" s="811"/>
      <c r="AC896" s="121">
        <f>SUM(E896:AB896)</f>
        <v>0</v>
      </c>
      <c r="AD896" s="678"/>
    </row>
    <row r="897" spans="1:30" s="4" customFormat="1" ht="11.25" x14ac:dyDescent="0.2">
      <c r="A897" s="2729"/>
      <c r="B897" s="2726"/>
      <c r="C897" s="11" t="s">
        <v>487</v>
      </c>
      <c r="D897" s="1156" t="s">
        <v>509</v>
      </c>
      <c r="E897" s="88"/>
      <c r="F897" s="88"/>
      <c r="G897" s="88"/>
      <c r="H897" s="430"/>
      <c r="I897" s="88"/>
      <c r="J897" s="88"/>
      <c r="K897" s="88"/>
      <c r="L897" s="88"/>
      <c r="M897" s="88"/>
      <c r="N897" s="430"/>
      <c r="O897" s="88"/>
      <c r="P897" s="88"/>
      <c r="Q897" s="88"/>
      <c r="R897" s="88"/>
      <c r="S897" s="88"/>
      <c r="T897" s="88"/>
      <c r="U897" s="88"/>
      <c r="V897" s="430"/>
      <c r="W897" s="88"/>
      <c r="X897" s="88"/>
      <c r="Y897" s="88"/>
      <c r="Z897" s="88"/>
      <c r="AA897" s="88"/>
      <c r="AB897" s="88"/>
      <c r="AC897" s="117">
        <f>SUM(E897:AB897)</f>
        <v>0</v>
      </c>
      <c r="AD897" s="678"/>
    </row>
    <row r="898" spans="1:30" s="4" customFormat="1" ht="11.25" x14ac:dyDescent="0.2">
      <c r="A898" s="2729"/>
      <c r="B898" s="2726"/>
      <c r="C898" s="11" t="s">
        <v>8</v>
      </c>
      <c r="D898" s="1156" t="s">
        <v>468</v>
      </c>
      <c r="E898" s="113" t="s">
        <v>245</v>
      </c>
      <c r="F898" s="113"/>
      <c r="G898" s="113"/>
      <c r="H898" s="429"/>
      <c r="I898" s="113"/>
      <c r="J898" s="113"/>
      <c r="K898" s="113"/>
      <c r="L898" s="113"/>
      <c r="M898" s="113"/>
      <c r="N898" s="429"/>
      <c r="O898" s="113"/>
      <c r="P898" s="113"/>
      <c r="Q898" s="113"/>
      <c r="R898" s="113"/>
      <c r="S898" s="113"/>
      <c r="T898" s="113"/>
      <c r="U898" s="113"/>
      <c r="V898" s="429"/>
      <c r="W898" s="113"/>
      <c r="X898" s="113"/>
      <c r="Y898" s="113"/>
      <c r="Z898" s="113"/>
      <c r="AA898" s="113"/>
      <c r="AB898" s="113"/>
      <c r="AC898" s="118"/>
    </row>
    <row r="899" spans="1:30" s="4" customFormat="1" ht="12" thickBot="1" x14ac:dyDescent="0.25">
      <c r="A899" s="2741"/>
      <c r="B899" s="2754"/>
      <c r="C899" s="45" t="s">
        <v>16</v>
      </c>
      <c r="D899" s="45"/>
      <c r="E899" s="126" t="e">
        <f>E897/E896</f>
        <v>#DIV/0!</v>
      </c>
      <c r="F899" s="126" t="e">
        <f t="shared" ref="F899:AB899" si="237">F897/F896</f>
        <v>#DIV/0!</v>
      </c>
      <c r="G899" s="126" t="e">
        <f t="shared" si="237"/>
        <v>#DIV/0!</v>
      </c>
      <c r="H899" s="450" t="e">
        <f t="shared" si="237"/>
        <v>#DIV/0!</v>
      </c>
      <c r="I899" s="126" t="e">
        <f t="shared" si="237"/>
        <v>#DIV/0!</v>
      </c>
      <c r="J899" s="126" t="e">
        <f t="shared" si="237"/>
        <v>#DIV/0!</v>
      </c>
      <c r="K899" s="126" t="e">
        <f t="shared" si="237"/>
        <v>#DIV/0!</v>
      </c>
      <c r="L899" s="126" t="e">
        <f t="shared" si="237"/>
        <v>#DIV/0!</v>
      </c>
      <c r="M899" s="126" t="e">
        <f t="shared" si="237"/>
        <v>#DIV/0!</v>
      </c>
      <c r="N899" s="450" t="e">
        <f t="shared" si="237"/>
        <v>#DIV/0!</v>
      </c>
      <c r="O899" s="126" t="e">
        <f t="shared" si="237"/>
        <v>#DIV/0!</v>
      </c>
      <c r="P899" s="126" t="e">
        <f t="shared" si="237"/>
        <v>#DIV/0!</v>
      </c>
      <c r="Q899" s="126" t="e">
        <f t="shared" si="237"/>
        <v>#DIV/0!</v>
      </c>
      <c r="R899" s="126" t="e">
        <f t="shared" si="237"/>
        <v>#DIV/0!</v>
      </c>
      <c r="S899" s="126" t="e">
        <f t="shared" si="237"/>
        <v>#DIV/0!</v>
      </c>
      <c r="T899" s="126" t="e">
        <f t="shared" si="237"/>
        <v>#DIV/0!</v>
      </c>
      <c r="U899" s="126" t="e">
        <f t="shared" si="237"/>
        <v>#DIV/0!</v>
      </c>
      <c r="V899" s="450" t="e">
        <f t="shared" si="237"/>
        <v>#DIV/0!</v>
      </c>
      <c r="W899" s="126" t="e">
        <f t="shared" si="237"/>
        <v>#DIV/0!</v>
      </c>
      <c r="X899" s="126" t="e">
        <f t="shared" si="237"/>
        <v>#DIV/0!</v>
      </c>
      <c r="Y899" s="126" t="e">
        <f t="shared" si="237"/>
        <v>#DIV/0!</v>
      </c>
      <c r="Z899" s="126" t="e">
        <f t="shared" si="237"/>
        <v>#DIV/0!</v>
      </c>
      <c r="AA899" s="126" t="e">
        <f t="shared" si="237"/>
        <v>#DIV/0!</v>
      </c>
      <c r="AB899" s="126" t="e">
        <f t="shared" si="237"/>
        <v>#DIV/0!</v>
      </c>
      <c r="AC899" s="122" t="e">
        <f>AC897/AC896</f>
        <v>#DIV/0!</v>
      </c>
    </row>
    <row r="900" spans="1:30" s="4" customFormat="1" ht="11.25" x14ac:dyDescent="0.2">
      <c r="A900" s="2739" t="s">
        <v>100</v>
      </c>
      <c r="B900" s="2740" t="s">
        <v>50</v>
      </c>
      <c r="C900" s="63" t="s">
        <v>486</v>
      </c>
      <c r="D900" s="1201" t="s">
        <v>509</v>
      </c>
      <c r="E900" s="180">
        <v>0</v>
      </c>
      <c r="F900" s="180">
        <v>0</v>
      </c>
      <c r="G900" s="180">
        <v>0</v>
      </c>
      <c r="H900" s="448">
        <v>0</v>
      </c>
      <c r="I900" s="180">
        <v>0</v>
      </c>
      <c r="J900" s="180">
        <v>0</v>
      </c>
      <c r="K900" s="180">
        <v>0</v>
      </c>
      <c r="L900" s="180">
        <v>0</v>
      </c>
      <c r="M900" s="180">
        <v>0</v>
      </c>
      <c r="N900" s="448">
        <v>0</v>
      </c>
      <c r="O900" s="180">
        <v>0</v>
      </c>
      <c r="P900" s="180">
        <v>0</v>
      </c>
      <c r="Q900" s="180">
        <v>0</v>
      </c>
      <c r="R900" s="180">
        <v>0</v>
      </c>
      <c r="S900" s="180">
        <v>0</v>
      </c>
      <c r="T900" s="180">
        <v>0</v>
      </c>
      <c r="U900" s="180">
        <v>0</v>
      </c>
      <c r="V900" s="448">
        <v>0</v>
      </c>
      <c r="W900" s="180">
        <v>0</v>
      </c>
      <c r="X900" s="180">
        <v>0</v>
      </c>
      <c r="Y900" s="180">
        <v>0</v>
      </c>
      <c r="Z900" s="180">
        <v>0</v>
      </c>
      <c r="AA900" s="180">
        <v>0</v>
      </c>
      <c r="AB900" s="180">
        <v>0</v>
      </c>
      <c r="AC900" s="124">
        <f>SUM(E900:AB900)</f>
        <v>0</v>
      </c>
      <c r="AD900" s="678" t="s">
        <v>467</v>
      </c>
    </row>
    <row r="901" spans="1:30" s="4" customFormat="1" ht="11.25" x14ac:dyDescent="0.2">
      <c r="A901" s="2729"/>
      <c r="B901" s="2726"/>
      <c r="C901" s="11" t="s">
        <v>487</v>
      </c>
      <c r="D901" s="1156" t="s">
        <v>469</v>
      </c>
      <c r="E901" s="88"/>
      <c r="F901" s="88"/>
      <c r="G901" s="88"/>
      <c r="H901" s="430"/>
      <c r="I901" s="88"/>
      <c r="J901" s="88"/>
      <c r="K901" s="88"/>
      <c r="L901" s="88"/>
      <c r="M901" s="88"/>
      <c r="N901" s="430"/>
      <c r="O901" s="88"/>
      <c r="P901" s="88"/>
      <c r="Q901" s="88"/>
      <c r="R901" s="88"/>
      <c r="S901" s="88"/>
      <c r="T901" s="88"/>
      <c r="U901" s="88"/>
      <c r="V901" s="430"/>
      <c r="W901" s="88"/>
      <c r="X901" s="88"/>
      <c r="Y901" s="88"/>
      <c r="Z901" s="88"/>
      <c r="AA901" s="88"/>
      <c r="AB901" s="88"/>
      <c r="AC901" s="124">
        <f>SUM(E901:AB901)</f>
        <v>0</v>
      </c>
    </row>
    <row r="902" spans="1:30" s="4" customFormat="1" ht="11.25" x14ac:dyDescent="0.2">
      <c r="A902" s="2729"/>
      <c r="B902" s="2726"/>
      <c r="C902" s="11" t="s">
        <v>8</v>
      </c>
      <c r="D902" s="1275" t="s">
        <v>468</v>
      </c>
      <c r="E902" s="113">
        <v>0</v>
      </c>
      <c r="F902" s="113">
        <v>0</v>
      </c>
      <c r="G902" s="113">
        <v>0</v>
      </c>
      <c r="H902" s="429">
        <v>0</v>
      </c>
      <c r="I902" s="113">
        <v>0</v>
      </c>
      <c r="J902" s="113">
        <v>0</v>
      </c>
      <c r="K902" s="113">
        <v>0</v>
      </c>
      <c r="L902" s="113">
        <v>0</v>
      </c>
      <c r="M902" s="113">
        <v>0</v>
      </c>
      <c r="N902" s="429">
        <v>0</v>
      </c>
      <c r="O902" s="113">
        <v>0</v>
      </c>
      <c r="P902" s="113">
        <v>0</v>
      </c>
      <c r="Q902" s="113">
        <v>0</v>
      </c>
      <c r="R902" s="113">
        <v>0</v>
      </c>
      <c r="S902" s="113">
        <v>0</v>
      </c>
      <c r="T902" s="113">
        <v>0</v>
      </c>
      <c r="U902" s="113">
        <v>0</v>
      </c>
      <c r="V902" s="429">
        <v>0</v>
      </c>
      <c r="W902" s="113">
        <v>0</v>
      </c>
      <c r="X902" s="113">
        <v>0</v>
      </c>
      <c r="Y902" s="113">
        <v>0</v>
      </c>
      <c r="Z902" s="113">
        <v>0</v>
      </c>
      <c r="AA902" s="113">
        <v>0</v>
      </c>
      <c r="AB902" s="113">
        <v>0</v>
      </c>
      <c r="AC902" s="118"/>
    </row>
    <row r="903" spans="1:30" s="4" customFormat="1" ht="12" thickBot="1" x14ac:dyDescent="0.25">
      <c r="A903" s="2730"/>
      <c r="B903" s="2727"/>
      <c r="C903" s="46" t="s">
        <v>16</v>
      </c>
      <c r="D903" s="46"/>
      <c r="E903" s="110" t="e">
        <f>E901/E900</f>
        <v>#DIV/0!</v>
      </c>
      <c r="F903" s="110" t="e">
        <f t="shared" ref="F903:AC903" si="238">F901/F900</f>
        <v>#DIV/0!</v>
      </c>
      <c r="G903" s="110" t="e">
        <f t="shared" si="238"/>
        <v>#DIV/0!</v>
      </c>
      <c r="H903" s="428" t="e">
        <f t="shared" si="238"/>
        <v>#DIV/0!</v>
      </c>
      <c r="I903" s="110" t="e">
        <f t="shared" si="238"/>
        <v>#DIV/0!</v>
      </c>
      <c r="J903" s="110" t="e">
        <f t="shared" si="238"/>
        <v>#DIV/0!</v>
      </c>
      <c r="K903" s="110" t="e">
        <f t="shared" si="238"/>
        <v>#DIV/0!</v>
      </c>
      <c r="L903" s="110" t="e">
        <f t="shared" si="238"/>
        <v>#DIV/0!</v>
      </c>
      <c r="M903" s="110" t="e">
        <f t="shared" si="238"/>
        <v>#DIV/0!</v>
      </c>
      <c r="N903" s="428" t="e">
        <f t="shared" si="238"/>
        <v>#DIV/0!</v>
      </c>
      <c r="O903" s="110" t="e">
        <f t="shared" si="238"/>
        <v>#DIV/0!</v>
      </c>
      <c r="P903" s="110" t="e">
        <f t="shared" si="238"/>
        <v>#DIV/0!</v>
      </c>
      <c r="Q903" s="110" t="e">
        <f t="shared" si="238"/>
        <v>#DIV/0!</v>
      </c>
      <c r="R903" s="110" t="e">
        <f t="shared" si="238"/>
        <v>#DIV/0!</v>
      </c>
      <c r="S903" s="110" t="e">
        <f t="shared" si="238"/>
        <v>#DIV/0!</v>
      </c>
      <c r="T903" s="110" t="e">
        <f t="shared" si="238"/>
        <v>#DIV/0!</v>
      </c>
      <c r="U903" s="110" t="e">
        <f t="shared" si="238"/>
        <v>#DIV/0!</v>
      </c>
      <c r="V903" s="428" t="e">
        <f t="shared" si="238"/>
        <v>#DIV/0!</v>
      </c>
      <c r="W903" s="110" t="e">
        <f t="shared" si="238"/>
        <v>#DIV/0!</v>
      </c>
      <c r="X903" s="110" t="e">
        <f t="shared" si="238"/>
        <v>#DIV/0!</v>
      </c>
      <c r="Y903" s="110" t="e">
        <f t="shared" si="238"/>
        <v>#DIV/0!</v>
      </c>
      <c r="Z903" s="110" t="e">
        <f t="shared" si="238"/>
        <v>#DIV/0!</v>
      </c>
      <c r="AA903" s="110" t="e">
        <f t="shared" si="238"/>
        <v>#DIV/0!</v>
      </c>
      <c r="AB903" s="110" t="e">
        <f t="shared" si="238"/>
        <v>#DIV/0!</v>
      </c>
      <c r="AC903" s="117" t="e">
        <f t="shared" si="238"/>
        <v>#DIV/0!</v>
      </c>
    </row>
    <row r="904" spans="1:30" s="4" customFormat="1" ht="11.25" x14ac:dyDescent="0.2">
      <c r="A904" s="2728" t="s">
        <v>94</v>
      </c>
      <c r="B904" s="2725" t="s">
        <v>51</v>
      </c>
      <c r="C904" s="10" t="s">
        <v>486</v>
      </c>
      <c r="D904" s="1153" t="s">
        <v>509</v>
      </c>
      <c r="E904" s="114">
        <v>0.91199999999371351</v>
      </c>
      <c r="F904" s="114">
        <v>1.0080000000045402</v>
      </c>
      <c r="G904" s="114">
        <v>1.0559999999968568</v>
      </c>
      <c r="H904" s="427">
        <v>1.0080000000045402</v>
      </c>
      <c r="I904" s="114">
        <v>1.0559999999968568</v>
      </c>
      <c r="J904" s="114">
        <v>1.2</v>
      </c>
      <c r="K904" s="114">
        <v>1.2</v>
      </c>
      <c r="L904" s="114">
        <v>0.86400000000139698</v>
      </c>
      <c r="M904" s="114">
        <v>0.86400000000139698</v>
      </c>
      <c r="N904" s="427">
        <v>1.0079999999958089</v>
      </c>
      <c r="O904" s="114">
        <v>1.0560000000055878</v>
      </c>
      <c r="P904" s="114">
        <v>0.95999999999476127</v>
      </c>
      <c r="Q904" s="114">
        <v>1.0080000000045402</v>
      </c>
      <c r="R904" s="114">
        <v>1.0559999999968568</v>
      </c>
      <c r="S904" s="114">
        <v>0.96000000000349239</v>
      </c>
      <c r="T904" s="114">
        <v>1.0559999999968568</v>
      </c>
      <c r="U904" s="114">
        <v>1.0559999999968568</v>
      </c>
      <c r="V904" s="427">
        <v>1.0560000000055878</v>
      </c>
      <c r="W904" s="114">
        <v>1.0079999999958089</v>
      </c>
      <c r="X904" s="114">
        <v>1.0080000000045402</v>
      </c>
      <c r="Y904" s="114">
        <v>1.0559999999968568</v>
      </c>
      <c r="Z904" s="114">
        <v>1.1039999999979044</v>
      </c>
      <c r="AA904" s="114">
        <v>1.0080000000045402</v>
      </c>
      <c r="AB904" s="114">
        <v>1.0079999999958089</v>
      </c>
      <c r="AC904" s="121">
        <f>SUM(E904:AB904)</f>
        <v>24.575999999995112</v>
      </c>
    </row>
    <row r="905" spans="1:30" s="4" customFormat="1" ht="11.25" x14ac:dyDescent="0.2">
      <c r="A905" s="2729"/>
      <c r="B905" s="2726"/>
      <c r="C905" s="11" t="s">
        <v>487</v>
      </c>
      <c r="D905" s="1156" t="s">
        <v>469</v>
      </c>
      <c r="E905" s="88"/>
      <c r="F905" s="88"/>
      <c r="G905" s="88"/>
      <c r="H905" s="430"/>
      <c r="I905" s="88"/>
      <c r="J905" s="88"/>
      <c r="K905" s="88"/>
      <c r="L905" s="88"/>
      <c r="M905" s="88"/>
      <c r="N905" s="430"/>
      <c r="O905" s="88"/>
      <c r="P905" s="88"/>
      <c r="Q905" s="88"/>
      <c r="R905" s="88"/>
      <c r="S905" s="88"/>
      <c r="T905" s="88"/>
      <c r="U905" s="88"/>
      <c r="V905" s="430"/>
      <c r="W905" s="88"/>
      <c r="X905" s="88"/>
      <c r="Y905" s="88"/>
      <c r="Z905" s="88"/>
      <c r="AA905" s="88"/>
      <c r="AB905" s="88"/>
      <c r="AC905" s="124">
        <f>SUM(E905:AB905)</f>
        <v>0</v>
      </c>
    </row>
    <row r="906" spans="1:30" s="4" customFormat="1" ht="12" x14ac:dyDescent="0.2">
      <c r="A906" s="2729"/>
      <c r="B906" s="2726"/>
      <c r="C906" s="11" t="s">
        <v>8</v>
      </c>
      <c r="D906" s="1275" t="s">
        <v>468</v>
      </c>
      <c r="E906" s="2148">
        <v>89</v>
      </c>
      <c r="F906" s="2149">
        <v>90</v>
      </c>
      <c r="G906" s="2149">
        <v>89</v>
      </c>
      <c r="H906" s="2149">
        <v>89</v>
      </c>
      <c r="I906" s="2149">
        <v>89</v>
      </c>
      <c r="J906" s="2149">
        <v>88</v>
      </c>
      <c r="K906" s="2149">
        <v>88</v>
      </c>
      <c r="L906" s="2149">
        <v>87</v>
      </c>
      <c r="M906" s="2149">
        <v>88</v>
      </c>
      <c r="N906" s="2149">
        <v>88</v>
      </c>
      <c r="O906" s="2149">
        <v>88</v>
      </c>
      <c r="P906" s="2149">
        <v>88</v>
      </c>
      <c r="Q906" s="2149">
        <v>88</v>
      </c>
      <c r="R906" s="2149">
        <v>88</v>
      </c>
      <c r="S906" s="2149">
        <v>88</v>
      </c>
      <c r="T906" s="2149">
        <v>88</v>
      </c>
      <c r="U906" s="2149">
        <v>88</v>
      </c>
      <c r="V906" s="2149">
        <v>88</v>
      </c>
      <c r="W906" s="2149">
        <v>89</v>
      </c>
      <c r="X906" s="2149">
        <v>88</v>
      </c>
      <c r="Y906" s="2149">
        <v>88</v>
      </c>
      <c r="Z906" s="2149">
        <v>88</v>
      </c>
      <c r="AA906" s="2149">
        <v>88</v>
      </c>
      <c r="AB906" s="2150">
        <v>90</v>
      </c>
      <c r="AC906" s="118"/>
    </row>
    <row r="907" spans="1:30" s="4" customFormat="1" ht="12" thickBot="1" x14ac:dyDescent="0.25">
      <c r="A907" s="2730"/>
      <c r="B907" s="2727"/>
      <c r="C907" s="46" t="s">
        <v>16</v>
      </c>
      <c r="D907" s="46"/>
      <c r="E907" s="110">
        <f>E905/E904</f>
        <v>0</v>
      </c>
      <c r="F907" s="110">
        <f t="shared" ref="F907:AC907" si="239">F905/F904</f>
        <v>0</v>
      </c>
      <c r="G907" s="110">
        <f t="shared" si="239"/>
        <v>0</v>
      </c>
      <c r="H907" s="428">
        <f t="shared" si="239"/>
        <v>0</v>
      </c>
      <c r="I907" s="110">
        <f t="shared" si="239"/>
        <v>0</v>
      </c>
      <c r="J907" s="110">
        <f t="shared" si="239"/>
        <v>0</v>
      </c>
      <c r="K907" s="110">
        <f t="shared" si="239"/>
        <v>0</v>
      </c>
      <c r="L907" s="110">
        <f t="shared" si="239"/>
        <v>0</v>
      </c>
      <c r="M907" s="110">
        <f t="shared" si="239"/>
        <v>0</v>
      </c>
      <c r="N907" s="428">
        <f t="shared" si="239"/>
        <v>0</v>
      </c>
      <c r="O907" s="110">
        <f t="shared" si="239"/>
        <v>0</v>
      </c>
      <c r="P907" s="110">
        <f t="shared" si="239"/>
        <v>0</v>
      </c>
      <c r="Q907" s="110">
        <f t="shared" si="239"/>
        <v>0</v>
      </c>
      <c r="R907" s="110">
        <f t="shared" si="239"/>
        <v>0</v>
      </c>
      <c r="S907" s="110">
        <f t="shared" si="239"/>
        <v>0</v>
      </c>
      <c r="T907" s="110">
        <f t="shared" si="239"/>
        <v>0</v>
      </c>
      <c r="U907" s="110">
        <f t="shared" si="239"/>
        <v>0</v>
      </c>
      <c r="V907" s="428">
        <f t="shared" si="239"/>
        <v>0</v>
      </c>
      <c r="W907" s="110">
        <f t="shared" si="239"/>
        <v>0</v>
      </c>
      <c r="X907" s="110">
        <f t="shared" si="239"/>
        <v>0</v>
      </c>
      <c r="Y907" s="110">
        <f t="shared" si="239"/>
        <v>0</v>
      </c>
      <c r="Z907" s="110">
        <f t="shared" si="239"/>
        <v>0</v>
      </c>
      <c r="AA907" s="110">
        <f t="shared" si="239"/>
        <v>0</v>
      </c>
      <c r="AB907" s="110">
        <f t="shared" si="239"/>
        <v>0</v>
      </c>
      <c r="AC907" s="117">
        <f t="shared" si="239"/>
        <v>0</v>
      </c>
    </row>
    <row r="908" spans="1:30" s="4" customFormat="1" ht="11.25" x14ac:dyDescent="0.2">
      <c r="A908" s="2728" t="s">
        <v>108</v>
      </c>
      <c r="B908" s="2725" t="s">
        <v>31</v>
      </c>
      <c r="C908" s="10" t="s">
        <v>486</v>
      </c>
      <c r="D908" s="10"/>
      <c r="E908" s="811"/>
      <c r="F908" s="811"/>
      <c r="G908" s="811"/>
      <c r="H908" s="426"/>
      <c r="I908" s="811"/>
      <c r="J908" s="811"/>
      <c r="K908" s="811"/>
      <c r="L908" s="811"/>
      <c r="M908" s="811"/>
      <c r="N908" s="426"/>
      <c r="O908" s="811"/>
      <c r="P908" s="811"/>
      <c r="Q908" s="811"/>
      <c r="R908" s="811"/>
      <c r="S908" s="811"/>
      <c r="T908" s="811"/>
      <c r="U908" s="811"/>
      <c r="V908" s="426"/>
      <c r="W908" s="811"/>
      <c r="X908" s="811"/>
      <c r="Y908" s="811"/>
      <c r="Z908" s="811"/>
      <c r="AA908" s="811"/>
      <c r="AB908" s="811"/>
      <c r="AC908" s="121">
        <f>SUM(E908:AB908)</f>
        <v>0</v>
      </c>
      <c r="AD908" s="678"/>
    </row>
    <row r="909" spans="1:30" s="4" customFormat="1" ht="11.25" x14ac:dyDescent="0.2">
      <c r="A909" s="2729"/>
      <c r="B909" s="2726"/>
      <c r="C909" s="11" t="s">
        <v>487</v>
      </c>
      <c r="D909" s="11"/>
      <c r="E909" s="88"/>
      <c r="F909" s="88"/>
      <c r="G909" s="88"/>
      <c r="H909" s="430"/>
      <c r="I909" s="88"/>
      <c r="J909" s="88"/>
      <c r="K909" s="88"/>
      <c r="L909" s="88"/>
      <c r="M909" s="88"/>
      <c r="N909" s="430"/>
      <c r="O909" s="88"/>
      <c r="P909" s="88"/>
      <c r="Q909" s="88"/>
      <c r="R909" s="88"/>
      <c r="S909" s="88"/>
      <c r="T909" s="88"/>
      <c r="U909" s="88"/>
      <c r="V909" s="430"/>
      <c r="W909" s="88"/>
      <c r="X909" s="88"/>
      <c r="Y909" s="88"/>
      <c r="Z909" s="88"/>
      <c r="AA909" s="88"/>
      <c r="AB909" s="88"/>
      <c r="AC909" s="124">
        <f>SUM(E909:AB909)</f>
        <v>0</v>
      </c>
    </row>
    <row r="910" spans="1:30" s="4" customFormat="1" ht="11.25" x14ac:dyDescent="0.2">
      <c r="A910" s="2729"/>
      <c r="B910" s="2726"/>
      <c r="C910" s="11" t="s">
        <v>8</v>
      </c>
      <c r="D910" s="11"/>
      <c r="E910" s="82"/>
      <c r="F910" s="82"/>
      <c r="G910" s="82"/>
      <c r="H910" s="430"/>
      <c r="I910" s="82"/>
      <c r="J910" s="82"/>
      <c r="K910" s="82"/>
      <c r="L910" s="82"/>
      <c r="M910" s="82"/>
      <c r="N910" s="430"/>
      <c r="O910" s="82"/>
      <c r="P910" s="82"/>
      <c r="Q910" s="82"/>
      <c r="R910" s="82"/>
      <c r="S910" s="82"/>
      <c r="T910" s="82"/>
      <c r="U910" s="82"/>
      <c r="V910" s="430"/>
      <c r="W910" s="82"/>
      <c r="X910" s="82"/>
      <c r="Y910" s="82"/>
      <c r="Z910" s="82"/>
      <c r="AA910" s="82"/>
      <c r="AB910" s="82"/>
      <c r="AC910" s="118"/>
    </row>
    <row r="911" spans="1:30" s="4" customFormat="1" ht="12" thickBot="1" x14ac:dyDescent="0.25">
      <c r="A911" s="2730"/>
      <c r="B911" s="2727"/>
      <c r="C911" s="46" t="s">
        <v>16</v>
      </c>
      <c r="D911" s="46"/>
      <c r="E911" s="88"/>
      <c r="F911" s="88"/>
      <c r="G911" s="88"/>
      <c r="H911" s="430"/>
      <c r="I911" s="88"/>
      <c r="J911" s="88"/>
      <c r="K911" s="88"/>
      <c r="L911" s="88"/>
      <c r="M911" s="88"/>
      <c r="N911" s="430"/>
      <c r="O911" s="88"/>
      <c r="P911" s="88"/>
      <c r="Q911" s="88"/>
      <c r="R911" s="88"/>
      <c r="S911" s="88"/>
      <c r="T911" s="88"/>
      <c r="U911" s="88"/>
      <c r="V911" s="430"/>
      <c r="W911" s="88"/>
      <c r="X911" s="88"/>
      <c r="Y911" s="88"/>
      <c r="Z911" s="88"/>
      <c r="AA911" s="88"/>
      <c r="AB911" s="88"/>
      <c r="AC911" s="317"/>
    </row>
    <row r="912" spans="1:30" s="4" customFormat="1" ht="11.25" x14ac:dyDescent="0.2">
      <c r="A912" s="2728" t="s">
        <v>101</v>
      </c>
      <c r="B912" s="2725" t="s">
        <v>269</v>
      </c>
      <c r="C912" s="10" t="s">
        <v>486</v>
      </c>
      <c r="D912" s="1153" t="s">
        <v>509</v>
      </c>
      <c r="E912" s="114">
        <v>0.21600000000034925</v>
      </c>
      <c r="F912" s="114">
        <v>0.2639999999992142</v>
      </c>
      <c r="G912" s="114">
        <v>0.26400000000139695</v>
      </c>
      <c r="H912" s="427">
        <v>0.28799999999973808</v>
      </c>
      <c r="I912" s="114">
        <v>0.28799999999973808</v>
      </c>
      <c r="J912" s="114">
        <v>0.33600000000078578</v>
      </c>
      <c r="K912" s="114">
        <v>0.31199999999807915</v>
      </c>
      <c r="L912" s="114">
        <v>0.3120000000002619</v>
      </c>
      <c r="M912" s="114">
        <v>0.26400000000139695</v>
      </c>
      <c r="N912" s="427">
        <v>0.33599999999860303</v>
      </c>
      <c r="O912" s="114">
        <v>0.26400000000139695</v>
      </c>
      <c r="P912" s="114">
        <v>0.28799999999973808</v>
      </c>
      <c r="Q912" s="114">
        <v>0.28799999999973808</v>
      </c>
      <c r="R912" s="114">
        <v>0.28799999999973808</v>
      </c>
      <c r="S912" s="114">
        <v>0.2639999999992142</v>
      </c>
      <c r="T912" s="114">
        <v>0.26400000000139695</v>
      </c>
      <c r="U912" s="114">
        <v>0.3120000000002619</v>
      </c>
      <c r="V912" s="427">
        <v>0.28799999999973808</v>
      </c>
      <c r="W912" s="114">
        <v>0.3120000000002619</v>
      </c>
      <c r="X912" s="114">
        <v>0.28799999999973808</v>
      </c>
      <c r="Y912" s="114">
        <v>0.28799999999973808</v>
      </c>
      <c r="Z912" s="114">
        <v>0.3120000000002619</v>
      </c>
      <c r="AA912" s="114">
        <v>0.2639999999992142</v>
      </c>
      <c r="AB912" s="114">
        <v>0.28799999999973808</v>
      </c>
      <c r="AC912" s="121">
        <f>SUM(E912:AB912)</f>
        <v>6.8879999999997406</v>
      </c>
    </row>
    <row r="913" spans="1:30" s="4" customFormat="1" ht="11.25" x14ac:dyDescent="0.2">
      <c r="A913" s="2729"/>
      <c r="B913" s="2726"/>
      <c r="C913" s="11" t="s">
        <v>487</v>
      </c>
      <c r="D913" s="1156" t="s">
        <v>469</v>
      </c>
      <c r="E913" s="88"/>
      <c r="F913" s="88"/>
      <c r="G913" s="88"/>
      <c r="H913" s="430"/>
      <c r="I913" s="88"/>
      <c r="J913" s="88"/>
      <c r="K913" s="88"/>
      <c r="L913" s="88"/>
      <c r="M913" s="88"/>
      <c r="N913" s="430"/>
      <c r="O913" s="88"/>
      <c r="P913" s="88"/>
      <c r="Q913" s="88"/>
      <c r="R913" s="88"/>
      <c r="S913" s="88"/>
      <c r="T913" s="88"/>
      <c r="U913" s="88"/>
      <c r="V913" s="430"/>
      <c r="W913" s="88"/>
      <c r="X913" s="88"/>
      <c r="Y913" s="88"/>
      <c r="Z913" s="88"/>
      <c r="AA913" s="88"/>
      <c r="AB913" s="88"/>
      <c r="AC913" s="124">
        <f>SUM(E913:AB913)</f>
        <v>0</v>
      </c>
    </row>
    <row r="914" spans="1:30" s="4" customFormat="1" ht="12" x14ac:dyDescent="0.2">
      <c r="A914" s="2729"/>
      <c r="B914" s="2726"/>
      <c r="C914" s="11" t="s">
        <v>8</v>
      </c>
      <c r="D914" s="1275" t="s">
        <v>468</v>
      </c>
      <c r="E914" s="2151">
        <v>35</v>
      </c>
      <c r="F914" s="2152">
        <v>35</v>
      </c>
      <c r="G914" s="2152">
        <v>34</v>
      </c>
      <c r="H914" s="2152">
        <v>36</v>
      </c>
      <c r="I914" s="2152">
        <v>37</v>
      </c>
      <c r="J914" s="2152">
        <v>37</v>
      </c>
      <c r="K914" s="2152">
        <v>39</v>
      </c>
      <c r="L914" s="2152">
        <v>39</v>
      </c>
      <c r="M914" s="2152">
        <v>39</v>
      </c>
      <c r="N914" s="2152">
        <v>38</v>
      </c>
      <c r="O914" s="2152">
        <v>40</v>
      </c>
      <c r="P914" s="2152">
        <v>38</v>
      </c>
      <c r="Q914" s="2152">
        <v>38</v>
      </c>
      <c r="R914" s="2152">
        <v>37</v>
      </c>
      <c r="S914" s="2152">
        <v>36</v>
      </c>
      <c r="T914" s="2152">
        <v>39</v>
      </c>
      <c r="U914" s="2152">
        <v>37</v>
      </c>
      <c r="V914" s="2152">
        <v>39</v>
      </c>
      <c r="W914" s="2152">
        <v>38</v>
      </c>
      <c r="X914" s="2152">
        <v>37</v>
      </c>
      <c r="Y914" s="2152">
        <v>37</v>
      </c>
      <c r="Z914" s="2152">
        <v>38</v>
      </c>
      <c r="AA914" s="2152">
        <v>36</v>
      </c>
      <c r="AB914" s="2153">
        <v>35</v>
      </c>
      <c r="AC914" s="118"/>
    </row>
    <row r="915" spans="1:30" s="4" customFormat="1" ht="12" thickBot="1" x14ac:dyDescent="0.25">
      <c r="A915" s="2730"/>
      <c r="B915" s="2727"/>
      <c r="C915" s="46" t="s">
        <v>16</v>
      </c>
      <c r="D915" s="46"/>
      <c r="E915" s="110">
        <f>E913/E912</f>
        <v>0</v>
      </c>
      <c r="F915" s="110">
        <f t="shared" ref="F915:AC915" si="240">F913/F912</f>
        <v>0</v>
      </c>
      <c r="G915" s="110">
        <f t="shared" si="240"/>
        <v>0</v>
      </c>
      <c r="H915" s="428">
        <f t="shared" si="240"/>
        <v>0</v>
      </c>
      <c r="I915" s="110">
        <f t="shared" si="240"/>
        <v>0</v>
      </c>
      <c r="J915" s="110">
        <f t="shared" si="240"/>
        <v>0</v>
      </c>
      <c r="K915" s="110">
        <f t="shared" si="240"/>
        <v>0</v>
      </c>
      <c r="L915" s="110">
        <f t="shared" si="240"/>
        <v>0</v>
      </c>
      <c r="M915" s="110">
        <f t="shared" si="240"/>
        <v>0</v>
      </c>
      <c r="N915" s="428">
        <f t="shared" si="240"/>
        <v>0</v>
      </c>
      <c r="O915" s="110">
        <f t="shared" si="240"/>
        <v>0</v>
      </c>
      <c r="P915" s="110">
        <f t="shared" si="240"/>
        <v>0</v>
      </c>
      <c r="Q915" s="110">
        <f t="shared" si="240"/>
        <v>0</v>
      </c>
      <c r="R915" s="110">
        <f t="shared" si="240"/>
        <v>0</v>
      </c>
      <c r="S915" s="110">
        <f t="shared" si="240"/>
        <v>0</v>
      </c>
      <c r="T915" s="110">
        <f t="shared" si="240"/>
        <v>0</v>
      </c>
      <c r="U915" s="110">
        <f t="shared" si="240"/>
        <v>0</v>
      </c>
      <c r="V915" s="428">
        <f t="shared" si="240"/>
        <v>0</v>
      </c>
      <c r="W915" s="110">
        <f t="shared" si="240"/>
        <v>0</v>
      </c>
      <c r="X915" s="110">
        <f t="shared" si="240"/>
        <v>0</v>
      </c>
      <c r="Y915" s="110">
        <f t="shared" si="240"/>
        <v>0</v>
      </c>
      <c r="Z915" s="110">
        <f t="shared" si="240"/>
        <v>0</v>
      </c>
      <c r="AA915" s="110">
        <f t="shared" si="240"/>
        <v>0</v>
      </c>
      <c r="AB915" s="110">
        <f t="shared" si="240"/>
        <v>0</v>
      </c>
      <c r="AC915" s="117">
        <f t="shared" si="240"/>
        <v>0</v>
      </c>
    </row>
    <row r="916" spans="1:30" s="4" customFormat="1" ht="11.25" x14ac:dyDescent="0.2">
      <c r="A916" s="2728" t="s">
        <v>109</v>
      </c>
      <c r="B916" s="2725" t="s">
        <v>31</v>
      </c>
      <c r="C916" s="10" t="s">
        <v>486</v>
      </c>
      <c r="D916" s="10"/>
      <c r="E916" s="811"/>
      <c r="F916" s="811"/>
      <c r="G916" s="811"/>
      <c r="H916" s="426"/>
      <c r="I916" s="811"/>
      <c r="J916" s="811"/>
      <c r="K916" s="811"/>
      <c r="L916" s="811"/>
      <c r="M916" s="811"/>
      <c r="N916" s="426"/>
      <c r="O916" s="811"/>
      <c r="P916" s="811"/>
      <c r="Q916" s="811"/>
      <c r="R916" s="811"/>
      <c r="S916" s="811"/>
      <c r="T916" s="811"/>
      <c r="U916" s="811"/>
      <c r="V916" s="426"/>
      <c r="W916" s="811"/>
      <c r="X916" s="811"/>
      <c r="Y916" s="811"/>
      <c r="Z916" s="811"/>
      <c r="AA916" s="811"/>
      <c r="AB916" s="811"/>
      <c r="AC916" s="121">
        <f>SUM(E916:AB916)</f>
        <v>0</v>
      </c>
    </row>
    <row r="917" spans="1:30" s="4" customFormat="1" ht="11.25" x14ac:dyDescent="0.2">
      <c r="A917" s="2729"/>
      <c r="B917" s="2726"/>
      <c r="C917" s="11" t="s">
        <v>487</v>
      </c>
      <c r="D917" s="11"/>
      <c r="E917" s="88"/>
      <c r="F917" s="88"/>
      <c r="G917" s="88"/>
      <c r="H917" s="430"/>
      <c r="I917" s="88"/>
      <c r="J917" s="88"/>
      <c r="K917" s="88"/>
      <c r="L917" s="88"/>
      <c r="M917" s="88"/>
      <c r="N917" s="430"/>
      <c r="O917" s="88"/>
      <c r="P917" s="88"/>
      <c r="Q917" s="88"/>
      <c r="R917" s="88"/>
      <c r="S917" s="88"/>
      <c r="T917" s="88"/>
      <c r="U917" s="88"/>
      <c r="V917" s="430"/>
      <c r="W917" s="88"/>
      <c r="X917" s="88"/>
      <c r="Y917" s="88"/>
      <c r="Z917" s="88"/>
      <c r="AA917" s="88"/>
      <c r="AB917" s="88"/>
      <c r="AC917" s="124">
        <f>SUM(E917:AB917)</f>
        <v>0</v>
      </c>
    </row>
    <row r="918" spans="1:30" s="4" customFormat="1" ht="11.25" x14ac:dyDescent="0.2">
      <c r="A918" s="2729"/>
      <c r="B918" s="2726"/>
      <c r="C918" s="11" t="s">
        <v>8</v>
      </c>
      <c r="D918" s="11"/>
      <c r="E918" s="82"/>
      <c r="F918" s="82"/>
      <c r="G918" s="82"/>
      <c r="H918" s="430"/>
      <c r="I918" s="82"/>
      <c r="J918" s="82"/>
      <c r="K918" s="82"/>
      <c r="L918" s="82"/>
      <c r="M918" s="82"/>
      <c r="N918" s="430"/>
      <c r="O918" s="82"/>
      <c r="P918" s="82"/>
      <c r="Q918" s="82"/>
      <c r="R918" s="82"/>
      <c r="S918" s="82"/>
      <c r="T918" s="82"/>
      <c r="U918" s="82"/>
      <c r="V918" s="430"/>
      <c r="W918" s="82"/>
      <c r="X918" s="82"/>
      <c r="Y918" s="82"/>
      <c r="Z918" s="82"/>
      <c r="AA918" s="82"/>
      <c r="AB918" s="82"/>
      <c r="AC918" s="118"/>
    </row>
    <row r="919" spans="1:30" s="4" customFormat="1" ht="12" thickBot="1" x14ac:dyDescent="0.25">
      <c r="A919" s="2730"/>
      <c r="B919" s="2727"/>
      <c r="C919" s="46" t="s">
        <v>16</v>
      </c>
      <c r="D919" s="46"/>
      <c r="E919" s="88"/>
      <c r="F919" s="88"/>
      <c r="G919" s="88"/>
      <c r="H919" s="430"/>
      <c r="I919" s="88"/>
      <c r="J919" s="88"/>
      <c r="K919" s="88"/>
      <c r="L919" s="88"/>
      <c r="M919" s="88"/>
      <c r="N919" s="430"/>
      <c r="O919" s="88"/>
      <c r="P919" s="88"/>
      <c r="Q919" s="88"/>
      <c r="R919" s="88"/>
      <c r="S919" s="88"/>
      <c r="T919" s="88"/>
      <c r="U919" s="88"/>
      <c r="V919" s="430"/>
      <c r="W919" s="88"/>
      <c r="X919" s="88"/>
      <c r="Y919" s="88"/>
      <c r="Z919" s="88"/>
      <c r="AA919" s="88"/>
      <c r="AB919" s="88"/>
      <c r="AC919" s="317"/>
    </row>
    <row r="920" spans="1:30" s="4" customFormat="1" ht="11.25" x14ac:dyDescent="0.2">
      <c r="A920" s="2719" t="s">
        <v>120</v>
      </c>
      <c r="B920" s="2725" t="s">
        <v>52</v>
      </c>
      <c r="C920" s="10" t="s">
        <v>486</v>
      </c>
      <c r="D920" s="1153" t="s">
        <v>509</v>
      </c>
      <c r="E920" s="114">
        <v>0</v>
      </c>
      <c r="F920" s="114">
        <v>0</v>
      </c>
      <c r="G920" s="114">
        <v>0</v>
      </c>
      <c r="H920" s="114">
        <v>0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  <c r="AC920" s="121">
        <f>SUM(E920:AB920)</f>
        <v>0</v>
      </c>
      <c r="AD920" s="678" t="s">
        <v>467</v>
      </c>
    </row>
    <row r="921" spans="1:30" s="4" customFormat="1" ht="11.25" x14ac:dyDescent="0.2">
      <c r="A921" s="2720"/>
      <c r="B921" s="2726"/>
      <c r="C921" s="11" t="s">
        <v>487</v>
      </c>
      <c r="D921" s="1156" t="s">
        <v>469</v>
      </c>
      <c r="E921" s="88"/>
      <c r="F921" s="88"/>
      <c r="G921" s="88"/>
      <c r="H921" s="430"/>
      <c r="I921" s="88"/>
      <c r="J921" s="88"/>
      <c r="K921" s="88"/>
      <c r="L921" s="88"/>
      <c r="M921" s="88"/>
      <c r="N921" s="430"/>
      <c r="O921" s="88"/>
      <c r="P921" s="88"/>
      <c r="Q921" s="88"/>
      <c r="R921" s="88"/>
      <c r="S921" s="88"/>
      <c r="T921" s="88"/>
      <c r="U921" s="88"/>
      <c r="V921" s="430"/>
      <c r="W921" s="88"/>
      <c r="X921" s="88"/>
      <c r="Y921" s="88"/>
      <c r="Z921" s="88"/>
      <c r="AA921" s="88"/>
      <c r="AB921" s="88"/>
      <c r="AC921" s="124">
        <f>SUM(E921:AB921)</f>
        <v>0</v>
      </c>
    </row>
    <row r="922" spans="1:30" s="4" customFormat="1" ht="12" x14ac:dyDescent="0.2">
      <c r="A922" s="2720"/>
      <c r="B922" s="2726"/>
      <c r="C922" s="11" t="s">
        <v>8</v>
      </c>
      <c r="D922" s="1275" t="s">
        <v>468</v>
      </c>
      <c r="E922" s="1108">
        <v>0</v>
      </c>
      <c r="F922" s="1109">
        <v>0</v>
      </c>
      <c r="G922" s="1109">
        <v>0</v>
      </c>
      <c r="H922" s="1109">
        <v>0</v>
      </c>
      <c r="I922" s="1109">
        <v>0</v>
      </c>
      <c r="J922" s="1109">
        <v>0</v>
      </c>
      <c r="K922" s="1109">
        <v>0</v>
      </c>
      <c r="L922" s="1109">
        <v>0</v>
      </c>
      <c r="M922" s="1109">
        <v>0</v>
      </c>
      <c r="N922" s="1109">
        <v>0</v>
      </c>
      <c r="O922" s="1109">
        <v>0</v>
      </c>
      <c r="P922" s="1109">
        <v>0</v>
      </c>
      <c r="Q922" s="1109">
        <v>0</v>
      </c>
      <c r="R922" s="1109">
        <v>0</v>
      </c>
      <c r="S922" s="1109">
        <v>0</v>
      </c>
      <c r="T922" s="1109">
        <v>0</v>
      </c>
      <c r="U922" s="1109">
        <v>0</v>
      </c>
      <c r="V922" s="1109">
        <v>0</v>
      </c>
      <c r="W922" s="1109">
        <v>0</v>
      </c>
      <c r="X922" s="1109">
        <v>0</v>
      </c>
      <c r="Y922" s="1109">
        <v>0</v>
      </c>
      <c r="Z922" s="1109">
        <v>0</v>
      </c>
      <c r="AA922" s="1109">
        <v>0</v>
      </c>
      <c r="AB922" s="1110">
        <v>0</v>
      </c>
      <c r="AC922" s="118"/>
    </row>
    <row r="923" spans="1:30" s="4" customFormat="1" ht="12" thickBot="1" x14ac:dyDescent="0.25">
      <c r="A923" s="2721"/>
      <c r="B923" s="2727"/>
      <c r="C923" s="46" t="s">
        <v>16</v>
      </c>
      <c r="D923" s="1157"/>
      <c r="E923" s="110" t="e">
        <f>E921/E920</f>
        <v>#DIV/0!</v>
      </c>
      <c r="F923" s="110" t="e">
        <f t="shared" ref="F923:AC923" si="241">F921/F920</f>
        <v>#DIV/0!</v>
      </c>
      <c r="G923" s="110" t="e">
        <f t="shared" si="241"/>
        <v>#DIV/0!</v>
      </c>
      <c r="H923" s="428" t="e">
        <f t="shared" si="241"/>
        <v>#DIV/0!</v>
      </c>
      <c r="I923" s="110" t="e">
        <f t="shared" si="241"/>
        <v>#DIV/0!</v>
      </c>
      <c r="J923" s="110" t="e">
        <f t="shared" si="241"/>
        <v>#DIV/0!</v>
      </c>
      <c r="K923" s="110" t="e">
        <f t="shared" si="241"/>
        <v>#DIV/0!</v>
      </c>
      <c r="L923" s="110" t="e">
        <f t="shared" si="241"/>
        <v>#DIV/0!</v>
      </c>
      <c r="M923" s="110" t="e">
        <f t="shared" si="241"/>
        <v>#DIV/0!</v>
      </c>
      <c r="N923" s="428" t="e">
        <f t="shared" si="241"/>
        <v>#DIV/0!</v>
      </c>
      <c r="O923" s="110" t="e">
        <f t="shared" si="241"/>
        <v>#DIV/0!</v>
      </c>
      <c r="P923" s="110" t="e">
        <f t="shared" si="241"/>
        <v>#DIV/0!</v>
      </c>
      <c r="Q923" s="110" t="e">
        <f t="shared" si="241"/>
        <v>#DIV/0!</v>
      </c>
      <c r="R923" s="110" t="e">
        <f t="shared" si="241"/>
        <v>#DIV/0!</v>
      </c>
      <c r="S923" s="110" t="e">
        <f t="shared" si="241"/>
        <v>#DIV/0!</v>
      </c>
      <c r="T923" s="110" t="e">
        <f t="shared" si="241"/>
        <v>#DIV/0!</v>
      </c>
      <c r="U923" s="110" t="e">
        <f t="shared" si="241"/>
        <v>#DIV/0!</v>
      </c>
      <c r="V923" s="428" t="e">
        <f t="shared" si="241"/>
        <v>#DIV/0!</v>
      </c>
      <c r="W923" s="110" t="e">
        <f t="shared" si="241"/>
        <v>#DIV/0!</v>
      </c>
      <c r="X923" s="110" t="e">
        <f t="shared" si="241"/>
        <v>#DIV/0!</v>
      </c>
      <c r="Y923" s="110" t="e">
        <f t="shared" si="241"/>
        <v>#DIV/0!</v>
      </c>
      <c r="Z923" s="110" t="e">
        <f t="shared" si="241"/>
        <v>#DIV/0!</v>
      </c>
      <c r="AA923" s="110" t="e">
        <f t="shared" si="241"/>
        <v>#DIV/0!</v>
      </c>
      <c r="AB923" s="110" t="e">
        <f t="shared" si="241"/>
        <v>#DIV/0!</v>
      </c>
      <c r="AC923" s="117" t="e">
        <f t="shared" si="241"/>
        <v>#DIV/0!</v>
      </c>
    </row>
    <row r="924" spans="1:30" s="4" customFormat="1" ht="11.25" x14ac:dyDescent="0.2">
      <c r="A924" s="2719" t="s">
        <v>111</v>
      </c>
      <c r="B924" s="2725" t="s">
        <v>266</v>
      </c>
      <c r="C924" s="10" t="s">
        <v>486</v>
      </c>
      <c r="D924" s="1153" t="s">
        <v>509</v>
      </c>
      <c r="E924" s="114">
        <v>9.0000000000327415E-2</v>
      </c>
      <c r="F924" s="114">
        <v>0.10799999999908323</v>
      </c>
      <c r="G924" s="114">
        <v>0.10800000000072033</v>
      </c>
      <c r="H924" s="427">
        <v>7.1999999999934519E-2</v>
      </c>
      <c r="I924" s="114">
        <v>7.1999999999934519E-2</v>
      </c>
      <c r="J924" s="114">
        <v>9.0000000000327415E-2</v>
      </c>
      <c r="K924" s="114">
        <v>8.9999999998690336E-2</v>
      </c>
      <c r="L924" s="114">
        <v>7.1999999999934519E-2</v>
      </c>
      <c r="M924" s="114">
        <v>7.2000000001571612E-2</v>
      </c>
      <c r="N924" s="427">
        <v>7.1999999999934519E-2</v>
      </c>
      <c r="O924" s="114">
        <v>7.1999999999934519E-2</v>
      </c>
      <c r="P924" s="114">
        <v>8.9999999998690336E-2</v>
      </c>
      <c r="Q924" s="114">
        <v>7.1999999999934519E-2</v>
      </c>
      <c r="R924" s="114">
        <v>9.0000000000327415E-2</v>
      </c>
      <c r="S924" s="114">
        <v>7.1999999999934519E-2</v>
      </c>
      <c r="T924" s="114">
        <v>7.1999999999934519E-2</v>
      </c>
      <c r="U924" s="114">
        <v>9.0000000000327415E-2</v>
      </c>
      <c r="V924" s="427">
        <v>7.1999999999934519E-2</v>
      </c>
      <c r="W924" s="114">
        <v>9.0000000000327415E-2</v>
      </c>
      <c r="X924" s="114">
        <v>7.1999999999934519E-2</v>
      </c>
      <c r="Y924" s="114">
        <v>7.1999999999934519E-2</v>
      </c>
      <c r="Z924" s="114">
        <v>9.0000000000327415E-2</v>
      </c>
      <c r="AA924" s="114">
        <v>7.1999999999934519E-2</v>
      </c>
      <c r="AB924" s="114">
        <v>9.0000000000327415E-2</v>
      </c>
      <c r="AC924" s="121">
        <f>SUM(E924:AB924)</f>
        <v>1.962000000000262</v>
      </c>
    </row>
    <row r="925" spans="1:30" s="4" customFormat="1" ht="11.25" x14ac:dyDescent="0.2">
      <c r="A925" s="2720"/>
      <c r="B925" s="2726"/>
      <c r="C925" s="11" t="s">
        <v>487</v>
      </c>
      <c r="D925" s="1156" t="s">
        <v>509</v>
      </c>
      <c r="E925" s="115">
        <v>0.12599999999947614</v>
      </c>
      <c r="F925" s="115">
        <v>0.12599999999947614</v>
      </c>
      <c r="G925" s="115">
        <v>0.12599999999947614</v>
      </c>
      <c r="H925" s="428">
        <v>0.12599999999947614</v>
      </c>
      <c r="I925" s="115">
        <v>0.12599999999947614</v>
      </c>
      <c r="J925" s="115">
        <v>0.14400000000314322</v>
      </c>
      <c r="K925" s="115">
        <v>0.14399999999659485</v>
      </c>
      <c r="L925" s="115">
        <v>0.10800000000235742</v>
      </c>
      <c r="M925" s="115">
        <v>0.12599999999947614</v>
      </c>
      <c r="N925" s="428">
        <v>0.12599999999947614</v>
      </c>
      <c r="O925" s="115">
        <v>0.12599999999947614</v>
      </c>
      <c r="P925" s="115">
        <v>0.14400000000314322</v>
      </c>
      <c r="Q925" s="115">
        <v>0.12599999999947614</v>
      </c>
      <c r="R925" s="115">
        <v>0.12599999999947614</v>
      </c>
      <c r="S925" s="115">
        <v>0.12599999999947614</v>
      </c>
      <c r="T925" s="115">
        <v>0.12599999999947614</v>
      </c>
      <c r="U925" s="115">
        <v>0.14399999999659485</v>
      </c>
      <c r="V925" s="428">
        <v>0.12600000000602449</v>
      </c>
      <c r="W925" s="115">
        <v>0.17999999999738067</v>
      </c>
      <c r="X925" s="115">
        <v>0.16200000000026193</v>
      </c>
      <c r="Y925" s="115">
        <v>8.9999999998690336E-2</v>
      </c>
      <c r="Z925" s="115">
        <v>8.9999999998690336E-2</v>
      </c>
      <c r="AA925" s="115">
        <v>0.12599999999947614</v>
      </c>
      <c r="AB925" s="115">
        <v>0.14400000000314322</v>
      </c>
      <c r="AC925" s="124">
        <f>SUM(E925:AB925)</f>
        <v>3.1139999999992138</v>
      </c>
    </row>
    <row r="926" spans="1:30" s="4" customFormat="1" ht="12" x14ac:dyDescent="0.2">
      <c r="A926" s="2720"/>
      <c r="B926" s="2726"/>
      <c r="C926" s="11" t="s">
        <v>8</v>
      </c>
      <c r="D926" s="1275" t="s">
        <v>468</v>
      </c>
      <c r="E926" s="2154">
        <v>14</v>
      </c>
      <c r="F926" s="2155">
        <v>14</v>
      </c>
      <c r="G926" s="2155">
        <v>13</v>
      </c>
      <c r="H926" s="2155">
        <v>13</v>
      </c>
      <c r="I926" s="2155">
        <v>14</v>
      </c>
      <c r="J926" s="2155">
        <v>14</v>
      </c>
      <c r="K926" s="2155">
        <v>14</v>
      </c>
      <c r="L926" s="2155">
        <v>14</v>
      </c>
      <c r="M926" s="2155">
        <v>14</v>
      </c>
      <c r="N926" s="2155">
        <v>14</v>
      </c>
      <c r="O926" s="2155">
        <v>14</v>
      </c>
      <c r="P926" s="2155">
        <v>14</v>
      </c>
      <c r="Q926" s="2155">
        <v>14</v>
      </c>
      <c r="R926" s="2155">
        <v>14</v>
      </c>
      <c r="S926" s="2155">
        <v>14</v>
      </c>
      <c r="T926" s="2155">
        <v>14</v>
      </c>
      <c r="U926" s="2155">
        <v>14</v>
      </c>
      <c r="V926" s="2155">
        <v>14</v>
      </c>
      <c r="W926" s="2155">
        <v>14</v>
      </c>
      <c r="X926" s="2155">
        <v>14</v>
      </c>
      <c r="Y926" s="2155">
        <v>14</v>
      </c>
      <c r="Z926" s="2155">
        <v>14</v>
      </c>
      <c r="AA926" s="2155">
        <v>17</v>
      </c>
      <c r="AB926" s="2156">
        <v>13</v>
      </c>
      <c r="AC926" s="113"/>
    </row>
    <row r="927" spans="1:30" s="4" customFormat="1" ht="12" thickBot="1" x14ac:dyDescent="0.25">
      <c r="A927" s="2721"/>
      <c r="B927" s="2727"/>
      <c r="C927" s="46" t="s">
        <v>16</v>
      </c>
      <c r="D927" s="46"/>
      <c r="E927" s="110">
        <f>E925/E924</f>
        <v>1.3999999999890862</v>
      </c>
      <c r="F927" s="110">
        <f t="shared" ref="F927:AC927" si="242">F925/F924</f>
        <v>1.1666666666717196</v>
      </c>
      <c r="G927" s="110">
        <f t="shared" si="242"/>
        <v>1.1666666666540348</v>
      </c>
      <c r="H927" s="428">
        <f t="shared" si="242"/>
        <v>1.7499999999943157</v>
      </c>
      <c r="I927" s="110">
        <f t="shared" si="242"/>
        <v>1.7499999999943157</v>
      </c>
      <c r="J927" s="110">
        <f t="shared" si="242"/>
        <v>1.6000000000291039</v>
      </c>
      <c r="K927" s="110">
        <f t="shared" si="242"/>
        <v>1.599999999985448</v>
      </c>
      <c r="L927" s="110">
        <f t="shared" si="242"/>
        <v>1.5000000000341061</v>
      </c>
      <c r="M927" s="110">
        <f t="shared" si="242"/>
        <v>1.7499999999545253</v>
      </c>
      <c r="N927" s="428">
        <f t="shared" si="242"/>
        <v>1.7499999999943157</v>
      </c>
      <c r="O927" s="110">
        <f t="shared" si="242"/>
        <v>1.7499999999943157</v>
      </c>
      <c r="P927" s="110">
        <f t="shared" si="242"/>
        <v>1.6000000000582075</v>
      </c>
      <c r="Q927" s="110">
        <f t="shared" si="242"/>
        <v>1.7499999999943157</v>
      </c>
      <c r="R927" s="110">
        <f t="shared" si="242"/>
        <v>1.3999999999890862</v>
      </c>
      <c r="S927" s="110">
        <f t="shared" si="242"/>
        <v>1.7499999999943157</v>
      </c>
      <c r="T927" s="110">
        <f t="shared" si="242"/>
        <v>1.7499999999943157</v>
      </c>
      <c r="U927" s="110">
        <f t="shared" si="242"/>
        <v>1.5999999999563443</v>
      </c>
      <c r="V927" s="428">
        <f t="shared" si="242"/>
        <v>1.7500000000852649</v>
      </c>
      <c r="W927" s="110">
        <f t="shared" si="242"/>
        <v>1.9999999999636204</v>
      </c>
      <c r="X927" s="110">
        <f t="shared" si="242"/>
        <v>2.2500000000056843</v>
      </c>
      <c r="Y927" s="110">
        <f t="shared" si="242"/>
        <v>1.249999999982947</v>
      </c>
      <c r="Z927" s="110">
        <f t="shared" si="242"/>
        <v>0.99999999998181022</v>
      </c>
      <c r="AA927" s="110">
        <f t="shared" si="242"/>
        <v>1.7499999999943157</v>
      </c>
      <c r="AB927" s="110">
        <f t="shared" si="242"/>
        <v>1.6000000000291039</v>
      </c>
      <c r="AC927" s="117">
        <f t="shared" si="242"/>
        <v>1.5871559633021397</v>
      </c>
    </row>
    <row r="928" spans="1:30" s="4" customFormat="1" ht="11.25" x14ac:dyDescent="0.2">
      <c r="A928" s="2719" t="s">
        <v>103</v>
      </c>
      <c r="B928" s="2725" t="s">
        <v>59</v>
      </c>
      <c r="C928" s="10" t="s">
        <v>486</v>
      </c>
      <c r="D928" s="1153" t="s">
        <v>509</v>
      </c>
      <c r="E928" s="114">
        <v>0.16799999999930151</v>
      </c>
      <c r="F928" s="114">
        <v>0.19199999999982537</v>
      </c>
      <c r="G928" s="114">
        <v>0.16800000000039289</v>
      </c>
      <c r="H928" s="427">
        <v>0.16800000000039289</v>
      </c>
      <c r="I928" s="114">
        <v>0.19199999999982537</v>
      </c>
      <c r="J928" s="114">
        <v>0.19199999999982537</v>
      </c>
      <c r="K928" s="114">
        <v>0.21600000000034925</v>
      </c>
      <c r="L928" s="114">
        <v>0.23999999999978172</v>
      </c>
      <c r="M928" s="114">
        <v>0.2640000000003056</v>
      </c>
      <c r="N928" s="427">
        <v>0.19199999999982537</v>
      </c>
      <c r="O928" s="114">
        <v>0.14399999999986904</v>
      </c>
      <c r="P928" s="114">
        <v>0.16800000000039289</v>
      </c>
      <c r="Q928" s="114">
        <v>0.21599999999925784</v>
      </c>
      <c r="R928" s="114">
        <v>0.23999999999978172</v>
      </c>
      <c r="S928" s="114">
        <v>0.21600000000034925</v>
      </c>
      <c r="T928" s="114">
        <v>0.19199999999982537</v>
      </c>
      <c r="U928" s="114">
        <v>0.23999999999978172</v>
      </c>
      <c r="V928" s="427">
        <v>0.21600000000034925</v>
      </c>
      <c r="W928" s="114">
        <v>0.21600000000034925</v>
      </c>
      <c r="X928" s="114">
        <v>0.21600000000034925</v>
      </c>
      <c r="Y928" s="114">
        <v>0.21599999999925784</v>
      </c>
      <c r="Z928" s="114">
        <v>0.23999999999978172</v>
      </c>
      <c r="AA928" s="114">
        <v>0.21600000000034925</v>
      </c>
      <c r="AB928" s="114">
        <v>0.21600000000034925</v>
      </c>
      <c r="AC928" s="121">
        <f>SUM(E928:AB928)</f>
        <v>4.9439999999998685</v>
      </c>
    </row>
    <row r="929" spans="1:30" s="4" customFormat="1" ht="11.25" x14ac:dyDescent="0.2">
      <c r="A929" s="2720"/>
      <c r="B929" s="2726"/>
      <c r="C929" s="11" t="s">
        <v>487</v>
      </c>
      <c r="D929" s="1156" t="s">
        <v>469</v>
      </c>
      <c r="E929" s="88"/>
      <c r="F929" s="88"/>
      <c r="G929" s="88"/>
      <c r="H929" s="430"/>
      <c r="I929" s="88"/>
      <c r="J929" s="88"/>
      <c r="K929" s="88"/>
      <c r="L929" s="88"/>
      <c r="M929" s="88"/>
      <c r="N929" s="430"/>
      <c r="O929" s="88"/>
      <c r="P929" s="88"/>
      <c r="Q929" s="88"/>
      <c r="R929" s="88"/>
      <c r="S929" s="88"/>
      <c r="T929" s="88"/>
      <c r="U929" s="88"/>
      <c r="V929" s="430"/>
      <c r="W929" s="88"/>
      <c r="X929" s="88"/>
      <c r="Y929" s="88"/>
      <c r="Z929" s="88"/>
      <c r="AA929" s="88"/>
      <c r="AB929" s="88"/>
      <c r="AC929" s="124">
        <f>SUM(E929:AB929)</f>
        <v>0</v>
      </c>
    </row>
    <row r="930" spans="1:30" s="4" customFormat="1" ht="12" x14ac:dyDescent="0.2">
      <c r="A930" s="2720"/>
      <c r="B930" s="2726"/>
      <c r="C930" s="11" t="s">
        <v>8</v>
      </c>
      <c r="D930" s="1275" t="s">
        <v>468</v>
      </c>
      <c r="E930" s="2157">
        <v>28</v>
      </c>
      <c r="F930" s="2158">
        <v>28</v>
      </c>
      <c r="G930" s="2158">
        <v>28</v>
      </c>
      <c r="H930" s="2158">
        <v>28</v>
      </c>
      <c r="I930" s="2158">
        <v>28</v>
      </c>
      <c r="J930" s="2158">
        <v>28</v>
      </c>
      <c r="K930" s="2158">
        <v>28</v>
      </c>
      <c r="L930" s="2158">
        <v>28</v>
      </c>
      <c r="M930" s="2158">
        <v>36</v>
      </c>
      <c r="N930" s="2158">
        <v>35</v>
      </c>
      <c r="O930" s="2158">
        <v>34</v>
      </c>
      <c r="P930" s="2158">
        <v>35</v>
      </c>
      <c r="Q930" s="2158">
        <v>35</v>
      </c>
      <c r="R930" s="2158">
        <v>35</v>
      </c>
      <c r="S930" s="2158">
        <v>36</v>
      </c>
      <c r="T930" s="2158">
        <v>35</v>
      </c>
      <c r="U930" s="2158">
        <v>35</v>
      </c>
      <c r="V930" s="2158">
        <v>33</v>
      </c>
      <c r="W930" s="2158">
        <v>33</v>
      </c>
      <c r="X930" s="2158">
        <v>33</v>
      </c>
      <c r="Y930" s="2158">
        <v>33</v>
      </c>
      <c r="Z930" s="2158">
        <v>34</v>
      </c>
      <c r="AA930" s="2158">
        <v>33</v>
      </c>
      <c r="AB930" s="2159">
        <v>33</v>
      </c>
      <c r="AC930" s="118"/>
    </row>
    <row r="931" spans="1:30" s="4" customFormat="1" ht="12" thickBot="1" x14ac:dyDescent="0.25">
      <c r="A931" s="2721"/>
      <c r="B931" s="2727"/>
      <c r="C931" s="46" t="s">
        <v>16</v>
      </c>
      <c r="D931" s="46"/>
      <c r="E931" s="110">
        <f>E929/E928</f>
        <v>0</v>
      </c>
      <c r="F931" s="110">
        <f t="shared" ref="F931:AC931" si="243">F929/F928</f>
        <v>0</v>
      </c>
      <c r="G931" s="110">
        <f t="shared" si="243"/>
        <v>0</v>
      </c>
      <c r="H931" s="428">
        <f t="shared" si="243"/>
        <v>0</v>
      </c>
      <c r="I931" s="110">
        <f t="shared" si="243"/>
        <v>0</v>
      </c>
      <c r="J931" s="110">
        <f t="shared" si="243"/>
        <v>0</v>
      </c>
      <c r="K931" s="110">
        <f t="shared" si="243"/>
        <v>0</v>
      </c>
      <c r="L931" s="110">
        <f t="shared" si="243"/>
        <v>0</v>
      </c>
      <c r="M931" s="110">
        <f t="shared" si="243"/>
        <v>0</v>
      </c>
      <c r="N931" s="428">
        <f t="shared" si="243"/>
        <v>0</v>
      </c>
      <c r="O931" s="110">
        <f t="shared" si="243"/>
        <v>0</v>
      </c>
      <c r="P931" s="110">
        <f t="shared" si="243"/>
        <v>0</v>
      </c>
      <c r="Q931" s="110">
        <f t="shared" si="243"/>
        <v>0</v>
      </c>
      <c r="R931" s="110">
        <f t="shared" si="243"/>
        <v>0</v>
      </c>
      <c r="S931" s="110">
        <f t="shared" si="243"/>
        <v>0</v>
      </c>
      <c r="T931" s="110">
        <f t="shared" si="243"/>
        <v>0</v>
      </c>
      <c r="U931" s="110">
        <f t="shared" si="243"/>
        <v>0</v>
      </c>
      <c r="V931" s="428">
        <f t="shared" si="243"/>
        <v>0</v>
      </c>
      <c r="W931" s="110">
        <f t="shared" si="243"/>
        <v>0</v>
      </c>
      <c r="X931" s="110">
        <f t="shared" si="243"/>
        <v>0</v>
      </c>
      <c r="Y931" s="110">
        <f t="shared" si="243"/>
        <v>0</v>
      </c>
      <c r="Z931" s="110">
        <f t="shared" si="243"/>
        <v>0</v>
      </c>
      <c r="AA931" s="110">
        <f t="shared" si="243"/>
        <v>0</v>
      </c>
      <c r="AB931" s="110">
        <f t="shared" si="243"/>
        <v>0</v>
      </c>
      <c r="AC931" s="117">
        <f t="shared" si="243"/>
        <v>0</v>
      </c>
    </row>
    <row r="932" spans="1:30" s="4" customFormat="1" ht="11.25" x14ac:dyDescent="0.2">
      <c r="A932" s="2719" t="s">
        <v>119</v>
      </c>
      <c r="B932" s="2725" t="s">
        <v>267</v>
      </c>
      <c r="C932" s="10" t="s">
        <v>486</v>
      </c>
      <c r="D932" s="1153" t="s">
        <v>509</v>
      </c>
      <c r="E932" s="114">
        <v>0.14399999999986904</v>
      </c>
      <c r="F932" s="114">
        <v>0.14399999999986904</v>
      </c>
      <c r="G932" s="114">
        <v>0.14399999999986904</v>
      </c>
      <c r="H932" s="427">
        <v>0.14400000000068758</v>
      </c>
      <c r="I932" s="114">
        <v>0.16199999999944339</v>
      </c>
      <c r="J932" s="114">
        <v>0.16200000000026193</v>
      </c>
      <c r="K932" s="114">
        <v>0.16200000000026193</v>
      </c>
      <c r="L932" s="114">
        <v>0.12599999999947614</v>
      </c>
      <c r="M932" s="114">
        <v>0.12600000000029468</v>
      </c>
      <c r="N932" s="427">
        <v>0.10799999999990177</v>
      </c>
      <c r="O932" s="114">
        <v>0.10799999999990177</v>
      </c>
      <c r="P932" s="114">
        <v>0.10799999999990177</v>
      </c>
      <c r="Q932" s="114">
        <v>0.10799999999990177</v>
      </c>
      <c r="R932" s="114">
        <v>0.12600000000029468</v>
      </c>
      <c r="S932" s="114">
        <v>9.0000000000327415E-2</v>
      </c>
      <c r="T932" s="114">
        <v>0.10799999999990177</v>
      </c>
      <c r="U932" s="114">
        <v>0.12599999999947614</v>
      </c>
      <c r="V932" s="427">
        <v>0.10799999999990177</v>
      </c>
      <c r="W932" s="114">
        <v>0.10800000000072033</v>
      </c>
      <c r="X932" s="114">
        <v>0.10799999999990177</v>
      </c>
      <c r="Y932" s="114">
        <v>0.10799999999990177</v>
      </c>
      <c r="Z932" s="114">
        <v>0.12599999999947614</v>
      </c>
      <c r="AA932" s="114">
        <v>0.10800000000072033</v>
      </c>
      <c r="AB932" s="114">
        <v>0.10799999999990177</v>
      </c>
      <c r="AC932" s="121">
        <f>SUM(E932:AB932)</f>
        <v>2.970000000000165</v>
      </c>
    </row>
    <row r="933" spans="1:30" s="4" customFormat="1" ht="11.25" x14ac:dyDescent="0.2">
      <c r="A933" s="2720"/>
      <c r="B933" s="2726"/>
      <c r="C933" s="11" t="s">
        <v>487</v>
      </c>
      <c r="D933" s="1156" t="s">
        <v>469</v>
      </c>
      <c r="E933" s="88"/>
      <c r="F933" s="88"/>
      <c r="G933" s="88"/>
      <c r="H933" s="430"/>
      <c r="I933" s="88"/>
      <c r="J933" s="88"/>
      <c r="K933" s="88"/>
      <c r="L933" s="88"/>
      <c r="M933" s="88"/>
      <c r="N933" s="430"/>
      <c r="O933" s="88"/>
      <c r="P933" s="88"/>
      <c r="Q933" s="88"/>
      <c r="R933" s="88"/>
      <c r="S933" s="88"/>
      <c r="T933" s="88"/>
      <c r="U933" s="88"/>
      <c r="V933" s="430"/>
      <c r="W933" s="88"/>
      <c r="X933" s="88"/>
      <c r="Y933" s="88"/>
      <c r="Z933" s="88"/>
      <c r="AA933" s="88"/>
      <c r="AB933" s="88"/>
      <c r="AC933" s="124">
        <f>SUM(E933:AB933)</f>
        <v>0</v>
      </c>
    </row>
    <row r="934" spans="1:30" s="4" customFormat="1" ht="12" x14ac:dyDescent="0.2">
      <c r="A934" s="2720"/>
      <c r="B934" s="2726"/>
      <c r="C934" s="11" t="s">
        <v>8</v>
      </c>
      <c r="D934" s="1275" t="s">
        <v>468</v>
      </c>
      <c r="E934" s="2160">
        <v>19</v>
      </c>
      <c r="F934" s="2161">
        <v>20</v>
      </c>
      <c r="G934" s="2161">
        <v>20</v>
      </c>
      <c r="H934" s="2161">
        <v>20</v>
      </c>
      <c r="I934" s="2161">
        <v>20</v>
      </c>
      <c r="J934" s="2161">
        <v>20</v>
      </c>
      <c r="K934" s="2161">
        <v>20</v>
      </c>
      <c r="L934" s="2161">
        <v>20</v>
      </c>
      <c r="M934" s="2161">
        <v>14</v>
      </c>
      <c r="N934" s="2161">
        <v>14</v>
      </c>
      <c r="O934" s="2161">
        <v>14</v>
      </c>
      <c r="P934" s="2161">
        <v>14</v>
      </c>
      <c r="Q934" s="2161">
        <v>14</v>
      </c>
      <c r="R934" s="2161">
        <v>14</v>
      </c>
      <c r="S934" s="2161">
        <v>14</v>
      </c>
      <c r="T934" s="2161">
        <v>14</v>
      </c>
      <c r="U934" s="2161">
        <v>14</v>
      </c>
      <c r="V934" s="2161">
        <v>14</v>
      </c>
      <c r="W934" s="2161">
        <v>14</v>
      </c>
      <c r="X934" s="2161">
        <v>15</v>
      </c>
      <c r="Y934" s="2161">
        <v>15</v>
      </c>
      <c r="Z934" s="2161">
        <v>14</v>
      </c>
      <c r="AA934" s="2161">
        <v>14</v>
      </c>
      <c r="AB934" s="2162">
        <v>14</v>
      </c>
      <c r="AC934" s="118"/>
    </row>
    <row r="935" spans="1:30" s="4" customFormat="1" ht="12" thickBot="1" x14ac:dyDescent="0.25">
      <c r="A935" s="2721"/>
      <c r="B935" s="2727"/>
      <c r="C935" s="46" t="s">
        <v>16</v>
      </c>
      <c r="D935" s="46"/>
      <c r="E935" s="110">
        <f>E933/E932</f>
        <v>0</v>
      </c>
      <c r="F935" s="110">
        <f t="shared" ref="F935:AC935" si="244">F933/F932</f>
        <v>0</v>
      </c>
      <c r="G935" s="110">
        <f t="shared" si="244"/>
        <v>0</v>
      </c>
      <c r="H935" s="428">
        <f t="shared" si="244"/>
        <v>0</v>
      </c>
      <c r="I935" s="110">
        <f t="shared" si="244"/>
        <v>0</v>
      </c>
      <c r="J935" s="110">
        <f t="shared" si="244"/>
        <v>0</v>
      </c>
      <c r="K935" s="110">
        <f t="shared" si="244"/>
        <v>0</v>
      </c>
      <c r="L935" s="110">
        <f t="shared" si="244"/>
        <v>0</v>
      </c>
      <c r="M935" s="110">
        <f t="shared" si="244"/>
        <v>0</v>
      </c>
      <c r="N935" s="428">
        <f t="shared" si="244"/>
        <v>0</v>
      </c>
      <c r="O935" s="110">
        <f t="shared" si="244"/>
        <v>0</v>
      </c>
      <c r="P935" s="110">
        <f t="shared" si="244"/>
        <v>0</v>
      </c>
      <c r="Q935" s="110">
        <f t="shared" si="244"/>
        <v>0</v>
      </c>
      <c r="R935" s="110">
        <f t="shared" si="244"/>
        <v>0</v>
      </c>
      <c r="S935" s="110">
        <f t="shared" si="244"/>
        <v>0</v>
      </c>
      <c r="T935" s="110">
        <f t="shared" si="244"/>
        <v>0</v>
      </c>
      <c r="U935" s="110">
        <f t="shared" si="244"/>
        <v>0</v>
      </c>
      <c r="V935" s="428">
        <f t="shared" si="244"/>
        <v>0</v>
      </c>
      <c r="W935" s="110">
        <f t="shared" si="244"/>
        <v>0</v>
      </c>
      <c r="X935" s="110">
        <f t="shared" si="244"/>
        <v>0</v>
      </c>
      <c r="Y935" s="110">
        <f t="shared" si="244"/>
        <v>0</v>
      </c>
      <c r="Z935" s="110">
        <f t="shared" si="244"/>
        <v>0</v>
      </c>
      <c r="AA935" s="110">
        <f t="shared" si="244"/>
        <v>0</v>
      </c>
      <c r="AB935" s="110">
        <f t="shared" si="244"/>
        <v>0</v>
      </c>
      <c r="AC935" s="117">
        <f t="shared" si="244"/>
        <v>0</v>
      </c>
    </row>
    <row r="936" spans="1:30" s="4" customFormat="1" ht="11.25" customHeight="1" x14ac:dyDescent="0.2">
      <c r="A936" s="2719" t="s">
        <v>121</v>
      </c>
      <c r="B936" s="2725" t="s">
        <v>268</v>
      </c>
      <c r="C936" s="10" t="s">
        <v>486</v>
      </c>
      <c r="D936" s="1153" t="s">
        <v>509</v>
      </c>
      <c r="E936" s="114">
        <v>0.64799999999995628</v>
      </c>
      <c r="F936" s="114">
        <v>0.6</v>
      </c>
      <c r="G936" s="114">
        <v>0.6</v>
      </c>
      <c r="H936" s="427">
        <v>0.6240000000005238</v>
      </c>
      <c r="I936" s="114">
        <v>0.64799999999995628</v>
      </c>
      <c r="J936" s="114">
        <v>0.71999999999989084</v>
      </c>
      <c r="K936" s="114">
        <v>0.71999999999989084</v>
      </c>
      <c r="L936" s="114">
        <v>0.76799999999984714</v>
      </c>
      <c r="M936" s="114">
        <v>0.50400000000008727</v>
      </c>
      <c r="N936" s="427">
        <v>0.67199999999993454</v>
      </c>
      <c r="O936" s="114">
        <v>0.67199999999993454</v>
      </c>
      <c r="P936" s="114">
        <v>0.67199999999993454</v>
      </c>
      <c r="Q936" s="114">
        <v>0.6240000000005238</v>
      </c>
      <c r="R936" s="114">
        <v>0.64799999999995628</v>
      </c>
      <c r="S936" s="114">
        <v>0.64799999999995628</v>
      </c>
      <c r="T936" s="114">
        <v>0.55200000000004368</v>
      </c>
      <c r="U936" s="114">
        <v>0.71999999999989084</v>
      </c>
      <c r="V936" s="427">
        <v>0.69599999999991269</v>
      </c>
      <c r="W936" s="114">
        <v>0.69599999999991269</v>
      </c>
      <c r="X936" s="114">
        <v>0.64799999999995628</v>
      </c>
      <c r="Y936" s="114">
        <v>0.69599999999991269</v>
      </c>
      <c r="Z936" s="114">
        <v>0.72000000000043651</v>
      </c>
      <c r="AA936" s="114">
        <v>0.67199999999993454</v>
      </c>
      <c r="AB936" s="114">
        <v>0.67199999999993454</v>
      </c>
      <c r="AC936" s="121">
        <f>SUM(E936:AB936)</f>
        <v>15.84000000000033</v>
      </c>
    </row>
    <row r="937" spans="1:30" s="4" customFormat="1" ht="11.25" x14ac:dyDescent="0.2">
      <c r="A937" s="2720"/>
      <c r="B937" s="2726"/>
      <c r="C937" s="11" t="s">
        <v>487</v>
      </c>
      <c r="D937" s="1156" t="s">
        <v>469</v>
      </c>
      <c r="E937" s="88"/>
      <c r="F937" s="88"/>
      <c r="G937" s="88"/>
      <c r="H937" s="430"/>
      <c r="I937" s="88"/>
      <c r="J937" s="88"/>
      <c r="K937" s="88"/>
      <c r="L937" s="88"/>
      <c r="M937" s="88"/>
      <c r="N937" s="430"/>
      <c r="O937" s="88"/>
      <c r="P937" s="88"/>
      <c r="Q937" s="88"/>
      <c r="R937" s="88"/>
      <c r="S937" s="88"/>
      <c r="T937" s="88"/>
      <c r="U937" s="88"/>
      <c r="V937" s="430"/>
      <c r="W937" s="88"/>
      <c r="X937" s="88"/>
      <c r="Y937" s="88"/>
      <c r="Z937" s="88"/>
      <c r="AA937" s="88"/>
      <c r="AB937" s="88"/>
      <c r="AC937" s="124">
        <f>SUM(E937:AB937)</f>
        <v>0</v>
      </c>
    </row>
    <row r="938" spans="1:30" s="4" customFormat="1" ht="12" x14ac:dyDescent="0.2">
      <c r="A938" s="2720"/>
      <c r="B938" s="2726"/>
      <c r="C938" s="11" t="s">
        <v>8</v>
      </c>
      <c r="D938" s="1275" t="s">
        <v>468</v>
      </c>
      <c r="E938" s="2163">
        <v>79</v>
      </c>
      <c r="F938" s="2164">
        <v>78</v>
      </c>
      <c r="G938" s="2164">
        <v>79</v>
      </c>
      <c r="H938" s="2164">
        <v>89</v>
      </c>
      <c r="I938" s="2164">
        <v>88</v>
      </c>
      <c r="J938" s="2164">
        <v>88</v>
      </c>
      <c r="K938" s="2164">
        <v>90</v>
      </c>
      <c r="L938" s="2164">
        <v>89</v>
      </c>
      <c r="M938" s="2164">
        <v>89</v>
      </c>
      <c r="N938" s="2164">
        <v>90</v>
      </c>
      <c r="O938" s="2164">
        <v>91</v>
      </c>
      <c r="P938" s="2164">
        <v>90</v>
      </c>
      <c r="Q938" s="2164">
        <v>75</v>
      </c>
      <c r="R938" s="2164">
        <v>80</v>
      </c>
      <c r="S938" s="2164">
        <v>80</v>
      </c>
      <c r="T938" s="2164">
        <v>89</v>
      </c>
      <c r="U938" s="2164">
        <v>90</v>
      </c>
      <c r="V938" s="2164">
        <v>92</v>
      </c>
      <c r="W938" s="2164">
        <v>91</v>
      </c>
      <c r="X938" s="2164">
        <v>91</v>
      </c>
      <c r="Y938" s="2164">
        <v>91</v>
      </c>
      <c r="Z938" s="2164">
        <v>91</v>
      </c>
      <c r="AA938" s="2164">
        <v>89</v>
      </c>
      <c r="AB938" s="2165">
        <v>88</v>
      </c>
      <c r="AC938" s="118"/>
    </row>
    <row r="939" spans="1:30" s="4" customFormat="1" ht="12" thickBot="1" x14ac:dyDescent="0.25">
      <c r="A939" s="2721"/>
      <c r="B939" s="2727"/>
      <c r="C939" s="45" t="s">
        <v>16</v>
      </c>
      <c r="D939" s="1211"/>
      <c r="E939" s="110">
        <f>E937/E936</f>
        <v>0</v>
      </c>
      <c r="F939" s="110">
        <f t="shared" ref="F939:AC939" si="245">F937/F936</f>
        <v>0</v>
      </c>
      <c r="G939" s="110">
        <f t="shared" si="245"/>
        <v>0</v>
      </c>
      <c r="H939" s="428">
        <f t="shared" si="245"/>
        <v>0</v>
      </c>
      <c r="I939" s="110">
        <f t="shared" si="245"/>
        <v>0</v>
      </c>
      <c r="J939" s="110">
        <f t="shared" si="245"/>
        <v>0</v>
      </c>
      <c r="K939" s="110">
        <f t="shared" si="245"/>
        <v>0</v>
      </c>
      <c r="L939" s="110">
        <f t="shared" si="245"/>
        <v>0</v>
      </c>
      <c r="M939" s="110">
        <f t="shared" si="245"/>
        <v>0</v>
      </c>
      <c r="N939" s="428">
        <f t="shared" si="245"/>
        <v>0</v>
      </c>
      <c r="O939" s="110">
        <f t="shared" si="245"/>
        <v>0</v>
      </c>
      <c r="P939" s="110">
        <f t="shared" si="245"/>
        <v>0</v>
      </c>
      <c r="Q939" s="110">
        <f t="shared" si="245"/>
        <v>0</v>
      </c>
      <c r="R939" s="110">
        <f t="shared" si="245"/>
        <v>0</v>
      </c>
      <c r="S939" s="110">
        <f t="shared" si="245"/>
        <v>0</v>
      </c>
      <c r="T939" s="110">
        <f t="shared" si="245"/>
        <v>0</v>
      </c>
      <c r="U939" s="110">
        <f t="shared" si="245"/>
        <v>0</v>
      </c>
      <c r="V939" s="428">
        <f t="shared" si="245"/>
        <v>0</v>
      </c>
      <c r="W939" s="110">
        <f t="shared" si="245"/>
        <v>0</v>
      </c>
      <c r="X939" s="110">
        <f t="shared" si="245"/>
        <v>0</v>
      </c>
      <c r="Y939" s="110">
        <f t="shared" si="245"/>
        <v>0</v>
      </c>
      <c r="Z939" s="110">
        <f t="shared" si="245"/>
        <v>0</v>
      </c>
      <c r="AA939" s="110">
        <f t="shared" si="245"/>
        <v>0</v>
      </c>
      <c r="AB939" s="110">
        <f t="shared" si="245"/>
        <v>0</v>
      </c>
      <c r="AC939" s="117">
        <f t="shared" si="245"/>
        <v>0</v>
      </c>
    </row>
    <row r="940" spans="1:30" s="4" customFormat="1" ht="11.25" x14ac:dyDescent="0.2">
      <c r="A940" s="2728" t="s">
        <v>112</v>
      </c>
      <c r="B940" s="2905" t="s">
        <v>270</v>
      </c>
      <c r="C940" s="10" t="s">
        <v>486</v>
      </c>
      <c r="D940" s="1153" t="s">
        <v>509</v>
      </c>
      <c r="E940" s="811"/>
      <c r="F940" s="811"/>
      <c r="G940" s="811"/>
      <c r="H940" s="426"/>
      <c r="I940" s="811"/>
      <c r="J940" s="811"/>
      <c r="K940" s="811"/>
      <c r="L940" s="811"/>
      <c r="M940" s="811"/>
      <c r="N940" s="426"/>
      <c r="O940" s="811"/>
      <c r="P940" s="811"/>
      <c r="Q940" s="811"/>
      <c r="R940" s="811"/>
      <c r="S940" s="811"/>
      <c r="T940" s="811"/>
      <c r="U940" s="811"/>
      <c r="V940" s="426"/>
      <c r="W940" s="811"/>
      <c r="X940" s="811"/>
      <c r="Y940" s="811"/>
      <c r="Z940" s="811"/>
      <c r="AA940" s="811"/>
      <c r="AB940" s="811"/>
      <c r="AC940" s="121">
        <f>SUM(E940:AB940)</f>
        <v>0</v>
      </c>
    </row>
    <row r="941" spans="1:30" s="4" customFormat="1" ht="11.25" x14ac:dyDescent="0.2">
      <c r="A941" s="2729"/>
      <c r="B941" s="2906"/>
      <c r="C941" s="11" t="s">
        <v>487</v>
      </c>
      <c r="D941" s="1156" t="s">
        <v>469</v>
      </c>
      <c r="E941" s="88"/>
      <c r="F941" s="88"/>
      <c r="G941" s="88"/>
      <c r="H941" s="430"/>
      <c r="I941" s="88"/>
      <c r="J941" s="88"/>
      <c r="K941" s="88"/>
      <c r="L941" s="88"/>
      <c r="M941" s="88"/>
      <c r="N941" s="430"/>
      <c r="O941" s="88"/>
      <c r="P941" s="88"/>
      <c r="Q941" s="88"/>
      <c r="R941" s="88"/>
      <c r="S941" s="88"/>
      <c r="T941" s="88"/>
      <c r="U941" s="88"/>
      <c r="V941" s="430"/>
      <c r="W941" s="88"/>
      <c r="X941" s="88"/>
      <c r="Y941" s="88"/>
      <c r="Z941" s="88"/>
      <c r="AA941" s="88"/>
      <c r="AB941" s="88"/>
      <c r="AC941" s="124">
        <f>SUM(E941:AB941)</f>
        <v>0</v>
      </c>
    </row>
    <row r="942" spans="1:30" s="4" customFormat="1" ht="11.25" x14ac:dyDescent="0.2">
      <c r="A942" s="2729"/>
      <c r="B942" s="2906"/>
      <c r="C942" s="11" t="s">
        <v>8</v>
      </c>
      <c r="D942" s="1156" t="s">
        <v>468</v>
      </c>
      <c r="E942" s="82" t="s">
        <v>245</v>
      </c>
      <c r="F942" s="82">
        <f t="shared" ref="F942:AB942" si="246">F940*100</f>
        <v>0</v>
      </c>
      <c r="G942" s="82">
        <f t="shared" si="246"/>
        <v>0</v>
      </c>
      <c r="H942" s="430">
        <f t="shared" si="246"/>
        <v>0</v>
      </c>
      <c r="I942" s="82">
        <f t="shared" si="246"/>
        <v>0</v>
      </c>
      <c r="J942" s="82">
        <f t="shared" si="246"/>
        <v>0</v>
      </c>
      <c r="K942" s="82">
        <f t="shared" si="246"/>
        <v>0</v>
      </c>
      <c r="L942" s="82">
        <f t="shared" si="246"/>
        <v>0</v>
      </c>
      <c r="M942" s="82">
        <f t="shared" si="246"/>
        <v>0</v>
      </c>
      <c r="N942" s="430">
        <f t="shared" si="246"/>
        <v>0</v>
      </c>
      <c r="O942" s="82">
        <f t="shared" si="246"/>
        <v>0</v>
      </c>
      <c r="P942" s="82">
        <f t="shared" si="246"/>
        <v>0</v>
      </c>
      <c r="Q942" s="82">
        <f t="shared" si="246"/>
        <v>0</v>
      </c>
      <c r="R942" s="82">
        <f t="shared" si="246"/>
        <v>0</v>
      </c>
      <c r="S942" s="82">
        <f t="shared" si="246"/>
        <v>0</v>
      </c>
      <c r="T942" s="82">
        <f t="shared" si="246"/>
        <v>0</v>
      </c>
      <c r="U942" s="82">
        <f t="shared" si="246"/>
        <v>0</v>
      </c>
      <c r="V942" s="430">
        <f t="shared" si="246"/>
        <v>0</v>
      </c>
      <c r="W942" s="82">
        <f t="shared" si="246"/>
        <v>0</v>
      </c>
      <c r="X942" s="82">
        <f t="shared" si="246"/>
        <v>0</v>
      </c>
      <c r="Y942" s="82">
        <f t="shared" si="246"/>
        <v>0</v>
      </c>
      <c r="Z942" s="82">
        <f t="shared" si="246"/>
        <v>0</v>
      </c>
      <c r="AA942" s="82">
        <f t="shared" si="246"/>
        <v>0</v>
      </c>
      <c r="AB942" s="82">
        <f t="shared" si="246"/>
        <v>0</v>
      </c>
      <c r="AC942" s="118"/>
    </row>
    <row r="943" spans="1:30" s="4" customFormat="1" ht="12" thickBot="1" x14ac:dyDescent="0.25">
      <c r="A943" s="2730"/>
      <c r="B943" s="2907"/>
      <c r="C943" s="46" t="s">
        <v>16</v>
      </c>
      <c r="D943" s="46"/>
      <c r="E943" s="110" t="e">
        <f>E941/E940</f>
        <v>#DIV/0!</v>
      </c>
      <c r="F943" s="110" t="e">
        <f t="shared" ref="F943:AC943" si="247">F941/F940</f>
        <v>#DIV/0!</v>
      </c>
      <c r="G943" s="110" t="e">
        <f t="shared" si="247"/>
        <v>#DIV/0!</v>
      </c>
      <c r="H943" s="428" t="e">
        <f t="shared" si="247"/>
        <v>#DIV/0!</v>
      </c>
      <c r="I943" s="110" t="e">
        <f t="shared" si="247"/>
        <v>#DIV/0!</v>
      </c>
      <c r="J943" s="110" t="e">
        <f t="shared" si="247"/>
        <v>#DIV/0!</v>
      </c>
      <c r="K943" s="110" t="e">
        <f t="shared" si="247"/>
        <v>#DIV/0!</v>
      </c>
      <c r="L943" s="110" t="e">
        <f t="shared" si="247"/>
        <v>#DIV/0!</v>
      </c>
      <c r="M943" s="110" t="e">
        <f t="shared" si="247"/>
        <v>#DIV/0!</v>
      </c>
      <c r="N943" s="428" t="e">
        <f t="shared" si="247"/>
        <v>#DIV/0!</v>
      </c>
      <c r="O943" s="110" t="e">
        <f t="shared" si="247"/>
        <v>#DIV/0!</v>
      </c>
      <c r="P943" s="110" t="e">
        <f t="shared" si="247"/>
        <v>#DIV/0!</v>
      </c>
      <c r="Q943" s="110" t="e">
        <f t="shared" si="247"/>
        <v>#DIV/0!</v>
      </c>
      <c r="R943" s="110" t="e">
        <f t="shared" si="247"/>
        <v>#DIV/0!</v>
      </c>
      <c r="S943" s="110" t="e">
        <f t="shared" si="247"/>
        <v>#DIV/0!</v>
      </c>
      <c r="T943" s="110" t="e">
        <f t="shared" si="247"/>
        <v>#DIV/0!</v>
      </c>
      <c r="U943" s="110" t="e">
        <f t="shared" si="247"/>
        <v>#DIV/0!</v>
      </c>
      <c r="V943" s="428" t="e">
        <f t="shared" si="247"/>
        <v>#DIV/0!</v>
      </c>
      <c r="W943" s="110" t="e">
        <f t="shared" si="247"/>
        <v>#DIV/0!</v>
      </c>
      <c r="X943" s="110" t="e">
        <f t="shared" si="247"/>
        <v>#DIV/0!</v>
      </c>
      <c r="Y943" s="110" t="e">
        <f t="shared" si="247"/>
        <v>#DIV/0!</v>
      </c>
      <c r="Z943" s="110" t="e">
        <f t="shared" si="247"/>
        <v>#DIV/0!</v>
      </c>
      <c r="AA943" s="110" t="e">
        <f t="shared" si="247"/>
        <v>#DIV/0!</v>
      </c>
      <c r="AB943" s="110" t="e">
        <f t="shared" si="247"/>
        <v>#DIV/0!</v>
      </c>
      <c r="AC943" s="117" t="e">
        <f t="shared" si="247"/>
        <v>#DIV/0!</v>
      </c>
    </row>
    <row r="944" spans="1:30" s="4" customFormat="1" ht="11.25" x14ac:dyDescent="0.2">
      <c r="A944" s="809"/>
      <c r="B944" s="810" t="s">
        <v>18</v>
      </c>
      <c r="C944" s="10" t="s">
        <v>486</v>
      </c>
      <c r="D944" s="1153" t="s">
        <v>509</v>
      </c>
      <c r="E944" s="341">
        <v>0</v>
      </c>
      <c r="F944" s="341">
        <v>0</v>
      </c>
      <c r="G944" s="341">
        <v>0</v>
      </c>
      <c r="H944" s="457">
        <v>0</v>
      </c>
      <c r="I944" s="341">
        <v>0</v>
      </c>
      <c r="J944" s="341">
        <v>0</v>
      </c>
      <c r="K944" s="341">
        <v>0</v>
      </c>
      <c r="L944" s="341">
        <v>0</v>
      </c>
      <c r="M944" s="341">
        <v>0</v>
      </c>
      <c r="N944" s="457">
        <v>0</v>
      </c>
      <c r="O944" s="341">
        <v>0</v>
      </c>
      <c r="P944" s="341">
        <v>0</v>
      </c>
      <c r="Q944" s="341">
        <v>0</v>
      </c>
      <c r="R944" s="341">
        <v>0</v>
      </c>
      <c r="S944" s="341">
        <v>0</v>
      </c>
      <c r="T944" s="341">
        <v>0</v>
      </c>
      <c r="U944" s="341">
        <v>0</v>
      </c>
      <c r="V944" s="457">
        <v>0</v>
      </c>
      <c r="W944" s="341">
        <v>0</v>
      </c>
      <c r="X944" s="341">
        <v>0</v>
      </c>
      <c r="Y944" s="341">
        <v>0</v>
      </c>
      <c r="Z944" s="341">
        <v>0</v>
      </c>
      <c r="AA944" s="341">
        <v>0</v>
      </c>
      <c r="AB944" s="341">
        <v>0</v>
      </c>
      <c r="AC944" s="121">
        <f>SUM(E944:AB944)</f>
        <v>0</v>
      </c>
      <c r="AD944" s="678" t="s">
        <v>467</v>
      </c>
    </row>
    <row r="945" spans="1:30" s="4" customFormat="1" ht="12" thickBot="1" x14ac:dyDescent="0.25">
      <c r="A945" s="828"/>
      <c r="B945" s="813" t="s">
        <v>19</v>
      </c>
      <c r="C945" s="45" t="s">
        <v>486</v>
      </c>
      <c r="D945" s="1211" t="s">
        <v>509</v>
      </c>
      <c r="E945" s="366">
        <v>0</v>
      </c>
      <c r="F945" s="366">
        <v>2.999999999956344E-3</v>
      </c>
      <c r="G945" s="366">
        <v>3.0000000000654837E-3</v>
      </c>
      <c r="H945" s="467">
        <v>0</v>
      </c>
      <c r="I945" s="366">
        <v>2.999999999956344E-3</v>
      </c>
      <c r="J945" s="366">
        <v>0</v>
      </c>
      <c r="K945" s="366">
        <v>0</v>
      </c>
      <c r="L945" s="366">
        <v>2.999999999956344E-3</v>
      </c>
      <c r="M945" s="366">
        <v>0</v>
      </c>
      <c r="N945" s="467">
        <v>3.0000000000654837E-3</v>
      </c>
      <c r="O945" s="366">
        <v>0</v>
      </c>
      <c r="P945" s="366">
        <v>0</v>
      </c>
      <c r="Q945" s="366">
        <v>2.999999999956344E-3</v>
      </c>
      <c r="R945" s="366">
        <v>0</v>
      </c>
      <c r="S945" s="366">
        <v>0</v>
      </c>
      <c r="T945" s="366">
        <v>3.0000000000654837E-3</v>
      </c>
      <c r="U945" s="366">
        <v>0</v>
      </c>
      <c r="V945" s="467">
        <v>0</v>
      </c>
      <c r="W945" s="366">
        <v>2.999999999956344E-3</v>
      </c>
      <c r="X945" s="366">
        <v>0</v>
      </c>
      <c r="Y945" s="366">
        <v>0</v>
      </c>
      <c r="Z945" s="366">
        <v>0</v>
      </c>
      <c r="AA945" s="366">
        <v>2.999999999956344E-3</v>
      </c>
      <c r="AB945" s="366">
        <v>0</v>
      </c>
      <c r="AC945" s="122">
        <f>SUM(E945:AB945)</f>
        <v>2.6999999999934514E-2</v>
      </c>
      <c r="AD945" s="588">
        <f>MAX(E945:AB945)</f>
        <v>3.0000000000654837E-3</v>
      </c>
    </row>
    <row r="946" spans="1:30" s="678" customFormat="1" ht="10.5" customHeight="1" x14ac:dyDescent="0.2">
      <c r="A946" s="2750" t="s">
        <v>152</v>
      </c>
      <c r="B946" s="2886"/>
      <c r="C946" s="63" t="s">
        <v>486</v>
      </c>
      <c r="D946" s="63"/>
      <c r="E946" s="86">
        <f>E896+E900+E904+E908+E912+E916+E920+E924+E928+E932+E936+E940</f>
        <v>2.1779999999935171</v>
      </c>
      <c r="F946" s="86">
        <f t="shared" ref="F946:AC947" si="248">F896+F900+F904+F908+F912+F916+F920+F924+F928+F932+F936+F940</f>
        <v>2.316000000002532</v>
      </c>
      <c r="G946" s="86">
        <f t="shared" si="248"/>
        <v>2.339999999999236</v>
      </c>
      <c r="H946" s="454">
        <f t="shared" si="248"/>
        <v>2.304000000005817</v>
      </c>
      <c r="I946" s="86">
        <f t="shared" si="248"/>
        <v>2.4179999999957547</v>
      </c>
      <c r="J946" s="86">
        <f t="shared" si="248"/>
        <v>2.7000000000010913</v>
      </c>
      <c r="K946" s="86">
        <f t="shared" si="248"/>
        <v>2.6999999999972712</v>
      </c>
      <c r="L946" s="86">
        <f t="shared" si="248"/>
        <v>2.3820000000006982</v>
      </c>
      <c r="M946" s="86">
        <f t="shared" si="248"/>
        <v>2.0940000000050532</v>
      </c>
      <c r="N946" s="454">
        <f t="shared" si="248"/>
        <v>2.3879999999940082</v>
      </c>
      <c r="O946" s="86">
        <f t="shared" si="248"/>
        <v>2.3160000000066248</v>
      </c>
      <c r="P946" s="86">
        <f t="shared" si="248"/>
        <v>2.2859999999934186</v>
      </c>
      <c r="Q946" s="86">
        <f t="shared" si="248"/>
        <v>2.3160000000038963</v>
      </c>
      <c r="R946" s="86">
        <f t="shared" si="248"/>
        <v>2.4479999999969548</v>
      </c>
      <c r="S946" s="86">
        <f t="shared" si="248"/>
        <v>2.2500000000032738</v>
      </c>
      <c r="T946" s="86">
        <f t="shared" si="248"/>
        <v>2.2439999999979592</v>
      </c>
      <c r="U946" s="86">
        <f t="shared" si="248"/>
        <v>2.5439999999965948</v>
      </c>
      <c r="V946" s="454">
        <f t="shared" si="248"/>
        <v>2.436000000005424</v>
      </c>
      <c r="W946" s="86">
        <f t="shared" si="248"/>
        <v>2.4299999999973805</v>
      </c>
      <c r="X946" s="86">
        <f t="shared" si="248"/>
        <v>2.3400000000044199</v>
      </c>
      <c r="Y946" s="86">
        <f t="shared" si="248"/>
        <v>2.4359999999956017</v>
      </c>
      <c r="Z946" s="86">
        <f t="shared" si="248"/>
        <v>2.5919999999981878</v>
      </c>
      <c r="AA946" s="86">
        <f t="shared" si="248"/>
        <v>2.340000000004693</v>
      </c>
      <c r="AB946" s="86">
        <f t="shared" si="248"/>
        <v>2.3819999999960597</v>
      </c>
      <c r="AC946" s="112">
        <f t="shared" si="248"/>
        <v>57.179999999995474</v>
      </c>
    </row>
    <row r="947" spans="1:30" s="678" customFormat="1" ht="10.5" customHeight="1" thickBot="1" x14ac:dyDescent="0.25">
      <c r="A947" s="2884"/>
      <c r="B947" s="2885"/>
      <c r="C947" s="45" t="s">
        <v>487</v>
      </c>
      <c r="D947" s="45"/>
      <c r="E947" s="84">
        <f>E897+E901+E905+E909+E913+E917+E921+E925+E929+E933+E937+E941</f>
        <v>0.12599999999947614</v>
      </c>
      <c r="F947" s="84">
        <f t="shared" si="248"/>
        <v>0.12599999999947614</v>
      </c>
      <c r="G947" s="84">
        <f t="shared" si="248"/>
        <v>0.12599999999947614</v>
      </c>
      <c r="H947" s="449">
        <f t="shared" si="248"/>
        <v>0.12599999999947614</v>
      </c>
      <c r="I947" s="84">
        <f t="shared" si="248"/>
        <v>0.12599999999947614</v>
      </c>
      <c r="J947" s="84">
        <f t="shared" si="248"/>
        <v>0.14400000000314322</v>
      </c>
      <c r="K947" s="84">
        <f t="shared" si="248"/>
        <v>0.14399999999659485</v>
      </c>
      <c r="L947" s="84">
        <f t="shared" si="248"/>
        <v>0.10800000000235742</v>
      </c>
      <c r="M947" s="84">
        <f t="shared" si="248"/>
        <v>0.12599999999947614</v>
      </c>
      <c r="N947" s="449">
        <f t="shared" si="248"/>
        <v>0.12599999999947614</v>
      </c>
      <c r="O947" s="84">
        <f t="shared" si="248"/>
        <v>0.12599999999947614</v>
      </c>
      <c r="P947" s="84">
        <f t="shared" si="248"/>
        <v>0.14400000000314322</v>
      </c>
      <c r="Q947" s="84">
        <f t="shared" si="248"/>
        <v>0.12599999999947614</v>
      </c>
      <c r="R947" s="84">
        <f t="shared" si="248"/>
        <v>0.12599999999947614</v>
      </c>
      <c r="S947" s="84">
        <f t="shared" si="248"/>
        <v>0.12599999999947614</v>
      </c>
      <c r="T947" s="84">
        <f t="shared" si="248"/>
        <v>0.12599999999947614</v>
      </c>
      <c r="U947" s="84">
        <f t="shared" si="248"/>
        <v>0.14399999999659485</v>
      </c>
      <c r="V947" s="449">
        <f t="shared" si="248"/>
        <v>0.12600000000602449</v>
      </c>
      <c r="W947" s="84">
        <f t="shared" si="248"/>
        <v>0.17999999999738067</v>
      </c>
      <c r="X947" s="84">
        <f t="shared" si="248"/>
        <v>0.16200000000026193</v>
      </c>
      <c r="Y947" s="84">
        <f t="shared" si="248"/>
        <v>8.9999999998690336E-2</v>
      </c>
      <c r="Z947" s="84">
        <f t="shared" si="248"/>
        <v>8.9999999998690336E-2</v>
      </c>
      <c r="AA947" s="84">
        <f t="shared" si="248"/>
        <v>0.12599999999947614</v>
      </c>
      <c r="AB947" s="84">
        <f t="shared" si="248"/>
        <v>0.14400000000314322</v>
      </c>
      <c r="AC947" s="126">
        <f t="shared" si="248"/>
        <v>3.1139999999992138</v>
      </c>
    </row>
    <row r="948" spans="1:30" s="678" customFormat="1" ht="10.5" customHeight="1" x14ac:dyDescent="0.2">
      <c r="A948" s="2750" t="s">
        <v>153</v>
      </c>
      <c r="B948" s="2886"/>
      <c r="C948" s="12" t="s">
        <v>486</v>
      </c>
      <c r="D948" s="12"/>
      <c r="E948" s="112">
        <f>E863+E869-E946</f>
        <v>0.20124000000648312</v>
      </c>
      <c r="F948" s="112">
        <f t="shared" ref="F948:AB948" si="249">F863+F869-F946</f>
        <v>7.0799999974680006E-3</v>
      </c>
      <c r="G948" s="112">
        <f t="shared" si="249"/>
        <v>-1.5119999999236189E-2</v>
      </c>
      <c r="H948" s="453">
        <f t="shared" si="249"/>
        <v>3.4559999994183244E-2</v>
      </c>
      <c r="I948" s="112">
        <f t="shared" si="249"/>
        <v>-1.5359999995754769E-2</v>
      </c>
      <c r="J948" s="112">
        <f t="shared" si="249"/>
        <v>-0.28008000000109101</v>
      </c>
      <c r="K948" s="112">
        <f t="shared" si="249"/>
        <v>-0.28367999999727145</v>
      </c>
      <c r="L948" s="112">
        <f t="shared" si="249"/>
        <v>3.9359999999301731E-2</v>
      </c>
      <c r="M948" s="112">
        <f t="shared" si="249"/>
        <v>0.32483999999494717</v>
      </c>
      <c r="N948" s="453">
        <f t="shared" si="249"/>
        <v>3.2640000005991432E-2</v>
      </c>
      <c r="O948" s="112">
        <f t="shared" si="249"/>
        <v>0.11543999999337551</v>
      </c>
      <c r="P948" s="112">
        <f t="shared" si="249"/>
        <v>0.1364400000065813</v>
      </c>
      <c r="Q948" s="112">
        <f t="shared" si="249"/>
        <v>8.0159999996103792E-2</v>
      </c>
      <c r="R948" s="112">
        <f t="shared" si="249"/>
        <v>-0.1213199999969552</v>
      </c>
      <c r="S948" s="112">
        <f t="shared" si="249"/>
        <v>8.3159999996726075E-2</v>
      </c>
      <c r="T948" s="112">
        <f t="shared" si="249"/>
        <v>0.10716000000204096</v>
      </c>
      <c r="U948" s="112">
        <f t="shared" si="249"/>
        <v>-0.13595999999659503</v>
      </c>
      <c r="V948" s="453">
        <f t="shared" si="249"/>
        <v>-1.1400000005424182E-2</v>
      </c>
      <c r="W948" s="112">
        <f t="shared" si="249"/>
        <v>-7.559999997380551E-3</v>
      </c>
      <c r="X948" s="112">
        <f t="shared" si="249"/>
        <v>7.70399999955802E-2</v>
      </c>
      <c r="Y948" s="112">
        <f t="shared" si="249"/>
        <v>-7.7999999956013255E-3</v>
      </c>
      <c r="Z948" s="112">
        <f t="shared" si="249"/>
        <v>-0.17495999999818768</v>
      </c>
      <c r="AA948" s="112">
        <f t="shared" si="249"/>
        <v>7.6679999995306947E-2</v>
      </c>
      <c r="AB948" s="112">
        <f t="shared" si="249"/>
        <v>2.3520000003940389E-2</v>
      </c>
      <c r="AC948" s="112">
        <f t="shared" ref="F948:AC949" si="250">AC865+AC871-AC946</f>
        <v>0.13199999999824286</v>
      </c>
    </row>
    <row r="949" spans="1:30" s="678" customFormat="1" ht="10.5" customHeight="1" thickBot="1" x14ac:dyDescent="0.25">
      <c r="A949" s="2884"/>
      <c r="B949" s="2885"/>
      <c r="C949" s="9" t="s">
        <v>487</v>
      </c>
      <c r="D949" s="9"/>
      <c r="E949" s="86">
        <f>E866+E872-E947</f>
        <v>1.3139999999992142</v>
      </c>
      <c r="F949" s="86">
        <f t="shared" si="250"/>
        <v>1.2420000000107394</v>
      </c>
      <c r="G949" s="86">
        <f t="shared" si="250"/>
        <v>1.2419999999943685</v>
      </c>
      <c r="H949" s="449">
        <f t="shared" si="250"/>
        <v>1.3139999999992142</v>
      </c>
      <c r="I949" s="86">
        <f t="shared" si="250"/>
        <v>1.2419999999943685</v>
      </c>
      <c r="J949" s="86">
        <f t="shared" si="250"/>
        <v>1.511999999996988</v>
      </c>
      <c r="K949" s="86">
        <f t="shared" si="250"/>
        <v>1.584000000005108</v>
      </c>
      <c r="L949" s="86">
        <f t="shared" si="250"/>
        <v>1.1880000000062865</v>
      </c>
      <c r="M949" s="86">
        <f t="shared" si="250"/>
        <v>1.1699999999960711</v>
      </c>
      <c r="N949" s="449">
        <f t="shared" si="250"/>
        <v>1.31399999999594</v>
      </c>
      <c r="O949" s="86">
        <f t="shared" si="250"/>
        <v>1.3139999999992142</v>
      </c>
      <c r="P949" s="86">
        <f t="shared" si="250"/>
        <v>1.296000000008644</v>
      </c>
      <c r="Q949" s="86">
        <f t="shared" si="250"/>
        <v>1.2419999999943685</v>
      </c>
      <c r="R949" s="86">
        <f t="shared" si="250"/>
        <v>1.3859999999975117</v>
      </c>
      <c r="S949" s="86">
        <f t="shared" si="250"/>
        <v>1.2420000000107394</v>
      </c>
      <c r="T949" s="86">
        <f t="shared" si="250"/>
        <v>1.1699999999960711</v>
      </c>
      <c r="U949" s="86">
        <f t="shared" si="250"/>
        <v>1.4400000000019646</v>
      </c>
      <c r="V949" s="449">
        <f t="shared" si="250"/>
        <v>1.3859999999909633</v>
      </c>
      <c r="W949" s="86">
        <f t="shared" si="250"/>
        <v>1.3319999999996071</v>
      </c>
      <c r="X949" s="86">
        <f t="shared" si="250"/>
        <v>1.2060000000099536</v>
      </c>
      <c r="Y949" s="86">
        <f t="shared" si="250"/>
        <v>1.4220000000015718</v>
      </c>
      <c r="Z949" s="86">
        <f t="shared" si="250"/>
        <v>1.4939999999998692</v>
      </c>
      <c r="AA949" s="86">
        <f t="shared" si="250"/>
        <v>1.31399999999594</v>
      </c>
      <c r="AB949" s="86">
        <f t="shared" si="250"/>
        <v>1.3679999999938446</v>
      </c>
      <c r="AC949" s="112">
        <f t="shared" si="250"/>
        <v>31.733999999998552</v>
      </c>
    </row>
    <row r="950" spans="1:30" s="32" customFormat="1" ht="10.5" customHeight="1" x14ac:dyDescent="0.2">
      <c r="A950" s="819" t="s">
        <v>9</v>
      </c>
      <c r="B950" s="820"/>
      <c r="C950" s="14" t="s">
        <v>486</v>
      </c>
      <c r="D950" s="14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350"/>
    </row>
    <row r="951" spans="1:30" s="32" customFormat="1" ht="10.5" customHeight="1" thickBot="1" x14ac:dyDescent="0.25">
      <c r="A951" s="821"/>
      <c r="B951" s="822"/>
      <c r="C951" s="15" t="s">
        <v>487</v>
      </c>
      <c r="D951" s="407" t="s">
        <v>282</v>
      </c>
      <c r="E951" s="93"/>
      <c r="F951" s="93"/>
      <c r="G951" s="93"/>
      <c r="H951" s="515">
        <f>H920+H924+H928+H932+H936</f>
        <v>1.0080000000015388</v>
      </c>
      <c r="I951" s="358"/>
      <c r="J951" s="358"/>
      <c r="K951" s="358"/>
      <c r="L951" s="358"/>
      <c r="M951" s="358"/>
      <c r="N951" s="93">
        <f>N920+N924+N928+N932+N936</f>
        <v>1.0439999999995961</v>
      </c>
      <c r="O951" s="358"/>
      <c r="P951" s="358"/>
      <c r="Q951" s="358"/>
      <c r="R951" s="358"/>
      <c r="S951" s="358"/>
      <c r="T951" s="358"/>
      <c r="U951" s="358"/>
      <c r="V951" s="93">
        <f>V920+V924+V928+V932+V936</f>
        <v>1.0920000000000982</v>
      </c>
      <c r="W951" s="358"/>
      <c r="X951" s="358"/>
      <c r="Y951" s="537">
        <f>Y920+Y924+Y928+Y932+Y936</f>
        <v>1.0919999999990069</v>
      </c>
      <c r="Z951" s="358"/>
      <c r="AA951" s="93"/>
      <c r="AB951" s="93"/>
      <c r="AC951" s="351"/>
    </row>
    <row r="952" spans="1:30" s="72" customFormat="1" ht="30" customHeight="1" thickBot="1" x14ac:dyDescent="0.25">
      <c r="A952" s="289"/>
      <c r="B952" s="71"/>
      <c r="C952" s="327" t="s">
        <v>282</v>
      </c>
      <c r="D952" s="761"/>
      <c r="E952" s="101"/>
      <c r="F952" s="101"/>
      <c r="G952" s="101"/>
      <c r="H952" s="459">
        <f>H920+H924+H928+H932+H936</f>
        <v>1.0080000000015388</v>
      </c>
      <c r="I952" s="101"/>
      <c r="J952" s="101"/>
      <c r="K952" s="101"/>
      <c r="L952" s="101"/>
      <c r="M952" s="101"/>
      <c r="N952" s="459">
        <f>N920+N924+N928+N932+N936</f>
        <v>1.0439999999995961</v>
      </c>
      <c r="O952" s="101"/>
      <c r="P952" s="101"/>
      <c r="Q952" s="101"/>
      <c r="R952" s="101"/>
      <c r="S952" s="101"/>
      <c r="T952" s="101"/>
      <c r="U952" s="101"/>
      <c r="V952" s="459">
        <f>V920+V924+V928+V932+V936</f>
        <v>1.0920000000000982</v>
      </c>
      <c r="W952" s="101"/>
      <c r="X952" s="101"/>
      <c r="Y952" s="328">
        <f>Y881+Y885+Y920+Y924+Y928+Y932+Y936</f>
        <v>2.8958999999990067</v>
      </c>
      <c r="Z952" s="101"/>
      <c r="AA952" s="101"/>
      <c r="AB952" s="101"/>
      <c r="AC952" s="911"/>
    </row>
    <row r="953" spans="1:30" s="678" customFormat="1" ht="28.5" customHeight="1" x14ac:dyDescent="0.2">
      <c r="A953" s="829" t="s">
        <v>17</v>
      </c>
      <c r="B953" s="79" t="s">
        <v>5</v>
      </c>
      <c r="C953" s="6" t="s">
        <v>14</v>
      </c>
      <c r="D953" s="6" t="s">
        <v>501</v>
      </c>
      <c r="E953" s="2732" t="s">
        <v>15</v>
      </c>
      <c r="F953" s="2732"/>
      <c r="G953" s="2732"/>
      <c r="H953" s="2732"/>
      <c r="I953" s="2732"/>
      <c r="J953" s="2732"/>
      <c r="K953" s="2732"/>
      <c r="L953" s="2732"/>
      <c r="M953" s="2732"/>
      <c r="N953" s="2732"/>
      <c r="O953" s="2732"/>
      <c r="P953" s="2732"/>
      <c r="Q953" s="2732"/>
      <c r="R953" s="2732"/>
      <c r="S953" s="2732"/>
      <c r="T953" s="2732"/>
      <c r="U953" s="2732"/>
      <c r="V953" s="2732"/>
      <c r="W953" s="2732"/>
      <c r="X953" s="2732"/>
      <c r="Y953" s="2732"/>
      <c r="Z953" s="2732"/>
      <c r="AA953" s="2732"/>
      <c r="AB953" s="2732"/>
      <c r="AC953" s="2918" t="s">
        <v>10</v>
      </c>
    </row>
    <row r="954" spans="1:30" s="13" customFormat="1" ht="12.75" customHeight="1" thickBot="1" x14ac:dyDescent="0.25">
      <c r="A954" s="2735" t="s">
        <v>244</v>
      </c>
      <c r="B954" s="2736"/>
      <c r="C954" s="17"/>
      <c r="D954" s="17"/>
      <c r="E954" s="18">
        <v>1</v>
      </c>
      <c r="F954" s="18">
        <v>2</v>
      </c>
      <c r="G954" s="18">
        <v>3</v>
      </c>
      <c r="H954" s="18">
        <v>4</v>
      </c>
      <c r="I954" s="275">
        <v>5</v>
      </c>
      <c r="J954" s="275">
        <v>6</v>
      </c>
      <c r="K954" s="275">
        <v>7</v>
      </c>
      <c r="L954" s="275">
        <v>8</v>
      </c>
      <c r="M954" s="275">
        <v>9</v>
      </c>
      <c r="N954" s="18">
        <v>10</v>
      </c>
      <c r="O954" s="275">
        <v>11</v>
      </c>
      <c r="P954" s="275">
        <v>12</v>
      </c>
      <c r="Q954" s="275">
        <v>13</v>
      </c>
      <c r="R954" s="275">
        <v>14</v>
      </c>
      <c r="S954" s="275">
        <v>15</v>
      </c>
      <c r="T954" s="275">
        <v>16</v>
      </c>
      <c r="U954" s="275">
        <v>17</v>
      </c>
      <c r="V954" s="18">
        <v>18</v>
      </c>
      <c r="W954" s="275">
        <v>19</v>
      </c>
      <c r="X954" s="275">
        <v>20</v>
      </c>
      <c r="Y954" s="275">
        <v>21</v>
      </c>
      <c r="Z954" s="18">
        <v>22</v>
      </c>
      <c r="AA954" s="18">
        <v>23</v>
      </c>
      <c r="AB954" s="18">
        <v>24</v>
      </c>
      <c r="AC954" s="2919"/>
    </row>
    <row r="955" spans="1:30" s="13" customFormat="1" ht="12.75" customHeight="1" x14ac:dyDescent="0.2">
      <c r="A955" s="19" t="s">
        <v>6</v>
      </c>
      <c r="B955" s="20"/>
      <c r="C955" s="21"/>
      <c r="D955" s="1153"/>
      <c r="E955" s="20">
        <v>5</v>
      </c>
      <c r="F955" s="20">
        <v>5</v>
      </c>
      <c r="G955" s="20">
        <v>5</v>
      </c>
      <c r="H955" s="20">
        <v>5</v>
      </c>
      <c r="I955" s="20">
        <v>5</v>
      </c>
      <c r="J955" s="20">
        <v>5</v>
      </c>
      <c r="K955" s="20">
        <v>5</v>
      </c>
      <c r="L955" s="20">
        <v>5</v>
      </c>
      <c r="M955" s="20">
        <v>5</v>
      </c>
      <c r="N955" s="20">
        <v>5</v>
      </c>
      <c r="O955" s="20">
        <v>5</v>
      </c>
      <c r="P955" s="20">
        <v>5</v>
      </c>
      <c r="Q955" s="20">
        <v>5</v>
      </c>
      <c r="R955" s="20">
        <v>5</v>
      </c>
      <c r="S955" s="20">
        <v>5</v>
      </c>
      <c r="T955" s="20">
        <v>5</v>
      </c>
      <c r="U955" s="20">
        <v>5</v>
      </c>
      <c r="V955" s="20">
        <v>5</v>
      </c>
      <c r="W955" s="20">
        <v>5</v>
      </c>
      <c r="X955" s="20">
        <v>5</v>
      </c>
      <c r="Y955" s="20">
        <v>5</v>
      </c>
      <c r="Z955" s="20">
        <v>5</v>
      </c>
      <c r="AA955" s="20">
        <v>5</v>
      </c>
      <c r="AB955" s="20">
        <v>5</v>
      </c>
      <c r="AC955" s="20"/>
    </row>
    <row r="956" spans="1:30" s="13" customFormat="1" ht="12.75" customHeight="1" thickBot="1" x14ac:dyDescent="0.25">
      <c r="A956" s="36" t="s">
        <v>7</v>
      </c>
      <c r="B956" s="37"/>
      <c r="C956" s="38"/>
      <c r="D956" s="1157"/>
      <c r="E956" s="37">
        <v>6</v>
      </c>
      <c r="F956" s="37">
        <v>6</v>
      </c>
      <c r="G956" s="37">
        <v>6</v>
      </c>
      <c r="H956" s="37">
        <v>6</v>
      </c>
      <c r="I956" s="37">
        <v>6</v>
      </c>
      <c r="J956" s="37">
        <v>6</v>
      </c>
      <c r="K956" s="37">
        <v>6</v>
      </c>
      <c r="L956" s="37">
        <v>6</v>
      </c>
      <c r="M956" s="37">
        <v>6</v>
      </c>
      <c r="N956" s="37">
        <v>6</v>
      </c>
      <c r="O956" s="37">
        <v>6</v>
      </c>
      <c r="P956" s="37">
        <v>6</v>
      </c>
      <c r="Q956" s="37">
        <v>6</v>
      </c>
      <c r="R956" s="37">
        <v>6</v>
      </c>
      <c r="S956" s="37">
        <v>6</v>
      </c>
      <c r="T956" s="37">
        <v>6</v>
      </c>
      <c r="U956" s="37">
        <v>6</v>
      </c>
      <c r="V956" s="37">
        <v>6</v>
      </c>
      <c r="W956" s="37">
        <v>6</v>
      </c>
      <c r="X956" s="37">
        <v>6</v>
      </c>
      <c r="Y956" s="37">
        <v>6</v>
      </c>
      <c r="Z956" s="37">
        <v>6</v>
      </c>
      <c r="AA956" s="37">
        <v>6</v>
      </c>
      <c r="AB956" s="37">
        <v>6</v>
      </c>
      <c r="AC956" s="37"/>
    </row>
    <row r="957" spans="1:30" s="678" customFormat="1" ht="12" customHeight="1" x14ac:dyDescent="0.2">
      <c r="A957" s="2858" t="s">
        <v>11</v>
      </c>
      <c r="B957" s="2901" t="s">
        <v>131</v>
      </c>
      <c r="C957" s="10" t="s">
        <v>486</v>
      </c>
      <c r="D957" s="10" t="s">
        <v>469</v>
      </c>
      <c r="E957" s="80"/>
      <c r="F957" s="80"/>
      <c r="G957" s="80"/>
      <c r="H957" s="426"/>
      <c r="I957" s="80"/>
      <c r="J957" s="80"/>
      <c r="K957" s="80"/>
      <c r="L957" s="80"/>
      <c r="M957" s="80"/>
      <c r="N957" s="426"/>
      <c r="O957" s="80"/>
      <c r="P957" s="80"/>
      <c r="Q957" s="80"/>
      <c r="R957" s="80"/>
      <c r="S957" s="80"/>
      <c r="T957" s="80"/>
      <c r="U957" s="80"/>
      <c r="V957" s="426"/>
      <c r="W957" s="80"/>
      <c r="X957" s="80"/>
      <c r="Y957" s="80"/>
      <c r="Z957" s="80"/>
      <c r="AA957" s="80"/>
      <c r="AB957" s="80"/>
      <c r="AC957" s="121">
        <f>SUM(E957:AB957)</f>
        <v>0</v>
      </c>
    </row>
    <row r="958" spans="1:30" s="678" customFormat="1" ht="10.5" customHeight="1" x14ac:dyDescent="0.2">
      <c r="A958" s="2859"/>
      <c r="B958" s="2902"/>
      <c r="C958" s="11" t="s">
        <v>487</v>
      </c>
      <c r="D958" s="11" t="s">
        <v>469</v>
      </c>
      <c r="E958" s="82"/>
      <c r="F958" s="82"/>
      <c r="G958" s="82"/>
      <c r="H958" s="430"/>
      <c r="I958" s="82"/>
      <c r="J958" s="82"/>
      <c r="K958" s="82"/>
      <c r="L958" s="82"/>
      <c r="M958" s="82"/>
      <c r="N958" s="430"/>
      <c r="O958" s="82"/>
      <c r="P958" s="82"/>
      <c r="Q958" s="82"/>
      <c r="R958" s="82"/>
      <c r="S958" s="82"/>
      <c r="T958" s="82"/>
      <c r="U958" s="82"/>
      <c r="V958" s="430"/>
      <c r="W958" s="82"/>
      <c r="X958" s="82"/>
      <c r="Y958" s="82"/>
      <c r="Z958" s="82"/>
      <c r="AA958" s="82"/>
      <c r="AB958" s="82"/>
      <c r="AC958" s="117">
        <f>SUM(E958:AB958)</f>
        <v>0</v>
      </c>
    </row>
    <row r="959" spans="1:30" s="678" customFormat="1" ht="10.5" customHeight="1" x14ac:dyDescent="0.2">
      <c r="A959" s="2859"/>
      <c r="B959" s="2902"/>
      <c r="C959" s="11" t="s">
        <v>8</v>
      </c>
      <c r="D959" s="11" t="s">
        <v>469</v>
      </c>
      <c r="E959" s="82"/>
      <c r="F959" s="82"/>
      <c r="G959" s="82"/>
      <c r="H959" s="430"/>
      <c r="I959" s="82"/>
      <c r="J959" s="82"/>
      <c r="K959" s="82"/>
      <c r="L959" s="82"/>
      <c r="M959" s="82"/>
      <c r="N959" s="430"/>
      <c r="O959" s="82"/>
      <c r="P959" s="82"/>
      <c r="Q959" s="82"/>
      <c r="R959" s="82"/>
      <c r="S959" s="82"/>
      <c r="T959" s="82"/>
      <c r="U959" s="82"/>
      <c r="V959" s="430"/>
      <c r="W959" s="82"/>
      <c r="X959" s="82"/>
      <c r="Y959" s="82"/>
      <c r="Z959" s="82"/>
      <c r="AA959" s="82"/>
      <c r="AB959" s="82"/>
      <c r="AC959" s="117"/>
    </row>
    <row r="960" spans="1:30" s="678" customFormat="1" ht="10.5" customHeight="1" thickBot="1" x14ac:dyDescent="0.25">
      <c r="A960" s="2859"/>
      <c r="B960" s="2902"/>
      <c r="C960" s="11" t="s">
        <v>16</v>
      </c>
      <c r="D960" s="11"/>
      <c r="E960" s="82" t="e">
        <f t="shared" ref="E960:AC960" si="251">E958/E957</f>
        <v>#DIV/0!</v>
      </c>
      <c r="F960" s="82" t="e">
        <f t="shared" si="251"/>
        <v>#DIV/0!</v>
      </c>
      <c r="G960" s="82" t="e">
        <f t="shared" si="251"/>
        <v>#DIV/0!</v>
      </c>
      <c r="H960" s="430" t="e">
        <f t="shared" si="251"/>
        <v>#DIV/0!</v>
      </c>
      <c r="I960" s="82" t="e">
        <f t="shared" si="251"/>
        <v>#DIV/0!</v>
      </c>
      <c r="J960" s="82" t="e">
        <f t="shared" si="251"/>
        <v>#DIV/0!</v>
      </c>
      <c r="K960" s="82" t="e">
        <f t="shared" si="251"/>
        <v>#DIV/0!</v>
      </c>
      <c r="L960" s="82" t="e">
        <f t="shared" si="251"/>
        <v>#DIV/0!</v>
      </c>
      <c r="M960" s="82" t="e">
        <f t="shared" si="251"/>
        <v>#DIV/0!</v>
      </c>
      <c r="N960" s="430" t="e">
        <f t="shared" si="251"/>
        <v>#DIV/0!</v>
      </c>
      <c r="O960" s="82" t="e">
        <f t="shared" si="251"/>
        <v>#DIV/0!</v>
      </c>
      <c r="P960" s="82" t="e">
        <f t="shared" si="251"/>
        <v>#DIV/0!</v>
      </c>
      <c r="Q960" s="82" t="e">
        <f t="shared" si="251"/>
        <v>#DIV/0!</v>
      </c>
      <c r="R960" s="82" t="e">
        <f t="shared" si="251"/>
        <v>#DIV/0!</v>
      </c>
      <c r="S960" s="82" t="e">
        <f t="shared" si="251"/>
        <v>#DIV/0!</v>
      </c>
      <c r="T960" s="82" t="e">
        <f t="shared" si="251"/>
        <v>#DIV/0!</v>
      </c>
      <c r="U960" s="82" t="e">
        <f t="shared" si="251"/>
        <v>#DIV/0!</v>
      </c>
      <c r="V960" s="430" t="e">
        <f t="shared" si="251"/>
        <v>#DIV/0!</v>
      </c>
      <c r="W960" s="82" t="e">
        <f t="shared" si="251"/>
        <v>#DIV/0!</v>
      </c>
      <c r="X960" s="82" t="e">
        <f t="shared" si="251"/>
        <v>#DIV/0!</v>
      </c>
      <c r="Y960" s="82" t="e">
        <f t="shared" si="251"/>
        <v>#DIV/0!</v>
      </c>
      <c r="Z960" s="82" t="e">
        <f t="shared" si="251"/>
        <v>#DIV/0!</v>
      </c>
      <c r="AA960" s="82" t="e">
        <f t="shared" si="251"/>
        <v>#DIV/0!</v>
      </c>
      <c r="AB960" s="82" t="e">
        <f t="shared" si="251"/>
        <v>#DIV/0!</v>
      </c>
      <c r="AC960" s="117" t="e">
        <f t="shared" si="251"/>
        <v>#DIV/0!</v>
      </c>
    </row>
    <row r="961" spans="1:30" s="678" customFormat="1" ht="10.5" customHeight="1" thickBot="1" x14ac:dyDescent="0.25">
      <c r="A961" s="2889"/>
      <c r="B961" s="2903"/>
      <c r="C961" s="441" t="s">
        <v>13</v>
      </c>
      <c r="D961" s="442" t="s">
        <v>469</v>
      </c>
      <c r="E961" s="443"/>
      <c r="F961" s="443"/>
      <c r="G961" s="443"/>
      <c r="H961" s="964"/>
      <c r="I961" s="443"/>
      <c r="J961" s="443"/>
      <c r="K961" s="443"/>
      <c r="L961" s="443"/>
      <c r="M961" s="443"/>
      <c r="N961" s="964"/>
      <c r="O961" s="443"/>
      <c r="P961" s="443"/>
      <c r="Q961" s="443"/>
      <c r="R961" s="443"/>
      <c r="S961" s="443"/>
      <c r="T961" s="443"/>
      <c r="U961" s="443"/>
      <c r="V961" s="964"/>
      <c r="W961" s="443"/>
      <c r="X961" s="443"/>
      <c r="Y961" s="443"/>
      <c r="Z961" s="443"/>
      <c r="AA961" s="443"/>
      <c r="AB961" s="443"/>
      <c r="AC961" s="444"/>
    </row>
    <row r="962" spans="1:30" s="678" customFormat="1" ht="10.5" customHeight="1" x14ac:dyDescent="0.2">
      <c r="A962" s="2858" t="s">
        <v>12</v>
      </c>
      <c r="B962" s="2827" t="s">
        <v>130</v>
      </c>
      <c r="C962" s="12" t="s">
        <v>486</v>
      </c>
      <c r="D962" s="12" t="s">
        <v>469</v>
      </c>
      <c r="E962" s="86"/>
      <c r="F962" s="86"/>
      <c r="G962" s="86"/>
      <c r="H962" s="454"/>
      <c r="I962" s="86"/>
      <c r="J962" s="86"/>
      <c r="K962" s="86"/>
      <c r="L962" s="86"/>
      <c r="M962" s="86"/>
      <c r="N962" s="454"/>
      <c r="O962" s="86"/>
      <c r="P962" s="86"/>
      <c r="Q962" s="86"/>
      <c r="R962" s="86"/>
      <c r="S962" s="86"/>
      <c r="T962" s="86"/>
      <c r="U962" s="86"/>
      <c r="V962" s="454"/>
      <c r="W962" s="86"/>
      <c r="X962" s="86"/>
      <c r="Y962" s="86"/>
      <c r="Z962" s="86"/>
      <c r="AA962" s="86"/>
      <c r="AB962" s="86"/>
      <c r="AC962" s="117">
        <f>SUM(E962:AB962)</f>
        <v>0</v>
      </c>
    </row>
    <row r="963" spans="1:30" s="678" customFormat="1" ht="10.5" customHeight="1" x14ac:dyDescent="0.2">
      <c r="A963" s="2859"/>
      <c r="B963" s="2828"/>
      <c r="C963" s="8" t="s">
        <v>487</v>
      </c>
      <c r="D963" s="8" t="s">
        <v>469</v>
      </c>
      <c r="E963" s="82"/>
      <c r="F963" s="82"/>
      <c r="G963" s="82"/>
      <c r="H963" s="430"/>
      <c r="I963" s="82"/>
      <c r="J963" s="82"/>
      <c r="K963" s="82"/>
      <c r="L963" s="82"/>
      <c r="M963" s="82"/>
      <c r="N963" s="430"/>
      <c r="O963" s="82"/>
      <c r="P963" s="82"/>
      <c r="Q963" s="82"/>
      <c r="R963" s="82"/>
      <c r="S963" s="82"/>
      <c r="T963" s="82"/>
      <c r="U963" s="82"/>
      <c r="V963" s="430"/>
      <c r="W963" s="82"/>
      <c r="X963" s="82"/>
      <c r="Y963" s="82"/>
      <c r="Z963" s="82"/>
      <c r="AA963" s="82"/>
      <c r="AB963" s="82"/>
      <c r="AC963" s="124">
        <f>SUM(E963:AB963)</f>
        <v>0</v>
      </c>
    </row>
    <row r="964" spans="1:30" s="678" customFormat="1" ht="10.5" customHeight="1" x14ac:dyDescent="0.2">
      <c r="A964" s="2859"/>
      <c r="B964" s="2828"/>
      <c r="C964" s="11" t="s">
        <v>8</v>
      </c>
      <c r="D964" s="8" t="s">
        <v>469</v>
      </c>
      <c r="E964" s="82"/>
      <c r="F964" s="82"/>
      <c r="G964" s="82"/>
      <c r="H964" s="430"/>
      <c r="I964" s="82"/>
      <c r="J964" s="82"/>
      <c r="K964" s="82"/>
      <c r="L964" s="82"/>
      <c r="M964" s="82"/>
      <c r="N964" s="430"/>
      <c r="O964" s="82"/>
      <c r="P964" s="82"/>
      <c r="Q964" s="82"/>
      <c r="R964" s="82"/>
      <c r="S964" s="82"/>
      <c r="T964" s="82"/>
      <c r="U964" s="82"/>
      <c r="V964" s="430"/>
      <c r="W964" s="82"/>
      <c r="X964" s="82"/>
      <c r="Y964" s="82"/>
      <c r="Z964" s="82"/>
      <c r="AA964" s="82"/>
      <c r="AB964" s="82"/>
      <c r="AC964" s="124"/>
    </row>
    <row r="965" spans="1:30" s="678" customFormat="1" ht="10.5" customHeight="1" thickBot="1" x14ac:dyDescent="0.25">
      <c r="A965" s="2859"/>
      <c r="B965" s="2828"/>
      <c r="C965" s="8" t="s">
        <v>16</v>
      </c>
      <c r="D965" s="8"/>
      <c r="E965" s="82" t="e">
        <f t="shared" ref="E965:AC965" si="252">E963/E962</f>
        <v>#DIV/0!</v>
      </c>
      <c r="F965" s="82" t="e">
        <f t="shared" si="252"/>
        <v>#DIV/0!</v>
      </c>
      <c r="G965" s="82" t="e">
        <f t="shared" si="252"/>
        <v>#DIV/0!</v>
      </c>
      <c r="H965" s="430" t="e">
        <f t="shared" si="252"/>
        <v>#DIV/0!</v>
      </c>
      <c r="I965" s="82" t="e">
        <f t="shared" si="252"/>
        <v>#DIV/0!</v>
      </c>
      <c r="J965" s="82" t="e">
        <f t="shared" si="252"/>
        <v>#DIV/0!</v>
      </c>
      <c r="K965" s="82" t="e">
        <f t="shared" si="252"/>
        <v>#DIV/0!</v>
      </c>
      <c r="L965" s="82" t="e">
        <f t="shared" si="252"/>
        <v>#DIV/0!</v>
      </c>
      <c r="M965" s="82" t="e">
        <f t="shared" si="252"/>
        <v>#DIV/0!</v>
      </c>
      <c r="N965" s="430" t="e">
        <f t="shared" si="252"/>
        <v>#DIV/0!</v>
      </c>
      <c r="O965" s="82" t="e">
        <f t="shared" si="252"/>
        <v>#DIV/0!</v>
      </c>
      <c r="P965" s="82" t="e">
        <f t="shared" si="252"/>
        <v>#DIV/0!</v>
      </c>
      <c r="Q965" s="82" t="e">
        <f t="shared" si="252"/>
        <v>#DIV/0!</v>
      </c>
      <c r="R965" s="82" t="e">
        <f t="shared" si="252"/>
        <v>#DIV/0!</v>
      </c>
      <c r="S965" s="82" t="e">
        <f t="shared" si="252"/>
        <v>#DIV/0!</v>
      </c>
      <c r="T965" s="82" t="e">
        <f t="shared" si="252"/>
        <v>#DIV/0!</v>
      </c>
      <c r="U965" s="82" t="e">
        <f t="shared" si="252"/>
        <v>#DIV/0!</v>
      </c>
      <c r="V965" s="430" t="e">
        <f t="shared" si="252"/>
        <v>#DIV/0!</v>
      </c>
      <c r="W965" s="82" t="e">
        <f t="shared" si="252"/>
        <v>#DIV/0!</v>
      </c>
      <c r="X965" s="82" t="e">
        <f t="shared" si="252"/>
        <v>#DIV/0!</v>
      </c>
      <c r="Y965" s="82" t="e">
        <f t="shared" si="252"/>
        <v>#DIV/0!</v>
      </c>
      <c r="Z965" s="82" t="e">
        <f t="shared" si="252"/>
        <v>#DIV/0!</v>
      </c>
      <c r="AA965" s="82" t="e">
        <f t="shared" si="252"/>
        <v>#DIV/0!</v>
      </c>
      <c r="AB965" s="82" t="e">
        <f t="shared" si="252"/>
        <v>#DIV/0!</v>
      </c>
      <c r="AC965" s="117" t="e">
        <f t="shared" si="252"/>
        <v>#DIV/0!</v>
      </c>
    </row>
    <row r="966" spans="1:30" s="678" customFormat="1" ht="10.5" customHeight="1" thickBot="1" x14ac:dyDescent="0.25">
      <c r="A966" s="2889"/>
      <c r="B966" s="2904"/>
      <c r="C966" s="441" t="s">
        <v>13</v>
      </c>
      <c r="D966" s="442" t="s">
        <v>469</v>
      </c>
      <c r="E966" s="443"/>
      <c r="F966" s="443"/>
      <c r="G966" s="443"/>
      <c r="H966" s="964"/>
      <c r="I966" s="443"/>
      <c r="J966" s="443"/>
      <c r="K966" s="443"/>
      <c r="L966" s="443"/>
      <c r="M966" s="443"/>
      <c r="N966" s="964"/>
      <c r="O966" s="443"/>
      <c r="P966" s="443"/>
      <c r="Q966" s="443"/>
      <c r="R966" s="443"/>
      <c r="S966" s="443"/>
      <c r="T966" s="443"/>
      <c r="U966" s="443"/>
      <c r="V966" s="964"/>
      <c r="W966" s="443"/>
      <c r="X966" s="443"/>
      <c r="Y966" s="443"/>
      <c r="Z966" s="443"/>
      <c r="AA966" s="443"/>
      <c r="AB966" s="443"/>
      <c r="AC966" s="444"/>
    </row>
    <row r="967" spans="1:30" s="678" customFormat="1" ht="10.5" customHeight="1" x14ac:dyDescent="0.2">
      <c r="A967" s="2858" t="s">
        <v>764</v>
      </c>
      <c r="B967" s="2901" t="s">
        <v>461</v>
      </c>
      <c r="C967" s="7" t="s">
        <v>486</v>
      </c>
      <c r="D967" s="12" t="s">
        <v>469</v>
      </c>
      <c r="E967" s="80"/>
      <c r="F967" s="80"/>
      <c r="G967" s="80"/>
      <c r="H967" s="426"/>
      <c r="I967" s="80"/>
      <c r="J967" s="80"/>
      <c r="K967" s="80"/>
      <c r="L967" s="80"/>
      <c r="M967" s="80"/>
      <c r="N967" s="426"/>
      <c r="O967" s="80"/>
      <c r="P967" s="80"/>
      <c r="Q967" s="80"/>
      <c r="R967" s="80"/>
      <c r="S967" s="80"/>
      <c r="T967" s="80"/>
      <c r="U967" s="80"/>
      <c r="V967" s="426"/>
      <c r="W967" s="80"/>
      <c r="X967" s="80"/>
      <c r="Y967" s="80"/>
      <c r="Z967" s="80"/>
      <c r="AA967" s="80"/>
      <c r="AB967" s="80"/>
      <c r="AC967" s="121">
        <f>SUM(E967:AB967)</f>
        <v>0</v>
      </c>
    </row>
    <row r="968" spans="1:30" s="678" customFormat="1" ht="10.5" customHeight="1" x14ac:dyDescent="0.2">
      <c r="A968" s="2859"/>
      <c r="B968" s="2902"/>
      <c r="C968" s="8" t="s">
        <v>487</v>
      </c>
      <c r="D968" s="8" t="s">
        <v>469</v>
      </c>
      <c r="E968" s="82"/>
      <c r="F968" s="82"/>
      <c r="G968" s="82"/>
      <c r="H968" s="430"/>
      <c r="I968" s="82"/>
      <c r="J968" s="82"/>
      <c r="K968" s="82"/>
      <c r="L968" s="82"/>
      <c r="M968" s="82"/>
      <c r="N968" s="430"/>
      <c r="O968" s="82"/>
      <c r="P968" s="82"/>
      <c r="Q968" s="82"/>
      <c r="R968" s="82"/>
      <c r="S968" s="82"/>
      <c r="T968" s="82"/>
      <c r="U968" s="82"/>
      <c r="V968" s="430"/>
      <c r="W968" s="82"/>
      <c r="X968" s="82"/>
      <c r="Y968" s="82"/>
      <c r="Z968" s="82"/>
      <c r="AA968" s="82"/>
      <c r="AB968" s="82"/>
      <c r="AC968" s="117">
        <f>SUM(E968:AB968)</f>
        <v>0</v>
      </c>
    </row>
    <row r="969" spans="1:30" s="678" customFormat="1" ht="10.5" customHeight="1" x14ac:dyDescent="0.2">
      <c r="A969" s="2859"/>
      <c r="B969" s="2902"/>
      <c r="C969" s="11" t="s">
        <v>8</v>
      </c>
      <c r="D969" s="1275" t="s">
        <v>468</v>
      </c>
      <c r="E969" s="1793">
        <v>5</v>
      </c>
      <c r="F969" s="1792">
        <v>5</v>
      </c>
      <c r="G969" s="1792">
        <v>5</v>
      </c>
      <c r="H969" s="1792">
        <v>5</v>
      </c>
      <c r="I969" s="1792">
        <v>6</v>
      </c>
      <c r="J969" s="1792">
        <v>7</v>
      </c>
      <c r="K969" s="1792">
        <v>9</v>
      </c>
      <c r="L969" s="1792">
        <v>11</v>
      </c>
      <c r="M969" s="1792">
        <v>10</v>
      </c>
      <c r="N969" s="1792">
        <v>11</v>
      </c>
      <c r="O969" s="1792">
        <v>11</v>
      </c>
      <c r="P969" s="1792">
        <v>10</v>
      </c>
      <c r="Q969" s="1792">
        <v>9</v>
      </c>
      <c r="R969" s="1792">
        <v>8</v>
      </c>
      <c r="S969" s="1792">
        <v>9</v>
      </c>
      <c r="T969" s="1792">
        <v>9</v>
      </c>
      <c r="U969" s="1792">
        <v>9</v>
      </c>
      <c r="V969" s="1792">
        <v>9</v>
      </c>
      <c r="W969" s="1792">
        <v>9</v>
      </c>
      <c r="X969" s="1792">
        <v>8</v>
      </c>
      <c r="Y969" s="1792">
        <v>8</v>
      </c>
      <c r="Z969" s="1792">
        <v>7</v>
      </c>
      <c r="AA969" s="1792">
        <v>6</v>
      </c>
      <c r="AB969" s="1794">
        <v>5</v>
      </c>
      <c r="AC969" s="543"/>
      <c r="AD969" s="78"/>
    </row>
    <row r="970" spans="1:30" s="678" customFormat="1" ht="10.5" customHeight="1" thickBot="1" x14ac:dyDescent="0.25">
      <c r="A970" s="2859"/>
      <c r="B970" s="2902"/>
      <c r="C970" s="473" t="s">
        <v>16</v>
      </c>
      <c r="D970" s="473"/>
      <c r="E970" s="90" t="e">
        <f t="shared" ref="E970:AC970" si="253">E968/E967</f>
        <v>#DIV/0!</v>
      </c>
      <c r="F970" s="90" t="e">
        <f t="shared" si="253"/>
        <v>#DIV/0!</v>
      </c>
      <c r="G970" s="90" t="e">
        <f t="shared" si="253"/>
        <v>#DIV/0!</v>
      </c>
      <c r="H970" s="451" t="e">
        <f t="shared" si="253"/>
        <v>#DIV/0!</v>
      </c>
      <c r="I970" s="90" t="e">
        <f t="shared" si="253"/>
        <v>#DIV/0!</v>
      </c>
      <c r="J970" s="90" t="e">
        <f t="shared" si="253"/>
        <v>#DIV/0!</v>
      </c>
      <c r="K970" s="90" t="e">
        <f t="shared" si="253"/>
        <v>#DIV/0!</v>
      </c>
      <c r="L970" s="90" t="e">
        <f t="shared" si="253"/>
        <v>#DIV/0!</v>
      </c>
      <c r="M970" s="90" t="e">
        <f t="shared" si="253"/>
        <v>#DIV/0!</v>
      </c>
      <c r="N970" s="451" t="e">
        <f t="shared" si="253"/>
        <v>#DIV/0!</v>
      </c>
      <c r="O970" s="90" t="e">
        <f t="shared" si="253"/>
        <v>#DIV/0!</v>
      </c>
      <c r="P970" s="90" t="e">
        <f t="shared" si="253"/>
        <v>#DIV/0!</v>
      </c>
      <c r="Q970" s="90" t="e">
        <f t="shared" si="253"/>
        <v>#DIV/0!</v>
      </c>
      <c r="R970" s="90" t="e">
        <f t="shared" si="253"/>
        <v>#DIV/0!</v>
      </c>
      <c r="S970" s="90" t="e">
        <f t="shared" si="253"/>
        <v>#DIV/0!</v>
      </c>
      <c r="T970" s="90" t="e">
        <f t="shared" si="253"/>
        <v>#DIV/0!</v>
      </c>
      <c r="U970" s="90" t="e">
        <f t="shared" si="253"/>
        <v>#DIV/0!</v>
      </c>
      <c r="V970" s="451" t="e">
        <f t="shared" si="253"/>
        <v>#DIV/0!</v>
      </c>
      <c r="W970" s="90" t="e">
        <f t="shared" si="253"/>
        <v>#DIV/0!</v>
      </c>
      <c r="X970" s="90" t="e">
        <f t="shared" si="253"/>
        <v>#DIV/0!</v>
      </c>
      <c r="Y970" s="90" t="e">
        <f t="shared" si="253"/>
        <v>#DIV/0!</v>
      </c>
      <c r="Z970" s="90" t="e">
        <f t="shared" si="253"/>
        <v>#DIV/0!</v>
      </c>
      <c r="AA970" s="90" t="e">
        <f t="shared" si="253"/>
        <v>#DIV/0!</v>
      </c>
      <c r="AB970" s="90" t="e">
        <f t="shared" si="253"/>
        <v>#DIV/0!</v>
      </c>
      <c r="AC970" s="184" t="e">
        <f t="shared" si="253"/>
        <v>#DIV/0!</v>
      </c>
    </row>
    <row r="971" spans="1:30" s="678" customFormat="1" ht="10.5" customHeight="1" thickBot="1" x14ac:dyDescent="0.25">
      <c r="A971" s="2728" t="s">
        <v>125</v>
      </c>
      <c r="B971" s="2725" t="s">
        <v>134</v>
      </c>
      <c r="C971" s="10" t="s">
        <v>486</v>
      </c>
      <c r="D971" s="1153" t="s">
        <v>482</v>
      </c>
      <c r="E971" s="231">
        <v>0.79079999999999995</v>
      </c>
      <c r="F971" s="231">
        <v>0.76260000000000006</v>
      </c>
      <c r="G971" s="231">
        <v>0.75360000000000005</v>
      </c>
      <c r="H971" s="231">
        <v>0.75120000000000009</v>
      </c>
      <c r="I971" s="231">
        <v>0.71699999999999997</v>
      </c>
      <c r="J971" s="231">
        <v>0.72899999999999998</v>
      </c>
      <c r="K971" s="231">
        <v>0.81359999999999999</v>
      </c>
      <c r="L971" s="231">
        <v>0.85620000000000007</v>
      </c>
      <c r="M971" s="231">
        <v>1.2072000000000001</v>
      </c>
      <c r="N971" s="231">
        <v>1.3824000000000001</v>
      </c>
      <c r="O971" s="231">
        <v>1.4304000000000001</v>
      </c>
      <c r="P971" s="231">
        <v>1.4172</v>
      </c>
      <c r="Q971" s="231">
        <v>1.2216</v>
      </c>
      <c r="R971" s="231">
        <v>1.3248</v>
      </c>
      <c r="S971" s="231">
        <v>1.3512</v>
      </c>
      <c r="T971" s="231">
        <v>1.3386</v>
      </c>
      <c r="U971" s="231">
        <v>1.0686</v>
      </c>
      <c r="V971" s="231">
        <v>0.83279999999999998</v>
      </c>
      <c r="W971" s="231">
        <v>0.80400000000000005</v>
      </c>
      <c r="X971" s="231">
        <v>0.81599999999999995</v>
      </c>
      <c r="Y971" s="231">
        <v>0.87120000000000009</v>
      </c>
      <c r="Z971" s="231">
        <v>0.83520000000000005</v>
      </c>
      <c r="AA971" s="231">
        <v>0.8256</v>
      </c>
      <c r="AB971" s="231">
        <v>0.79020000000000001</v>
      </c>
      <c r="AC971" s="224">
        <f>SUM(E971:AB971)</f>
        <v>23.690999999999999</v>
      </c>
    </row>
    <row r="972" spans="1:30" s="678" customFormat="1" ht="10.5" customHeight="1" thickBot="1" x14ac:dyDescent="0.25">
      <c r="A972" s="2729"/>
      <c r="B972" s="2726"/>
      <c r="C972" s="11" t="s">
        <v>487</v>
      </c>
      <c r="D972" s="1156" t="s">
        <v>482</v>
      </c>
      <c r="E972" s="230">
        <v>0.15840000000000001</v>
      </c>
      <c r="F972" s="230">
        <v>0.13980000000000001</v>
      </c>
      <c r="G972" s="230">
        <v>0.16259999999999999</v>
      </c>
      <c r="H972" s="231">
        <v>0.19319999999999998</v>
      </c>
      <c r="I972" s="230">
        <v>0.21359999999999998</v>
      </c>
      <c r="J972" s="230">
        <v>0.2142</v>
      </c>
      <c r="K972" s="230">
        <v>0.21840000000000001</v>
      </c>
      <c r="L972" s="230">
        <v>0.21299999999999999</v>
      </c>
      <c r="M972" s="230">
        <v>0.37739999999999996</v>
      </c>
      <c r="N972" s="231">
        <v>0.71099999999999997</v>
      </c>
      <c r="O972" s="230">
        <v>0.73199999999999998</v>
      </c>
      <c r="P972" s="230">
        <v>0.78300000000000003</v>
      </c>
      <c r="Q972" s="230">
        <v>0.44519999999999998</v>
      </c>
      <c r="R972" s="230">
        <v>0.63839999999999997</v>
      </c>
      <c r="S972" s="230">
        <v>0.70860000000000001</v>
      </c>
      <c r="T972" s="230">
        <v>0.69</v>
      </c>
      <c r="U972" s="230">
        <v>0.45600000000000002</v>
      </c>
      <c r="V972" s="230">
        <v>0.2424</v>
      </c>
      <c r="W972" s="230">
        <v>0.1782</v>
      </c>
      <c r="X972" s="230">
        <v>0.19319999999999998</v>
      </c>
      <c r="Y972" s="230">
        <v>0.21959999999999999</v>
      </c>
      <c r="Z972" s="230">
        <v>0.20760000000000001</v>
      </c>
      <c r="AA972" s="230">
        <v>0.17219999999999999</v>
      </c>
      <c r="AB972" s="230">
        <v>0.14099999999999999</v>
      </c>
      <c r="AC972" s="117">
        <f>SUM(E972:AB972)</f>
        <v>8.4089999999999989</v>
      </c>
    </row>
    <row r="973" spans="1:30" s="678" customFormat="1" ht="10.5" customHeight="1" x14ac:dyDescent="0.2">
      <c r="A973" s="2729"/>
      <c r="B973" s="2726"/>
      <c r="C973" s="11" t="s">
        <v>8</v>
      </c>
      <c r="D973" s="1156" t="s">
        <v>468</v>
      </c>
      <c r="E973" s="1778">
        <v>41</v>
      </c>
      <c r="F973" s="1779">
        <v>39</v>
      </c>
      <c r="G973" s="1779">
        <v>40</v>
      </c>
      <c r="H973" s="1779">
        <v>44</v>
      </c>
      <c r="I973" s="1779">
        <v>32</v>
      </c>
      <c r="J973" s="1779">
        <v>40</v>
      </c>
      <c r="K973" s="1779">
        <v>41</v>
      </c>
      <c r="L973" s="1779">
        <v>54</v>
      </c>
      <c r="M973" s="1779">
        <v>82</v>
      </c>
      <c r="N973" s="1779">
        <v>75</v>
      </c>
      <c r="O973" s="1779">
        <v>90</v>
      </c>
      <c r="P973" s="1779">
        <v>88</v>
      </c>
      <c r="Q973" s="1779">
        <v>58</v>
      </c>
      <c r="R973" s="1779">
        <v>88</v>
      </c>
      <c r="S973" s="1779">
        <v>74</v>
      </c>
      <c r="T973" s="1779">
        <v>79</v>
      </c>
      <c r="U973" s="1779">
        <v>49</v>
      </c>
      <c r="V973" s="1779">
        <v>41</v>
      </c>
      <c r="W973" s="1779">
        <v>41</v>
      </c>
      <c r="X973" s="1779">
        <v>50</v>
      </c>
      <c r="Y973" s="1779">
        <v>45</v>
      </c>
      <c r="Z973" s="1779">
        <v>42</v>
      </c>
      <c r="AA973" s="1779">
        <v>42</v>
      </c>
      <c r="AB973" s="1780">
        <v>40</v>
      </c>
      <c r="AC973" s="117"/>
    </row>
    <row r="974" spans="1:30" s="678" customFormat="1" ht="10.5" customHeight="1" thickBot="1" x14ac:dyDescent="0.25">
      <c r="A974" s="2730"/>
      <c r="B974" s="2727"/>
      <c r="C974" s="46" t="s">
        <v>16</v>
      </c>
      <c r="D974" s="1157"/>
      <c r="E974" s="292">
        <f t="shared" ref="E974:AC974" si="254">E972/E971</f>
        <v>0.20030349013657059</v>
      </c>
      <c r="F974" s="292">
        <f t="shared" si="254"/>
        <v>0.18332022029897718</v>
      </c>
      <c r="G974" s="292">
        <f t="shared" si="254"/>
        <v>0.21576433121019106</v>
      </c>
      <c r="H974" s="474">
        <f t="shared" si="254"/>
        <v>0.25718849840255587</v>
      </c>
      <c r="I974" s="292">
        <f t="shared" si="254"/>
        <v>0.29790794979079499</v>
      </c>
      <c r="J974" s="292">
        <f t="shared" si="254"/>
        <v>0.29382716049382718</v>
      </c>
      <c r="K974" s="292">
        <f t="shared" si="254"/>
        <v>0.26843657817109146</v>
      </c>
      <c r="L974" s="292">
        <f t="shared" si="254"/>
        <v>0.2487736510161177</v>
      </c>
      <c r="M974" s="292">
        <f t="shared" si="254"/>
        <v>0.312624254473161</v>
      </c>
      <c r="N974" s="474">
        <f t="shared" si="254"/>
        <v>0.51432291666666663</v>
      </c>
      <c r="O974" s="292">
        <f t="shared" si="254"/>
        <v>0.51174496644295298</v>
      </c>
      <c r="P974" s="292">
        <f t="shared" si="254"/>
        <v>0.55249788314987303</v>
      </c>
      <c r="Q974" s="292">
        <f t="shared" si="254"/>
        <v>0.36444007858546168</v>
      </c>
      <c r="R974" s="292">
        <f t="shared" si="254"/>
        <v>0.48188405797101447</v>
      </c>
      <c r="S974" s="292">
        <f t="shared" si="254"/>
        <v>0.52442273534635886</v>
      </c>
      <c r="T974" s="292">
        <f t="shared" si="254"/>
        <v>0.51546391752577314</v>
      </c>
      <c r="U974" s="292">
        <f t="shared" si="254"/>
        <v>0.42672655811341942</v>
      </c>
      <c r="V974" s="474">
        <f t="shared" si="254"/>
        <v>0.29106628242074928</v>
      </c>
      <c r="W974" s="292">
        <f t="shared" si="254"/>
        <v>0.2216417910447761</v>
      </c>
      <c r="X974" s="292">
        <f t="shared" si="254"/>
        <v>0.23676470588235293</v>
      </c>
      <c r="Y974" s="292">
        <f t="shared" si="254"/>
        <v>0.25206611570247928</v>
      </c>
      <c r="Z974" s="292">
        <f t="shared" si="254"/>
        <v>0.24856321839080459</v>
      </c>
      <c r="AA974" s="292">
        <f t="shared" si="254"/>
        <v>0.20857558139534882</v>
      </c>
      <c r="AB974" s="292">
        <f t="shared" si="254"/>
        <v>0.17843583902809412</v>
      </c>
      <c r="AC974" s="184">
        <f t="shared" si="254"/>
        <v>0.35494491579080661</v>
      </c>
    </row>
    <row r="975" spans="1:30" s="678" customFormat="1" ht="10.5" customHeight="1" thickBot="1" x14ac:dyDescent="0.25">
      <c r="A975" s="2728" t="s">
        <v>124</v>
      </c>
      <c r="B975" s="2725" t="s">
        <v>135</v>
      </c>
      <c r="C975" s="10" t="s">
        <v>486</v>
      </c>
      <c r="D975" s="1153" t="s">
        <v>482</v>
      </c>
      <c r="E975" s="231">
        <v>0.57120000000000004</v>
      </c>
      <c r="F975" s="231">
        <v>0.38819999999999999</v>
      </c>
      <c r="G975" s="231">
        <v>0.7572000000000001</v>
      </c>
      <c r="H975" s="231">
        <v>0.624</v>
      </c>
      <c r="I975" s="231">
        <v>0.50039999999999996</v>
      </c>
      <c r="J975" s="231">
        <v>0.38639999999999997</v>
      </c>
      <c r="K975" s="231">
        <v>0.45779999999999998</v>
      </c>
      <c r="L975" s="231">
        <v>0.56759999999999999</v>
      </c>
      <c r="M975" s="231">
        <v>0.69240000000000002</v>
      </c>
      <c r="N975" s="231">
        <v>0.89219999999999999</v>
      </c>
      <c r="O975" s="231">
        <v>1.1639999999999999</v>
      </c>
      <c r="P975" s="231">
        <v>1.0955999999999999</v>
      </c>
      <c r="Q975" s="231">
        <v>0.63960000000000006</v>
      </c>
      <c r="R975" s="231">
        <v>0.94020000000000004</v>
      </c>
      <c r="S975" s="231">
        <v>0.92820000000000003</v>
      </c>
      <c r="T975" s="231">
        <v>1.0668</v>
      </c>
      <c r="U975" s="231">
        <v>0.58260000000000001</v>
      </c>
      <c r="V975" s="231">
        <v>0.55859999999999999</v>
      </c>
      <c r="W975" s="231">
        <v>0.55620000000000003</v>
      </c>
      <c r="X975" s="231">
        <v>0.52439999999999998</v>
      </c>
      <c r="Y975" s="231">
        <v>0.5796</v>
      </c>
      <c r="Z975" s="231">
        <v>0.7722</v>
      </c>
      <c r="AA975" s="231">
        <v>0.6522</v>
      </c>
      <c r="AB975" s="231">
        <v>0.52560000000000007</v>
      </c>
      <c r="AC975" s="121">
        <f>SUM(E975:AB975)</f>
        <v>16.423200000000001</v>
      </c>
    </row>
    <row r="976" spans="1:30" s="678" customFormat="1" ht="10.5" customHeight="1" thickBot="1" x14ac:dyDescent="0.25">
      <c r="A976" s="2729"/>
      <c r="B976" s="2726"/>
      <c r="C976" s="11" t="s">
        <v>487</v>
      </c>
      <c r="D976" s="1156" t="s">
        <v>482</v>
      </c>
      <c r="E976" s="230">
        <v>0.36660000000000004</v>
      </c>
      <c r="F976" s="230">
        <v>0.15</v>
      </c>
      <c r="G976" s="230">
        <v>0.50939999999999996</v>
      </c>
      <c r="H976" s="231">
        <v>0.41699999999999998</v>
      </c>
      <c r="I976" s="230">
        <v>0.26939999999999997</v>
      </c>
      <c r="J976" s="230">
        <v>0.10679999999999999</v>
      </c>
      <c r="K976" s="230">
        <v>0.1176</v>
      </c>
      <c r="L976" s="230">
        <v>0.123</v>
      </c>
      <c r="M976" s="230">
        <v>0.1956</v>
      </c>
      <c r="N976" s="231">
        <v>0.48119999999999996</v>
      </c>
      <c r="O976" s="230">
        <v>0.69059999999999999</v>
      </c>
      <c r="P976" s="230">
        <v>0.64379999999999993</v>
      </c>
      <c r="Q976" s="230">
        <v>0.16440000000000002</v>
      </c>
      <c r="R976" s="230">
        <v>0.55620000000000003</v>
      </c>
      <c r="S976" s="230">
        <v>0.56820000000000004</v>
      </c>
      <c r="T976" s="230">
        <v>0.68820000000000003</v>
      </c>
      <c r="U976" s="230">
        <v>0.20760000000000001</v>
      </c>
      <c r="V976" s="230">
        <v>0.1794</v>
      </c>
      <c r="W976" s="230">
        <v>0.17519999999999999</v>
      </c>
      <c r="X976" s="230">
        <v>0.1704</v>
      </c>
      <c r="Y976" s="230">
        <v>0.2412</v>
      </c>
      <c r="Z976" s="230">
        <v>0.45239999999999997</v>
      </c>
      <c r="AA976" s="230">
        <v>0.36360000000000003</v>
      </c>
      <c r="AB976" s="230">
        <v>0.2772</v>
      </c>
      <c r="AC976" s="117">
        <f>SUM(E976:AB976)</f>
        <v>8.1150000000000002</v>
      </c>
    </row>
    <row r="977" spans="1:30" s="678" customFormat="1" ht="10.5" customHeight="1" x14ac:dyDescent="0.2">
      <c r="A977" s="2729"/>
      <c r="B977" s="2726"/>
      <c r="C977" s="11" t="s">
        <v>8</v>
      </c>
      <c r="D977" s="1156" t="s">
        <v>468</v>
      </c>
      <c r="E977" s="1785">
        <v>33</v>
      </c>
      <c r="F977" s="1784">
        <v>20</v>
      </c>
      <c r="G977" s="1784">
        <v>53</v>
      </c>
      <c r="H977" s="1784">
        <v>42</v>
      </c>
      <c r="I977" s="1784">
        <v>33</v>
      </c>
      <c r="J977" s="1784">
        <v>23</v>
      </c>
      <c r="K977" s="1784">
        <v>29</v>
      </c>
      <c r="L977" s="1784">
        <v>35</v>
      </c>
      <c r="M977" s="1784">
        <v>40</v>
      </c>
      <c r="N977" s="1784">
        <v>45</v>
      </c>
      <c r="O977" s="1784">
        <v>78</v>
      </c>
      <c r="P977" s="2534">
        <v>78</v>
      </c>
      <c r="Q977" s="1784">
        <v>46</v>
      </c>
      <c r="R977" s="1784">
        <v>80</v>
      </c>
      <c r="S977" s="1784">
        <v>77</v>
      </c>
      <c r="T977" s="2534">
        <v>77</v>
      </c>
      <c r="U977" s="1784">
        <v>34</v>
      </c>
      <c r="V977" s="1784">
        <v>30</v>
      </c>
      <c r="W977" s="1784">
        <v>32</v>
      </c>
      <c r="X977" s="1784">
        <v>29</v>
      </c>
      <c r="Y977" s="1784">
        <v>44</v>
      </c>
      <c r="Z977" s="1784">
        <v>54</v>
      </c>
      <c r="AA977" s="1784">
        <v>24</v>
      </c>
      <c r="AB977" s="2534">
        <v>24</v>
      </c>
      <c r="AC977" s="117"/>
    </row>
    <row r="978" spans="1:30" s="678" customFormat="1" ht="10.5" customHeight="1" thickBot="1" x14ac:dyDescent="0.25">
      <c r="A978" s="2741"/>
      <c r="B978" s="2754"/>
      <c r="C978" s="45" t="s">
        <v>16</v>
      </c>
      <c r="D978" s="45"/>
      <c r="E978" s="126">
        <f t="shared" ref="E978:AC978" si="255">E976/E975</f>
        <v>0.64180672268907568</v>
      </c>
      <c r="F978" s="126">
        <f t="shared" si="255"/>
        <v>0.38639876352395675</v>
      </c>
      <c r="G978" s="126">
        <f t="shared" si="255"/>
        <v>0.67274167987321698</v>
      </c>
      <c r="H978" s="450">
        <f t="shared" si="255"/>
        <v>0.66826923076923073</v>
      </c>
      <c r="I978" s="126">
        <f t="shared" si="255"/>
        <v>0.5383693045563549</v>
      </c>
      <c r="J978" s="126">
        <f t="shared" si="255"/>
        <v>0.27639751552795033</v>
      </c>
      <c r="K978" s="126">
        <f t="shared" si="255"/>
        <v>0.25688073394495414</v>
      </c>
      <c r="L978" s="126">
        <f t="shared" si="255"/>
        <v>0.21670190274841439</v>
      </c>
      <c r="M978" s="126">
        <f t="shared" si="255"/>
        <v>0.28249566724436742</v>
      </c>
      <c r="N978" s="450">
        <f t="shared" si="255"/>
        <v>0.53934095494283785</v>
      </c>
      <c r="O978" s="126">
        <f t="shared" si="255"/>
        <v>0.59329896907216495</v>
      </c>
      <c r="P978" s="126">
        <f t="shared" si="255"/>
        <v>0.58762322015334056</v>
      </c>
      <c r="Q978" s="126">
        <f t="shared" si="255"/>
        <v>0.25703564727954975</v>
      </c>
      <c r="R978" s="126">
        <f t="shared" si="255"/>
        <v>0.591576260370134</v>
      </c>
      <c r="S978" s="126">
        <f t="shared" si="255"/>
        <v>0.61215255332902396</v>
      </c>
      <c r="T978" s="126">
        <f t="shared" si="255"/>
        <v>0.6451068616422948</v>
      </c>
      <c r="U978" s="126">
        <f t="shared" si="255"/>
        <v>0.35633367662203913</v>
      </c>
      <c r="V978" s="450">
        <f t="shared" si="255"/>
        <v>0.32116004296455425</v>
      </c>
      <c r="W978" s="126">
        <f t="shared" si="255"/>
        <v>0.31499460625674214</v>
      </c>
      <c r="X978" s="126">
        <f t="shared" si="255"/>
        <v>0.32494279176201374</v>
      </c>
      <c r="Y978" s="126">
        <f t="shared" si="255"/>
        <v>0.41614906832298137</v>
      </c>
      <c r="Z978" s="126">
        <f t="shared" si="255"/>
        <v>0.58585858585858586</v>
      </c>
      <c r="AA978" s="126">
        <f t="shared" si="255"/>
        <v>0.5574977000919964</v>
      </c>
      <c r="AB978" s="126">
        <f t="shared" si="255"/>
        <v>0.52739726027397249</v>
      </c>
      <c r="AC978" s="122">
        <f t="shared" si="255"/>
        <v>0.4941180768668712</v>
      </c>
    </row>
    <row r="979" spans="1:30" s="678" customFormat="1" ht="10.5" customHeight="1" x14ac:dyDescent="0.2">
      <c r="A979" s="330" t="s">
        <v>518</v>
      </c>
      <c r="B979" s="331"/>
      <c r="C979" s="558"/>
      <c r="D979" s="558"/>
      <c r="E979" s="268">
        <f>E971+E975</f>
        <v>1.3620000000000001</v>
      </c>
      <c r="F979" s="268">
        <f t="shared" ref="F979:AB980" si="256">F971+F975</f>
        <v>1.1508</v>
      </c>
      <c r="G979" s="268">
        <f t="shared" si="256"/>
        <v>1.5108000000000001</v>
      </c>
      <c r="H979" s="268">
        <f t="shared" si="256"/>
        <v>1.3752</v>
      </c>
      <c r="I979" s="268">
        <f t="shared" si="256"/>
        <v>1.2174</v>
      </c>
      <c r="J979" s="268">
        <f t="shared" si="256"/>
        <v>1.1153999999999999</v>
      </c>
      <c r="K979" s="268">
        <f t="shared" si="256"/>
        <v>1.2713999999999999</v>
      </c>
      <c r="L979" s="268">
        <f t="shared" si="256"/>
        <v>1.4238</v>
      </c>
      <c r="M979" s="268">
        <f t="shared" si="256"/>
        <v>1.8996</v>
      </c>
      <c r="N979" s="510">
        <f t="shared" si="256"/>
        <v>2.2746</v>
      </c>
      <c r="O979" s="268">
        <f t="shared" si="256"/>
        <v>2.5944000000000003</v>
      </c>
      <c r="P979" s="268">
        <f t="shared" si="256"/>
        <v>2.5127999999999999</v>
      </c>
      <c r="Q979" s="268">
        <f t="shared" si="256"/>
        <v>1.8612000000000002</v>
      </c>
      <c r="R979" s="268">
        <f t="shared" si="256"/>
        <v>2.2650000000000001</v>
      </c>
      <c r="S979" s="268">
        <f t="shared" si="256"/>
        <v>2.2793999999999999</v>
      </c>
      <c r="T979" s="268">
        <f t="shared" si="256"/>
        <v>2.4054000000000002</v>
      </c>
      <c r="U979" s="268">
        <f>U971+U975</f>
        <v>1.6512</v>
      </c>
      <c r="V979" s="268">
        <f t="shared" si="256"/>
        <v>1.3914</v>
      </c>
      <c r="W979" s="268">
        <f t="shared" si="256"/>
        <v>1.3602000000000001</v>
      </c>
      <c r="X979" s="268">
        <f t="shared" si="256"/>
        <v>1.3403999999999998</v>
      </c>
      <c r="Y979" s="268">
        <f t="shared" si="256"/>
        <v>1.4508000000000001</v>
      </c>
      <c r="Z979" s="268">
        <f t="shared" si="256"/>
        <v>1.6074000000000002</v>
      </c>
      <c r="AA979" s="268">
        <f t="shared" si="256"/>
        <v>1.4778</v>
      </c>
      <c r="AB979" s="268">
        <f t="shared" si="256"/>
        <v>1.3158000000000001</v>
      </c>
      <c r="AC979" s="559"/>
    </row>
    <row r="980" spans="1:30" s="678" customFormat="1" ht="10.5" customHeight="1" x14ac:dyDescent="0.2">
      <c r="A980" s="258" t="s">
        <v>519</v>
      </c>
      <c r="B980" s="259"/>
      <c r="C980" s="260"/>
      <c r="D980" s="260"/>
      <c r="E980" s="261">
        <f>E972+E976</f>
        <v>0.52500000000000002</v>
      </c>
      <c r="F980" s="261">
        <f t="shared" si="256"/>
        <v>0.2898</v>
      </c>
      <c r="G980" s="261">
        <f t="shared" si="256"/>
        <v>0.67199999999999993</v>
      </c>
      <c r="H980" s="261">
        <f t="shared" si="256"/>
        <v>0.61019999999999996</v>
      </c>
      <c r="I980" s="261">
        <f t="shared" si="256"/>
        <v>0.48299999999999998</v>
      </c>
      <c r="J980" s="261">
        <f t="shared" si="256"/>
        <v>0.32100000000000001</v>
      </c>
      <c r="K980" s="261">
        <f t="shared" si="256"/>
        <v>0.33600000000000002</v>
      </c>
      <c r="L980" s="261">
        <f t="shared" si="256"/>
        <v>0.33599999999999997</v>
      </c>
      <c r="M980" s="261">
        <f t="shared" si="256"/>
        <v>0.57299999999999995</v>
      </c>
      <c r="N980" s="506">
        <f t="shared" si="256"/>
        <v>1.1921999999999999</v>
      </c>
      <c r="O980" s="261">
        <f t="shared" si="256"/>
        <v>1.4226000000000001</v>
      </c>
      <c r="P980" s="261">
        <f t="shared" si="256"/>
        <v>1.4268000000000001</v>
      </c>
      <c r="Q980" s="261">
        <f t="shared" si="256"/>
        <v>0.60960000000000003</v>
      </c>
      <c r="R980" s="261">
        <f t="shared" si="256"/>
        <v>1.1945999999999999</v>
      </c>
      <c r="S980" s="261">
        <f t="shared" si="256"/>
        <v>1.2768000000000002</v>
      </c>
      <c r="T980" s="261">
        <f t="shared" si="256"/>
        <v>1.3782000000000001</v>
      </c>
      <c r="U980" s="261">
        <f t="shared" si="256"/>
        <v>0.66359999999999997</v>
      </c>
      <c r="V980" s="261">
        <f t="shared" si="256"/>
        <v>0.42180000000000001</v>
      </c>
      <c r="W980" s="261">
        <f t="shared" si="256"/>
        <v>0.35339999999999999</v>
      </c>
      <c r="X980" s="261">
        <f t="shared" si="256"/>
        <v>0.36359999999999998</v>
      </c>
      <c r="Y980" s="261">
        <f t="shared" si="256"/>
        <v>0.46079999999999999</v>
      </c>
      <c r="Z980" s="261">
        <f t="shared" si="256"/>
        <v>0.65999999999999992</v>
      </c>
      <c r="AA980" s="261">
        <f t="shared" si="256"/>
        <v>0.53580000000000005</v>
      </c>
      <c r="AB980" s="261">
        <f t="shared" si="256"/>
        <v>0.41820000000000002</v>
      </c>
      <c r="AC980" s="262"/>
    </row>
    <row r="981" spans="1:30" s="678" customFormat="1" ht="10.5" customHeight="1" thickBot="1" x14ac:dyDescent="0.25">
      <c r="A981" s="263" t="s">
        <v>520</v>
      </c>
      <c r="B981" s="264"/>
      <c r="C981" s="265"/>
      <c r="D981" s="265"/>
      <c r="E981" s="266">
        <f t="shared" ref="E981:AB981" si="257">SQRT(E979*E979+E980*E980)</f>
        <v>1.459681129562207</v>
      </c>
      <c r="F981" s="266">
        <f t="shared" si="257"/>
        <v>1.1867285620562102</v>
      </c>
      <c r="G981" s="266">
        <f t="shared" si="257"/>
        <v>1.6535116086680492</v>
      </c>
      <c r="H981" s="266">
        <f t="shared" si="257"/>
        <v>1.5044996111664504</v>
      </c>
      <c r="I981" s="266">
        <f t="shared" si="257"/>
        <v>1.3097143810770346</v>
      </c>
      <c r="J981" s="266">
        <f t="shared" si="257"/>
        <v>1.1606714263735451</v>
      </c>
      <c r="K981" s="266">
        <f t="shared" si="257"/>
        <v>1.3150490333063629</v>
      </c>
      <c r="L981" s="266">
        <f t="shared" si="257"/>
        <v>1.4629088966849577</v>
      </c>
      <c r="M981" s="266">
        <f t="shared" si="257"/>
        <v>1.9841394003446431</v>
      </c>
      <c r="N981" s="509">
        <f t="shared" si="257"/>
        <v>2.5681016335028488</v>
      </c>
      <c r="O981" s="266">
        <f t="shared" si="257"/>
        <v>2.9588345881444607</v>
      </c>
      <c r="P981" s="266">
        <f t="shared" si="257"/>
        <v>2.8896231726645607</v>
      </c>
      <c r="Q981" s="266">
        <f t="shared" si="257"/>
        <v>1.9584886009369573</v>
      </c>
      <c r="R981" s="266">
        <f t="shared" si="257"/>
        <v>2.5607214139769283</v>
      </c>
      <c r="S981" s="266">
        <f t="shared" si="257"/>
        <v>2.6126390106557009</v>
      </c>
      <c r="T981" s="266">
        <f t="shared" si="257"/>
        <v>2.7722525858947273</v>
      </c>
      <c r="U981" s="266">
        <f t="shared" si="257"/>
        <v>1.7795579226313485</v>
      </c>
      <c r="V981" s="266">
        <f t="shared" si="257"/>
        <v>1.4539288840930289</v>
      </c>
      <c r="W981" s="266">
        <f t="shared" si="257"/>
        <v>1.4053595981100353</v>
      </c>
      <c r="X981" s="266">
        <f t="shared" si="257"/>
        <v>1.3888402067912635</v>
      </c>
      <c r="Y981" s="266">
        <f t="shared" si="257"/>
        <v>1.5222211665851977</v>
      </c>
      <c r="Z981" s="266">
        <f t="shared" si="257"/>
        <v>1.7376233078547261</v>
      </c>
      <c r="AA981" s="266">
        <f t="shared" si="257"/>
        <v>1.5719333573660177</v>
      </c>
      <c r="AB981" s="266">
        <f t="shared" si="257"/>
        <v>1.3806595815044345</v>
      </c>
      <c r="AC981" s="267"/>
      <c r="AD981" s="120">
        <f>MAX(E981:AB981)</f>
        <v>2.9588345881444607</v>
      </c>
    </row>
    <row r="982" spans="1:30" s="13" customFormat="1" ht="10.5" customHeight="1" thickBot="1" x14ac:dyDescent="0.25">
      <c r="A982" s="23" t="s">
        <v>462</v>
      </c>
      <c r="B982" s="24"/>
      <c r="C982" s="25"/>
      <c r="D982" s="25"/>
      <c r="E982" s="146">
        <v>1</v>
      </c>
      <c r="F982" s="146">
        <v>2</v>
      </c>
      <c r="G982" s="146">
        <v>3</v>
      </c>
      <c r="H982" s="146">
        <v>4</v>
      </c>
      <c r="I982" s="146">
        <v>5</v>
      </c>
      <c r="J982" s="146">
        <v>6</v>
      </c>
      <c r="K982" s="146">
        <v>7</v>
      </c>
      <c r="L982" s="146">
        <v>8</v>
      </c>
      <c r="M982" s="146">
        <v>9</v>
      </c>
      <c r="N982" s="146">
        <v>10</v>
      </c>
      <c r="O982" s="146">
        <v>11</v>
      </c>
      <c r="P982" s="146">
        <v>12</v>
      </c>
      <c r="Q982" s="146">
        <v>13</v>
      </c>
      <c r="R982" s="146">
        <v>14</v>
      </c>
      <c r="S982" s="146">
        <v>15</v>
      </c>
      <c r="T982" s="146">
        <v>16</v>
      </c>
      <c r="U982" s="146">
        <v>17</v>
      </c>
      <c r="V982" s="146">
        <v>18</v>
      </c>
      <c r="W982" s="146">
        <v>19</v>
      </c>
      <c r="X982" s="146">
        <v>20</v>
      </c>
      <c r="Y982" s="146">
        <v>21</v>
      </c>
      <c r="Z982" s="146">
        <v>22</v>
      </c>
      <c r="AA982" s="146">
        <v>23</v>
      </c>
      <c r="AB982" s="146">
        <v>24</v>
      </c>
      <c r="AC982" s="349"/>
    </row>
    <row r="983" spans="1:30" s="32" customFormat="1" ht="12" customHeight="1" thickBot="1" x14ac:dyDescent="0.25">
      <c r="A983" s="441" t="s">
        <v>463</v>
      </c>
      <c r="B983" s="602"/>
      <c r="C983" s="441" t="s">
        <v>13</v>
      </c>
      <c r="D983" s="1250" t="s">
        <v>468</v>
      </c>
      <c r="E983" s="1820">
        <v>20.799999237060547</v>
      </c>
      <c r="F983" s="1819">
        <v>21.100000381469727</v>
      </c>
      <c r="G983" s="1819">
        <v>20.899999618530273</v>
      </c>
      <c r="H983" s="1819">
        <v>21</v>
      </c>
      <c r="I983" s="1819">
        <v>21.299999237060547</v>
      </c>
      <c r="J983" s="1819">
        <v>21.399999618530273</v>
      </c>
      <c r="K983" s="1819">
        <v>21.399999618530273</v>
      </c>
      <c r="L983" s="1819">
        <v>21.299999237060547</v>
      </c>
      <c r="M983" s="1819">
        <v>21.200000762939453</v>
      </c>
      <c r="N983" s="1819">
        <v>21.200000762939453</v>
      </c>
      <c r="O983" s="1819">
        <v>21.100000381469727</v>
      </c>
      <c r="P983" s="1819">
        <v>21.399999618530273</v>
      </c>
      <c r="Q983" s="1819">
        <v>21.299999237060547</v>
      </c>
      <c r="R983" s="1819">
        <v>21</v>
      </c>
      <c r="S983" s="1819">
        <v>21</v>
      </c>
      <c r="T983" s="1819">
        <v>21.100000381469727</v>
      </c>
      <c r="U983" s="1819">
        <v>21.200000762939453</v>
      </c>
      <c r="V983" s="1819">
        <v>21.200000762939453</v>
      </c>
      <c r="W983" s="1819">
        <v>21.299999237060547</v>
      </c>
      <c r="X983" s="1819">
        <v>21.299999237060547</v>
      </c>
      <c r="Y983" s="1819">
        <v>21.100000381469727</v>
      </c>
      <c r="Z983" s="1819">
        <v>21.100000381469727</v>
      </c>
      <c r="AA983" s="1819">
        <v>21.200000762939453</v>
      </c>
      <c r="AB983" s="1821">
        <v>20.899999618530273</v>
      </c>
      <c r="AC983" s="444"/>
    </row>
    <row r="984" spans="1:30" s="678" customFormat="1" ht="10.5" customHeight="1" x14ac:dyDescent="0.2">
      <c r="A984" s="2842" t="s">
        <v>765</v>
      </c>
      <c r="B984" s="2842" t="s">
        <v>464</v>
      </c>
      <c r="C984" s="63" t="s">
        <v>486</v>
      </c>
      <c r="D984" s="1201" t="s">
        <v>508</v>
      </c>
      <c r="E984" s="125">
        <f>E1031+E1063</f>
        <v>0.1676</v>
      </c>
      <c r="F984" s="125">
        <f t="shared" ref="F984:AB985" si="258">F1031+F1063</f>
        <v>0.1628</v>
      </c>
      <c r="G984" s="125">
        <f t="shared" si="258"/>
        <v>0.15840000000000001</v>
      </c>
      <c r="H984" s="453">
        <f t="shared" si="258"/>
        <v>0.15480000000000002</v>
      </c>
      <c r="I984" s="125">
        <f t="shared" si="258"/>
        <v>0.16719999999999999</v>
      </c>
      <c r="J984" s="125">
        <f t="shared" si="258"/>
        <v>0.2104</v>
      </c>
      <c r="K984" s="125">
        <f t="shared" si="258"/>
        <v>0.27200000000000002</v>
      </c>
      <c r="L984" s="125">
        <f t="shared" si="258"/>
        <v>0.35120000000000001</v>
      </c>
      <c r="M984" s="125">
        <f t="shared" si="258"/>
        <v>0.39360000000000001</v>
      </c>
      <c r="N984" s="453">
        <f t="shared" si="258"/>
        <v>0.41</v>
      </c>
      <c r="O984" s="125">
        <f t="shared" si="258"/>
        <v>0.37319999999999998</v>
      </c>
      <c r="P984" s="125">
        <f t="shared" si="258"/>
        <v>0.37480000000000002</v>
      </c>
      <c r="Q984" s="125">
        <f t="shared" si="258"/>
        <v>0.33600000000000002</v>
      </c>
      <c r="R984" s="125">
        <f t="shared" si="258"/>
        <v>0.3196</v>
      </c>
      <c r="S984" s="125">
        <f t="shared" si="258"/>
        <v>0.30839999999999995</v>
      </c>
      <c r="T984" s="125">
        <f t="shared" si="258"/>
        <v>0.30399999999999999</v>
      </c>
      <c r="U984" s="125">
        <f t="shared" si="258"/>
        <v>0.31</v>
      </c>
      <c r="V984" s="453">
        <f t="shared" si="258"/>
        <v>0.32119999999999999</v>
      </c>
      <c r="W984" s="125">
        <f t="shared" si="258"/>
        <v>0.32639999999999997</v>
      </c>
      <c r="X984" s="125">
        <f t="shared" si="258"/>
        <v>0.29719999999999996</v>
      </c>
      <c r="Y984" s="125">
        <f t="shared" si="258"/>
        <v>0.27439999999999998</v>
      </c>
      <c r="Z984" s="125">
        <f t="shared" si="258"/>
        <v>0.26600000000000001</v>
      </c>
      <c r="AA984" s="125">
        <f t="shared" si="258"/>
        <v>0.23200000000000001</v>
      </c>
      <c r="AB984" s="125">
        <f t="shared" si="258"/>
        <v>0.19</v>
      </c>
      <c r="AC984" s="124">
        <f>SUM(E984:AB984)</f>
        <v>6.6812000000000005</v>
      </c>
    </row>
    <row r="985" spans="1:30" s="678" customFormat="1" ht="10.5" customHeight="1" x14ac:dyDescent="0.2">
      <c r="A985" s="2842"/>
      <c r="B985" s="2842"/>
      <c r="C985" s="11" t="s">
        <v>487</v>
      </c>
      <c r="D985" s="1156" t="s">
        <v>508</v>
      </c>
      <c r="E985" s="125">
        <f>E1032+E1064</f>
        <v>0</v>
      </c>
      <c r="F985" s="125">
        <f t="shared" si="258"/>
        <v>0</v>
      </c>
      <c r="G985" s="125">
        <f t="shared" si="258"/>
        <v>0</v>
      </c>
      <c r="H985" s="455">
        <f t="shared" si="258"/>
        <v>0</v>
      </c>
      <c r="I985" s="125">
        <f t="shared" si="258"/>
        <v>0</v>
      </c>
      <c r="J985" s="125">
        <f t="shared" si="258"/>
        <v>0</v>
      </c>
      <c r="K985" s="125">
        <f t="shared" si="258"/>
        <v>1.6000000000000001E-3</v>
      </c>
      <c r="L985" s="125">
        <f t="shared" si="258"/>
        <v>9.5999999999999992E-3</v>
      </c>
      <c r="M985" s="125">
        <f t="shared" si="258"/>
        <v>3.04E-2</v>
      </c>
      <c r="N985" s="455">
        <f t="shared" si="258"/>
        <v>7.0400000000000004E-2</v>
      </c>
      <c r="O985" s="125">
        <f t="shared" si="258"/>
        <v>2.7600000000000003E-2</v>
      </c>
      <c r="P985" s="125">
        <f t="shared" si="258"/>
        <v>6.5200000000000008E-2</v>
      </c>
      <c r="Q985" s="125">
        <f t="shared" si="258"/>
        <v>1.8800000000000001E-2</v>
      </c>
      <c r="R985" s="125">
        <f t="shared" si="258"/>
        <v>3.04E-2</v>
      </c>
      <c r="S985" s="125">
        <f t="shared" si="258"/>
        <v>4.8399999999999999E-2</v>
      </c>
      <c r="T985" s="125">
        <f t="shared" si="258"/>
        <v>5.8000000000000003E-2</v>
      </c>
      <c r="U985" s="125">
        <f t="shared" si="258"/>
        <v>3.9200000000000006E-2</v>
      </c>
      <c r="V985" s="455">
        <f t="shared" si="258"/>
        <v>1.04E-2</v>
      </c>
      <c r="W985" s="125">
        <f t="shared" si="258"/>
        <v>4.0000000000000001E-3</v>
      </c>
      <c r="X985" s="125">
        <f t="shared" si="258"/>
        <v>4.0000000000000002E-4</v>
      </c>
      <c r="Y985" s="125">
        <f t="shared" si="258"/>
        <v>4.0000000000000002E-4</v>
      </c>
      <c r="Z985" s="125">
        <f t="shared" si="258"/>
        <v>1.6000000000000001E-3</v>
      </c>
      <c r="AA985" s="125">
        <f t="shared" si="258"/>
        <v>0</v>
      </c>
      <c r="AB985" s="125">
        <f t="shared" si="258"/>
        <v>0</v>
      </c>
      <c r="AC985" s="124">
        <f>SUM(E985:AB985)</f>
        <v>0.41640000000000005</v>
      </c>
    </row>
    <row r="986" spans="1:30" s="678" customFormat="1" ht="10.5" customHeight="1" x14ac:dyDescent="0.2">
      <c r="A986" s="2842"/>
      <c r="B986" s="2842"/>
      <c r="C986" s="11" t="s">
        <v>8</v>
      </c>
      <c r="D986" s="1275" t="s">
        <v>468</v>
      </c>
      <c r="E986" s="1796">
        <v>10</v>
      </c>
      <c r="F986" s="1795">
        <v>10</v>
      </c>
      <c r="G986" s="1795">
        <v>11</v>
      </c>
      <c r="H986" s="1795">
        <v>11</v>
      </c>
      <c r="I986" s="1795">
        <v>12</v>
      </c>
      <c r="J986" s="1795">
        <v>15</v>
      </c>
      <c r="K986" s="1795">
        <v>19</v>
      </c>
      <c r="L986" s="1795">
        <v>23</v>
      </c>
      <c r="M986" s="1795">
        <v>22</v>
      </c>
      <c r="N986" s="1795">
        <v>23</v>
      </c>
      <c r="O986" s="1795">
        <v>22</v>
      </c>
      <c r="P986" s="1795">
        <v>21</v>
      </c>
      <c r="Q986" s="1795">
        <v>20</v>
      </c>
      <c r="R986" s="1795">
        <v>18</v>
      </c>
      <c r="S986" s="1795">
        <v>19</v>
      </c>
      <c r="T986" s="1795">
        <v>19</v>
      </c>
      <c r="U986" s="1795">
        <v>20</v>
      </c>
      <c r="V986" s="1795">
        <v>19</v>
      </c>
      <c r="W986" s="1795">
        <v>20</v>
      </c>
      <c r="X986" s="1795">
        <v>16</v>
      </c>
      <c r="Y986" s="1795">
        <v>16</v>
      </c>
      <c r="Z986" s="1795">
        <v>15</v>
      </c>
      <c r="AA986" s="1795">
        <v>13</v>
      </c>
      <c r="AB986" s="1797">
        <v>11</v>
      </c>
      <c r="AC986" s="118"/>
    </row>
    <row r="987" spans="1:30" s="678" customFormat="1" ht="10.5" customHeight="1" thickBot="1" x14ac:dyDescent="0.25">
      <c r="A987" s="2888"/>
      <c r="B987" s="2888"/>
      <c r="C987" s="11" t="s">
        <v>16</v>
      </c>
      <c r="D987" s="1156"/>
      <c r="E987" s="115">
        <f t="shared" ref="E987:AC987" si="259">E985/E984</f>
        <v>0</v>
      </c>
      <c r="F987" s="110">
        <f t="shared" si="259"/>
        <v>0</v>
      </c>
      <c r="G987" s="110">
        <f t="shared" si="259"/>
        <v>0</v>
      </c>
      <c r="H987" s="428">
        <f t="shared" si="259"/>
        <v>0</v>
      </c>
      <c r="I987" s="110">
        <f t="shared" si="259"/>
        <v>0</v>
      </c>
      <c r="J987" s="110">
        <f t="shared" si="259"/>
        <v>0</v>
      </c>
      <c r="K987" s="110">
        <f t="shared" si="259"/>
        <v>5.8823529411764705E-3</v>
      </c>
      <c r="L987" s="110">
        <f t="shared" si="259"/>
        <v>2.7334851936218676E-2</v>
      </c>
      <c r="M987" s="110">
        <f t="shared" si="259"/>
        <v>7.7235772357723581E-2</v>
      </c>
      <c r="N987" s="428">
        <f t="shared" si="259"/>
        <v>0.17170731707317075</v>
      </c>
      <c r="O987" s="110">
        <f t="shared" si="259"/>
        <v>7.3954983922829592E-2</v>
      </c>
      <c r="P987" s="110">
        <f t="shared" si="259"/>
        <v>0.17395944503735328</v>
      </c>
      <c r="Q987" s="110">
        <f t="shared" si="259"/>
        <v>5.5952380952380948E-2</v>
      </c>
      <c r="R987" s="110">
        <f t="shared" si="259"/>
        <v>9.5118898623279102E-2</v>
      </c>
      <c r="S987" s="110">
        <f t="shared" si="259"/>
        <v>0.15693904020752272</v>
      </c>
      <c r="T987" s="110">
        <f t="shared" si="259"/>
        <v>0.19078947368421054</v>
      </c>
      <c r="U987" s="110">
        <f t="shared" si="259"/>
        <v>0.12645161290322582</v>
      </c>
      <c r="V987" s="428">
        <f t="shared" si="259"/>
        <v>3.2378580323785801E-2</v>
      </c>
      <c r="W987" s="110">
        <f t="shared" si="259"/>
        <v>1.2254901960784315E-2</v>
      </c>
      <c r="X987" s="110">
        <f t="shared" si="259"/>
        <v>1.3458950201884255E-3</v>
      </c>
      <c r="Y987" s="110">
        <f t="shared" si="259"/>
        <v>1.4577259475218661E-3</v>
      </c>
      <c r="Z987" s="110">
        <f t="shared" si="259"/>
        <v>6.0150375939849628E-3</v>
      </c>
      <c r="AA987" s="110">
        <f t="shared" si="259"/>
        <v>0</v>
      </c>
      <c r="AB987" s="110">
        <f t="shared" si="259"/>
        <v>0</v>
      </c>
      <c r="AC987" s="117">
        <f t="shared" si="259"/>
        <v>6.2324133389211521E-2</v>
      </c>
    </row>
    <row r="988" spans="1:30" s="13" customFormat="1" ht="10.5" customHeight="1" thickBot="1" x14ac:dyDescent="0.25">
      <c r="A988" s="23" t="s">
        <v>143</v>
      </c>
      <c r="B988" s="24"/>
      <c r="C988" s="25"/>
      <c r="D988" s="25"/>
      <c r="E988" s="26">
        <v>1</v>
      </c>
      <c r="F988" s="26">
        <v>2</v>
      </c>
      <c r="G988" s="26">
        <v>3</v>
      </c>
      <c r="H988" s="634">
        <v>4</v>
      </c>
      <c r="I988" s="26">
        <v>5</v>
      </c>
      <c r="J988" s="26">
        <v>6</v>
      </c>
      <c r="K988" s="26">
        <v>7</v>
      </c>
      <c r="L988" s="26">
        <v>8</v>
      </c>
      <c r="M988" s="26">
        <v>9</v>
      </c>
      <c r="N988" s="634">
        <v>10</v>
      </c>
      <c r="O988" s="26">
        <v>11</v>
      </c>
      <c r="P988" s="26">
        <v>12</v>
      </c>
      <c r="Q988" s="26">
        <v>13</v>
      </c>
      <c r="R988" s="26">
        <v>14</v>
      </c>
      <c r="S988" s="26">
        <v>15</v>
      </c>
      <c r="T988" s="26">
        <v>16</v>
      </c>
      <c r="U988" s="26">
        <v>17</v>
      </c>
      <c r="V988" s="634">
        <v>18</v>
      </c>
      <c r="W988" s="26">
        <v>19</v>
      </c>
      <c r="X988" s="26">
        <v>20</v>
      </c>
      <c r="Y988" s="26">
        <v>21</v>
      </c>
      <c r="Z988" s="26">
        <v>22</v>
      </c>
      <c r="AA988" s="26">
        <v>23</v>
      </c>
      <c r="AB988" s="26">
        <v>24</v>
      </c>
      <c r="AC988" s="349"/>
    </row>
    <row r="989" spans="1:30" s="32" customFormat="1" ht="12" customHeight="1" x14ac:dyDescent="0.2">
      <c r="A989" s="834" t="s">
        <v>144</v>
      </c>
      <c r="B989" s="431"/>
      <c r="C989" s="433" t="s">
        <v>13</v>
      </c>
      <c r="D989" s="1150" t="s">
        <v>468</v>
      </c>
      <c r="E989" s="1782">
        <v>10.399999618530273</v>
      </c>
      <c r="F989" s="1781">
        <v>10.399999618530273</v>
      </c>
      <c r="G989" s="1781">
        <v>10.300000190734863</v>
      </c>
      <c r="H989" s="1781">
        <v>10.399999618530273</v>
      </c>
      <c r="I989" s="1781">
        <v>10.5</v>
      </c>
      <c r="J989" s="1781">
        <v>10.5</v>
      </c>
      <c r="K989" s="1781">
        <v>10.5</v>
      </c>
      <c r="L989" s="1781">
        <v>10.5</v>
      </c>
      <c r="M989" s="1781">
        <v>10.300000190734863</v>
      </c>
      <c r="N989" s="1781">
        <v>10.399999618530273</v>
      </c>
      <c r="O989" s="1781">
        <v>10.300000190734863</v>
      </c>
      <c r="P989" s="1781">
        <v>10.399999618530273</v>
      </c>
      <c r="Q989" s="1781">
        <v>10.399999618530273</v>
      </c>
      <c r="R989" s="1781">
        <v>10.300000190734863</v>
      </c>
      <c r="S989" s="1781">
        <v>10.399999618530273</v>
      </c>
      <c r="T989" s="1781">
        <v>10.300000190734863</v>
      </c>
      <c r="U989" s="1781">
        <v>10.399999618530273</v>
      </c>
      <c r="V989" s="1781">
        <v>10.5</v>
      </c>
      <c r="W989" s="1781">
        <v>10.5</v>
      </c>
      <c r="X989" s="1781">
        <v>10.5</v>
      </c>
      <c r="Y989" s="1781">
        <v>10.5</v>
      </c>
      <c r="Z989" s="1781">
        <v>10.5</v>
      </c>
      <c r="AA989" s="1781">
        <v>10.399999618530273</v>
      </c>
      <c r="AB989" s="1783">
        <v>10.399999618530273</v>
      </c>
      <c r="AC989" s="835"/>
    </row>
    <row r="990" spans="1:30" s="32" customFormat="1" ht="12" customHeight="1" thickBot="1" x14ac:dyDescent="0.25">
      <c r="A990" s="836" t="s">
        <v>145</v>
      </c>
      <c r="B990" s="837"/>
      <c r="C990" s="437" t="s">
        <v>13</v>
      </c>
      <c r="D990" s="1288" t="s">
        <v>468</v>
      </c>
      <c r="E990" s="1787">
        <v>10.300000190734863</v>
      </c>
      <c r="F990" s="1786">
        <v>10.399999618530273</v>
      </c>
      <c r="G990" s="1786">
        <v>10.300000190734863</v>
      </c>
      <c r="H990" s="1786">
        <v>10.300000190734863</v>
      </c>
      <c r="I990" s="1786">
        <v>10.5</v>
      </c>
      <c r="J990" s="1786">
        <v>10.600000381469727</v>
      </c>
      <c r="K990" s="1786">
        <v>10.600000381469727</v>
      </c>
      <c r="L990" s="1786">
        <v>10.5</v>
      </c>
      <c r="M990" s="1786">
        <v>10.5</v>
      </c>
      <c r="N990" s="1786">
        <v>10.5</v>
      </c>
      <c r="O990" s="1786">
        <v>10.399999618530273</v>
      </c>
      <c r="P990" s="1786">
        <v>10.5</v>
      </c>
      <c r="Q990" s="1786">
        <v>10.5</v>
      </c>
      <c r="R990" s="1786">
        <v>10.399999618530273</v>
      </c>
      <c r="S990" s="1786">
        <v>10.399999618530273</v>
      </c>
      <c r="T990" s="1786">
        <v>10.399999618530273</v>
      </c>
      <c r="U990" s="1786">
        <v>10.5</v>
      </c>
      <c r="V990" s="1786">
        <v>10.5</v>
      </c>
      <c r="W990" s="1786">
        <v>10.5</v>
      </c>
      <c r="X990" s="1786">
        <v>10.5</v>
      </c>
      <c r="Y990" s="1786">
        <v>10.399999618530273</v>
      </c>
      <c r="Z990" s="1786">
        <v>10.399999618530273</v>
      </c>
      <c r="AA990" s="1786">
        <v>10.399999618530273</v>
      </c>
      <c r="AB990" s="1788">
        <v>10.300000190734863</v>
      </c>
      <c r="AC990" s="590"/>
    </row>
    <row r="991" spans="1:30" s="4" customFormat="1" ht="11.25" x14ac:dyDescent="0.2">
      <c r="A991" s="2764" t="s">
        <v>122</v>
      </c>
      <c r="B991" s="2722" t="s">
        <v>394</v>
      </c>
      <c r="C991" s="10" t="s">
        <v>486</v>
      </c>
      <c r="D991" s="1153" t="s">
        <v>482</v>
      </c>
      <c r="E991" s="811"/>
      <c r="F991" s="811"/>
      <c r="G991" s="811"/>
      <c r="H991" s="426"/>
      <c r="I991" s="811"/>
      <c r="J991" s="811"/>
      <c r="K991" s="811"/>
      <c r="L991" s="811"/>
      <c r="M991" s="811"/>
      <c r="N991" s="426"/>
      <c r="O991" s="811"/>
      <c r="P991" s="811"/>
      <c r="Q991" s="811"/>
      <c r="R991" s="811"/>
      <c r="S991" s="811"/>
      <c r="T991" s="811"/>
      <c r="U991" s="811"/>
      <c r="V991" s="426"/>
      <c r="W991" s="811"/>
      <c r="X991" s="811"/>
      <c r="Y991" s="811"/>
      <c r="Z991" s="811"/>
      <c r="AA991" s="811"/>
      <c r="AB991" s="811"/>
      <c r="AC991" s="121">
        <f>SUM(E991:AB991)</f>
        <v>0</v>
      </c>
    </row>
    <row r="992" spans="1:30" s="4" customFormat="1" ht="11.25" x14ac:dyDescent="0.2">
      <c r="A992" s="2865"/>
      <c r="B992" s="2723"/>
      <c r="C992" s="11" t="s">
        <v>487</v>
      </c>
      <c r="D992" s="1156" t="s">
        <v>482</v>
      </c>
      <c r="E992" s="88"/>
      <c r="F992" s="88"/>
      <c r="G992" s="88"/>
      <c r="H992" s="430"/>
      <c r="I992" s="88"/>
      <c r="J992" s="88"/>
      <c r="K992" s="88"/>
      <c r="L992" s="88"/>
      <c r="M992" s="88"/>
      <c r="N992" s="430"/>
      <c r="O992" s="88"/>
      <c r="P992" s="88"/>
      <c r="Q992" s="88"/>
      <c r="R992" s="88"/>
      <c r="S992" s="88"/>
      <c r="T992" s="88"/>
      <c r="U992" s="88"/>
      <c r="V992" s="430"/>
      <c r="W992" s="88"/>
      <c r="X992" s="88"/>
      <c r="Y992" s="88"/>
      <c r="Z992" s="88"/>
      <c r="AA992" s="88"/>
      <c r="AB992" s="88"/>
      <c r="AC992" s="124">
        <f>SUM(E992:AB992)</f>
        <v>0</v>
      </c>
    </row>
    <row r="993" spans="1:30" s="4" customFormat="1" ht="11.25" x14ac:dyDescent="0.2">
      <c r="A993" s="2865"/>
      <c r="B993" s="2723"/>
      <c r="C993" s="11" t="s">
        <v>8</v>
      </c>
      <c r="D993" s="1156" t="s">
        <v>508</v>
      </c>
      <c r="E993" s="111" t="s">
        <v>245</v>
      </c>
      <c r="F993" s="111"/>
      <c r="G993" s="111"/>
      <c r="H993" s="429"/>
      <c r="I993" s="111"/>
      <c r="J993" s="111"/>
      <c r="K993" s="111"/>
      <c r="L993" s="111"/>
      <c r="M993" s="111"/>
      <c r="N993" s="429"/>
      <c r="O993" s="111"/>
      <c r="P993" s="111"/>
      <c r="Q993" s="111"/>
      <c r="R993" s="111"/>
      <c r="S993" s="111"/>
      <c r="T993" s="111"/>
      <c r="U993" s="111"/>
      <c r="V993" s="429"/>
      <c r="W993" s="111"/>
      <c r="X993" s="111"/>
      <c r="Y993" s="111"/>
      <c r="Z993" s="111"/>
      <c r="AA993" s="111"/>
      <c r="AB993" s="111"/>
      <c r="AC993" s="118"/>
    </row>
    <row r="994" spans="1:30" s="4" customFormat="1" ht="12" thickBot="1" x14ac:dyDescent="0.25">
      <c r="A994" s="2887"/>
      <c r="B994" s="2724"/>
      <c r="C994" s="46" t="s">
        <v>16</v>
      </c>
      <c r="D994" s="1157"/>
      <c r="E994" s="110" t="e">
        <f t="shared" ref="E994:AC994" si="260">E992/E991</f>
        <v>#DIV/0!</v>
      </c>
      <c r="F994" s="110" t="e">
        <f t="shared" si="260"/>
        <v>#DIV/0!</v>
      </c>
      <c r="G994" s="110" t="e">
        <f t="shared" si="260"/>
        <v>#DIV/0!</v>
      </c>
      <c r="H994" s="428" t="e">
        <f t="shared" si="260"/>
        <v>#DIV/0!</v>
      </c>
      <c r="I994" s="110" t="e">
        <f t="shared" si="260"/>
        <v>#DIV/0!</v>
      </c>
      <c r="J994" s="110" t="e">
        <f t="shared" si="260"/>
        <v>#DIV/0!</v>
      </c>
      <c r="K994" s="110" t="e">
        <f t="shared" si="260"/>
        <v>#DIV/0!</v>
      </c>
      <c r="L994" s="110" t="e">
        <f t="shared" si="260"/>
        <v>#DIV/0!</v>
      </c>
      <c r="M994" s="110" t="e">
        <f t="shared" si="260"/>
        <v>#DIV/0!</v>
      </c>
      <c r="N994" s="428" t="e">
        <f t="shared" si="260"/>
        <v>#DIV/0!</v>
      </c>
      <c r="O994" s="110" t="e">
        <f t="shared" si="260"/>
        <v>#DIV/0!</v>
      </c>
      <c r="P994" s="110" t="e">
        <f t="shared" si="260"/>
        <v>#DIV/0!</v>
      </c>
      <c r="Q994" s="110" t="e">
        <f t="shared" si="260"/>
        <v>#DIV/0!</v>
      </c>
      <c r="R994" s="110" t="e">
        <f t="shared" si="260"/>
        <v>#DIV/0!</v>
      </c>
      <c r="S994" s="110" t="e">
        <f t="shared" si="260"/>
        <v>#DIV/0!</v>
      </c>
      <c r="T994" s="110" t="e">
        <f t="shared" si="260"/>
        <v>#DIV/0!</v>
      </c>
      <c r="U994" s="110" t="e">
        <f t="shared" si="260"/>
        <v>#DIV/0!</v>
      </c>
      <c r="V994" s="428" t="e">
        <f t="shared" si="260"/>
        <v>#DIV/0!</v>
      </c>
      <c r="W994" s="110" t="e">
        <f t="shared" si="260"/>
        <v>#DIV/0!</v>
      </c>
      <c r="X994" s="110" t="e">
        <f t="shared" si="260"/>
        <v>#DIV/0!</v>
      </c>
      <c r="Y994" s="110" t="e">
        <f t="shared" si="260"/>
        <v>#DIV/0!</v>
      </c>
      <c r="Z994" s="110" t="e">
        <f t="shared" si="260"/>
        <v>#DIV/0!</v>
      </c>
      <c r="AA994" s="110" t="e">
        <f t="shared" si="260"/>
        <v>#DIV/0!</v>
      </c>
      <c r="AB994" s="110" t="e">
        <f t="shared" si="260"/>
        <v>#DIV/0!</v>
      </c>
      <c r="AC994" s="117" t="e">
        <f t="shared" si="260"/>
        <v>#DIV/0!</v>
      </c>
    </row>
    <row r="995" spans="1:30" s="4" customFormat="1" ht="11.25" x14ac:dyDescent="0.2">
      <c r="A995" s="2764" t="s">
        <v>100</v>
      </c>
      <c r="B995" s="2722" t="s">
        <v>394</v>
      </c>
      <c r="C995" s="10" t="s">
        <v>486</v>
      </c>
      <c r="D995" s="1153" t="s">
        <v>482</v>
      </c>
      <c r="E995" s="811"/>
      <c r="F995" s="811"/>
      <c r="G995" s="811"/>
      <c r="H995" s="426"/>
      <c r="I995" s="811"/>
      <c r="J995" s="811"/>
      <c r="K995" s="811"/>
      <c r="L995" s="811"/>
      <c r="M995" s="811"/>
      <c r="N995" s="426"/>
      <c r="O995" s="811"/>
      <c r="P995" s="811"/>
      <c r="Q995" s="811"/>
      <c r="R995" s="811"/>
      <c r="S995" s="811"/>
      <c r="T995" s="811"/>
      <c r="U995" s="811"/>
      <c r="V995" s="426"/>
      <c r="W995" s="811"/>
      <c r="X995" s="811"/>
      <c r="Y995" s="811"/>
      <c r="Z995" s="811"/>
      <c r="AA995" s="811"/>
      <c r="AB995" s="811"/>
      <c r="AC995" s="121">
        <f>SUM(E995:AB995)</f>
        <v>0</v>
      </c>
    </row>
    <row r="996" spans="1:30" s="4" customFormat="1" ht="11.25" x14ac:dyDescent="0.2">
      <c r="A996" s="2865"/>
      <c r="B996" s="2723"/>
      <c r="C996" s="11" t="s">
        <v>487</v>
      </c>
      <c r="D996" s="1156" t="s">
        <v>482</v>
      </c>
      <c r="E996" s="88"/>
      <c r="F996" s="88"/>
      <c r="G996" s="88"/>
      <c r="H996" s="430"/>
      <c r="I996" s="88"/>
      <c r="J996" s="88"/>
      <c r="K996" s="88"/>
      <c r="L996" s="88"/>
      <c r="M996" s="88"/>
      <c r="N996" s="430"/>
      <c r="O996" s="88"/>
      <c r="P996" s="88"/>
      <c r="Q996" s="88"/>
      <c r="R996" s="88"/>
      <c r="S996" s="88"/>
      <c r="T996" s="88"/>
      <c r="U996" s="88"/>
      <c r="V996" s="430"/>
      <c r="W996" s="88"/>
      <c r="X996" s="88"/>
      <c r="Y996" s="88"/>
      <c r="Z996" s="88"/>
      <c r="AA996" s="88"/>
      <c r="AB996" s="88"/>
      <c r="AC996" s="124">
        <f>SUM(E996:AB996)</f>
        <v>0</v>
      </c>
    </row>
    <row r="997" spans="1:30" s="4" customFormat="1" ht="11.25" x14ac:dyDescent="0.2">
      <c r="A997" s="2865"/>
      <c r="B997" s="2723"/>
      <c r="C997" s="11" t="s">
        <v>8</v>
      </c>
      <c r="D997" s="1156" t="s">
        <v>508</v>
      </c>
      <c r="E997" s="111" t="s">
        <v>245</v>
      </c>
      <c r="F997" s="111"/>
      <c r="G997" s="111"/>
      <c r="H997" s="429"/>
      <c r="I997" s="111"/>
      <c r="J997" s="111"/>
      <c r="K997" s="111"/>
      <c r="L997" s="111"/>
      <c r="M997" s="111"/>
      <c r="N997" s="429"/>
      <c r="O997" s="111"/>
      <c r="P997" s="111"/>
      <c r="Q997" s="111"/>
      <c r="R997" s="111"/>
      <c r="S997" s="111"/>
      <c r="T997" s="111"/>
      <c r="U997" s="111"/>
      <c r="V997" s="429"/>
      <c r="W997" s="111"/>
      <c r="X997" s="111"/>
      <c r="Y997" s="111"/>
      <c r="Z997" s="111"/>
      <c r="AA997" s="111"/>
      <c r="AB997" s="111"/>
      <c r="AC997" s="118"/>
    </row>
    <row r="998" spans="1:30" s="4" customFormat="1" ht="12" thickBot="1" x14ac:dyDescent="0.25">
      <c r="A998" s="2887"/>
      <c r="B998" s="2724"/>
      <c r="C998" s="46" t="s">
        <v>16</v>
      </c>
      <c r="D998" s="1157"/>
      <c r="E998" s="110" t="e">
        <f t="shared" ref="E998:AC998" si="261">E996/E995</f>
        <v>#DIV/0!</v>
      </c>
      <c r="F998" s="110" t="e">
        <f t="shared" si="261"/>
        <v>#DIV/0!</v>
      </c>
      <c r="G998" s="110" t="e">
        <f t="shared" si="261"/>
        <v>#DIV/0!</v>
      </c>
      <c r="H998" s="428" t="e">
        <f t="shared" si="261"/>
        <v>#DIV/0!</v>
      </c>
      <c r="I998" s="110" t="e">
        <f t="shared" si="261"/>
        <v>#DIV/0!</v>
      </c>
      <c r="J998" s="110" t="e">
        <f t="shared" si="261"/>
        <v>#DIV/0!</v>
      </c>
      <c r="K998" s="110" t="e">
        <f t="shared" si="261"/>
        <v>#DIV/0!</v>
      </c>
      <c r="L998" s="110" t="e">
        <f t="shared" si="261"/>
        <v>#DIV/0!</v>
      </c>
      <c r="M998" s="110" t="e">
        <f t="shared" si="261"/>
        <v>#DIV/0!</v>
      </c>
      <c r="N998" s="428" t="e">
        <f t="shared" si="261"/>
        <v>#DIV/0!</v>
      </c>
      <c r="O998" s="110" t="e">
        <f t="shared" si="261"/>
        <v>#DIV/0!</v>
      </c>
      <c r="P998" s="110" t="e">
        <f t="shared" si="261"/>
        <v>#DIV/0!</v>
      </c>
      <c r="Q998" s="110" t="e">
        <f t="shared" si="261"/>
        <v>#DIV/0!</v>
      </c>
      <c r="R998" s="110" t="e">
        <f t="shared" si="261"/>
        <v>#DIV/0!</v>
      </c>
      <c r="S998" s="110" t="e">
        <f t="shared" si="261"/>
        <v>#DIV/0!</v>
      </c>
      <c r="T998" s="110" t="e">
        <f t="shared" si="261"/>
        <v>#DIV/0!</v>
      </c>
      <c r="U998" s="110" t="e">
        <f t="shared" si="261"/>
        <v>#DIV/0!</v>
      </c>
      <c r="V998" s="428" t="e">
        <f t="shared" si="261"/>
        <v>#DIV/0!</v>
      </c>
      <c r="W998" s="110" t="e">
        <f t="shared" si="261"/>
        <v>#DIV/0!</v>
      </c>
      <c r="X998" s="110" t="e">
        <f t="shared" si="261"/>
        <v>#DIV/0!</v>
      </c>
      <c r="Y998" s="110" t="e">
        <f t="shared" si="261"/>
        <v>#DIV/0!</v>
      </c>
      <c r="Z998" s="110" t="e">
        <f t="shared" si="261"/>
        <v>#DIV/0!</v>
      </c>
      <c r="AA998" s="110" t="e">
        <f t="shared" si="261"/>
        <v>#DIV/0!</v>
      </c>
      <c r="AB998" s="110" t="e">
        <f t="shared" si="261"/>
        <v>#DIV/0!</v>
      </c>
      <c r="AC998" s="117" t="e">
        <f t="shared" si="261"/>
        <v>#DIV/0!</v>
      </c>
    </row>
    <row r="999" spans="1:30" s="4" customFormat="1" ht="11.25" x14ac:dyDescent="0.2">
      <c r="A999" s="2764" t="s">
        <v>108</v>
      </c>
      <c r="B999" s="2722" t="s">
        <v>249</v>
      </c>
      <c r="C999" s="10" t="s">
        <v>486</v>
      </c>
      <c r="D999" s="1153" t="s">
        <v>482</v>
      </c>
      <c r="E999" s="811"/>
      <c r="F999" s="811"/>
      <c r="G999" s="811"/>
      <c r="H999" s="426"/>
      <c r="I999" s="811"/>
      <c r="J999" s="811"/>
      <c r="K999" s="811"/>
      <c r="L999" s="811"/>
      <c r="M999" s="811"/>
      <c r="N999" s="426"/>
      <c r="O999" s="811"/>
      <c r="P999" s="811"/>
      <c r="Q999" s="811"/>
      <c r="R999" s="811"/>
      <c r="S999" s="811"/>
      <c r="T999" s="811"/>
      <c r="U999" s="811"/>
      <c r="V999" s="426"/>
      <c r="W999" s="811"/>
      <c r="X999" s="811"/>
      <c r="Y999" s="811"/>
      <c r="Z999" s="811"/>
      <c r="AA999" s="811"/>
      <c r="AB999" s="811"/>
      <c r="AC999" s="121">
        <f>SUM(E999:AB999)</f>
        <v>0</v>
      </c>
    </row>
    <row r="1000" spans="1:30" s="4" customFormat="1" ht="11.25" x14ac:dyDescent="0.2">
      <c r="A1000" s="2865"/>
      <c r="B1000" s="2723"/>
      <c r="C1000" s="11" t="s">
        <v>487</v>
      </c>
      <c r="D1000" s="1156" t="s">
        <v>482</v>
      </c>
      <c r="E1000" s="88"/>
      <c r="F1000" s="88"/>
      <c r="G1000" s="88"/>
      <c r="H1000" s="430"/>
      <c r="I1000" s="88"/>
      <c r="J1000" s="88"/>
      <c r="K1000" s="88"/>
      <c r="L1000" s="88"/>
      <c r="M1000" s="88"/>
      <c r="N1000" s="430"/>
      <c r="O1000" s="88"/>
      <c r="P1000" s="88"/>
      <c r="Q1000" s="88"/>
      <c r="R1000" s="88"/>
      <c r="S1000" s="88"/>
      <c r="T1000" s="88"/>
      <c r="U1000" s="88"/>
      <c r="V1000" s="430"/>
      <c r="W1000" s="88"/>
      <c r="X1000" s="88"/>
      <c r="Y1000" s="88"/>
      <c r="Z1000" s="88"/>
      <c r="AA1000" s="88"/>
      <c r="AB1000" s="88"/>
      <c r="AC1000" s="124">
        <f>SUM(E1000:AB1000)</f>
        <v>0</v>
      </c>
    </row>
    <row r="1001" spans="1:30" s="4" customFormat="1" ht="11.25" x14ac:dyDescent="0.2">
      <c r="A1001" s="2865"/>
      <c r="B1001" s="2723"/>
      <c r="C1001" s="11" t="s">
        <v>8</v>
      </c>
      <c r="D1001" s="1156" t="s">
        <v>508</v>
      </c>
      <c r="E1001" s="88" t="s">
        <v>245</v>
      </c>
      <c r="F1001" s="88"/>
      <c r="G1001" s="88"/>
      <c r="H1001" s="430"/>
      <c r="I1001" s="88"/>
      <c r="J1001" s="88"/>
      <c r="K1001" s="88"/>
      <c r="L1001" s="88"/>
      <c r="M1001" s="88"/>
      <c r="N1001" s="430"/>
      <c r="O1001" s="88"/>
      <c r="P1001" s="88"/>
      <c r="Q1001" s="88"/>
      <c r="R1001" s="88"/>
      <c r="S1001" s="88"/>
      <c r="T1001" s="88"/>
      <c r="U1001" s="88"/>
      <c r="V1001" s="430"/>
      <c r="W1001" s="88"/>
      <c r="X1001" s="88"/>
      <c r="Y1001" s="88"/>
      <c r="Z1001" s="88"/>
      <c r="AA1001" s="88"/>
      <c r="AB1001" s="88"/>
      <c r="AC1001" s="118"/>
    </row>
    <row r="1002" spans="1:30" s="4" customFormat="1" ht="12" thickBot="1" x14ac:dyDescent="0.25">
      <c r="A1002" s="2887"/>
      <c r="B1002" s="2724"/>
      <c r="C1002" s="46" t="s">
        <v>16</v>
      </c>
      <c r="D1002" s="1157"/>
      <c r="E1002" s="96"/>
      <c r="F1002" s="96"/>
      <c r="G1002" s="96"/>
      <c r="H1002" s="451"/>
      <c r="I1002" s="96"/>
      <c r="J1002" s="96"/>
      <c r="K1002" s="96"/>
      <c r="L1002" s="96"/>
      <c r="M1002" s="96"/>
      <c r="N1002" s="451"/>
      <c r="O1002" s="96"/>
      <c r="P1002" s="96"/>
      <c r="Q1002" s="96"/>
      <c r="R1002" s="96"/>
      <c r="S1002" s="96"/>
      <c r="T1002" s="96"/>
      <c r="U1002" s="96"/>
      <c r="V1002" s="451"/>
      <c r="W1002" s="96"/>
      <c r="X1002" s="96"/>
      <c r="Y1002" s="96"/>
      <c r="Z1002" s="96"/>
      <c r="AA1002" s="96"/>
      <c r="AB1002" s="96"/>
      <c r="AC1002" s="317"/>
    </row>
    <row r="1003" spans="1:30" s="4" customFormat="1" ht="11.25" x14ac:dyDescent="0.2">
      <c r="A1003" s="2764" t="s">
        <v>109</v>
      </c>
      <c r="B1003" s="2722" t="s">
        <v>394</v>
      </c>
      <c r="C1003" s="10" t="s">
        <v>486</v>
      </c>
      <c r="D1003" s="1153" t="s">
        <v>482</v>
      </c>
      <c r="E1003" s="811"/>
      <c r="F1003" s="811"/>
      <c r="G1003" s="811"/>
      <c r="H1003" s="426"/>
      <c r="I1003" s="811"/>
      <c r="J1003" s="811"/>
      <c r="K1003" s="811"/>
      <c r="L1003" s="811"/>
      <c r="M1003" s="811"/>
      <c r="N1003" s="426"/>
      <c r="O1003" s="811"/>
      <c r="P1003" s="811"/>
      <c r="Q1003" s="811"/>
      <c r="R1003" s="811"/>
      <c r="S1003" s="811"/>
      <c r="T1003" s="811"/>
      <c r="U1003" s="811"/>
      <c r="V1003" s="426"/>
      <c r="W1003" s="811"/>
      <c r="X1003" s="811"/>
      <c r="Y1003" s="811"/>
      <c r="Z1003" s="811"/>
      <c r="AA1003" s="811"/>
      <c r="AB1003" s="811"/>
      <c r="AC1003" s="121">
        <f>SUM(E1003:AB1003)</f>
        <v>0</v>
      </c>
    </row>
    <row r="1004" spans="1:30" s="4" customFormat="1" ht="11.25" x14ac:dyDescent="0.2">
      <c r="A1004" s="2865"/>
      <c r="B1004" s="2723"/>
      <c r="C1004" s="11" t="s">
        <v>487</v>
      </c>
      <c r="D1004" s="1156" t="s">
        <v>482</v>
      </c>
      <c r="E1004" s="88"/>
      <c r="F1004" s="88"/>
      <c r="G1004" s="88"/>
      <c r="H1004" s="430"/>
      <c r="I1004" s="88"/>
      <c r="J1004" s="88"/>
      <c r="K1004" s="88"/>
      <c r="L1004" s="88"/>
      <c r="M1004" s="88"/>
      <c r="N1004" s="430"/>
      <c r="O1004" s="88"/>
      <c r="P1004" s="88"/>
      <c r="Q1004" s="88"/>
      <c r="R1004" s="88"/>
      <c r="S1004" s="88"/>
      <c r="T1004" s="88"/>
      <c r="U1004" s="88"/>
      <c r="V1004" s="430"/>
      <c r="W1004" s="88"/>
      <c r="X1004" s="88"/>
      <c r="Y1004" s="88"/>
      <c r="Z1004" s="88"/>
      <c r="AA1004" s="88"/>
      <c r="AB1004" s="88"/>
      <c r="AC1004" s="124">
        <f>SUM(E1004:AB1004)</f>
        <v>0</v>
      </c>
    </row>
    <row r="1005" spans="1:30" s="4" customFormat="1" ht="11.25" x14ac:dyDescent="0.2">
      <c r="A1005" s="2865"/>
      <c r="B1005" s="2723"/>
      <c r="C1005" s="11" t="s">
        <v>8</v>
      </c>
      <c r="D1005" s="1156" t="s">
        <v>508</v>
      </c>
      <c r="E1005" s="111" t="s">
        <v>245</v>
      </c>
      <c r="F1005" s="111"/>
      <c r="G1005" s="111"/>
      <c r="H1005" s="429"/>
      <c r="I1005" s="111"/>
      <c r="J1005" s="111"/>
      <c r="K1005" s="111"/>
      <c r="L1005" s="111"/>
      <c r="M1005" s="111"/>
      <c r="N1005" s="429"/>
      <c r="O1005" s="111"/>
      <c r="P1005" s="111"/>
      <c r="Q1005" s="111"/>
      <c r="R1005" s="111"/>
      <c r="S1005" s="111"/>
      <c r="T1005" s="111"/>
      <c r="U1005" s="111"/>
      <c r="V1005" s="429"/>
      <c r="W1005" s="111"/>
      <c r="X1005" s="111"/>
      <c r="Y1005" s="111"/>
      <c r="Z1005" s="111"/>
      <c r="AA1005" s="111"/>
      <c r="AB1005" s="111"/>
      <c r="AC1005" s="118"/>
    </row>
    <row r="1006" spans="1:30" s="4" customFormat="1" ht="12" thickBot="1" x14ac:dyDescent="0.25">
      <c r="A1006" s="2887"/>
      <c r="B1006" s="2724"/>
      <c r="C1006" s="46" t="s">
        <v>16</v>
      </c>
      <c r="D1006" s="1157"/>
      <c r="E1006" s="110" t="e">
        <f t="shared" ref="E1006:AC1006" si="262">E1004/E1003</f>
        <v>#DIV/0!</v>
      </c>
      <c r="F1006" s="110" t="e">
        <f t="shared" si="262"/>
        <v>#DIV/0!</v>
      </c>
      <c r="G1006" s="110" t="e">
        <f t="shared" si="262"/>
        <v>#DIV/0!</v>
      </c>
      <c r="H1006" s="428" t="e">
        <f t="shared" si="262"/>
        <v>#DIV/0!</v>
      </c>
      <c r="I1006" s="110" t="e">
        <f t="shared" si="262"/>
        <v>#DIV/0!</v>
      </c>
      <c r="J1006" s="110" t="e">
        <f t="shared" si="262"/>
        <v>#DIV/0!</v>
      </c>
      <c r="K1006" s="110" t="e">
        <f t="shared" si="262"/>
        <v>#DIV/0!</v>
      </c>
      <c r="L1006" s="110" t="e">
        <f t="shared" si="262"/>
        <v>#DIV/0!</v>
      </c>
      <c r="M1006" s="110" t="e">
        <f t="shared" si="262"/>
        <v>#DIV/0!</v>
      </c>
      <c r="N1006" s="428" t="e">
        <f t="shared" si="262"/>
        <v>#DIV/0!</v>
      </c>
      <c r="O1006" s="110" t="e">
        <f t="shared" si="262"/>
        <v>#DIV/0!</v>
      </c>
      <c r="P1006" s="110" t="e">
        <f t="shared" si="262"/>
        <v>#DIV/0!</v>
      </c>
      <c r="Q1006" s="110" t="e">
        <f t="shared" si="262"/>
        <v>#DIV/0!</v>
      </c>
      <c r="R1006" s="110" t="e">
        <f t="shared" si="262"/>
        <v>#DIV/0!</v>
      </c>
      <c r="S1006" s="110" t="e">
        <f t="shared" si="262"/>
        <v>#DIV/0!</v>
      </c>
      <c r="T1006" s="110" t="e">
        <f t="shared" si="262"/>
        <v>#DIV/0!</v>
      </c>
      <c r="U1006" s="110" t="e">
        <f t="shared" si="262"/>
        <v>#DIV/0!</v>
      </c>
      <c r="V1006" s="428" t="e">
        <f t="shared" si="262"/>
        <v>#DIV/0!</v>
      </c>
      <c r="W1006" s="110" t="e">
        <f t="shared" si="262"/>
        <v>#DIV/0!</v>
      </c>
      <c r="X1006" s="110" t="e">
        <f t="shared" si="262"/>
        <v>#DIV/0!</v>
      </c>
      <c r="Y1006" s="110" t="e">
        <f t="shared" si="262"/>
        <v>#DIV/0!</v>
      </c>
      <c r="Z1006" s="110" t="e">
        <f t="shared" si="262"/>
        <v>#DIV/0!</v>
      </c>
      <c r="AA1006" s="110" t="e">
        <f t="shared" si="262"/>
        <v>#DIV/0!</v>
      </c>
      <c r="AB1006" s="110" t="e">
        <f t="shared" si="262"/>
        <v>#DIV/0!</v>
      </c>
      <c r="AC1006" s="117" t="e">
        <f t="shared" si="262"/>
        <v>#DIV/0!</v>
      </c>
    </row>
    <row r="1007" spans="1:30" s="4" customFormat="1" ht="12" x14ac:dyDescent="0.2">
      <c r="A1007" s="2764" t="s">
        <v>110</v>
      </c>
      <c r="B1007" s="2722" t="s">
        <v>54</v>
      </c>
      <c r="C1007" s="10" t="s">
        <v>486</v>
      </c>
      <c r="D1007" s="1153" t="s">
        <v>482</v>
      </c>
      <c r="E1007" s="672">
        <v>0</v>
      </c>
      <c r="F1007" s="672">
        <v>0</v>
      </c>
      <c r="G1007" s="672">
        <v>0</v>
      </c>
      <c r="H1007" s="885">
        <v>0</v>
      </c>
      <c r="I1007" s="672">
        <v>0</v>
      </c>
      <c r="J1007" s="672">
        <v>0</v>
      </c>
      <c r="K1007" s="672">
        <v>0</v>
      </c>
      <c r="L1007" s="672">
        <v>0</v>
      </c>
      <c r="M1007" s="672">
        <v>0</v>
      </c>
      <c r="N1007" s="885">
        <v>0</v>
      </c>
      <c r="O1007" s="672">
        <v>0</v>
      </c>
      <c r="P1007" s="672">
        <v>0</v>
      </c>
      <c r="Q1007" s="672">
        <v>0</v>
      </c>
      <c r="R1007" s="672">
        <v>0</v>
      </c>
      <c r="S1007" s="672">
        <v>0</v>
      </c>
      <c r="T1007" s="672">
        <v>0</v>
      </c>
      <c r="U1007" s="672">
        <v>0</v>
      </c>
      <c r="V1007" s="885">
        <v>0</v>
      </c>
      <c r="W1007" s="672">
        <v>0</v>
      </c>
      <c r="X1007" s="672">
        <v>0</v>
      </c>
      <c r="Y1007" s="672">
        <v>0</v>
      </c>
      <c r="Z1007" s="672">
        <v>0</v>
      </c>
      <c r="AA1007" s="672">
        <v>0</v>
      </c>
      <c r="AB1007" s="672">
        <v>0</v>
      </c>
      <c r="AC1007" s="121">
        <f>SUM(E1007:AB1007)</f>
        <v>0</v>
      </c>
      <c r="AD1007" s="678"/>
    </row>
    <row r="1008" spans="1:30" s="4" customFormat="1" thickBot="1" x14ac:dyDescent="0.25">
      <c r="A1008" s="2865"/>
      <c r="B1008" s="2723"/>
      <c r="C1008" s="11" t="s">
        <v>487</v>
      </c>
      <c r="D1008" s="1156" t="s">
        <v>482</v>
      </c>
      <c r="E1008" s="673">
        <v>0</v>
      </c>
      <c r="F1008" s="673">
        <v>0</v>
      </c>
      <c r="G1008" s="673">
        <v>0</v>
      </c>
      <c r="H1008" s="965">
        <v>0</v>
      </c>
      <c r="I1008" s="673">
        <v>0</v>
      </c>
      <c r="J1008" s="673">
        <v>0</v>
      </c>
      <c r="K1008" s="673">
        <v>0</v>
      </c>
      <c r="L1008" s="673">
        <v>0</v>
      </c>
      <c r="M1008" s="673">
        <v>0</v>
      </c>
      <c r="N1008" s="965">
        <v>0</v>
      </c>
      <c r="O1008" s="673">
        <v>0</v>
      </c>
      <c r="P1008" s="673">
        <v>0</v>
      </c>
      <c r="Q1008" s="673">
        <v>0</v>
      </c>
      <c r="R1008" s="673">
        <v>0</v>
      </c>
      <c r="S1008" s="673">
        <v>0</v>
      </c>
      <c r="T1008" s="673">
        <v>0</v>
      </c>
      <c r="U1008" s="673">
        <v>0</v>
      </c>
      <c r="V1008" s="965">
        <v>0</v>
      </c>
      <c r="W1008" s="673">
        <v>0</v>
      </c>
      <c r="X1008" s="673">
        <v>0</v>
      </c>
      <c r="Y1008" s="673">
        <v>0</v>
      </c>
      <c r="Z1008" s="673">
        <v>0</v>
      </c>
      <c r="AA1008" s="673">
        <v>0</v>
      </c>
      <c r="AB1008" s="673">
        <v>0</v>
      </c>
      <c r="AC1008" s="124">
        <f>SUM(E1008:AB1008)</f>
        <v>0</v>
      </c>
      <c r="AD1008" s="678"/>
    </row>
    <row r="1009" spans="1:29" s="4" customFormat="1" ht="12" x14ac:dyDescent="0.2">
      <c r="A1009" s="2865"/>
      <c r="B1009" s="2723"/>
      <c r="C1009" s="11" t="s">
        <v>8</v>
      </c>
      <c r="D1009" s="1275" t="s">
        <v>468</v>
      </c>
      <c r="E1009" s="785">
        <v>0</v>
      </c>
      <c r="F1009" s="783">
        <v>0</v>
      </c>
      <c r="G1009" s="783">
        <v>0</v>
      </c>
      <c r="H1009" s="830">
        <v>0</v>
      </c>
      <c r="I1009" s="783">
        <v>0</v>
      </c>
      <c r="J1009" s="783">
        <v>0</v>
      </c>
      <c r="K1009" s="783">
        <v>0</v>
      </c>
      <c r="L1009" s="783">
        <v>0</v>
      </c>
      <c r="M1009" s="783">
        <v>0</v>
      </c>
      <c r="N1009" s="830">
        <v>0</v>
      </c>
      <c r="O1009" s="783">
        <v>0</v>
      </c>
      <c r="P1009" s="783">
        <v>0</v>
      </c>
      <c r="Q1009" s="783">
        <v>0</v>
      </c>
      <c r="R1009" s="783">
        <v>0</v>
      </c>
      <c r="S1009" s="783">
        <v>0</v>
      </c>
      <c r="T1009" s="783">
        <v>0</v>
      </c>
      <c r="U1009" s="783">
        <v>0</v>
      </c>
      <c r="V1009" s="830">
        <v>0</v>
      </c>
      <c r="W1009" s="783">
        <v>0</v>
      </c>
      <c r="X1009" s="783">
        <v>0</v>
      </c>
      <c r="Y1009" s="783">
        <v>0</v>
      </c>
      <c r="Z1009" s="783">
        <v>0</v>
      </c>
      <c r="AA1009" s="783">
        <v>0</v>
      </c>
      <c r="AB1009" s="784">
        <v>0</v>
      </c>
      <c r="AC1009" s="118"/>
    </row>
    <row r="1010" spans="1:29" s="4" customFormat="1" ht="12" thickBot="1" x14ac:dyDescent="0.25">
      <c r="A1010" s="2887"/>
      <c r="B1010" s="2724"/>
      <c r="C1010" s="46" t="s">
        <v>16</v>
      </c>
      <c r="D1010" s="1157"/>
      <c r="E1010" s="110" t="e">
        <f t="shared" ref="E1010:AC1010" si="263">E1008/E1007</f>
        <v>#DIV/0!</v>
      </c>
      <c r="F1010" s="110" t="e">
        <f t="shared" si="263"/>
        <v>#DIV/0!</v>
      </c>
      <c r="G1010" s="110" t="e">
        <f t="shared" si="263"/>
        <v>#DIV/0!</v>
      </c>
      <c r="H1010" s="428" t="e">
        <f t="shared" si="263"/>
        <v>#DIV/0!</v>
      </c>
      <c r="I1010" s="110" t="e">
        <f t="shared" si="263"/>
        <v>#DIV/0!</v>
      </c>
      <c r="J1010" s="110" t="e">
        <f t="shared" si="263"/>
        <v>#DIV/0!</v>
      </c>
      <c r="K1010" s="110" t="e">
        <f t="shared" si="263"/>
        <v>#DIV/0!</v>
      </c>
      <c r="L1010" s="110" t="e">
        <f t="shared" si="263"/>
        <v>#DIV/0!</v>
      </c>
      <c r="M1010" s="110" t="e">
        <f t="shared" si="263"/>
        <v>#DIV/0!</v>
      </c>
      <c r="N1010" s="428" t="e">
        <f t="shared" si="263"/>
        <v>#DIV/0!</v>
      </c>
      <c r="O1010" s="110" t="e">
        <f t="shared" si="263"/>
        <v>#DIV/0!</v>
      </c>
      <c r="P1010" s="110" t="e">
        <f t="shared" si="263"/>
        <v>#DIV/0!</v>
      </c>
      <c r="Q1010" s="110" t="e">
        <f t="shared" si="263"/>
        <v>#DIV/0!</v>
      </c>
      <c r="R1010" s="110" t="e">
        <f t="shared" si="263"/>
        <v>#DIV/0!</v>
      </c>
      <c r="S1010" s="110" t="e">
        <f t="shared" si="263"/>
        <v>#DIV/0!</v>
      </c>
      <c r="T1010" s="110" t="e">
        <f t="shared" si="263"/>
        <v>#DIV/0!</v>
      </c>
      <c r="U1010" s="110" t="e">
        <f t="shared" si="263"/>
        <v>#DIV/0!</v>
      </c>
      <c r="V1010" s="428" t="e">
        <f t="shared" si="263"/>
        <v>#DIV/0!</v>
      </c>
      <c r="W1010" s="110" t="e">
        <f t="shared" si="263"/>
        <v>#DIV/0!</v>
      </c>
      <c r="X1010" s="110" t="e">
        <f t="shared" si="263"/>
        <v>#DIV/0!</v>
      </c>
      <c r="Y1010" s="110" t="e">
        <f t="shared" si="263"/>
        <v>#DIV/0!</v>
      </c>
      <c r="Z1010" s="110" t="e">
        <f t="shared" si="263"/>
        <v>#DIV/0!</v>
      </c>
      <c r="AA1010" s="110" t="e">
        <f t="shared" si="263"/>
        <v>#DIV/0!</v>
      </c>
      <c r="AB1010" s="110" t="e">
        <f t="shared" si="263"/>
        <v>#DIV/0!</v>
      </c>
      <c r="AC1010" s="117" t="e">
        <f t="shared" si="263"/>
        <v>#DIV/0!</v>
      </c>
    </row>
    <row r="1011" spans="1:29" s="4" customFormat="1" ht="11.25" x14ac:dyDescent="0.2">
      <c r="A1011" s="2764" t="s">
        <v>123</v>
      </c>
      <c r="B1011" s="2722" t="s">
        <v>394</v>
      </c>
      <c r="C1011" s="10" t="s">
        <v>486</v>
      </c>
      <c r="D1011" s="1153" t="s">
        <v>482</v>
      </c>
      <c r="E1011" s="811"/>
      <c r="F1011" s="811"/>
      <c r="G1011" s="811"/>
      <c r="H1011" s="426"/>
      <c r="I1011" s="811"/>
      <c r="J1011" s="811"/>
      <c r="K1011" s="811"/>
      <c r="L1011" s="811"/>
      <c r="M1011" s="811"/>
      <c r="N1011" s="426"/>
      <c r="O1011" s="811"/>
      <c r="P1011" s="811"/>
      <c r="Q1011" s="811"/>
      <c r="R1011" s="811"/>
      <c r="S1011" s="811"/>
      <c r="T1011" s="811"/>
      <c r="U1011" s="811"/>
      <c r="V1011" s="426"/>
      <c r="W1011" s="811"/>
      <c r="X1011" s="811"/>
      <c r="Y1011" s="811"/>
      <c r="Z1011" s="811"/>
      <c r="AA1011" s="811"/>
      <c r="AB1011" s="811"/>
      <c r="AC1011" s="121">
        <f>SUM(E1011:AB1011)</f>
        <v>0</v>
      </c>
    </row>
    <row r="1012" spans="1:29" s="4" customFormat="1" ht="11.25" x14ac:dyDescent="0.2">
      <c r="A1012" s="2865"/>
      <c r="B1012" s="2723"/>
      <c r="C1012" s="11" t="s">
        <v>487</v>
      </c>
      <c r="D1012" s="1156" t="s">
        <v>482</v>
      </c>
      <c r="E1012" s="88"/>
      <c r="F1012" s="88"/>
      <c r="G1012" s="88"/>
      <c r="H1012" s="430"/>
      <c r="I1012" s="88"/>
      <c r="J1012" s="88"/>
      <c r="K1012" s="88"/>
      <c r="L1012" s="88"/>
      <c r="M1012" s="88"/>
      <c r="N1012" s="430"/>
      <c r="O1012" s="88"/>
      <c r="P1012" s="88"/>
      <c r="Q1012" s="88"/>
      <c r="R1012" s="88"/>
      <c r="S1012" s="88"/>
      <c r="T1012" s="88"/>
      <c r="U1012" s="88"/>
      <c r="V1012" s="430"/>
      <c r="W1012" s="88"/>
      <c r="X1012" s="88"/>
      <c r="Y1012" s="88"/>
      <c r="Z1012" s="88"/>
      <c r="AA1012" s="88"/>
      <c r="AB1012" s="88"/>
      <c r="AC1012" s="124">
        <f>SUM(E1012:AB1012)</f>
        <v>0</v>
      </c>
    </row>
    <row r="1013" spans="1:29" s="4" customFormat="1" ht="11.25" x14ac:dyDescent="0.2">
      <c r="A1013" s="2865"/>
      <c r="B1013" s="2723"/>
      <c r="C1013" s="11" t="s">
        <v>8</v>
      </c>
      <c r="D1013" s="1156" t="s">
        <v>508</v>
      </c>
      <c r="E1013" s="111" t="s">
        <v>245</v>
      </c>
      <c r="F1013" s="111"/>
      <c r="G1013" s="111"/>
      <c r="H1013" s="429"/>
      <c r="I1013" s="111"/>
      <c r="J1013" s="111"/>
      <c r="K1013" s="111"/>
      <c r="L1013" s="111"/>
      <c r="M1013" s="111"/>
      <c r="N1013" s="429"/>
      <c r="O1013" s="111"/>
      <c r="P1013" s="111"/>
      <c r="Q1013" s="111"/>
      <c r="R1013" s="111"/>
      <c r="S1013" s="111"/>
      <c r="T1013" s="111"/>
      <c r="U1013" s="111"/>
      <c r="V1013" s="429"/>
      <c r="W1013" s="111"/>
      <c r="X1013" s="111"/>
      <c r="Y1013" s="111"/>
      <c r="Z1013" s="111"/>
      <c r="AA1013" s="111"/>
      <c r="AB1013" s="111"/>
      <c r="AC1013" s="118"/>
    </row>
    <row r="1014" spans="1:29" s="4" customFormat="1" ht="12" thickBot="1" x14ac:dyDescent="0.25">
      <c r="A1014" s="2887"/>
      <c r="B1014" s="2724"/>
      <c r="C1014" s="46" t="s">
        <v>16</v>
      </c>
      <c r="D1014" s="1157"/>
      <c r="E1014" s="110" t="e">
        <f t="shared" ref="E1014:AC1014" si="264">E1012/E1011</f>
        <v>#DIV/0!</v>
      </c>
      <c r="F1014" s="110" t="e">
        <f t="shared" si="264"/>
        <v>#DIV/0!</v>
      </c>
      <c r="G1014" s="110" t="e">
        <f t="shared" si="264"/>
        <v>#DIV/0!</v>
      </c>
      <c r="H1014" s="428" t="e">
        <f t="shared" si="264"/>
        <v>#DIV/0!</v>
      </c>
      <c r="I1014" s="110" t="e">
        <f t="shared" si="264"/>
        <v>#DIV/0!</v>
      </c>
      <c r="J1014" s="110" t="e">
        <f t="shared" si="264"/>
        <v>#DIV/0!</v>
      </c>
      <c r="K1014" s="110" t="e">
        <f t="shared" si="264"/>
        <v>#DIV/0!</v>
      </c>
      <c r="L1014" s="110" t="e">
        <f t="shared" si="264"/>
        <v>#DIV/0!</v>
      </c>
      <c r="M1014" s="110" t="e">
        <f t="shared" si="264"/>
        <v>#DIV/0!</v>
      </c>
      <c r="N1014" s="428" t="e">
        <f t="shared" si="264"/>
        <v>#DIV/0!</v>
      </c>
      <c r="O1014" s="110" t="e">
        <f t="shared" si="264"/>
        <v>#DIV/0!</v>
      </c>
      <c r="P1014" s="110" t="e">
        <f t="shared" si="264"/>
        <v>#DIV/0!</v>
      </c>
      <c r="Q1014" s="110" t="e">
        <f t="shared" si="264"/>
        <v>#DIV/0!</v>
      </c>
      <c r="R1014" s="110" t="e">
        <f t="shared" si="264"/>
        <v>#DIV/0!</v>
      </c>
      <c r="S1014" s="110" t="e">
        <f t="shared" si="264"/>
        <v>#DIV/0!</v>
      </c>
      <c r="T1014" s="110" t="e">
        <f t="shared" si="264"/>
        <v>#DIV/0!</v>
      </c>
      <c r="U1014" s="110" t="e">
        <f t="shared" si="264"/>
        <v>#DIV/0!</v>
      </c>
      <c r="V1014" s="428" t="e">
        <f t="shared" si="264"/>
        <v>#DIV/0!</v>
      </c>
      <c r="W1014" s="110" t="e">
        <f t="shared" si="264"/>
        <v>#DIV/0!</v>
      </c>
      <c r="X1014" s="110" t="e">
        <f t="shared" si="264"/>
        <v>#DIV/0!</v>
      </c>
      <c r="Y1014" s="110" t="e">
        <f t="shared" si="264"/>
        <v>#DIV/0!</v>
      </c>
      <c r="Z1014" s="110" t="e">
        <f t="shared" si="264"/>
        <v>#DIV/0!</v>
      </c>
      <c r="AA1014" s="110" t="e">
        <f t="shared" si="264"/>
        <v>#DIV/0!</v>
      </c>
      <c r="AB1014" s="110" t="e">
        <f t="shared" si="264"/>
        <v>#DIV/0!</v>
      </c>
      <c r="AC1014" s="117" t="e">
        <f t="shared" si="264"/>
        <v>#DIV/0!</v>
      </c>
    </row>
    <row r="1015" spans="1:29" s="4" customFormat="1" ht="11.25" x14ac:dyDescent="0.2">
      <c r="A1015" s="2764" t="s">
        <v>94</v>
      </c>
      <c r="B1015" s="2722" t="s">
        <v>394</v>
      </c>
      <c r="C1015" s="10" t="s">
        <v>486</v>
      </c>
      <c r="D1015" s="1153" t="s">
        <v>482</v>
      </c>
      <c r="E1015" s="811"/>
      <c r="F1015" s="811"/>
      <c r="G1015" s="811"/>
      <c r="H1015" s="426"/>
      <c r="I1015" s="811"/>
      <c r="J1015" s="811"/>
      <c r="K1015" s="811"/>
      <c r="L1015" s="811"/>
      <c r="M1015" s="811"/>
      <c r="N1015" s="426"/>
      <c r="O1015" s="811"/>
      <c r="P1015" s="811"/>
      <c r="Q1015" s="811"/>
      <c r="R1015" s="811"/>
      <c r="S1015" s="811"/>
      <c r="T1015" s="811"/>
      <c r="U1015" s="811"/>
      <c r="V1015" s="426"/>
      <c r="W1015" s="811"/>
      <c r="X1015" s="811"/>
      <c r="Y1015" s="811"/>
      <c r="Z1015" s="811"/>
      <c r="AA1015" s="811"/>
      <c r="AB1015" s="811"/>
      <c r="AC1015" s="121">
        <f>SUM(E1015:AB1015)</f>
        <v>0</v>
      </c>
    </row>
    <row r="1016" spans="1:29" s="4" customFormat="1" ht="11.25" x14ac:dyDescent="0.2">
      <c r="A1016" s="2865"/>
      <c r="B1016" s="2723"/>
      <c r="C1016" s="11" t="s">
        <v>487</v>
      </c>
      <c r="D1016" s="1156" t="s">
        <v>482</v>
      </c>
      <c r="E1016" s="88"/>
      <c r="F1016" s="88"/>
      <c r="G1016" s="88"/>
      <c r="H1016" s="430"/>
      <c r="I1016" s="88"/>
      <c r="J1016" s="88"/>
      <c r="K1016" s="88"/>
      <c r="L1016" s="88"/>
      <c r="M1016" s="88"/>
      <c r="N1016" s="430"/>
      <c r="O1016" s="88"/>
      <c r="P1016" s="88"/>
      <c r="Q1016" s="88"/>
      <c r="R1016" s="88"/>
      <c r="S1016" s="88"/>
      <c r="T1016" s="88"/>
      <c r="U1016" s="88"/>
      <c r="V1016" s="430"/>
      <c r="W1016" s="88"/>
      <c r="X1016" s="88"/>
      <c r="Y1016" s="88"/>
      <c r="Z1016" s="88"/>
      <c r="AA1016" s="88"/>
      <c r="AB1016" s="88"/>
      <c r="AC1016" s="124">
        <f>SUM(E1016:AB1016)</f>
        <v>0</v>
      </c>
    </row>
    <row r="1017" spans="1:29" s="4" customFormat="1" ht="11.25" x14ac:dyDescent="0.2">
      <c r="A1017" s="2865"/>
      <c r="B1017" s="2723"/>
      <c r="C1017" s="11" t="s">
        <v>8</v>
      </c>
      <c r="D1017" s="1156" t="s">
        <v>508</v>
      </c>
      <c r="E1017" s="111" t="s">
        <v>245</v>
      </c>
      <c r="F1017" s="111"/>
      <c r="G1017" s="111"/>
      <c r="H1017" s="429"/>
      <c r="I1017" s="111"/>
      <c r="J1017" s="111"/>
      <c r="K1017" s="111"/>
      <c r="L1017" s="111"/>
      <c r="M1017" s="111"/>
      <c r="N1017" s="429"/>
      <c r="O1017" s="111"/>
      <c r="P1017" s="111"/>
      <c r="Q1017" s="111"/>
      <c r="R1017" s="111"/>
      <c r="S1017" s="111"/>
      <c r="T1017" s="111"/>
      <c r="U1017" s="111"/>
      <c r="V1017" s="429"/>
      <c r="W1017" s="111"/>
      <c r="X1017" s="111"/>
      <c r="Y1017" s="111"/>
      <c r="Z1017" s="111"/>
      <c r="AA1017" s="111"/>
      <c r="AB1017" s="111"/>
      <c r="AC1017" s="118"/>
    </row>
    <row r="1018" spans="1:29" s="4" customFormat="1" ht="12" thickBot="1" x14ac:dyDescent="0.25">
      <c r="A1018" s="2887"/>
      <c r="B1018" s="2724"/>
      <c r="C1018" s="46" t="s">
        <v>16</v>
      </c>
      <c r="D1018" s="1157"/>
      <c r="E1018" s="110" t="e">
        <f t="shared" ref="E1018:AC1018" si="265">E1016/E1015</f>
        <v>#DIV/0!</v>
      </c>
      <c r="F1018" s="110" t="e">
        <f t="shared" si="265"/>
        <v>#DIV/0!</v>
      </c>
      <c r="G1018" s="110" t="e">
        <f t="shared" si="265"/>
        <v>#DIV/0!</v>
      </c>
      <c r="H1018" s="428" t="e">
        <f t="shared" si="265"/>
        <v>#DIV/0!</v>
      </c>
      <c r="I1018" s="110" t="e">
        <f t="shared" si="265"/>
        <v>#DIV/0!</v>
      </c>
      <c r="J1018" s="110" t="e">
        <f t="shared" si="265"/>
        <v>#DIV/0!</v>
      </c>
      <c r="K1018" s="110" t="e">
        <f t="shared" si="265"/>
        <v>#DIV/0!</v>
      </c>
      <c r="L1018" s="110" t="e">
        <f t="shared" si="265"/>
        <v>#DIV/0!</v>
      </c>
      <c r="M1018" s="110" t="e">
        <f t="shared" si="265"/>
        <v>#DIV/0!</v>
      </c>
      <c r="N1018" s="428" t="e">
        <f t="shared" si="265"/>
        <v>#DIV/0!</v>
      </c>
      <c r="O1018" s="110" t="e">
        <f t="shared" si="265"/>
        <v>#DIV/0!</v>
      </c>
      <c r="P1018" s="110" t="e">
        <f t="shared" si="265"/>
        <v>#DIV/0!</v>
      </c>
      <c r="Q1018" s="110" t="e">
        <f t="shared" si="265"/>
        <v>#DIV/0!</v>
      </c>
      <c r="R1018" s="110" t="e">
        <f t="shared" si="265"/>
        <v>#DIV/0!</v>
      </c>
      <c r="S1018" s="110" t="e">
        <f t="shared" si="265"/>
        <v>#DIV/0!</v>
      </c>
      <c r="T1018" s="110" t="e">
        <f t="shared" si="265"/>
        <v>#DIV/0!</v>
      </c>
      <c r="U1018" s="110" t="e">
        <f t="shared" si="265"/>
        <v>#DIV/0!</v>
      </c>
      <c r="V1018" s="428" t="e">
        <f t="shared" si="265"/>
        <v>#DIV/0!</v>
      </c>
      <c r="W1018" s="110" t="e">
        <f t="shared" si="265"/>
        <v>#DIV/0!</v>
      </c>
      <c r="X1018" s="110" t="e">
        <f t="shared" si="265"/>
        <v>#DIV/0!</v>
      </c>
      <c r="Y1018" s="110" t="e">
        <f t="shared" si="265"/>
        <v>#DIV/0!</v>
      </c>
      <c r="Z1018" s="110" t="e">
        <f t="shared" si="265"/>
        <v>#DIV/0!</v>
      </c>
      <c r="AA1018" s="110" t="e">
        <f t="shared" si="265"/>
        <v>#DIV/0!</v>
      </c>
      <c r="AB1018" s="110" t="e">
        <f t="shared" si="265"/>
        <v>#DIV/0!</v>
      </c>
      <c r="AC1018" s="117" t="e">
        <f t="shared" si="265"/>
        <v>#DIV/0!</v>
      </c>
    </row>
    <row r="1019" spans="1:29" s="4" customFormat="1" ht="11.25" x14ac:dyDescent="0.2">
      <c r="A1019" s="2764" t="s">
        <v>101</v>
      </c>
      <c r="B1019" s="2722" t="s">
        <v>394</v>
      </c>
      <c r="C1019" s="10" t="s">
        <v>486</v>
      </c>
      <c r="D1019" s="1153" t="s">
        <v>482</v>
      </c>
      <c r="E1019" s="811"/>
      <c r="F1019" s="811"/>
      <c r="G1019" s="811"/>
      <c r="H1019" s="426"/>
      <c r="I1019" s="811"/>
      <c r="J1019" s="811"/>
      <c r="K1019" s="811"/>
      <c r="L1019" s="811"/>
      <c r="M1019" s="811"/>
      <c r="N1019" s="426"/>
      <c r="O1019" s="811"/>
      <c r="P1019" s="811"/>
      <c r="Q1019" s="811"/>
      <c r="R1019" s="811"/>
      <c r="S1019" s="811"/>
      <c r="T1019" s="811"/>
      <c r="U1019" s="811"/>
      <c r="V1019" s="426"/>
      <c r="W1019" s="811"/>
      <c r="X1019" s="811"/>
      <c r="Y1019" s="811"/>
      <c r="Z1019" s="811"/>
      <c r="AA1019" s="811"/>
      <c r="AB1019" s="811"/>
      <c r="AC1019" s="121">
        <f>SUM(E1019:AB1019)</f>
        <v>0</v>
      </c>
    </row>
    <row r="1020" spans="1:29" s="4" customFormat="1" ht="11.25" x14ac:dyDescent="0.2">
      <c r="A1020" s="2865"/>
      <c r="B1020" s="2723"/>
      <c r="C1020" s="11" t="s">
        <v>487</v>
      </c>
      <c r="D1020" s="1156" t="s">
        <v>482</v>
      </c>
      <c r="E1020" s="88"/>
      <c r="F1020" s="88"/>
      <c r="G1020" s="88"/>
      <c r="H1020" s="430"/>
      <c r="I1020" s="88"/>
      <c r="J1020" s="88"/>
      <c r="K1020" s="88"/>
      <c r="L1020" s="88"/>
      <c r="M1020" s="88"/>
      <c r="N1020" s="430"/>
      <c r="O1020" s="88"/>
      <c r="P1020" s="88"/>
      <c r="Q1020" s="88"/>
      <c r="R1020" s="88"/>
      <c r="S1020" s="88"/>
      <c r="T1020" s="88"/>
      <c r="U1020" s="88"/>
      <c r="V1020" s="430"/>
      <c r="W1020" s="88"/>
      <c r="X1020" s="88"/>
      <c r="Y1020" s="88"/>
      <c r="Z1020" s="88"/>
      <c r="AA1020" s="88"/>
      <c r="AB1020" s="88"/>
      <c r="AC1020" s="124">
        <f>SUM(E1020:AB1020)</f>
        <v>0</v>
      </c>
    </row>
    <row r="1021" spans="1:29" s="4" customFormat="1" ht="11.25" x14ac:dyDescent="0.2">
      <c r="A1021" s="2865"/>
      <c r="B1021" s="2723"/>
      <c r="C1021" s="11" t="s">
        <v>8</v>
      </c>
      <c r="D1021" s="1156" t="s">
        <v>508</v>
      </c>
      <c r="E1021" s="111" t="s">
        <v>245</v>
      </c>
      <c r="F1021" s="111"/>
      <c r="G1021" s="111"/>
      <c r="H1021" s="429"/>
      <c r="I1021" s="111"/>
      <c r="J1021" s="111"/>
      <c r="K1021" s="111"/>
      <c r="L1021" s="111"/>
      <c r="M1021" s="111"/>
      <c r="N1021" s="429"/>
      <c r="O1021" s="111"/>
      <c r="P1021" s="111"/>
      <c r="Q1021" s="111"/>
      <c r="R1021" s="111"/>
      <c r="S1021" s="111"/>
      <c r="T1021" s="111"/>
      <c r="U1021" s="111"/>
      <c r="V1021" s="429"/>
      <c r="W1021" s="111"/>
      <c r="X1021" s="111"/>
      <c r="Y1021" s="111"/>
      <c r="Z1021" s="111"/>
      <c r="AA1021" s="111"/>
      <c r="AB1021" s="111"/>
      <c r="AC1021" s="118"/>
    </row>
    <row r="1022" spans="1:29" s="4" customFormat="1" ht="12" thickBot="1" x14ac:dyDescent="0.25">
      <c r="A1022" s="2887"/>
      <c r="B1022" s="2724"/>
      <c r="C1022" s="46" t="s">
        <v>16</v>
      </c>
      <c r="D1022" s="1157"/>
      <c r="E1022" s="110" t="e">
        <f t="shared" ref="E1022:AC1022" si="266">E1020/E1019</f>
        <v>#DIV/0!</v>
      </c>
      <c r="F1022" s="110" t="e">
        <f t="shared" si="266"/>
        <v>#DIV/0!</v>
      </c>
      <c r="G1022" s="110" t="e">
        <f t="shared" si="266"/>
        <v>#DIV/0!</v>
      </c>
      <c r="H1022" s="428" t="e">
        <f t="shared" si="266"/>
        <v>#DIV/0!</v>
      </c>
      <c r="I1022" s="110" t="e">
        <f t="shared" si="266"/>
        <v>#DIV/0!</v>
      </c>
      <c r="J1022" s="110" t="e">
        <f t="shared" si="266"/>
        <v>#DIV/0!</v>
      </c>
      <c r="K1022" s="110" t="e">
        <f t="shared" si="266"/>
        <v>#DIV/0!</v>
      </c>
      <c r="L1022" s="110" t="e">
        <f t="shared" si="266"/>
        <v>#DIV/0!</v>
      </c>
      <c r="M1022" s="110" t="e">
        <f t="shared" si="266"/>
        <v>#DIV/0!</v>
      </c>
      <c r="N1022" s="428" t="e">
        <f t="shared" si="266"/>
        <v>#DIV/0!</v>
      </c>
      <c r="O1022" s="110" t="e">
        <f t="shared" si="266"/>
        <v>#DIV/0!</v>
      </c>
      <c r="P1022" s="110" t="e">
        <f t="shared" si="266"/>
        <v>#DIV/0!</v>
      </c>
      <c r="Q1022" s="110" t="e">
        <f t="shared" si="266"/>
        <v>#DIV/0!</v>
      </c>
      <c r="R1022" s="110" t="e">
        <f t="shared" si="266"/>
        <v>#DIV/0!</v>
      </c>
      <c r="S1022" s="110" t="e">
        <f t="shared" si="266"/>
        <v>#DIV/0!</v>
      </c>
      <c r="T1022" s="110" t="e">
        <f t="shared" si="266"/>
        <v>#DIV/0!</v>
      </c>
      <c r="U1022" s="110" t="e">
        <f t="shared" si="266"/>
        <v>#DIV/0!</v>
      </c>
      <c r="V1022" s="428" t="e">
        <f t="shared" si="266"/>
        <v>#DIV/0!</v>
      </c>
      <c r="W1022" s="110" t="e">
        <f t="shared" si="266"/>
        <v>#DIV/0!</v>
      </c>
      <c r="X1022" s="110" t="e">
        <f t="shared" si="266"/>
        <v>#DIV/0!</v>
      </c>
      <c r="Y1022" s="110" t="e">
        <f t="shared" si="266"/>
        <v>#DIV/0!</v>
      </c>
      <c r="Z1022" s="110" t="e">
        <f t="shared" si="266"/>
        <v>#DIV/0!</v>
      </c>
      <c r="AA1022" s="110" t="e">
        <f t="shared" si="266"/>
        <v>#DIV/0!</v>
      </c>
      <c r="AB1022" s="110" t="e">
        <f t="shared" si="266"/>
        <v>#DIV/0!</v>
      </c>
      <c r="AC1022" s="117" t="e">
        <f t="shared" si="266"/>
        <v>#DIV/0!</v>
      </c>
    </row>
    <row r="1023" spans="1:29" s="4" customFormat="1" ht="11.25" x14ac:dyDescent="0.2">
      <c r="A1023" s="2764" t="s">
        <v>99</v>
      </c>
      <c r="B1023" s="2722" t="s">
        <v>394</v>
      </c>
      <c r="C1023" s="10" t="s">
        <v>486</v>
      </c>
      <c r="D1023" s="1153" t="s">
        <v>482</v>
      </c>
      <c r="E1023" s="811"/>
      <c r="F1023" s="811"/>
      <c r="G1023" s="811"/>
      <c r="H1023" s="426"/>
      <c r="I1023" s="811"/>
      <c r="J1023" s="811"/>
      <c r="K1023" s="811"/>
      <c r="L1023" s="811"/>
      <c r="M1023" s="811"/>
      <c r="N1023" s="426"/>
      <c r="O1023" s="811"/>
      <c r="P1023" s="811"/>
      <c r="Q1023" s="811"/>
      <c r="R1023" s="811"/>
      <c r="S1023" s="811"/>
      <c r="T1023" s="811"/>
      <c r="U1023" s="811"/>
      <c r="V1023" s="426"/>
      <c r="W1023" s="811"/>
      <c r="X1023" s="811"/>
      <c r="Y1023" s="811"/>
      <c r="Z1023" s="811"/>
      <c r="AA1023" s="811"/>
      <c r="AB1023" s="811"/>
      <c r="AC1023" s="121">
        <f>SUM(E1023:AB1023)</f>
        <v>0</v>
      </c>
    </row>
    <row r="1024" spans="1:29" s="4" customFormat="1" ht="11.25" x14ac:dyDescent="0.2">
      <c r="A1024" s="2865"/>
      <c r="B1024" s="2723"/>
      <c r="C1024" s="11" t="s">
        <v>487</v>
      </c>
      <c r="D1024" s="1156" t="s">
        <v>482</v>
      </c>
      <c r="E1024" s="88"/>
      <c r="F1024" s="88"/>
      <c r="G1024" s="88"/>
      <c r="H1024" s="430"/>
      <c r="I1024" s="88"/>
      <c r="J1024" s="88"/>
      <c r="K1024" s="88"/>
      <c r="L1024" s="88"/>
      <c r="M1024" s="88"/>
      <c r="N1024" s="430"/>
      <c r="O1024" s="88"/>
      <c r="P1024" s="88"/>
      <c r="Q1024" s="88"/>
      <c r="R1024" s="88"/>
      <c r="S1024" s="88"/>
      <c r="T1024" s="88"/>
      <c r="U1024" s="88"/>
      <c r="V1024" s="430"/>
      <c r="W1024" s="88"/>
      <c r="X1024" s="88"/>
      <c r="Y1024" s="88"/>
      <c r="Z1024" s="88"/>
      <c r="AA1024" s="88"/>
      <c r="AB1024" s="88"/>
      <c r="AC1024" s="124">
        <f>SUM(E1024:AB1024)</f>
        <v>0</v>
      </c>
    </row>
    <row r="1025" spans="1:30" s="4" customFormat="1" ht="11.25" x14ac:dyDescent="0.2">
      <c r="A1025" s="2865"/>
      <c r="B1025" s="2723"/>
      <c r="C1025" s="11" t="s">
        <v>8</v>
      </c>
      <c r="D1025" s="1156" t="s">
        <v>508</v>
      </c>
      <c r="E1025" s="111" t="s">
        <v>245</v>
      </c>
      <c r="F1025" s="111"/>
      <c r="G1025" s="111"/>
      <c r="H1025" s="429"/>
      <c r="I1025" s="111"/>
      <c r="J1025" s="111"/>
      <c r="K1025" s="111"/>
      <c r="L1025" s="111"/>
      <c r="M1025" s="111"/>
      <c r="N1025" s="429"/>
      <c r="O1025" s="111"/>
      <c r="P1025" s="111"/>
      <c r="Q1025" s="111"/>
      <c r="R1025" s="111"/>
      <c r="S1025" s="111"/>
      <c r="T1025" s="111"/>
      <c r="U1025" s="111"/>
      <c r="V1025" s="429"/>
      <c r="W1025" s="111"/>
      <c r="X1025" s="111"/>
      <c r="Y1025" s="111"/>
      <c r="Z1025" s="111"/>
      <c r="AA1025" s="111"/>
      <c r="AB1025" s="111"/>
      <c r="AC1025" s="118"/>
    </row>
    <row r="1026" spans="1:30" s="4" customFormat="1" ht="12" thickBot="1" x14ac:dyDescent="0.25">
      <c r="A1026" s="2887"/>
      <c r="B1026" s="2724"/>
      <c r="C1026" s="46" t="s">
        <v>16</v>
      </c>
      <c r="D1026" s="1157"/>
      <c r="E1026" s="110" t="e">
        <f t="shared" ref="E1026:AC1026" si="267">E1024/E1023</f>
        <v>#DIV/0!</v>
      </c>
      <c r="F1026" s="110" t="e">
        <f t="shared" si="267"/>
        <v>#DIV/0!</v>
      </c>
      <c r="G1026" s="110" t="e">
        <f t="shared" si="267"/>
        <v>#DIV/0!</v>
      </c>
      <c r="H1026" s="428" t="e">
        <f t="shared" si="267"/>
        <v>#DIV/0!</v>
      </c>
      <c r="I1026" s="110" t="e">
        <f t="shared" si="267"/>
        <v>#DIV/0!</v>
      </c>
      <c r="J1026" s="110" t="e">
        <f t="shared" si="267"/>
        <v>#DIV/0!</v>
      </c>
      <c r="K1026" s="110" t="e">
        <f t="shared" si="267"/>
        <v>#DIV/0!</v>
      </c>
      <c r="L1026" s="110" t="e">
        <f t="shared" si="267"/>
        <v>#DIV/0!</v>
      </c>
      <c r="M1026" s="110" t="e">
        <f t="shared" si="267"/>
        <v>#DIV/0!</v>
      </c>
      <c r="N1026" s="428" t="e">
        <f t="shared" si="267"/>
        <v>#DIV/0!</v>
      </c>
      <c r="O1026" s="110" t="e">
        <f t="shared" si="267"/>
        <v>#DIV/0!</v>
      </c>
      <c r="P1026" s="110" t="e">
        <f t="shared" si="267"/>
        <v>#DIV/0!</v>
      </c>
      <c r="Q1026" s="110" t="e">
        <f t="shared" si="267"/>
        <v>#DIV/0!</v>
      </c>
      <c r="R1026" s="110" t="e">
        <f t="shared" si="267"/>
        <v>#DIV/0!</v>
      </c>
      <c r="S1026" s="110" t="e">
        <f t="shared" si="267"/>
        <v>#DIV/0!</v>
      </c>
      <c r="T1026" s="110" t="e">
        <f t="shared" si="267"/>
        <v>#DIV/0!</v>
      </c>
      <c r="U1026" s="110" t="e">
        <f t="shared" si="267"/>
        <v>#DIV/0!</v>
      </c>
      <c r="V1026" s="428" t="e">
        <f t="shared" si="267"/>
        <v>#DIV/0!</v>
      </c>
      <c r="W1026" s="110" t="e">
        <f t="shared" si="267"/>
        <v>#DIV/0!</v>
      </c>
      <c r="X1026" s="110" t="e">
        <f t="shared" si="267"/>
        <v>#DIV/0!</v>
      </c>
      <c r="Y1026" s="110" t="e">
        <f t="shared" si="267"/>
        <v>#DIV/0!</v>
      </c>
      <c r="Z1026" s="110" t="e">
        <f t="shared" si="267"/>
        <v>#DIV/0!</v>
      </c>
      <c r="AA1026" s="110" t="e">
        <f t="shared" si="267"/>
        <v>#DIV/0!</v>
      </c>
      <c r="AB1026" s="110" t="e">
        <f t="shared" si="267"/>
        <v>#DIV/0!</v>
      </c>
      <c r="AC1026" s="117" t="e">
        <f t="shared" si="267"/>
        <v>#DIV/0!</v>
      </c>
    </row>
    <row r="1027" spans="1:30" s="4" customFormat="1" ht="11.25" x14ac:dyDescent="0.2">
      <c r="A1027" s="2764" t="s">
        <v>102</v>
      </c>
      <c r="B1027" s="2722" t="s">
        <v>250</v>
      </c>
      <c r="C1027" s="10" t="s">
        <v>486</v>
      </c>
      <c r="D1027" s="1153" t="s">
        <v>482</v>
      </c>
      <c r="E1027" s="811"/>
      <c r="F1027" s="811"/>
      <c r="G1027" s="811"/>
      <c r="H1027" s="426"/>
      <c r="I1027" s="811"/>
      <c r="J1027" s="811"/>
      <c r="K1027" s="811"/>
      <c r="L1027" s="811"/>
      <c r="M1027" s="811"/>
      <c r="N1027" s="426"/>
      <c r="O1027" s="811"/>
      <c r="P1027" s="811"/>
      <c r="Q1027" s="811"/>
      <c r="R1027" s="811"/>
      <c r="S1027" s="811"/>
      <c r="T1027" s="811"/>
      <c r="U1027" s="811"/>
      <c r="V1027" s="426"/>
      <c r="W1027" s="811"/>
      <c r="X1027" s="811"/>
      <c r="Y1027" s="811"/>
      <c r="Z1027" s="811"/>
      <c r="AA1027" s="811"/>
      <c r="AB1027" s="811"/>
      <c r="AC1027" s="121">
        <f>SUM(E1027:AB1027)</f>
        <v>0</v>
      </c>
    </row>
    <row r="1028" spans="1:30" s="4" customFormat="1" ht="11.25" x14ac:dyDescent="0.2">
      <c r="A1028" s="2865"/>
      <c r="B1028" s="2723"/>
      <c r="C1028" s="11" t="s">
        <v>487</v>
      </c>
      <c r="D1028" s="1156" t="s">
        <v>482</v>
      </c>
      <c r="E1028" s="88"/>
      <c r="F1028" s="88"/>
      <c r="G1028" s="88"/>
      <c r="H1028" s="430"/>
      <c r="I1028" s="88"/>
      <c r="J1028" s="88"/>
      <c r="K1028" s="88"/>
      <c r="L1028" s="88"/>
      <c r="M1028" s="88"/>
      <c r="N1028" s="430"/>
      <c r="O1028" s="88"/>
      <c r="P1028" s="88"/>
      <c r="Q1028" s="88"/>
      <c r="R1028" s="88"/>
      <c r="S1028" s="88"/>
      <c r="T1028" s="88"/>
      <c r="U1028" s="88"/>
      <c r="V1028" s="430"/>
      <c r="W1028" s="88"/>
      <c r="X1028" s="88"/>
      <c r="Y1028" s="88"/>
      <c r="Z1028" s="88"/>
      <c r="AA1028" s="88"/>
      <c r="AB1028" s="88"/>
      <c r="AC1028" s="124">
        <f>SUM(E1028:AB1028)</f>
        <v>0</v>
      </c>
    </row>
    <row r="1029" spans="1:30" s="4" customFormat="1" ht="11.25" x14ac:dyDescent="0.2">
      <c r="A1029" s="2865"/>
      <c r="B1029" s="2723"/>
      <c r="C1029" s="11" t="s">
        <v>8</v>
      </c>
      <c r="D1029" s="1156" t="s">
        <v>508</v>
      </c>
      <c r="E1029" s="88" t="s">
        <v>245</v>
      </c>
      <c r="F1029" s="88"/>
      <c r="G1029" s="88"/>
      <c r="H1029" s="430"/>
      <c r="I1029" s="88"/>
      <c r="J1029" s="88"/>
      <c r="K1029" s="88"/>
      <c r="L1029" s="88"/>
      <c r="M1029" s="88"/>
      <c r="N1029" s="430"/>
      <c r="O1029" s="88"/>
      <c r="P1029" s="88"/>
      <c r="Q1029" s="88"/>
      <c r="R1029" s="88"/>
      <c r="S1029" s="88"/>
      <c r="T1029" s="88"/>
      <c r="U1029" s="88"/>
      <c r="V1029" s="430"/>
      <c r="W1029" s="88"/>
      <c r="X1029" s="88"/>
      <c r="Y1029" s="88"/>
      <c r="Z1029" s="88"/>
      <c r="AA1029" s="88"/>
      <c r="AB1029" s="88"/>
      <c r="AC1029" s="118"/>
    </row>
    <row r="1030" spans="1:30" s="4" customFormat="1" ht="12" thickBot="1" x14ac:dyDescent="0.25">
      <c r="A1030" s="2887"/>
      <c r="B1030" s="2724"/>
      <c r="C1030" s="46" t="s">
        <v>16</v>
      </c>
      <c r="D1030" s="1157"/>
      <c r="E1030" s="96"/>
      <c r="F1030" s="96"/>
      <c r="G1030" s="96"/>
      <c r="H1030" s="451"/>
      <c r="I1030" s="96"/>
      <c r="J1030" s="96"/>
      <c r="K1030" s="96"/>
      <c r="L1030" s="96"/>
      <c r="M1030" s="96"/>
      <c r="N1030" s="451"/>
      <c r="O1030" s="96"/>
      <c r="P1030" s="96"/>
      <c r="Q1030" s="96"/>
      <c r="R1030" s="96"/>
      <c r="S1030" s="96"/>
      <c r="T1030" s="96"/>
      <c r="U1030" s="96"/>
      <c r="V1030" s="451"/>
      <c r="W1030" s="96"/>
      <c r="X1030" s="96"/>
      <c r="Y1030" s="96"/>
      <c r="Z1030" s="96"/>
      <c r="AA1030" s="96"/>
      <c r="AB1030" s="96"/>
      <c r="AC1030" s="317"/>
    </row>
    <row r="1031" spans="1:30" s="4" customFormat="1" ht="11.25" x14ac:dyDescent="0.2">
      <c r="A1031" s="2764" t="s">
        <v>119</v>
      </c>
      <c r="B1031" s="2722" t="s">
        <v>612</v>
      </c>
      <c r="C1031" s="10" t="s">
        <v>486</v>
      </c>
      <c r="D1031" s="1153" t="s">
        <v>482</v>
      </c>
      <c r="E1031" s="811"/>
      <c r="F1031" s="811"/>
      <c r="G1031" s="811"/>
      <c r="H1031" s="426"/>
      <c r="I1031" s="811"/>
      <c r="J1031" s="811"/>
      <c r="K1031" s="811"/>
      <c r="L1031" s="811"/>
      <c r="M1031" s="811"/>
      <c r="N1031" s="426"/>
      <c r="O1031" s="811"/>
      <c r="P1031" s="811"/>
      <c r="Q1031" s="811"/>
      <c r="R1031" s="811"/>
      <c r="S1031" s="811"/>
      <c r="T1031" s="811"/>
      <c r="U1031" s="811"/>
      <c r="V1031" s="426"/>
      <c r="W1031" s="811"/>
      <c r="X1031" s="811"/>
      <c r="Y1031" s="811"/>
      <c r="Z1031" s="811"/>
      <c r="AA1031" s="811"/>
      <c r="AB1031" s="811"/>
      <c r="AC1031" s="121">
        <f>SUM(E1031:AB1031)</f>
        <v>0</v>
      </c>
    </row>
    <row r="1032" spans="1:30" s="4" customFormat="1" ht="11.25" x14ac:dyDescent="0.2">
      <c r="A1032" s="2865"/>
      <c r="B1032" s="2723"/>
      <c r="C1032" s="11" t="s">
        <v>487</v>
      </c>
      <c r="D1032" s="1156" t="s">
        <v>482</v>
      </c>
      <c r="E1032" s="88"/>
      <c r="F1032" s="88"/>
      <c r="G1032" s="88"/>
      <c r="H1032" s="430"/>
      <c r="I1032" s="88"/>
      <c r="J1032" s="88"/>
      <c r="K1032" s="88"/>
      <c r="L1032" s="88"/>
      <c r="M1032" s="88"/>
      <c r="N1032" s="430"/>
      <c r="O1032" s="88"/>
      <c r="P1032" s="88"/>
      <c r="Q1032" s="88"/>
      <c r="R1032" s="88"/>
      <c r="S1032" s="88"/>
      <c r="T1032" s="88"/>
      <c r="U1032" s="88"/>
      <c r="V1032" s="430"/>
      <c r="W1032" s="88"/>
      <c r="X1032" s="88"/>
      <c r="Y1032" s="88"/>
      <c r="Z1032" s="88"/>
      <c r="AA1032" s="88"/>
      <c r="AB1032" s="88"/>
      <c r="AC1032" s="124">
        <f>SUM(E1032:AB1032)</f>
        <v>0</v>
      </c>
    </row>
    <row r="1033" spans="1:30" s="4" customFormat="1" ht="11.25" x14ac:dyDescent="0.2">
      <c r="A1033" s="2865"/>
      <c r="B1033" s="2723"/>
      <c r="C1033" s="11" t="s">
        <v>8</v>
      </c>
      <c r="D1033" s="11" t="s">
        <v>508</v>
      </c>
      <c r="E1033" s="111" t="s">
        <v>245</v>
      </c>
      <c r="F1033" s="111"/>
      <c r="G1033" s="111"/>
      <c r="H1033" s="429"/>
      <c r="I1033" s="111"/>
      <c r="J1033" s="111"/>
      <c r="K1033" s="111"/>
      <c r="L1033" s="111"/>
      <c r="M1033" s="111"/>
      <c r="N1033" s="429"/>
      <c r="O1033" s="111"/>
      <c r="P1033" s="111"/>
      <c r="Q1033" s="111"/>
      <c r="R1033" s="111"/>
      <c r="S1033" s="111"/>
      <c r="T1033" s="111"/>
      <c r="U1033" s="111"/>
      <c r="V1033" s="429"/>
      <c r="W1033" s="111"/>
      <c r="X1033" s="111"/>
      <c r="Y1033" s="111"/>
      <c r="Z1033" s="111"/>
      <c r="AA1033" s="111"/>
      <c r="AB1033" s="111"/>
      <c r="AC1033" s="118"/>
    </row>
    <row r="1034" spans="1:30" s="4" customFormat="1" ht="12" thickBot="1" x14ac:dyDescent="0.25">
      <c r="A1034" s="2887"/>
      <c r="B1034" s="2724"/>
      <c r="C1034" s="46" t="s">
        <v>16</v>
      </c>
      <c r="D1034" s="46"/>
      <c r="E1034" s="292" t="e">
        <f t="shared" ref="E1034:AC1034" si="268">E1032/E1031</f>
        <v>#DIV/0!</v>
      </c>
      <c r="F1034" s="292" t="e">
        <f t="shared" si="268"/>
        <v>#DIV/0!</v>
      </c>
      <c r="G1034" s="292" t="e">
        <f t="shared" si="268"/>
        <v>#DIV/0!</v>
      </c>
      <c r="H1034" s="474" t="e">
        <f t="shared" si="268"/>
        <v>#DIV/0!</v>
      </c>
      <c r="I1034" s="292" t="e">
        <f t="shared" si="268"/>
        <v>#DIV/0!</v>
      </c>
      <c r="J1034" s="292" t="e">
        <f t="shared" si="268"/>
        <v>#DIV/0!</v>
      </c>
      <c r="K1034" s="292" t="e">
        <f t="shared" si="268"/>
        <v>#DIV/0!</v>
      </c>
      <c r="L1034" s="292" t="e">
        <f t="shared" si="268"/>
        <v>#DIV/0!</v>
      </c>
      <c r="M1034" s="292" t="e">
        <f t="shared" si="268"/>
        <v>#DIV/0!</v>
      </c>
      <c r="N1034" s="474" t="e">
        <f t="shared" si="268"/>
        <v>#DIV/0!</v>
      </c>
      <c r="O1034" s="292" t="e">
        <f t="shared" si="268"/>
        <v>#DIV/0!</v>
      </c>
      <c r="P1034" s="292" t="e">
        <f t="shared" si="268"/>
        <v>#DIV/0!</v>
      </c>
      <c r="Q1034" s="292" t="e">
        <f t="shared" si="268"/>
        <v>#DIV/0!</v>
      </c>
      <c r="R1034" s="292" t="e">
        <f t="shared" si="268"/>
        <v>#DIV/0!</v>
      </c>
      <c r="S1034" s="292" t="e">
        <f t="shared" si="268"/>
        <v>#DIV/0!</v>
      </c>
      <c r="T1034" s="292" t="e">
        <f t="shared" si="268"/>
        <v>#DIV/0!</v>
      </c>
      <c r="U1034" s="292" t="e">
        <f t="shared" si="268"/>
        <v>#DIV/0!</v>
      </c>
      <c r="V1034" s="474" t="e">
        <f t="shared" si="268"/>
        <v>#DIV/0!</v>
      </c>
      <c r="W1034" s="292" t="e">
        <f t="shared" si="268"/>
        <v>#DIV/0!</v>
      </c>
      <c r="X1034" s="292" t="e">
        <f t="shared" si="268"/>
        <v>#DIV/0!</v>
      </c>
      <c r="Y1034" s="292" t="e">
        <f t="shared" si="268"/>
        <v>#DIV/0!</v>
      </c>
      <c r="Z1034" s="292" t="e">
        <f t="shared" si="268"/>
        <v>#DIV/0!</v>
      </c>
      <c r="AA1034" s="292" t="e">
        <f t="shared" si="268"/>
        <v>#DIV/0!</v>
      </c>
      <c r="AB1034" s="292" t="e">
        <f t="shared" si="268"/>
        <v>#DIV/0!</v>
      </c>
      <c r="AC1034" s="184" t="e">
        <f t="shared" si="268"/>
        <v>#DIV/0!</v>
      </c>
    </row>
    <row r="1035" spans="1:30" s="4" customFormat="1" ht="12" thickBot="1" x14ac:dyDescent="0.25">
      <c r="A1035" s="2764" t="s">
        <v>768</v>
      </c>
      <c r="B1035" s="2722" t="s">
        <v>246</v>
      </c>
      <c r="C1035" s="10" t="s">
        <v>486</v>
      </c>
      <c r="D1035" s="1153" t="s">
        <v>482</v>
      </c>
      <c r="E1035" s="231">
        <v>0.222</v>
      </c>
      <c r="F1035" s="231">
        <v>0.22740000000000002</v>
      </c>
      <c r="G1035" s="231">
        <v>0.21359999999999998</v>
      </c>
      <c r="H1035" s="231">
        <v>0.21659999999999999</v>
      </c>
      <c r="I1035" s="231">
        <v>0.22319999999999998</v>
      </c>
      <c r="J1035" s="231">
        <v>0.22440000000000002</v>
      </c>
      <c r="K1035" s="231">
        <v>0.255</v>
      </c>
      <c r="L1035" s="231">
        <v>0.20699999999999999</v>
      </c>
      <c r="M1035" s="231">
        <v>0.21480000000000002</v>
      </c>
      <c r="N1035" s="231">
        <v>0.16619999999999999</v>
      </c>
      <c r="O1035" s="231">
        <v>0.21959999999999999</v>
      </c>
      <c r="P1035" s="231">
        <v>0.23519999999999999</v>
      </c>
      <c r="Q1035" s="231">
        <v>0.26519999999999999</v>
      </c>
      <c r="R1035" s="231">
        <v>0.23100000000000001</v>
      </c>
      <c r="S1035" s="231">
        <v>0.2298</v>
      </c>
      <c r="T1035" s="231">
        <v>0.22259999999999999</v>
      </c>
      <c r="U1035" s="231">
        <v>0.23219999999999999</v>
      </c>
      <c r="V1035" s="231">
        <v>0.23280000000000001</v>
      </c>
      <c r="W1035" s="231">
        <v>0.2316</v>
      </c>
      <c r="X1035" s="231">
        <v>0.22500000000000001</v>
      </c>
      <c r="Y1035" s="231">
        <v>0.2298</v>
      </c>
      <c r="Z1035" s="231">
        <v>0.219</v>
      </c>
      <c r="AA1035" s="231">
        <v>0.23100000000000001</v>
      </c>
      <c r="AB1035" s="231">
        <v>0.216</v>
      </c>
      <c r="AC1035" s="121">
        <f>SUM(E1035:AB1035)</f>
        <v>5.391</v>
      </c>
      <c r="AD1035" s="678"/>
    </row>
    <row r="1036" spans="1:30" s="4" customFormat="1" ht="11.25" x14ac:dyDescent="0.2">
      <c r="A1036" s="2865"/>
      <c r="B1036" s="2723"/>
      <c r="C1036" s="11" t="s">
        <v>487</v>
      </c>
      <c r="D1036" s="1156" t="s">
        <v>482</v>
      </c>
      <c r="E1036" s="231">
        <v>0</v>
      </c>
      <c r="F1036" s="231">
        <v>0</v>
      </c>
      <c r="G1036" s="231">
        <v>5.9999999999999995E-4</v>
      </c>
      <c r="H1036" s="231">
        <v>1.0800000000000001E-2</v>
      </c>
      <c r="I1036" s="231">
        <v>4.9799999999999997E-2</v>
      </c>
      <c r="J1036" s="231">
        <v>5.16E-2</v>
      </c>
      <c r="K1036" s="231">
        <v>4.4400000000000002E-2</v>
      </c>
      <c r="L1036" s="231">
        <v>2.2800000000000001E-2</v>
      </c>
      <c r="M1036" s="231">
        <v>1.8E-3</v>
      </c>
      <c r="N1036" s="231">
        <v>8.9999999999999993E-3</v>
      </c>
      <c r="O1036" s="231">
        <v>1.7399999999999999E-2</v>
      </c>
      <c r="P1036" s="231">
        <v>5.0999999999999997E-2</v>
      </c>
      <c r="Q1036" s="231">
        <v>6.2399999999999997E-2</v>
      </c>
      <c r="R1036" s="231">
        <v>4.2000000000000006E-3</v>
      </c>
      <c r="S1036" s="231">
        <v>1.8E-3</v>
      </c>
      <c r="T1036" s="231">
        <v>5.9999999999999995E-4</v>
      </c>
      <c r="U1036" s="231">
        <v>4.5600000000000002E-2</v>
      </c>
      <c r="V1036" s="231">
        <v>3.7200000000000004E-2</v>
      </c>
      <c r="W1036" s="231">
        <v>3.5999999999999999E-3</v>
      </c>
      <c r="X1036" s="231">
        <v>5.9999999999999995E-4</v>
      </c>
      <c r="Y1036" s="231">
        <v>4.2000000000000006E-3</v>
      </c>
      <c r="Z1036" s="231">
        <v>0</v>
      </c>
      <c r="AA1036" s="231">
        <v>0</v>
      </c>
      <c r="AB1036" s="231">
        <v>0</v>
      </c>
      <c r="AC1036" s="117">
        <f>SUM(E1036:AB1036)</f>
        <v>0.4194</v>
      </c>
      <c r="AD1036" s="678"/>
    </row>
    <row r="1037" spans="1:30" s="4" customFormat="1" ht="12" x14ac:dyDescent="0.2">
      <c r="A1037" s="2865"/>
      <c r="B1037" s="2723"/>
      <c r="C1037" s="11" t="s">
        <v>8</v>
      </c>
      <c r="D1037" s="1156" t="s">
        <v>468</v>
      </c>
      <c r="E1037" s="1808">
        <v>10</v>
      </c>
      <c r="F1037" s="1807">
        <v>10</v>
      </c>
      <c r="G1037" s="1807">
        <v>11</v>
      </c>
      <c r="H1037" s="1807">
        <v>15</v>
      </c>
      <c r="I1037" s="1807">
        <v>6</v>
      </c>
      <c r="J1037" s="1807">
        <v>10</v>
      </c>
      <c r="K1037" s="1807">
        <v>11</v>
      </c>
      <c r="L1037" s="1807">
        <v>8</v>
      </c>
      <c r="M1037" s="1807">
        <v>9</v>
      </c>
      <c r="N1037" s="1807">
        <v>7</v>
      </c>
      <c r="O1037" s="1807">
        <v>15</v>
      </c>
      <c r="P1037" s="1807">
        <v>15</v>
      </c>
      <c r="Q1037" s="1807">
        <v>10</v>
      </c>
      <c r="R1037" s="1807">
        <v>14</v>
      </c>
      <c r="S1037" s="1807">
        <v>6</v>
      </c>
      <c r="T1037" s="1807">
        <v>12</v>
      </c>
      <c r="U1037" s="1807">
        <v>8</v>
      </c>
      <c r="V1037" s="1807">
        <v>14</v>
      </c>
      <c r="W1037" s="1807">
        <v>12</v>
      </c>
      <c r="X1037" s="1807">
        <v>13</v>
      </c>
      <c r="Y1037" s="1807">
        <v>8</v>
      </c>
      <c r="Z1037" s="1807">
        <v>10</v>
      </c>
      <c r="AA1037" s="1807">
        <v>11</v>
      </c>
      <c r="AB1037" s="1809">
        <v>10</v>
      </c>
      <c r="AC1037" s="118"/>
      <c r="AD1037" s="103"/>
    </row>
    <row r="1038" spans="1:30" s="4" customFormat="1" ht="12" thickBot="1" x14ac:dyDescent="0.25">
      <c r="A1038" s="2866"/>
      <c r="B1038" s="2742"/>
      <c r="C1038" s="45" t="s">
        <v>16</v>
      </c>
      <c r="D1038" s="1211"/>
      <c r="E1038" s="126">
        <f t="shared" ref="E1038:AC1038" si="269">E1036/E1035</f>
        <v>0</v>
      </c>
      <c r="F1038" s="126">
        <f t="shared" si="269"/>
        <v>0</v>
      </c>
      <c r="G1038" s="126">
        <f t="shared" si="269"/>
        <v>2.8089887640449437E-3</v>
      </c>
      <c r="H1038" s="450">
        <f t="shared" si="269"/>
        <v>4.9861495844875349E-2</v>
      </c>
      <c r="I1038" s="126">
        <f t="shared" si="269"/>
        <v>0.22311827956989247</v>
      </c>
      <c r="J1038" s="126">
        <f t="shared" si="269"/>
        <v>0.2299465240641711</v>
      </c>
      <c r="K1038" s="126">
        <f t="shared" si="269"/>
        <v>0.17411764705882354</v>
      </c>
      <c r="L1038" s="126">
        <f t="shared" si="269"/>
        <v>0.1101449275362319</v>
      </c>
      <c r="M1038" s="126">
        <f t="shared" si="269"/>
        <v>8.3798882681564244E-3</v>
      </c>
      <c r="N1038" s="450">
        <f t="shared" si="269"/>
        <v>5.4151624548736461E-2</v>
      </c>
      <c r="O1038" s="126">
        <f t="shared" si="269"/>
        <v>7.9234972677595633E-2</v>
      </c>
      <c r="P1038" s="126">
        <f t="shared" si="269"/>
        <v>0.21683673469387754</v>
      </c>
      <c r="Q1038" s="126">
        <f t="shared" si="269"/>
        <v>0.23529411764705882</v>
      </c>
      <c r="R1038" s="126">
        <f t="shared" si="269"/>
        <v>1.8181818181818184E-2</v>
      </c>
      <c r="S1038" s="126">
        <f t="shared" si="269"/>
        <v>7.832898172323759E-3</v>
      </c>
      <c r="T1038" s="126">
        <f t="shared" si="269"/>
        <v>2.6954177897574121E-3</v>
      </c>
      <c r="U1038" s="126">
        <f t="shared" si="269"/>
        <v>0.19638242894056848</v>
      </c>
      <c r="V1038" s="450">
        <f t="shared" si="269"/>
        <v>0.15979381443298971</v>
      </c>
      <c r="W1038" s="126">
        <f t="shared" si="269"/>
        <v>1.5544041450777202E-2</v>
      </c>
      <c r="X1038" s="126">
        <f t="shared" si="269"/>
        <v>2.6666666666666666E-3</v>
      </c>
      <c r="Y1038" s="126">
        <f t="shared" si="269"/>
        <v>1.8276762402088774E-2</v>
      </c>
      <c r="Z1038" s="126">
        <f t="shared" si="269"/>
        <v>0</v>
      </c>
      <c r="AA1038" s="126">
        <f t="shared" si="269"/>
        <v>0</v>
      </c>
      <c r="AB1038" s="126">
        <f t="shared" si="269"/>
        <v>0</v>
      </c>
      <c r="AC1038" s="122">
        <f t="shared" si="269"/>
        <v>7.7796327212020039E-2</v>
      </c>
    </row>
    <row r="1039" spans="1:30" s="4" customFormat="1" ht="12" thickBot="1" x14ac:dyDescent="0.25">
      <c r="A1039" s="2764" t="s">
        <v>769</v>
      </c>
      <c r="B1039" s="2722" t="s">
        <v>246</v>
      </c>
      <c r="C1039" s="10" t="s">
        <v>486</v>
      </c>
      <c r="D1039" s="1153" t="s">
        <v>482</v>
      </c>
      <c r="E1039" s="230">
        <v>0</v>
      </c>
      <c r="F1039" s="230">
        <v>0</v>
      </c>
      <c r="G1039" s="230">
        <v>0</v>
      </c>
      <c r="H1039" s="231">
        <v>0</v>
      </c>
      <c r="I1039" s="230">
        <v>0</v>
      </c>
      <c r="J1039" s="230">
        <v>0</v>
      </c>
      <c r="K1039" s="230">
        <v>0</v>
      </c>
      <c r="L1039" s="230">
        <v>0</v>
      </c>
      <c r="M1039" s="230">
        <v>0</v>
      </c>
      <c r="N1039" s="231">
        <v>0</v>
      </c>
      <c r="O1039" s="230">
        <v>1.1999999999999999E-3</v>
      </c>
      <c r="P1039" s="230">
        <v>0</v>
      </c>
      <c r="Q1039" s="230">
        <v>0</v>
      </c>
      <c r="R1039" s="230">
        <v>2.3999999999999998E-3</v>
      </c>
      <c r="S1039" s="230">
        <v>0</v>
      </c>
      <c r="T1039" s="230">
        <v>0</v>
      </c>
      <c r="U1039" s="230">
        <v>0</v>
      </c>
      <c r="V1039" s="230">
        <v>0</v>
      </c>
      <c r="W1039" s="230">
        <v>0</v>
      </c>
      <c r="X1039" s="230">
        <v>0</v>
      </c>
      <c r="Y1039" s="230">
        <v>0</v>
      </c>
      <c r="Z1039" s="230">
        <v>0</v>
      </c>
      <c r="AA1039" s="230">
        <v>0</v>
      </c>
      <c r="AB1039" s="230">
        <v>0</v>
      </c>
      <c r="AC1039" s="121">
        <f>SUM(E1039:AB1039)</f>
        <v>3.5999999999999999E-3</v>
      </c>
      <c r="AD1039" s="678"/>
    </row>
    <row r="1040" spans="1:30" s="4" customFormat="1" ht="12" thickBot="1" x14ac:dyDescent="0.25">
      <c r="A1040" s="2865"/>
      <c r="B1040" s="2723"/>
      <c r="C1040" s="11" t="s">
        <v>487</v>
      </c>
      <c r="D1040" s="1156" t="s">
        <v>482</v>
      </c>
      <c r="E1040" s="230">
        <v>3.4200000000000001E-2</v>
      </c>
      <c r="F1040" s="230">
        <v>3.2399999999999998E-2</v>
      </c>
      <c r="G1040" s="230">
        <v>3.0600000000000002E-2</v>
      </c>
      <c r="H1040" s="231">
        <v>1.8E-3</v>
      </c>
      <c r="I1040" s="230">
        <v>0</v>
      </c>
      <c r="J1040" s="230">
        <v>1.1999999999999999E-3</v>
      </c>
      <c r="K1040" s="230">
        <v>0</v>
      </c>
      <c r="L1040" s="230">
        <v>5.9999999999999995E-4</v>
      </c>
      <c r="M1040" s="230">
        <v>4.4999999999999998E-2</v>
      </c>
      <c r="N1040" s="231">
        <v>3.3600000000000005E-2</v>
      </c>
      <c r="O1040" s="230">
        <v>2.1000000000000001E-2</v>
      </c>
      <c r="P1040" s="230">
        <v>0</v>
      </c>
      <c r="Q1040" s="230">
        <v>0</v>
      </c>
      <c r="R1040" s="230">
        <v>3.7200000000000004E-2</v>
      </c>
      <c r="S1040" s="230">
        <v>1.9199999999999998E-2</v>
      </c>
      <c r="T1040" s="230">
        <v>4.0799999999999996E-2</v>
      </c>
      <c r="U1040" s="230">
        <v>3.0000000000000001E-3</v>
      </c>
      <c r="V1040" s="230">
        <v>1.1999999999999999E-3</v>
      </c>
      <c r="W1040" s="230">
        <v>1.9800000000000002E-2</v>
      </c>
      <c r="X1040" s="230">
        <v>6.6E-3</v>
      </c>
      <c r="Y1040" s="230">
        <v>7.7999999999999996E-3</v>
      </c>
      <c r="Z1040" s="230">
        <v>1.8600000000000002E-2</v>
      </c>
      <c r="AA1040" s="230">
        <v>3.8399999999999997E-2</v>
      </c>
      <c r="AB1040" s="230">
        <v>5.8799999999999998E-2</v>
      </c>
      <c r="AC1040" s="117">
        <f>SUM(E1040:AB1040)</f>
        <v>0.45179999999999998</v>
      </c>
    </row>
    <row r="1041" spans="1:30" s="4" customFormat="1" ht="12" x14ac:dyDescent="0.2">
      <c r="A1041" s="2865"/>
      <c r="B1041" s="2723"/>
      <c r="C1041" s="11" t="s">
        <v>8</v>
      </c>
      <c r="D1041" s="1156" t="s">
        <v>508</v>
      </c>
      <c r="E1041" s="783">
        <f>E1039*64</f>
        <v>0</v>
      </c>
      <c r="F1041" s="783">
        <f t="shared" ref="F1041:AB1041" si="270">F1039*64</f>
        <v>0</v>
      </c>
      <c r="G1041" s="783">
        <f t="shared" si="270"/>
        <v>0</v>
      </c>
      <c r="H1041" s="830">
        <f t="shared" si="270"/>
        <v>0</v>
      </c>
      <c r="I1041" s="783">
        <f t="shared" si="270"/>
        <v>0</v>
      </c>
      <c r="J1041" s="783">
        <f t="shared" si="270"/>
        <v>0</v>
      </c>
      <c r="K1041" s="783">
        <f t="shared" si="270"/>
        <v>0</v>
      </c>
      <c r="L1041" s="783">
        <f t="shared" si="270"/>
        <v>0</v>
      </c>
      <c r="M1041" s="783">
        <f t="shared" si="270"/>
        <v>0</v>
      </c>
      <c r="N1041" s="830">
        <f t="shared" si="270"/>
        <v>0</v>
      </c>
      <c r="O1041" s="783">
        <f t="shared" si="270"/>
        <v>7.6799999999999993E-2</v>
      </c>
      <c r="P1041" s="783">
        <f t="shared" si="270"/>
        <v>0</v>
      </c>
      <c r="Q1041" s="783">
        <f t="shared" si="270"/>
        <v>0</v>
      </c>
      <c r="R1041" s="783">
        <f t="shared" si="270"/>
        <v>0.15359999999999999</v>
      </c>
      <c r="S1041" s="783">
        <f t="shared" si="270"/>
        <v>0</v>
      </c>
      <c r="T1041" s="783">
        <f t="shared" si="270"/>
        <v>0</v>
      </c>
      <c r="U1041" s="783">
        <f t="shared" si="270"/>
        <v>0</v>
      </c>
      <c r="V1041" s="830">
        <f t="shared" si="270"/>
        <v>0</v>
      </c>
      <c r="W1041" s="783">
        <f t="shared" si="270"/>
        <v>0</v>
      </c>
      <c r="X1041" s="783">
        <f t="shared" si="270"/>
        <v>0</v>
      </c>
      <c r="Y1041" s="783">
        <f t="shared" si="270"/>
        <v>0</v>
      </c>
      <c r="Z1041" s="783">
        <f t="shared" si="270"/>
        <v>0</v>
      </c>
      <c r="AA1041" s="783">
        <f t="shared" si="270"/>
        <v>0</v>
      </c>
      <c r="AB1041" s="783">
        <f t="shared" si="270"/>
        <v>0</v>
      </c>
      <c r="AC1041" s="118"/>
      <c r="AD1041" s="103"/>
    </row>
    <row r="1042" spans="1:30" s="4" customFormat="1" ht="12" thickBot="1" x14ac:dyDescent="0.25">
      <c r="A1042" s="2866"/>
      <c r="B1042" s="2742"/>
      <c r="C1042" s="45" t="s">
        <v>16</v>
      </c>
      <c r="D1042" s="1211"/>
      <c r="E1042" s="126" t="e">
        <f t="shared" ref="E1042:AC1042" si="271">E1040/E1039</f>
        <v>#DIV/0!</v>
      </c>
      <c r="F1042" s="126" t="e">
        <f t="shared" si="271"/>
        <v>#DIV/0!</v>
      </c>
      <c r="G1042" s="126" t="e">
        <f t="shared" si="271"/>
        <v>#DIV/0!</v>
      </c>
      <c r="H1042" s="450" t="e">
        <f t="shared" si="271"/>
        <v>#DIV/0!</v>
      </c>
      <c r="I1042" s="126" t="e">
        <f t="shared" si="271"/>
        <v>#DIV/0!</v>
      </c>
      <c r="J1042" s="126" t="e">
        <f t="shared" si="271"/>
        <v>#DIV/0!</v>
      </c>
      <c r="K1042" s="126" t="e">
        <f t="shared" si="271"/>
        <v>#DIV/0!</v>
      </c>
      <c r="L1042" s="126" t="e">
        <f t="shared" si="271"/>
        <v>#DIV/0!</v>
      </c>
      <c r="M1042" s="126" t="e">
        <f t="shared" si="271"/>
        <v>#DIV/0!</v>
      </c>
      <c r="N1042" s="450" t="e">
        <f t="shared" si="271"/>
        <v>#DIV/0!</v>
      </c>
      <c r="O1042" s="126">
        <f t="shared" si="271"/>
        <v>17.500000000000004</v>
      </c>
      <c r="P1042" s="126" t="e">
        <f t="shared" si="271"/>
        <v>#DIV/0!</v>
      </c>
      <c r="Q1042" s="126" t="e">
        <f t="shared" si="271"/>
        <v>#DIV/0!</v>
      </c>
      <c r="R1042" s="126">
        <f t="shared" si="271"/>
        <v>15.500000000000004</v>
      </c>
      <c r="S1042" s="126" t="e">
        <f t="shared" si="271"/>
        <v>#DIV/0!</v>
      </c>
      <c r="T1042" s="126" t="e">
        <f t="shared" si="271"/>
        <v>#DIV/0!</v>
      </c>
      <c r="U1042" s="126" t="e">
        <f t="shared" si="271"/>
        <v>#DIV/0!</v>
      </c>
      <c r="V1042" s="450" t="e">
        <f t="shared" si="271"/>
        <v>#DIV/0!</v>
      </c>
      <c r="W1042" s="126" t="e">
        <f t="shared" si="271"/>
        <v>#DIV/0!</v>
      </c>
      <c r="X1042" s="126" t="e">
        <f t="shared" si="271"/>
        <v>#DIV/0!</v>
      </c>
      <c r="Y1042" s="126" t="e">
        <f t="shared" si="271"/>
        <v>#DIV/0!</v>
      </c>
      <c r="Z1042" s="126" t="e">
        <f t="shared" si="271"/>
        <v>#DIV/0!</v>
      </c>
      <c r="AA1042" s="126" t="e">
        <f t="shared" si="271"/>
        <v>#DIV/0!</v>
      </c>
      <c r="AB1042" s="126" t="e">
        <f t="shared" si="271"/>
        <v>#DIV/0!</v>
      </c>
      <c r="AC1042" s="122">
        <f t="shared" si="271"/>
        <v>125.5</v>
      </c>
    </row>
    <row r="1043" spans="1:30" s="4" customFormat="1" ht="12" thickBot="1" x14ac:dyDescent="0.25">
      <c r="A1043" s="2764" t="s">
        <v>113</v>
      </c>
      <c r="B1043" s="2722" t="s">
        <v>247</v>
      </c>
      <c r="C1043" s="10" t="s">
        <v>486</v>
      </c>
      <c r="D1043" s="1153" t="s">
        <v>482</v>
      </c>
      <c r="E1043" s="231">
        <v>0.15469999999999998</v>
      </c>
      <c r="F1043" s="231">
        <v>0.14499999999999999</v>
      </c>
      <c r="G1043" s="231">
        <v>0.14269999999999999</v>
      </c>
      <c r="H1043" s="231">
        <v>0.14219999999999999</v>
      </c>
      <c r="I1043" s="231">
        <v>0.15049999999999999</v>
      </c>
      <c r="J1043" s="231">
        <v>0.16930000000000001</v>
      </c>
      <c r="K1043" s="231">
        <v>0.20250000000000001</v>
      </c>
      <c r="L1043" s="231">
        <v>0.19080000000000003</v>
      </c>
      <c r="M1043" s="231">
        <v>0.20180000000000001</v>
      </c>
      <c r="N1043" s="231">
        <v>0.19789999999999999</v>
      </c>
      <c r="O1043" s="231">
        <v>0.20730000000000001</v>
      </c>
      <c r="P1043" s="231">
        <v>0.20100000000000001</v>
      </c>
      <c r="Q1043" s="231">
        <v>0.1986</v>
      </c>
      <c r="R1043" s="231">
        <v>0.20330000000000001</v>
      </c>
      <c r="S1043" s="231">
        <v>0.2006</v>
      </c>
      <c r="T1043" s="231">
        <v>0.20449999999999999</v>
      </c>
      <c r="U1043" s="231">
        <v>0.21580000000000002</v>
      </c>
      <c r="V1043" s="231">
        <v>0.22319999999999998</v>
      </c>
      <c r="W1043" s="231">
        <v>0.20980000000000001</v>
      </c>
      <c r="X1043" s="231">
        <v>0.2281</v>
      </c>
      <c r="Y1043" s="231">
        <v>0.21909999999999999</v>
      </c>
      <c r="Z1043" s="231">
        <v>0.1971</v>
      </c>
      <c r="AA1043" s="231">
        <v>0.18090000000000001</v>
      </c>
      <c r="AB1043" s="231">
        <v>0.159</v>
      </c>
      <c r="AC1043" s="121">
        <f>SUM(E1043:AB1043)</f>
        <v>4.5457000000000001</v>
      </c>
    </row>
    <row r="1044" spans="1:30" s="4" customFormat="1" ht="12" thickBot="1" x14ac:dyDescent="0.25">
      <c r="A1044" s="2865"/>
      <c r="B1044" s="2723"/>
      <c r="C1044" s="11" t="s">
        <v>487</v>
      </c>
      <c r="D1044" s="1156" t="s">
        <v>482</v>
      </c>
      <c r="E1044" s="230">
        <v>4.6399999999999997E-2</v>
      </c>
      <c r="F1044" s="230">
        <v>4.3499999999999997E-2</v>
      </c>
      <c r="G1044" s="230">
        <v>4.1200000000000001E-2</v>
      </c>
      <c r="H1044" s="231">
        <v>4.3099999999999999E-2</v>
      </c>
      <c r="I1044" s="230">
        <v>4.4200000000000003E-2</v>
      </c>
      <c r="J1044" s="230">
        <v>4.8399999999999999E-2</v>
      </c>
      <c r="K1044" s="230">
        <v>5.4299999999999994E-2</v>
      </c>
      <c r="L1044" s="230">
        <v>5.4200000000000005E-2</v>
      </c>
      <c r="M1044" s="230">
        <v>5.3899999999999997E-2</v>
      </c>
      <c r="N1044" s="231">
        <v>5.45E-2</v>
      </c>
      <c r="O1044" s="230">
        <v>5.4399999999999997E-2</v>
      </c>
      <c r="P1044" s="230">
        <v>5.5399999999999998E-2</v>
      </c>
      <c r="Q1044" s="230">
        <v>6.4399999999999999E-2</v>
      </c>
      <c r="R1044" s="230">
        <v>6.0200000000000004E-2</v>
      </c>
      <c r="S1044" s="230">
        <v>6.08E-2</v>
      </c>
      <c r="T1044" s="230">
        <v>6.4500000000000002E-2</v>
      </c>
      <c r="U1044" s="230">
        <v>7.4299999999999991E-2</v>
      </c>
      <c r="V1044" s="230">
        <v>8.4400000000000003E-2</v>
      </c>
      <c r="W1044" s="230">
        <v>8.0700000000000008E-2</v>
      </c>
      <c r="X1044" s="230">
        <v>8.1900000000000001E-2</v>
      </c>
      <c r="Y1044" s="230">
        <v>7.5999999999999998E-2</v>
      </c>
      <c r="Z1044" s="230">
        <v>6.5799999999999997E-2</v>
      </c>
      <c r="AA1044" s="230">
        <v>5.8000000000000003E-2</v>
      </c>
      <c r="AB1044" s="230">
        <v>5.0299999999999997E-2</v>
      </c>
      <c r="AC1044" s="117">
        <f>SUM(E1044:AB1044)</f>
        <v>1.4148000000000003</v>
      </c>
    </row>
    <row r="1045" spans="1:30" s="4" customFormat="1" ht="12" x14ac:dyDescent="0.2">
      <c r="A1045" s="2865"/>
      <c r="B1045" s="2723"/>
      <c r="C1045" s="11" t="s">
        <v>8</v>
      </c>
      <c r="D1045" s="1156" t="s">
        <v>468</v>
      </c>
      <c r="E1045" s="1814">
        <v>9</v>
      </c>
      <c r="F1045" s="1813">
        <v>9</v>
      </c>
      <c r="G1045" s="1813">
        <v>8</v>
      </c>
      <c r="H1045" s="1813">
        <v>8</v>
      </c>
      <c r="I1045" s="1813">
        <v>10</v>
      </c>
      <c r="J1045" s="1813">
        <v>12</v>
      </c>
      <c r="K1045" s="1813">
        <v>11</v>
      </c>
      <c r="L1045" s="1813">
        <v>13</v>
      </c>
      <c r="M1045" s="1813">
        <v>11</v>
      </c>
      <c r="N1045" s="1813">
        <v>12</v>
      </c>
      <c r="O1045" s="1813">
        <v>11</v>
      </c>
      <c r="P1045" s="1813">
        <v>12</v>
      </c>
      <c r="Q1045" s="1813">
        <v>11</v>
      </c>
      <c r="R1045" s="1813">
        <v>13</v>
      </c>
      <c r="S1045" s="1813">
        <v>12</v>
      </c>
      <c r="T1045" s="1813">
        <v>12</v>
      </c>
      <c r="U1045" s="1813">
        <v>13</v>
      </c>
      <c r="V1045" s="1813">
        <v>11</v>
      </c>
      <c r="W1045" s="1813">
        <v>14</v>
      </c>
      <c r="X1045" s="1813">
        <v>13</v>
      </c>
      <c r="Y1045" s="1813">
        <v>12</v>
      </c>
      <c r="Z1045" s="1813">
        <v>10</v>
      </c>
      <c r="AA1045" s="1813">
        <v>9</v>
      </c>
      <c r="AB1045" s="1815">
        <v>9</v>
      </c>
      <c r="AC1045" s="118"/>
      <c r="AD1045" s="103"/>
    </row>
    <row r="1046" spans="1:30" s="4" customFormat="1" ht="12" thickBot="1" x14ac:dyDescent="0.25">
      <c r="A1046" s="2866"/>
      <c r="B1046" s="2742"/>
      <c r="C1046" s="45" t="s">
        <v>16</v>
      </c>
      <c r="D1046" s="1211"/>
      <c r="E1046" s="126">
        <f t="shared" ref="E1046:AC1046" si="272">E1044/E1043</f>
        <v>0.29993535875888822</v>
      </c>
      <c r="F1046" s="126">
        <f t="shared" si="272"/>
        <v>0.3</v>
      </c>
      <c r="G1046" s="126">
        <f t="shared" si="272"/>
        <v>0.28871758934828312</v>
      </c>
      <c r="H1046" s="450">
        <f t="shared" si="272"/>
        <v>0.30309423347398035</v>
      </c>
      <c r="I1046" s="126">
        <f t="shared" si="272"/>
        <v>0.29368770764119606</v>
      </c>
      <c r="J1046" s="126">
        <f t="shared" si="272"/>
        <v>0.28588304784406376</v>
      </c>
      <c r="K1046" s="126">
        <f t="shared" si="272"/>
        <v>0.26814814814814808</v>
      </c>
      <c r="L1046" s="126">
        <f t="shared" si="272"/>
        <v>0.28406708595387842</v>
      </c>
      <c r="M1046" s="126">
        <f t="shared" si="272"/>
        <v>0.26709613478691774</v>
      </c>
      <c r="N1046" s="450">
        <f t="shared" si="272"/>
        <v>0.27539161192521477</v>
      </c>
      <c r="O1046" s="126">
        <f t="shared" si="272"/>
        <v>0.26242161119150986</v>
      </c>
      <c r="P1046" s="126">
        <f t="shared" si="272"/>
        <v>0.27562189054726366</v>
      </c>
      <c r="Q1046" s="126">
        <f t="shared" si="272"/>
        <v>0.32426988922457201</v>
      </c>
      <c r="R1046" s="126">
        <f t="shared" si="272"/>
        <v>0.29611411706837187</v>
      </c>
      <c r="S1046" s="126">
        <f t="shared" si="272"/>
        <v>0.30309072781655033</v>
      </c>
      <c r="T1046" s="126">
        <f t="shared" si="272"/>
        <v>0.3154034229828851</v>
      </c>
      <c r="U1046" s="126">
        <f t="shared" si="272"/>
        <v>0.34430027803521773</v>
      </c>
      <c r="V1046" s="450">
        <f t="shared" si="272"/>
        <v>0.37813620071684589</v>
      </c>
      <c r="W1046" s="126">
        <f t="shared" si="272"/>
        <v>0.38465204957102</v>
      </c>
      <c r="X1046" s="126">
        <f t="shared" si="272"/>
        <v>0.35905304690925033</v>
      </c>
      <c r="Y1046" s="126">
        <f t="shared" si="272"/>
        <v>0.34687357371063443</v>
      </c>
      <c r="Z1046" s="126">
        <f t="shared" si="272"/>
        <v>0.33384069000507355</v>
      </c>
      <c r="AA1046" s="126">
        <f t="shared" si="272"/>
        <v>0.32061912658927583</v>
      </c>
      <c r="AB1046" s="126">
        <f t="shared" si="272"/>
        <v>0.31635220125786162</v>
      </c>
      <c r="AC1046" s="122">
        <f t="shared" si="272"/>
        <v>0.31123919308357356</v>
      </c>
    </row>
    <row r="1047" spans="1:30" s="4" customFormat="1" ht="12" thickBot="1" x14ac:dyDescent="0.25">
      <c r="A1047" s="2764" t="s">
        <v>116</v>
      </c>
      <c r="B1047" s="2722" t="s">
        <v>248</v>
      </c>
      <c r="C1047" s="10" t="s">
        <v>486</v>
      </c>
      <c r="D1047" s="1153" t="s">
        <v>482</v>
      </c>
      <c r="E1047" s="231">
        <v>0.3246</v>
      </c>
      <c r="F1047" s="231">
        <v>0.30480000000000002</v>
      </c>
      <c r="G1047" s="231">
        <v>0.30960000000000004</v>
      </c>
      <c r="H1047" s="231">
        <v>0.30780000000000002</v>
      </c>
      <c r="I1047" s="231">
        <v>0.2586</v>
      </c>
      <c r="J1047" s="231">
        <v>0.24840000000000001</v>
      </c>
      <c r="K1047" s="231">
        <v>0.26219999999999999</v>
      </c>
      <c r="L1047" s="231">
        <v>0.29699999999999999</v>
      </c>
      <c r="M1047" s="231">
        <v>0.57179999999999997</v>
      </c>
      <c r="N1047" s="231">
        <v>0.77460000000000007</v>
      </c>
      <c r="O1047" s="231">
        <v>0.78060000000000007</v>
      </c>
      <c r="P1047" s="231">
        <v>0.76919999999999999</v>
      </c>
      <c r="Q1047" s="231">
        <v>0.56159999999999999</v>
      </c>
      <c r="R1047" s="231">
        <v>0.69179999999999997</v>
      </c>
      <c r="S1047" s="231">
        <v>0.72420000000000007</v>
      </c>
      <c r="T1047" s="231">
        <v>0.72299999999999998</v>
      </c>
      <c r="U1047" s="231">
        <v>0.46560000000000001</v>
      </c>
      <c r="V1047" s="231">
        <v>0.26580000000000004</v>
      </c>
      <c r="W1047" s="231">
        <v>0.25800000000000001</v>
      </c>
      <c r="X1047" s="231">
        <v>0.26580000000000004</v>
      </c>
      <c r="Y1047" s="231">
        <v>0.3246</v>
      </c>
      <c r="Z1047" s="231">
        <v>0.318</v>
      </c>
      <c r="AA1047" s="231">
        <v>0.31739999999999996</v>
      </c>
      <c r="AB1047" s="231">
        <v>0.31860000000000005</v>
      </c>
      <c r="AC1047" s="121">
        <f>SUM(E1047:AB1047)</f>
        <v>10.4436</v>
      </c>
    </row>
    <row r="1048" spans="1:30" s="4" customFormat="1" ht="12" thickBot="1" x14ac:dyDescent="0.25">
      <c r="A1048" s="2865"/>
      <c r="B1048" s="2723"/>
      <c r="C1048" s="11" t="s">
        <v>487</v>
      </c>
      <c r="D1048" s="1156" t="s">
        <v>482</v>
      </c>
      <c r="E1048" s="230">
        <v>0.1062</v>
      </c>
      <c r="F1048" s="230">
        <v>8.9400000000000007E-2</v>
      </c>
      <c r="G1048" s="230">
        <v>0.11040000000000001</v>
      </c>
      <c r="H1048" s="231">
        <v>0.10199999999999999</v>
      </c>
      <c r="I1048" s="230">
        <v>7.8E-2</v>
      </c>
      <c r="J1048" s="230">
        <v>7.1999999999999995E-2</v>
      </c>
      <c r="K1048" s="230">
        <v>7.4999999999999997E-2</v>
      </c>
      <c r="L1048" s="230">
        <v>8.5800000000000001E-2</v>
      </c>
      <c r="M1048" s="230">
        <v>0.27839999999999998</v>
      </c>
      <c r="N1048" s="231">
        <v>0.57720000000000005</v>
      </c>
      <c r="O1048" s="230">
        <v>0.58320000000000005</v>
      </c>
      <c r="P1048" s="230">
        <v>0.57179999999999997</v>
      </c>
      <c r="Q1048" s="230">
        <v>0.25319999999999998</v>
      </c>
      <c r="R1048" s="230">
        <v>0.49860000000000004</v>
      </c>
      <c r="S1048" s="230">
        <v>0.55859999999999999</v>
      </c>
      <c r="T1048" s="230">
        <v>0.56699999999999995</v>
      </c>
      <c r="U1048" s="230">
        <v>0.27360000000000001</v>
      </c>
      <c r="V1048" s="230">
        <v>7.4400000000000008E-2</v>
      </c>
      <c r="W1048" s="230">
        <v>6.7799999999999999E-2</v>
      </c>
      <c r="X1048" s="230">
        <v>7.3200000000000001E-2</v>
      </c>
      <c r="Y1048" s="230">
        <v>0.1014</v>
      </c>
      <c r="Z1048" s="230">
        <v>0.1152</v>
      </c>
      <c r="AA1048" s="230">
        <v>0.10740000000000001</v>
      </c>
      <c r="AB1048" s="230">
        <v>0.10740000000000001</v>
      </c>
      <c r="AC1048" s="117">
        <f>SUM(E1048:AB1048)</f>
        <v>5.5272000000000006</v>
      </c>
    </row>
    <row r="1049" spans="1:30" s="4" customFormat="1" ht="12" x14ac:dyDescent="0.2">
      <c r="A1049" s="2865"/>
      <c r="B1049" s="2723"/>
      <c r="C1049" s="11" t="s">
        <v>8</v>
      </c>
      <c r="D1049" s="1156" t="s">
        <v>468</v>
      </c>
      <c r="E1049" s="1790">
        <v>17</v>
      </c>
      <c r="F1049" s="1789">
        <v>16</v>
      </c>
      <c r="G1049" s="1789">
        <v>17</v>
      </c>
      <c r="H1049" s="1789">
        <v>16</v>
      </c>
      <c r="I1049" s="1789">
        <v>12</v>
      </c>
      <c r="J1049" s="1789">
        <v>16</v>
      </c>
      <c r="K1049" s="1789">
        <v>15</v>
      </c>
      <c r="L1049" s="1789">
        <v>25</v>
      </c>
      <c r="M1049" s="1789">
        <v>49</v>
      </c>
      <c r="N1049" s="1789">
        <v>53</v>
      </c>
      <c r="O1049" s="1789">
        <v>54</v>
      </c>
      <c r="P1049" s="1789">
        <v>51</v>
      </c>
      <c r="Q1049" s="1789">
        <v>29</v>
      </c>
      <c r="R1049" s="1789">
        <v>51</v>
      </c>
      <c r="S1049" s="1789">
        <v>48</v>
      </c>
      <c r="T1049" s="1789">
        <v>45</v>
      </c>
      <c r="U1049" s="1789">
        <v>19</v>
      </c>
      <c r="V1049" s="1789">
        <v>13</v>
      </c>
      <c r="W1049" s="1789">
        <v>13</v>
      </c>
      <c r="X1049" s="1789">
        <v>19</v>
      </c>
      <c r="Y1049" s="1789">
        <v>19</v>
      </c>
      <c r="Z1049" s="1789">
        <v>18</v>
      </c>
      <c r="AA1049" s="1789">
        <v>20</v>
      </c>
      <c r="AB1049" s="1791">
        <v>19</v>
      </c>
      <c r="AC1049" s="118"/>
    </row>
    <row r="1050" spans="1:30" s="4" customFormat="1" ht="12" thickBot="1" x14ac:dyDescent="0.25">
      <c r="A1050" s="2866"/>
      <c r="B1050" s="2742"/>
      <c r="C1050" s="45" t="s">
        <v>16</v>
      </c>
      <c r="D1050" s="1211"/>
      <c r="E1050" s="126">
        <f t="shared" ref="E1050:AC1050" si="273">E1048/E1047</f>
        <v>0.32717190388170059</v>
      </c>
      <c r="F1050" s="126">
        <f t="shared" si="273"/>
        <v>0.29330708661417326</v>
      </c>
      <c r="G1050" s="126">
        <f t="shared" si="273"/>
        <v>0.35658914728682167</v>
      </c>
      <c r="H1050" s="450">
        <f t="shared" si="273"/>
        <v>0.33138401559454189</v>
      </c>
      <c r="I1050" s="126">
        <f t="shared" si="273"/>
        <v>0.30162412993039445</v>
      </c>
      <c r="J1050" s="126">
        <f t="shared" si="273"/>
        <v>0.28985507246376807</v>
      </c>
      <c r="K1050" s="126">
        <f t="shared" si="273"/>
        <v>0.28604118993135014</v>
      </c>
      <c r="L1050" s="126">
        <f t="shared" si="273"/>
        <v>0.28888888888888892</v>
      </c>
      <c r="M1050" s="126">
        <f t="shared" si="273"/>
        <v>0.48688352570828958</v>
      </c>
      <c r="N1050" s="450">
        <f t="shared" si="273"/>
        <v>0.74515879163439191</v>
      </c>
      <c r="O1050" s="126">
        <f t="shared" si="273"/>
        <v>0.74711760184473486</v>
      </c>
      <c r="P1050" s="126">
        <f t="shared" si="273"/>
        <v>0.7433697347893915</v>
      </c>
      <c r="Q1050" s="126">
        <f t="shared" si="273"/>
        <v>0.45085470085470081</v>
      </c>
      <c r="R1050" s="126">
        <f t="shared" si="273"/>
        <v>0.72072853425845629</v>
      </c>
      <c r="S1050" s="126">
        <f t="shared" si="273"/>
        <v>0.77133388566694272</v>
      </c>
      <c r="T1050" s="126">
        <f t="shared" si="273"/>
        <v>0.78423236514522821</v>
      </c>
      <c r="U1050" s="126">
        <f t="shared" si="273"/>
        <v>0.58762886597938147</v>
      </c>
      <c r="V1050" s="450">
        <f t="shared" si="273"/>
        <v>0.27990970654627539</v>
      </c>
      <c r="W1050" s="126">
        <f t="shared" si="273"/>
        <v>0.26279069767441859</v>
      </c>
      <c r="X1050" s="126">
        <f t="shared" si="273"/>
        <v>0.2753950338600451</v>
      </c>
      <c r="Y1050" s="126">
        <f t="shared" si="273"/>
        <v>0.3123844731977819</v>
      </c>
      <c r="Z1050" s="126">
        <f t="shared" si="273"/>
        <v>0.3622641509433962</v>
      </c>
      <c r="AA1050" s="126">
        <f t="shared" si="273"/>
        <v>0.33837429111531198</v>
      </c>
      <c r="AB1050" s="126">
        <f t="shared" si="273"/>
        <v>0.33709981167608283</v>
      </c>
      <c r="AC1050" s="122">
        <f t="shared" si="273"/>
        <v>0.52924278984258311</v>
      </c>
    </row>
    <row r="1051" spans="1:30" s="4" customFormat="1" ht="12" thickBot="1" x14ac:dyDescent="0.25">
      <c r="A1051" s="2764" t="s">
        <v>117</v>
      </c>
      <c r="B1051" s="2722" t="s">
        <v>247</v>
      </c>
      <c r="C1051" s="10" t="s">
        <v>486</v>
      </c>
      <c r="D1051" s="1153" t="s">
        <v>482</v>
      </c>
      <c r="E1051" s="231">
        <v>8.8050000000000003E-2</v>
      </c>
      <c r="F1051" s="231">
        <v>8.4000000000000005E-2</v>
      </c>
      <c r="G1051" s="231">
        <v>8.5650000000000004E-2</v>
      </c>
      <c r="H1051" s="231">
        <v>8.2949999999999996E-2</v>
      </c>
      <c r="I1051" s="231">
        <v>8.3699999999999997E-2</v>
      </c>
      <c r="J1051" s="231">
        <v>8.5500000000000007E-2</v>
      </c>
      <c r="K1051" s="231">
        <v>9.3150000000000011E-2</v>
      </c>
      <c r="L1051" s="231">
        <v>0.16005</v>
      </c>
      <c r="M1051" s="231">
        <v>0.21780000000000002</v>
      </c>
      <c r="N1051" s="231">
        <v>0.2442</v>
      </c>
      <c r="O1051" s="231">
        <v>0.22455</v>
      </c>
      <c r="P1051" s="231">
        <v>0.21240000000000001</v>
      </c>
      <c r="Q1051" s="231">
        <v>0.19515000000000002</v>
      </c>
      <c r="R1051" s="231">
        <v>0.20144999999999999</v>
      </c>
      <c r="S1051" s="231">
        <v>0.1968</v>
      </c>
      <c r="T1051" s="231">
        <v>0.18825</v>
      </c>
      <c r="U1051" s="231">
        <v>0.15390000000000001</v>
      </c>
      <c r="V1051" s="231">
        <v>0.11025</v>
      </c>
      <c r="W1051" s="231">
        <v>0.10305</v>
      </c>
      <c r="X1051" s="231">
        <v>9.5849999999999991E-2</v>
      </c>
      <c r="Y1051" s="231">
        <v>9.6149999999999999E-2</v>
      </c>
      <c r="Z1051" s="231">
        <v>9.9299999999999999E-2</v>
      </c>
      <c r="AA1051" s="231">
        <v>9.509999999999999E-2</v>
      </c>
      <c r="AB1051" s="231">
        <v>9.509999999999999E-2</v>
      </c>
      <c r="AC1051" s="121">
        <f>SUM(E1051:AB1051)</f>
        <v>3.2923500000000003</v>
      </c>
    </row>
    <row r="1052" spans="1:30" s="4" customFormat="1" ht="12" thickBot="1" x14ac:dyDescent="0.25">
      <c r="A1052" s="2865"/>
      <c r="B1052" s="2723"/>
      <c r="C1052" s="11" t="s">
        <v>487</v>
      </c>
      <c r="D1052" s="1156" t="s">
        <v>482</v>
      </c>
      <c r="E1052" s="230">
        <v>3.6150000000000002E-2</v>
      </c>
      <c r="F1052" s="230">
        <v>3.5549999999999998E-2</v>
      </c>
      <c r="G1052" s="230">
        <v>3.5549999999999998E-2</v>
      </c>
      <c r="H1052" s="231">
        <v>3.4950000000000002E-2</v>
      </c>
      <c r="I1052" s="230">
        <v>3.8549999999999994E-2</v>
      </c>
      <c r="J1052" s="230">
        <v>4.0649999999999999E-2</v>
      </c>
      <c r="K1052" s="230">
        <v>4.2000000000000003E-2</v>
      </c>
      <c r="L1052" s="230">
        <v>4.7399999999999998E-2</v>
      </c>
      <c r="M1052" s="230">
        <v>8.4000000000000005E-2</v>
      </c>
      <c r="N1052" s="231">
        <v>9.8699999999999996E-2</v>
      </c>
      <c r="O1052" s="230">
        <v>9.2549999999999993E-2</v>
      </c>
      <c r="P1052" s="230">
        <v>9.9449999999999997E-2</v>
      </c>
      <c r="Q1052" s="230">
        <v>6.0450000000000004E-2</v>
      </c>
      <c r="R1052" s="230">
        <v>0.108</v>
      </c>
      <c r="S1052" s="230">
        <v>0.10155</v>
      </c>
      <c r="T1052" s="230">
        <v>9.3450000000000005E-2</v>
      </c>
      <c r="U1052" s="230">
        <v>6.0299999999999999E-2</v>
      </c>
      <c r="V1052" s="230">
        <v>4.3650000000000001E-2</v>
      </c>
      <c r="W1052" s="230">
        <v>4.2000000000000003E-2</v>
      </c>
      <c r="X1052" s="230">
        <v>4.1100000000000005E-2</v>
      </c>
      <c r="Y1052" s="230">
        <v>4.1549999999999997E-2</v>
      </c>
      <c r="Z1052" s="230">
        <v>4.1700000000000001E-2</v>
      </c>
      <c r="AA1052" s="230">
        <v>4.02E-2</v>
      </c>
      <c r="AB1052" s="230">
        <v>3.8399999999999997E-2</v>
      </c>
      <c r="AC1052" s="117">
        <f>SUM(E1052:AB1052)</f>
        <v>1.39785</v>
      </c>
    </row>
    <row r="1053" spans="1:30" s="4" customFormat="1" ht="12" x14ac:dyDescent="0.2">
      <c r="A1053" s="2865"/>
      <c r="B1053" s="2723"/>
      <c r="C1053" s="11" t="s">
        <v>8</v>
      </c>
      <c r="D1053" s="1156" t="s">
        <v>468</v>
      </c>
      <c r="E1053" s="1805">
        <v>5</v>
      </c>
      <c r="F1053" s="1804">
        <v>5</v>
      </c>
      <c r="G1053" s="1804">
        <v>5</v>
      </c>
      <c r="H1053" s="1804">
        <v>5</v>
      </c>
      <c r="I1053" s="1804">
        <v>5</v>
      </c>
      <c r="J1053" s="1804">
        <v>5</v>
      </c>
      <c r="K1053" s="1804">
        <v>7</v>
      </c>
      <c r="L1053" s="1804">
        <v>10</v>
      </c>
      <c r="M1053" s="1804">
        <v>13</v>
      </c>
      <c r="N1053" s="1804">
        <v>12</v>
      </c>
      <c r="O1053" s="1804">
        <v>13</v>
      </c>
      <c r="P1053" s="1804">
        <v>12</v>
      </c>
      <c r="Q1053" s="1804">
        <v>11</v>
      </c>
      <c r="R1053" s="1804">
        <v>12</v>
      </c>
      <c r="S1053" s="1804">
        <v>10</v>
      </c>
      <c r="T1053" s="1804">
        <v>10</v>
      </c>
      <c r="U1053" s="1804">
        <v>7</v>
      </c>
      <c r="V1053" s="1804">
        <v>6</v>
      </c>
      <c r="W1053" s="1804">
        <v>5</v>
      </c>
      <c r="X1053" s="1804">
        <v>5</v>
      </c>
      <c r="Y1053" s="1804">
        <v>5</v>
      </c>
      <c r="Z1053" s="1804">
        <v>5</v>
      </c>
      <c r="AA1053" s="1804">
        <v>5</v>
      </c>
      <c r="AB1053" s="1806">
        <v>5</v>
      </c>
      <c r="AC1053" s="118"/>
    </row>
    <row r="1054" spans="1:30" s="4" customFormat="1" ht="12" thickBot="1" x14ac:dyDescent="0.25">
      <c r="A1054" s="2887"/>
      <c r="B1054" s="2724"/>
      <c r="C1054" s="46" t="s">
        <v>16</v>
      </c>
      <c r="D1054" s="1157"/>
      <c r="E1054" s="292">
        <f t="shared" ref="E1054:AC1054" si="274">E1052/E1051</f>
        <v>0.41056218057921634</v>
      </c>
      <c r="F1054" s="292">
        <f t="shared" si="274"/>
        <v>0.42321428571428565</v>
      </c>
      <c r="G1054" s="292">
        <f t="shared" si="274"/>
        <v>0.41506129597197894</v>
      </c>
      <c r="H1054" s="474">
        <f t="shared" si="274"/>
        <v>0.42133815551537074</v>
      </c>
      <c r="I1054" s="292">
        <f t="shared" si="274"/>
        <v>0.46057347670250892</v>
      </c>
      <c r="J1054" s="292">
        <f t="shared" si="274"/>
        <v>0.47543859649122799</v>
      </c>
      <c r="K1054" s="292">
        <f t="shared" si="274"/>
        <v>0.45088566827697263</v>
      </c>
      <c r="L1054" s="292">
        <f t="shared" si="274"/>
        <v>0.29615745079662603</v>
      </c>
      <c r="M1054" s="292">
        <f t="shared" si="274"/>
        <v>0.38567493112947659</v>
      </c>
      <c r="N1054" s="474">
        <f t="shared" si="274"/>
        <v>0.40417690417690416</v>
      </c>
      <c r="O1054" s="292">
        <f t="shared" si="274"/>
        <v>0.41215764863059451</v>
      </c>
      <c r="P1054" s="292">
        <f t="shared" si="274"/>
        <v>0.46822033898305082</v>
      </c>
      <c r="Q1054" s="292">
        <f t="shared" si="274"/>
        <v>0.30976172175249805</v>
      </c>
      <c r="R1054" s="292">
        <f t="shared" si="274"/>
        <v>0.53611317944899484</v>
      </c>
      <c r="S1054" s="292">
        <f t="shared" si="274"/>
        <v>0.5160060975609756</v>
      </c>
      <c r="T1054" s="292">
        <f t="shared" si="274"/>
        <v>0.49641434262948209</v>
      </c>
      <c r="U1054" s="292">
        <f t="shared" si="274"/>
        <v>0.391812865497076</v>
      </c>
      <c r="V1054" s="474">
        <f t="shared" si="274"/>
        <v>0.3959183673469388</v>
      </c>
      <c r="W1054" s="292">
        <f t="shared" si="274"/>
        <v>0.40756914119359533</v>
      </c>
      <c r="X1054" s="292">
        <f t="shared" si="274"/>
        <v>0.42879499217527395</v>
      </c>
      <c r="Y1054" s="292">
        <f t="shared" si="274"/>
        <v>0.43213728549141961</v>
      </c>
      <c r="Z1054" s="292">
        <f t="shared" si="274"/>
        <v>0.41993957703927492</v>
      </c>
      <c r="AA1054" s="292">
        <f t="shared" si="274"/>
        <v>0.42271293375394325</v>
      </c>
      <c r="AB1054" s="292">
        <f t="shared" si="274"/>
        <v>0.40378548895899052</v>
      </c>
      <c r="AC1054" s="184">
        <f t="shared" si="274"/>
        <v>0.42457515148753927</v>
      </c>
    </row>
    <row r="1055" spans="1:30" s="4" customFormat="1" ht="12" customHeight="1" thickBot="1" x14ac:dyDescent="0.25">
      <c r="A1055" s="2764" t="s">
        <v>104</v>
      </c>
      <c r="B1055" s="2722" t="s">
        <v>182</v>
      </c>
      <c r="C1055" s="10" t="s">
        <v>486</v>
      </c>
      <c r="D1055" s="1153" t="s">
        <v>482</v>
      </c>
      <c r="E1055" s="231">
        <v>0.29880000000000001</v>
      </c>
      <c r="F1055" s="231">
        <v>0.11320000000000001</v>
      </c>
      <c r="G1055" s="231">
        <v>0.496</v>
      </c>
      <c r="H1055" s="231">
        <v>0.36960000000000004</v>
      </c>
      <c r="I1055" s="231">
        <v>0.22740000000000002</v>
      </c>
      <c r="J1055" s="231">
        <v>6.54E-2</v>
      </c>
      <c r="K1055" s="231">
        <v>6.9199999999999998E-2</v>
      </c>
      <c r="L1055" s="231">
        <v>7.6599999999999988E-2</v>
      </c>
      <c r="M1055" s="231">
        <v>0.106</v>
      </c>
      <c r="N1055" s="231">
        <v>0.27460000000000001</v>
      </c>
      <c r="O1055" s="231">
        <v>0.58939999999999992</v>
      </c>
      <c r="P1055" s="231">
        <v>0.5232</v>
      </c>
      <c r="Q1055" s="231">
        <v>0.11559999999999999</v>
      </c>
      <c r="R1055" s="231">
        <v>0.43919999999999998</v>
      </c>
      <c r="S1055" s="231">
        <v>0.43960000000000005</v>
      </c>
      <c r="T1055" s="231">
        <v>0.59079999999999999</v>
      </c>
      <c r="U1055" s="231">
        <v>0.114</v>
      </c>
      <c r="V1055" s="231">
        <v>0.1016</v>
      </c>
      <c r="W1055" s="231">
        <v>0.1012</v>
      </c>
      <c r="X1055" s="231">
        <v>0.1012</v>
      </c>
      <c r="Y1055" s="231">
        <v>0.18</v>
      </c>
      <c r="Z1055" s="231">
        <v>0.3896</v>
      </c>
      <c r="AA1055" s="231">
        <v>0.30860000000000004</v>
      </c>
      <c r="AB1055" s="231">
        <v>0.22900000000000001</v>
      </c>
      <c r="AC1055" s="121">
        <f>SUM(E1055:AB1055)</f>
        <v>6.3198000000000008</v>
      </c>
      <c r="AD1055" s="678"/>
    </row>
    <row r="1056" spans="1:30" s="4" customFormat="1" ht="12" thickBot="1" x14ac:dyDescent="0.25">
      <c r="A1056" s="2865"/>
      <c r="B1056" s="2723"/>
      <c r="C1056" s="11" t="s">
        <v>487</v>
      </c>
      <c r="D1056" s="1156" t="s">
        <v>482</v>
      </c>
      <c r="E1056" s="230">
        <v>0.33360000000000001</v>
      </c>
      <c r="F1056" s="230">
        <v>0.11220000000000001</v>
      </c>
      <c r="G1056" s="230">
        <v>0.48360000000000003</v>
      </c>
      <c r="H1056" s="231">
        <v>0.39080000000000004</v>
      </c>
      <c r="I1056" s="230">
        <v>0.2326</v>
      </c>
      <c r="J1056" s="230">
        <v>5.8000000000000003E-2</v>
      </c>
      <c r="K1056" s="230">
        <v>6.0399999999999995E-2</v>
      </c>
      <c r="L1056" s="230">
        <v>6.1200000000000004E-2</v>
      </c>
      <c r="M1056" s="230">
        <v>0.124</v>
      </c>
      <c r="N1056" s="231">
        <v>0.371</v>
      </c>
      <c r="O1056" s="230">
        <v>0.61199999999999999</v>
      </c>
      <c r="P1056" s="230">
        <v>0.53920000000000001</v>
      </c>
      <c r="Q1056" s="230">
        <v>9.8799999999999999E-2</v>
      </c>
      <c r="R1056" s="230">
        <v>0.47639999999999999</v>
      </c>
      <c r="S1056" s="230">
        <v>0.47620000000000001</v>
      </c>
      <c r="T1056" s="230">
        <v>0.59620000000000006</v>
      </c>
      <c r="U1056" s="230">
        <v>0.113</v>
      </c>
      <c r="V1056" s="230">
        <v>0.1004</v>
      </c>
      <c r="W1056" s="230">
        <v>0.10540000000000001</v>
      </c>
      <c r="X1056" s="230">
        <v>0.1028</v>
      </c>
      <c r="Y1056" s="230">
        <v>0.17899999999999999</v>
      </c>
      <c r="Z1056" s="230">
        <v>0.39839999999999998</v>
      </c>
      <c r="AA1056" s="230">
        <v>0.31539999999999996</v>
      </c>
      <c r="AB1056" s="230">
        <v>0.23480000000000001</v>
      </c>
      <c r="AC1056" s="117">
        <f>SUM(E1056:AB1056)</f>
        <v>6.5754000000000019</v>
      </c>
      <c r="AD1056" s="678"/>
    </row>
    <row r="1057" spans="1:30" s="4" customFormat="1" ht="12" x14ac:dyDescent="0.2">
      <c r="A1057" s="2865"/>
      <c r="B1057" s="2723"/>
      <c r="C1057" s="11" t="s">
        <v>8</v>
      </c>
      <c r="D1057" s="1156" t="s">
        <v>468</v>
      </c>
      <c r="E1057" s="1802">
        <v>23</v>
      </c>
      <c r="F1057" s="1801">
        <v>5</v>
      </c>
      <c r="G1057" s="1801">
        <v>43</v>
      </c>
      <c r="H1057" s="1801">
        <v>26</v>
      </c>
      <c r="I1057" s="1801">
        <v>5</v>
      </c>
      <c r="J1057" s="1801">
        <v>5</v>
      </c>
      <c r="K1057" s="1801">
        <v>5</v>
      </c>
      <c r="L1057" s="1801">
        <v>7</v>
      </c>
      <c r="M1057" s="1801">
        <v>13</v>
      </c>
      <c r="N1057" s="1801">
        <v>17</v>
      </c>
      <c r="O1057" s="1801">
        <v>40</v>
      </c>
      <c r="P1057" s="1801">
        <v>41</v>
      </c>
      <c r="Q1057" s="1801">
        <v>9</v>
      </c>
      <c r="R1057" s="1801">
        <v>38</v>
      </c>
      <c r="S1057" s="1801">
        <v>31</v>
      </c>
      <c r="T1057" s="1801">
        <v>32</v>
      </c>
      <c r="U1057" s="1801">
        <v>8</v>
      </c>
      <c r="V1057" s="1801">
        <v>8</v>
      </c>
      <c r="W1057" s="1801">
        <v>8</v>
      </c>
      <c r="X1057" s="1801">
        <v>7</v>
      </c>
      <c r="Y1057" s="1801">
        <v>16</v>
      </c>
      <c r="Z1057" s="1801">
        <v>28</v>
      </c>
      <c r="AA1057" s="1801">
        <v>7</v>
      </c>
      <c r="AB1057" s="1803">
        <v>23</v>
      </c>
      <c r="AC1057" s="118"/>
    </row>
    <row r="1058" spans="1:30" s="4" customFormat="1" ht="12" thickBot="1" x14ac:dyDescent="0.25">
      <c r="A1058" s="2887"/>
      <c r="B1058" s="2724"/>
      <c r="C1058" s="46" t="s">
        <v>16</v>
      </c>
      <c r="D1058" s="1157"/>
      <c r="E1058" s="292">
        <f t="shared" ref="E1058:AC1058" si="275">E1056/E1055</f>
        <v>1.1164658634538152</v>
      </c>
      <c r="F1058" s="292">
        <f t="shared" si="275"/>
        <v>0.99116607773851595</v>
      </c>
      <c r="G1058" s="292">
        <f t="shared" si="275"/>
        <v>0.97500000000000009</v>
      </c>
      <c r="H1058" s="474">
        <f t="shared" si="275"/>
        <v>1.0573593073593073</v>
      </c>
      <c r="I1058" s="292">
        <f t="shared" si="275"/>
        <v>1.022867194371152</v>
      </c>
      <c r="J1058" s="292">
        <f t="shared" si="275"/>
        <v>0.88685015290519886</v>
      </c>
      <c r="K1058" s="292">
        <f t="shared" si="275"/>
        <v>0.87283236994219648</v>
      </c>
      <c r="L1058" s="292">
        <f t="shared" si="275"/>
        <v>0.79895561357702372</v>
      </c>
      <c r="M1058" s="292">
        <f t="shared" si="275"/>
        <v>1.1698113207547169</v>
      </c>
      <c r="N1058" s="474">
        <f t="shared" si="275"/>
        <v>1.3510560815731973</v>
      </c>
      <c r="O1058" s="292">
        <f t="shared" si="275"/>
        <v>1.0383440787241263</v>
      </c>
      <c r="P1058" s="292">
        <f t="shared" si="275"/>
        <v>1.0305810397553516</v>
      </c>
      <c r="Q1058" s="292">
        <f t="shared" si="275"/>
        <v>0.8546712802768166</v>
      </c>
      <c r="R1058" s="292">
        <f t="shared" si="275"/>
        <v>1.0846994535519126</v>
      </c>
      <c r="S1058" s="292">
        <f t="shared" si="275"/>
        <v>1.0832575068243857</v>
      </c>
      <c r="T1058" s="292">
        <f t="shared" si="275"/>
        <v>1.0091401489505756</v>
      </c>
      <c r="U1058" s="292">
        <f t="shared" si="275"/>
        <v>0.99122807017543857</v>
      </c>
      <c r="V1058" s="474">
        <f t="shared" si="275"/>
        <v>0.98818897637795278</v>
      </c>
      <c r="W1058" s="292">
        <f t="shared" si="275"/>
        <v>1.041501976284585</v>
      </c>
      <c r="X1058" s="292">
        <f t="shared" si="275"/>
        <v>1.015810276679842</v>
      </c>
      <c r="Y1058" s="292">
        <f t="shared" si="275"/>
        <v>0.99444444444444446</v>
      </c>
      <c r="Z1058" s="292">
        <f t="shared" si="275"/>
        <v>1.0225872689938398</v>
      </c>
      <c r="AA1058" s="292">
        <f t="shared" si="275"/>
        <v>1.022034996759559</v>
      </c>
      <c r="AB1058" s="292">
        <f>AB1056/AB1055</f>
        <v>1.0253275109170306</v>
      </c>
      <c r="AC1058" s="184">
        <f t="shared" si="275"/>
        <v>1.0404443178581602</v>
      </c>
    </row>
    <row r="1059" spans="1:30" s="4" customFormat="1" ht="12" thickBot="1" x14ac:dyDescent="0.25">
      <c r="A1059" s="2764" t="s">
        <v>95</v>
      </c>
      <c r="B1059" s="2722" t="s">
        <v>613</v>
      </c>
      <c r="C1059" s="10" t="s">
        <v>486</v>
      </c>
      <c r="D1059" s="1153" t="s">
        <v>482</v>
      </c>
      <c r="E1059" s="231">
        <v>4.8299999999999996E-2</v>
      </c>
      <c r="F1059" s="231">
        <v>4.7700000000000006E-2</v>
      </c>
      <c r="G1059" s="231">
        <v>4.5749999999999999E-2</v>
      </c>
      <c r="H1059" s="231">
        <v>4.2599999999999999E-2</v>
      </c>
      <c r="I1059" s="231">
        <v>4.215E-2</v>
      </c>
      <c r="J1059" s="231">
        <v>4.4400000000000002E-2</v>
      </c>
      <c r="K1059" s="231">
        <v>5.1450000000000003E-2</v>
      </c>
      <c r="L1059" s="231">
        <v>0.06</v>
      </c>
      <c r="M1059" s="231">
        <v>7.0349999999999996E-2</v>
      </c>
      <c r="N1059" s="231">
        <v>7.9500000000000001E-2</v>
      </c>
      <c r="O1059" s="231">
        <v>7.8299999999999995E-2</v>
      </c>
      <c r="P1059" s="231">
        <v>7.6049999999999993E-2</v>
      </c>
      <c r="Q1059" s="231">
        <v>7.0949999999999999E-2</v>
      </c>
      <c r="R1059" s="231">
        <v>7.3200000000000001E-2</v>
      </c>
      <c r="S1059" s="231">
        <v>7.0499999999999993E-2</v>
      </c>
      <c r="T1059" s="231">
        <v>7.2150000000000006E-2</v>
      </c>
      <c r="U1059" s="231">
        <v>7.3050000000000004E-2</v>
      </c>
      <c r="V1059" s="231">
        <v>6.7349999999999993E-2</v>
      </c>
      <c r="W1059" s="231">
        <v>6.7949999999999997E-2</v>
      </c>
      <c r="X1059" s="231">
        <v>5.91E-2</v>
      </c>
      <c r="Y1059" s="231">
        <v>5.3850000000000002E-2</v>
      </c>
      <c r="Z1059" s="231">
        <v>5.3999999999999999E-2</v>
      </c>
      <c r="AA1059" s="231">
        <v>5.1299999999999998E-2</v>
      </c>
      <c r="AB1059" s="231">
        <v>4.845E-2</v>
      </c>
      <c r="AC1059" s="121">
        <f>SUM(E1059:AB1059)</f>
        <v>1.4483999999999999</v>
      </c>
    </row>
    <row r="1060" spans="1:30" s="4" customFormat="1" ht="12" thickBot="1" x14ac:dyDescent="0.25">
      <c r="A1060" s="2865"/>
      <c r="B1060" s="2723"/>
      <c r="C1060" s="11" t="s">
        <v>487</v>
      </c>
      <c r="D1060" s="1156" t="s">
        <v>482</v>
      </c>
      <c r="E1060" s="230">
        <v>1.485E-2</v>
      </c>
      <c r="F1060" s="230">
        <v>1.4999999999999999E-2</v>
      </c>
      <c r="G1060" s="230">
        <v>1.3349999999999999E-2</v>
      </c>
      <c r="H1060" s="231">
        <v>1.095E-2</v>
      </c>
      <c r="I1060" s="230">
        <v>1.23E-2</v>
      </c>
      <c r="J1060" s="230">
        <v>1.6199999999999999E-2</v>
      </c>
      <c r="K1060" s="230">
        <v>1.755E-2</v>
      </c>
      <c r="L1060" s="230">
        <v>1.5449999999999998E-2</v>
      </c>
      <c r="M1060" s="230">
        <v>1.5599999999999999E-2</v>
      </c>
      <c r="N1060" s="231">
        <v>2.64E-2</v>
      </c>
      <c r="O1060" s="230">
        <v>2.7E-2</v>
      </c>
      <c r="P1060" s="230">
        <v>2.46E-2</v>
      </c>
      <c r="Q1060" s="230">
        <v>2.2499999999999999E-2</v>
      </c>
      <c r="R1060" s="230">
        <v>2.205E-2</v>
      </c>
      <c r="S1060" s="230">
        <v>2.4300000000000002E-2</v>
      </c>
      <c r="T1060" s="230">
        <v>2.3399999999999997E-2</v>
      </c>
      <c r="U1060" s="230">
        <v>2.6850000000000002E-2</v>
      </c>
      <c r="V1060" s="230">
        <v>2.7149999999999997E-2</v>
      </c>
      <c r="W1060" s="230">
        <v>2.1299999999999999E-2</v>
      </c>
      <c r="X1060" s="230">
        <v>2.0399999999999998E-2</v>
      </c>
      <c r="Y1060" s="230">
        <v>1.9050000000000001E-2</v>
      </c>
      <c r="Z1060" s="230">
        <v>1.83E-2</v>
      </c>
      <c r="AA1060" s="230">
        <v>1.77E-2</v>
      </c>
      <c r="AB1060" s="230">
        <v>1.7999999999999999E-2</v>
      </c>
      <c r="AC1060" s="117">
        <f>SUM(E1060:AB1060)</f>
        <v>0.47024999999999995</v>
      </c>
    </row>
    <row r="1061" spans="1:30" s="4" customFormat="1" ht="12" x14ac:dyDescent="0.2">
      <c r="A1061" s="2865"/>
      <c r="B1061" s="2723"/>
      <c r="C1061" s="11" t="s">
        <v>8</v>
      </c>
      <c r="D1061" s="1156" t="s">
        <v>468</v>
      </c>
      <c r="E1061" s="1811">
        <v>3</v>
      </c>
      <c r="F1061" s="1810">
        <v>3</v>
      </c>
      <c r="G1061" s="1810">
        <v>2</v>
      </c>
      <c r="H1061" s="1810">
        <v>2</v>
      </c>
      <c r="I1061" s="1810">
        <v>2</v>
      </c>
      <c r="J1061" s="1810">
        <v>2</v>
      </c>
      <c r="K1061" s="1810">
        <v>2</v>
      </c>
      <c r="L1061" s="1810">
        <v>3</v>
      </c>
      <c r="M1061" s="1810">
        <v>4</v>
      </c>
      <c r="N1061" s="1810">
        <v>5</v>
      </c>
      <c r="O1061" s="1810">
        <v>4</v>
      </c>
      <c r="P1061" s="1810">
        <v>4</v>
      </c>
      <c r="Q1061" s="1810">
        <v>4</v>
      </c>
      <c r="R1061" s="1810">
        <v>4</v>
      </c>
      <c r="S1061" s="1810">
        <v>4</v>
      </c>
      <c r="T1061" s="1810">
        <v>4</v>
      </c>
      <c r="U1061" s="1810">
        <v>4</v>
      </c>
      <c r="V1061" s="1810">
        <v>3</v>
      </c>
      <c r="W1061" s="1810">
        <v>3</v>
      </c>
      <c r="X1061" s="1810">
        <v>3</v>
      </c>
      <c r="Y1061" s="1810">
        <v>2</v>
      </c>
      <c r="Z1061" s="1810">
        <v>3</v>
      </c>
      <c r="AA1061" s="1810">
        <v>3</v>
      </c>
      <c r="AB1061" s="1812">
        <v>3</v>
      </c>
      <c r="AC1061" s="118"/>
    </row>
    <row r="1062" spans="1:30" s="4" customFormat="1" ht="12" thickBot="1" x14ac:dyDescent="0.25">
      <c r="A1062" s="2887"/>
      <c r="B1062" s="2724"/>
      <c r="C1062" s="46" t="s">
        <v>16</v>
      </c>
      <c r="D1062" s="1157"/>
      <c r="E1062" s="292">
        <f t="shared" ref="E1062:AC1062" si="276">E1060/E1059</f>
        <v>0.30745341614906835</v>
      </c>
      <c r="F1062" s="292">
        <f t="shared" si="276"/>
        <v>0.31446540880503138</v>
      </c>
      <c r="G1062" s="292">
        <f t="shared" si="276"/>
        <v>0.29180327868852457</v>
      </c>
      <c r="H1062" s="474">
        <f t="shared" si="276"/>
        <v>0.25704225352112675</v>
      </c>
      <c r="I1062" s="292">
        <f t="shared" si="276"/>
        <v>0.29181494661921709</v>
      </c>
      <c r="J1062" s="292">
        <f t="shared" si="276"/>
        <v>0.3648648648648648</v>
      </c>
      <c r="K1062" s="292">
        <f t="shared" si="276"/>
        <v>0.34110787172011658</v>
      </c>
      <c r="L1062" s="292">
        <f t="shared" si="276"/>
        <v>0.25750000000000001</v>
      </c>
      <c r="M1062" s="292">
        <f t="shared" si="276"/>
        <v>0.22174840085287847</v>
      </c>
      <c r="N1062" s="474">
        <f t="shared" si="276"/>
        <v>0.33207547169811319</v>
      </c>
      <c r="O1062" s="292">
        <f t="shared" si="276"/>
        <v>0.34482758620689657</v>
      </c>
      <c r="P1062" s="292">
        <f t="shared" si="276"/>
        <v>0.32347140039447736</v>
      </c>
      <c r="Q1062" s="292">
        <f t="shared" si="276"/>
        <v>0.31712473572938688</v>
      </c>
      <c r="R1062" s="292">
        <f t="shared" si="276"/>
        <v>0.30122950819672129</v>
      </c>
      <c r="S1062" s="292">
        <f t="shared" si="276"/>
        <v>0.34468085106382984</v>
      </c>
      <c r="T1062" s="292">
        <f t="shared" si="276"/>
        <v>0.32432432432432429</v>
      </c>
      <c r="U1062" s="292">
        <f t="shared" si="276"/>
        <v>0.36755646817248461</v>
      </c>
      <c r="V1062" s="474">
        <f t="shared" si="276"/>
        <v>0.40311804008908686</v>
      </c>
      <c r="W1062" s="292">
        <f t="shared" si="276"/>
        <v>0.31346578366445915</v>
      </c>
      <c r="X1062" s="292">
        <f t="shared" si="276"/>
        <v>0.34517766497461927</v>
      </c>
      <c r="Y1062" s="292">
        <f t="shared" si="276"/>
        <v>0.35376044568245124</v>
      </c>
      <c r="Z1062" s="292">
        <f t="shared" si="276"/>
        <v>0.33888888888888891</v>
      </c>
      <c r="AA1062" s="292">
        <f t="shared" si="276"/>
        <v>0.34502923976608191</v>
      </c>
      <c r="AB1062" s="292">
        <f t="shared" si="276"/>
        <v>0.37151702786377705</v>
      </c>
      <c r="AC1062" s="184">
        <f t="shared" si="276"/>
        <v>0.32466859983429991</v>
      </c>
    </row>
    <row r="1063" spans="1:30" s="4" customFormat="1" ht="12" thickBot="1" x14ac:dyDescent="0.25">
      <c r="A1063" s="2764" t="s">
        <v>96</v>
      </c>
      <c r="B1063" s="2722" t="s">
        <v>611</v>
      </c>
      <c r="C1063" s="10" t="s">
        <v>486</v>
      </c>
      <c r="D1063" s="1153" t="s">
        <v>482</v>
      </c>
      <c r="E1063" s="231">
        <v>0.1676</v>
      </c>
      <c r="F1063" s="231">
        <v>0.1628</v>
      </c>
      <c r="G1063" s="231">
        <v>0.15840000000000001</v>
      </c>
      <c r="H1063" s="231">
        <v>0.15480000000000002</v>
      </c>
      <c r="I1063" s="231">
        <v>0.16719999999999999</v>
      </c>
      <c r="J1063" s="231">
        <v>0.2104</v>
      </c>
      <c r="K1063" s="231">
        <v>0.27200000000000002</v>
      </c>
      <c r="L1063" s="231">
        <v>0.35120000000000001</v>
      </c>
      <c r="M1063" s="231">
        <v>0.39360000000000001</v>
      </c>
      <c r="N1063" s="231">
        <v>0.41</v>
      </c>
      <c r="O1063" s="231">
        <v>0.37319999999999998</v>
      </c>
      <c r="P1063" s="231">
        <v>0.37480000000000002</v>
      </c>
      <c r="Q1063" s="231">
        <v>0.33600000000000002</v>
      </c>
      <c r="R1063" s="231">
        <v>0.3196</v>
      </c>
      <c r="S1063" s="231">
        <v>0.30839999999999995</v>
      </c>
      <c r="T1063" s="231">
        <v>0.30399999999999999</v>
      </c>
      <c r="U1063" s="231">
        <v>0.31</v>
      </c>
      <c r="V1063" s="231">
        <v>0.32119999999999999</v>
      </c>
      <c r="W1063" s="231">
        <v>0.32639999999999997</v>
      </c>
      <c r="X1063" s="231">
        <v>0.29719999999999996</v>
      </c>
      <c r="Y1063" s="231">
        <v>0.27439999999999998</v>
      </c>
      <c r="Z1063" s="231">
        <v>0.26600000000000001</v>
      </c>
      <c r="AA1063" s="231">
        <v>0.23200000000000001</v>
      </c>
      <c r="AB1063" s="231">
        <v>0.19</v>
      </c>
      <c r="AC1063" s="121">
        <f>SUM(E1063:AB1063)</f>
        <v>6.6812000000000005</v>
      </c>
    </row>
    <row r="1064" spans="1:30" s="4" customFormat="1" ht="12" thickBot="1" x14ac:dyDescent="0.25">
      <c r="A1064" s="2865"/>
      <c r="B1064" s="2723"/>
      <c r="C1064" s="11" t="s">
        <v>487</v>
      </c>
      <c r="D1064" s="1156" t="s">
        <v>482</v>
      </c>
      <c r="E1064" s="230">
        <v>0</v>
      </c>
      <c r="F1064" s="230">
        <v>0</v>
      </c>
      <c r="G1064" s="230">
        <v>0</v>
      </c>
      <c r="H1064" s="231">
        <v>0</v>
      </c>
      <c r="I1064" s="230">
        <v>0</v>
      </c>
      <c r="J1064" s="230">
        <v>0</v>
      </c>
      <c r="K1064" s="230">
        <v>1.6000000000000001E-3</v>
      </c>
      <c r="L1064" s="230">
        <v>9.5999999999999992E-3</v>
      </c>
      <c r="M1064" s="230">
        <v>3.04E-2</v>
      </c>
      <c r="N1064" s="231">
        <v>7.0400000000000004E-2</v>
      </c>
      <c r="O1064" s="230">
        <v>2.7600000000000003E-2</v>
      </c>
      <c r="P1064" s="230">
        <v>6.5200000000000008E-2</v>
      </c>
      <c r="Q1064" s="230">
        <v>1.8800000000000001E-2</v>
      </c>
      <c r="R1064" s="230">
        <v>3.04E-2</v>
      </c>
      <c r="S1064" s="230">
        <v>4.8399999999999999E-2</v>
      </c>
      <c r="T1064" s="230">
        <v>5.8000000000000003E-2</v>
      </c>
      <c r="U1064" s="230">
        <v>3.9200000000000006E-2</v>
      </c>
      <c r="V1064" s="230">
        <v>1.04E-2</v>
      </c>
      <c r="W1064" s="230">
        <v>4.0000000000000001E-3</v>
      </c>
      <c r="X1064" s="230">
        <v>4.0000000000000002E-4</v>
      </c>
      <c r="Y1064" s="230">
        <v>4.0000000000000002E-4</v>
      </c>
      <c r="Z1064" s="230">
        <v>1.6000000000000001E-3</v>
      </c>
      <c r="AA1064" s="230">
        <v>0</v>
      </c>
      <c r="AB1064" s="230">
        <v>0</v>
      </c>
      <c r="AC1064" s="117">
        <f>SUM(E1064:AB1064)</f>
        <v>0.41640000000000005</v>
      </c>
      <c r="AD1064" s="678"/>
    </row>
    <row r="1065" spans="1:30" s="4" customFormat="1" ht="12" x14ac:dyDescent="0.2">
      <c r="A1065" s="2865"/>
      <c r="B1065" s="2723"/>
      <c r="C1065" s="11" t="s">
        <v>8</v>
      </c>
      <c r="D1065" s="1156" t="s">
        <v>468</v>
      </c>
      <c r="E1065" s="1799">
        <v>10</v>
      </c>
      <c r="F1065" s="1798">
        <v>10</v>
      </c>
      <c r="G1065" s="1798">
        <v>11</v>
      </c>
      <c r="H1065" s="1798">
        <v>11</v>
      </c>
      <c r="I1065" s="1798">
        <v>12</v>
      </c>
      <c r="J1065" s="1798">
        <v>15</v>
      </c>
      <c r="K1065" s="1798">
        <v>19</v>
      </c>
      <c r="L1065" s="1798">
        <v>23</v>
      </c>
      <c r="M1065" s="1798">
        <v>22</v>
      </c>
      <c r="N1065" s="1798">
        <v>23</v>
      </c>
      <c r="O1065" s="1798">
        <v>22</v>
      </c>
      <c r="P1065" s="1798">
        <v>21</v>
      </c>
      <c r="Q1065" s="1798">
        <v>20</v>
      </c>
      <c r="R1065" s="1798">
        <v>18</v>
      </c>
      <c r="S1065" s="1798">
        <v>19</v>
      </c>
      <c r="T1065" s="1798">
        <v>19</v>
      </c>
      <c r="U1065" s="1798">
        <v>20</v>
      </c>
      <c r="V1065" s="1798">
        <v>19</v>
      </c>
      <c r="W1065" s="1798">
        <v>20</v>
      </c>
      <c r="X1065" s="1798">
        <v>16</v>
      </c>
      <c r="Y1065" s="1798">
        <v>16</v>
      </c>
      <c r="Z1065" s="1798">
        <v>15</v>
      </c>
      <c r="AA1065" s="1798">
        <v>13</v>
      </c>
      <c r="AB1065" s="1800">
        <v>11</v>
      </c>
      <c r="AC1065" s="118"/>
    </row>
    <row r="1066" spans="1:30" s="4" customFormat="1" ht="12" thickBot="1" x14ac:dyDescent="0.25">
      <c r="A1066" s="2887"/>
      <c r="B1066" s="2724"/>
      <c r="C1066" s="46" t="s">
        <v>16</v>
      </c>
      <c r="D1066" s="1157"/>
      <c r="E1066" s="292">
        <f t="shared" ref="E1066:AC1066" si="277">E1064/E1063</f>
        <v>0</v>
      </c>
      <c r="F1066" s="292">
        <f t="shared" si="277"/>
        <v>0</v>
      </c>
      <c r="G1066" s="292">
        <f t="shared" si="277"/>
        <v>0</v>
      </c>
      <c r="H1066" s="474">
        <f t="shared" si="277"/>
        <v>0</v>
      </c>
      <c r="I1066" s="292">
        <f t="shared" si="277"/>
        <v>0</v>
      </c>
      <c r="J1066" s="292">
        <f t="shared" si="277"/>
        <v>0</v>
      </c>
      <c r="K1066" s="292">
        <f t="shared" si="277"/>
        <v>5.8823529411764705E-3</v>
      </c>
      <c r="L1066" s="292">
        <f t="shared" si="277"/>
        <v>2.7334851936218676E-2</v>
      </c>
      <c r="M1066" s="292">
        <f t="shared" si="277"/>
        <v>7.7235772357723581E-2</v>
      </c>
      <c r="N1066" s="474">
        <f t="shared" si="277"/>
        <v>0.17170731707317075</v>
      </c>
      <c r="O1066" s="292">
        <f t="shared" si="277"/>
        <v>7.3954983922829592E-2</v>
      </c>
      <c r="P1066" s="292">
        <f t="shared" si="277"/>
        <v>0.17395944503735328</v>
      </c>
      <c r="Q1066" s="292">
        <f t="shared" si="277"/>
        <v>5.5952380952380948E-2</v>
      </c>
      <c r="R1066" s="292">
        <f t="shared" si="277"/>
        <v>9.5118898623279102E-2</v>
      </c>
      <c r="S1066" s="292">
        <f t="shared" si="277"/>
        <v>0.15693904020752272</v>
      </c>
      <c r="T1066" s="292">
        <f t="shared" si="277"/>
        <v>0.19078947368421054</v>
      </c>
      <c r="U1066" s="292">
        <f t="shared" si="277"/>
        <v>0.12645161290322582</v>
      </c>
      <c r="V1066" s="474">
        <f t="shared" si="277"/>
        <v>3.2378580323785801E-2</v>
      </c>
      <c r="W1066" s="292">
        <f t="shared" si="277"/>
        <v>1.2254901960784315E-2</v>
      </c>
      <c r="X1066" s="292">
        <f t="shared" si="277"/>
        <v>1.3458950201884255E-3</v>
      </c>
      <c r="Y1066" s="292">
        <f t="shared" si="277"/>
        <v>1.4577259475218661E-3</v>
      </c>
      <c r="Z1066" s="292">
        <f t="shared" si="277"/>
        <v>6.0150375939849628E-3</v>
      </c>
      <c r="AA1066" s="292">
        <f t="shared" si="277"/>
        <v>0</v>
      </c>
      <c r="AB1066" s="292">
        <f t="shared" si="277"/>
        <v>0</v>
      </c>
      <c r="AC1066" s="184">
        <f t="shared" si="277"/>
        <v>6.2324133389211521E-2</v>
      </c>
    </row>
    <row r="1067" spans="1:30" s="4" customFormat="1" ht="12" thickBot="1" x14ac:dyDescent="0.25">
      <c r="A1067" s="2764" t="s">
        <v>766</v>
      </c>
      <c r="B1067" s="2722" t="s">
        <v>246</v>
      </c>
      <c r="C1067" s="10" t="s">
        <v>486</v>
      </c>
      <c r="D1067" s="1153" t="s">
        <v>482</v>
      </c>
      <c r="E1067" s="231">
        <v>5.9999999999999995E-4</v>
      </c>
      <c r="F1067" s="231">
        <v>5.9999999999999995E-4</v>
      </c>
      <c r="G1067" s="231">
        <v>5.9999999999999995E-4</v>
      </c>
      <c r="H1067" s="231">
        <v>1.1999999999999999E-3</v>
      </c>
      <c r="I1067" s="231">
        <v>5.9999999999999995E-4</v>
      </c>
      <c r="J1067" s="231">
        <v>5.9999999999999995E-4</v>
      </c>
      <c r="K1067" s="231">
        <v>5.9999999999999995E-4</v>
      </c>
      <c r="L1067" s="231">
        <v>5.9999999999999995E-4</v>
      </c>
      <c r="M1067" s="231">
        <v>5.9999999999999995E-4</v>
      </c>
      <c r="N1067" s="231">
        <v>5.9999999999999995E-4</v>
      </c>
      <c r="O1067" s="231">
        <v>5.9999999999999995E-4</v>
      </c>
      <c r="P1067" s="231">
        <v>5.9999999999999995E-4</v>
      </c>
      <c r="Q1067" s="231">
        <v>1.1999999999999999E-3</v>
      </c>
      <c r="R1067" s="231">
        <v>5.9999999999999995E-4</v>
      </c>
      <c r="S1067" s="231">
        <v>5.9999999999999995E-4</v>
      </c>
      <c r="T1067" s="231">
        <v>5.9999999999999995E-4</v>
      </c>
      <c r="U1067" s="231">
        <v>5.9999999999999995E-4</v>
      </c>
      <c r="V1067" s="231">
        <v>5.9999999999999995E-4</v>
      </c>
      <c r="W1067" s="231">
        <v>5.9999999999999995E-4</v>
      </c>
      <c r="X1067" s="231">
        <v>5.9999999999999995E-4</v>
      </c>
      <c r="Y1067" s="231">
        <v>5.9999999999999995E-4</v>
      </c>
      <c r="Z1067" s="231">
        <v>5.9999999999999995E-4</v>
      </c>
      <c r="AA1067" s="231">
        <v>1.1999999999999999E-3</v>
      </c>
      <c r="AB1067" s="231">
        <v>5.9999999999999995E-4</v>
      </c>
      <c r="AC1067" s="340">
        <f>SUM(E1067:AB1067)</f>
        <v>1.6199999999999999E-2</v>
      </c>
      <c r="AD1067" s="678"/>
    </row>
    <row r="1068" spans="1:30" s="4" customFormat="1" ht="12" thickBot="1" x14ac:dyDescent="0.25">
      <c r="A1068" s="2865"/>
      <c r="B1068" s="2723"/>
      <c r="C1068" s="11" t="s">
        <v>487</v>
      </c>
      <c r="D1068" s="1156" t="s">
        <v>482</v>
      </c>
      <c r="E1068" s="230">
        <v>4.2000000000000006E-3</v>
      </c>
      <c r="F1068" s="230">
        <v>4.7999999999999996E-3</v>
      </c>
      <c r="G1068" s="230">
        <v>4.7999999999999996E-3</v>
      </c>
      <c r="H1068" s="231">
        <v>4.2000000000000006E-3</v>
      </c>
      <c r="I1068" s="230">
        <v>4.7999999999999996E-3</v>
      </c>
      <c r="J1068" s="230">
        <v>4.7999999999999996E-3</v>
      </c>
      <c r="K1068" s="230">
        <v>4.7999999999999996E-3</v>
      </c>
      <c r="L1068" s="230">
        <v>4.7999999999999996E-3</v>
      </c>
      <c r="M1068" s="230">
        <v>4.7999999999999996E-3</v>
      </c>
      <c r="N1068" s="231">
        <v>4.7999999999999996E-3</v>
      </c>
      <c r="O1068" s="230">
        <v>4.2000000000000006E-3</v>
      </c>
      <c r="P1068" s="230">
        <v>4.7999999999999996E-3</v>
      </c>
      <c r="Q1068" s="230">
        <v>4.7999999999999996E-3</v>
      </c>
      <c r="R1068" s="230">
        <v>4.7999999999999996E-3</v>
      </c>
      <c r="S1068" s="230">
        <v>4.2000000000000006E-3</v>
      </c>
      <c r="T1068" s="230">
        <v>4.7999999999999996E-3</v>
      </c>
      <c r="U1068" s="230">
        <v>4.7999999999999996E-3</v>
      </c>
      <c r="V1068" s="230">
        <v>4.7999999999999996E-3</v>
      </c>
      <c r="W1068" s="230">
        <v>4.7999999999999996E-3</v>
      </c>
      <c r="X1068" s="230">
        <v>4.7999999999999996E-3</v>
      </c>
      <c r="Y1068" s="230">
        <v>4.2000000000000006E-3</v>
      </c>
      <c r="Z1068" s="230">
        <v>4.7999999999999996E-3</v>
      </c>
      <c r="AA1068" s="230">
        <v>4.7999999999999996E-3</v>
      </c>
      <c r="AB1068" s="230">
        <v>4.7999999999999996E-3</v>
      </c>
      <c r="AC1068" s="118">
        <f>SUM(E1068:AB1068)</f>
        <v>0.11219999999999998</v>
      </c>
      <c r="AD1068" s="678"/>
    </row>
    <row r="1069" spans="1:30" s="4" customFormat="1" ht="12" x14ac:dyDescent="0.2">
      <c r="A1069" s="2865"/>
      <c r="B1069" s="2723"/>
      <c r="C1069" s="11" t="s">
        <v>8</v>
      </c>
      <c r="D1069" s="1156" t="s">
        <v>468</v>
      </c>
      <c r="E1069" s="783">
        <v>0</v>
      </c>
      <c r="F1069" s="783">
        <v>0</v>
      </c>
      <c r="G1069" s="783">
        <v>0</v>
      </c>
      <c r="H1069" s="830">
        <v>0</v>
      </c>
      <c r="I1069" s="783">
        <v>0</v>
      </c>
      <c r="J1069" s="783">
        <v>0</v>
      </c>
      <c r="K1069" s="783">
        <v>0</v>
      </c>
      <c r="L1069" s="783">
        <v>0</v>
      </c>
      <c r="M1069" s="783">
        <v>0</v>
      </c>
      <c r="N1069" s="830">
        <v>0</v>
      </c>
      <c r="O1069" s="783">
        <v>0</v>
      </c>
      <c r="P1069" s="783">
        <v>0</v>
      </c>
      <c r="Q1069" s="783">
        <v>0</v>
      </c>
      <c r="R1069" s="783">
        <v>0</v>
      </c>
      <c r="S1069" s="783">
        <v>0</v>
      </c>
      <c r="T1069" s="783">
        <v>0</v>
      </c>
      <c r="U1069" s="783">
        <v>0</v>
      </c>
      <c r="V1069" s="830">
        <v>0</v>
      </c>
      <c r="W1069" s="783">
        <v>0</v>
      </c>
      <c r="X1069" s="783">
        <v>0</v>
      </c>
      <c r="Y1069" s="783">
        <v>0</v>
      </c>
      <c r="Z1069" s="783">
        <v>0</v>
      </c>
      <c r="AA1069" s="783">
        <v>0</v>
      </c>
      <c r="AB1069" s="783">
        <v>0</v>
      </c>
      <c r="AC1069" s="118"/>
      <c r="AD1069" s="103"/>
    </row>
    <row r="1070" spans="1:30" s="4" customFormat="1" ht="12" thickBot="1" x14ac:dyDescent="0.25">
      <c r="A1070" s="2887"/>
      <c r="B1070" s="2724"/>
      <c r="C1070" s="46" t="s">
        <v>16</v>
      </c>
      <c r="D1070" s="1157"/>
      <c r="E1070" s="498">
        <f t="shared" ref="E1070:AC1070" si="278">E1068/E1067</f>
        <v>7.0000000000000018</v>
      </c>
      <c r="F1070" s="498">
        <f t="shared" si="278"/>
        <v>8</v>
      </c>
      <c r="G1070" s="498">
        <f t="shared" si="278"/>
        <v>8</v>
      </c>
      <c r="H1070" s="474">
        <f t="shared" si="278"/>
        <v>3.5000000000000009</v>
      </c>
      <c r="I1070" s="498">
        <f t="shared" si="278"/>
        <v>8</v>
      </c>
      <c r="J1070" s="498">
        <f t="shared" si="278"/>
        <v>8</v>
      </c>
      <c r="K1070" s="498">
        <f t="shared" si="278"/>
        <v>8</v>
      </c>
      <c r="L1070" s="498">
        <f t="shared" si="278"/>
        <v>8</v>
      </c>
      <c r="M1070" s="498">
        <f t="shared" si="278"/>
        <v>8</v>
      </c>
      <c r="N1070" s="474">
        <f t="shared" si="278"/>
        <v>8</v>
      </c>
      <c r="O1070" s="498">
        <f t="shared" si="278"/>
        <v>7.0000000000000018</v>
      </c>
      <c r="P1070" s="498">
        <f t="shared" si="278"/>
        <v>8</v>
      </c>
      <c r="Q1070" s="498">
        <f t="shared" si="278"/>
        <v>4</v>
      </c>
      <c r="R1070" s="498">
        <f t="shared" si="278"/>
        <v>8</v>
      </c>
      <c r="S1070" s="498">
        <f t="shared" si="278"/>
        <v>7.0000000000000018</v>
      </c>
      <c r="T1070" s="498">
        <f t="shared" si="278"/>
        <v>8</v>
      </c>
      <c r="U1070" s="498">
        <f t="shared" si="278"/>
        <v>8</v>
      </c>
      <c r="V1070" s="474">
        <f t="shared" si="278"/>
        <v>8</v>
      </c>
      <c r="W1070" s="498">
        <f t="shared" si="278"/>
        <v>8</v>
      </c>
      <c r="X1070" s="498">
        <f t="shared" si="278"/>
        <v>8</v>
      </c>
      <c r="Y1070" s="498">
        <f t="shared" si="278"/>
        <v>7.0000000000000018</v>
      </c>
      <c r="Z1070" s="498">
        <f t="shared" si="278"/>
        <v>8</v>
      </c>
      <c r="AA1070" s="498">
        <f t="shared" si="278"/>
        <v>4</v>
      </c>
      <c r="AB1070" s="498">
        <f t="shared" si="278"/>
        <v>8</v>
      </c>
      <c r="AC1070" s="317">
        <f t="shared" si="278"/>
        <v>6.9259259259259247</v>
      </c>
    </row>
    <row r="1071" spans="1:30" s="4" customFormat="1" ht="12" x14ac:dyDescent="0.2">
      <c r="A1071" s="2764" t="s">
        <v>767</v>
      </c>
      <c r="B1071" s="2722" t="s">
        <v>246</v>
      </c>
      <c r="C1071" s="10" t="s">
        <v>486</v>
      </c>
      <c r="D1071" s="1153" t="s">
        <v>482</v>
      </c>
      <c r="E1071" s="672">
        <v>0</v>
      </c>
      <c r="F1071" s="672">
        <v>0</v>
      </c>
      <c r="G1071" s="672">
        <v>0</v>
      </c>
      <c r="H1071" s="885">
        <v>0</v>
      </c>
      <c r="I1071" s="672">
        <v>0</v>
      </c>
      <c r="J1071" s="672">
        <v>0</v>
      </c>
      <c r="K1071" s="672">
        <v>0</v>
      </c>
      <c r="L1071" s="672">
        <v>0</v>
      </c>
      <c r="M1071" s="672">
        <v>0</v>
      </c>
      <c r="N1071" s="885">
        <v>0</v>
      </c>
      <c r="O1071" s="672">
        <v>0</v>
      </c>
      <c r="P1071" s="672">
        <v>0</v>
      </c>
      <c r="Q1071" s="672">
        <v>0</v>
      </c>
      <c r="R1071" s="672">
        <v>0</v>
      </c>
      <c r="S1071" s="672">
        <v>0</v>
      </c>
      <c r="T1071" s="672">
        <v>0</v>
      </c>
      <c r="U1071" s="672">
        <v>0</v>
      </c>
      <c r="V1071" s="885">
        <v>0</v>
      </c>
      <c r="W1071" s="672">
        <v>0</v>
      </c>
      <c r="X1071" s="672">
        <v>0</v>
      </c>
      <c r="Y1071" s="672">
        <v>0</v>
      </c>
      <c r="Z1071" s="672">
        <v>0</v>
      </c>
      <c r="AA1071" s="672">
        <v>0</v>
      </c>
      <c r="AB1071" s="672">
        <v>0</v>
      </c>
      <c r="AC1071" s="340">
        <f>SUM(E1071:AB1071)</f>
        <v>0</v>
      </c>
      <c r="AD1071" s="678"/>
    </row>
    <row r="1072" spans="1:30" s="4" customFormat="1" ht="12" x14ac:dyDescent="0.2">
      <c r="A1072" s="2865"/>
      <c r="B1072" s="2723"/>
      <c r="C1072" s="11" t="s">
        <v>487</v>
      </c>
      <c r="D1072" s="1156" t="s">
        <v>482</v>
      </c>
      <c r="E1072" s="910">
        <v>0</v>
      </c>
      <c r="F1072" s="910">
        <v>0</v>
      </c>
      <c r="G1072" s="910">
        <v>0</v>
      </c>
      <c r="H1072" s="886">
        <v>0</v>
      </c>
      <c r="I1072" s="910">
        <v>0</v>
      </c>
      <c r="J1072" s="910">
        <v>0</v>
      </c>
      <c r="K1072" s="910">
        <v>0</v>
      </c>
      <c r="L1072" s="910">
        <v>0</v>
      </c>
      <c r="M1072" s="910">
        <v>0</v>
      </c>
      <c r="N1072" s="886">
        <v>0</v>
      </c>
      <c r="O1072" s="910">
        <v>0</v>
      </c>
      <c r="P1072" s="910">
        <v>0</v>
      </c>
      <c r="Q1072" s="910">
        <v>0</v>
      </c>
      <c r="R1072" s="910">
        <v>0</v>
      </c>
      <c r="S1072" s="910">
        <v>0</v>
      </c>
      <c r="T1072" s="910">
        <v>0</v>
      </c>
      <c r="U1072" s="910">
        <v>0</v>
      </c>
      <c r="V1072" s="886">
        <v>0</v>
      </c>
      <c r="W1072" s="910">
        <v>0</v>
      </c>
      <c r="X1072" s="910">
        <v>0</v>
      </c>
      <c r="Y1072" s="910">
        <v>0</v>
      </c>
      <c r="Z1072" s="910">
        <v>0</v>
      </c>
      <c r="AA1072" s="910">
        <v>0</v>
      </c>
      <c r="AB1072" s="910">
        <v>0</v>
      </c>
      <c r="AC1072" s="118">
        <f>SUM(E1072:AB1072)</f>
        <v>0</v>
      </c>
    </row>
    <row r="1073" spans="1:31" s="4" customFormat="1" ht="11.25" x14ac:dyDescent="0.2">
      <c r="A1073" s="2865"/>
      <c r="B1073" s="2723"/>
      <c r="C1073" s="11" t="s">
        <v>8</v>
      </c>
      <c r="D1073" s="11" t="s">
        <v>508</v>
      </c>
      <c r="E1073" s="113">
        <f>E1071*64</f>
        <v>0</v>
      </c>
      <c r="F1073" s="113">
        <f t="shared" ref="F1073:AB1073" si="279">F1071*64</f>
        <v>0</v>
      </c>
      <c r="G1073" s="113">
        <f t="shared" si="279"/>
        <v>0</v>
      </c>
      <c r="H1073" s="429">
        <f t="shared" si="279"/>
        <v>0</v>
      </c>
      <c r="I1073" s="113">
        <f t="shared" si="279"/>
        <v>0</v>
      </c>
      <c r="J1073" s="113">
        <f t="shared" si="279"/>
        <v>0</v>
      </c>
      <c r="K1073" s="113">
        <f t="shared" si="279"/>
        <v>0</v>
      </c>
      <c r="L1073" s="113">
        <f t="shared" si="279"/>
        <v>0</v>
      </c>
      <c r="M1073" s="113">
        <f t="shared" si="279"/>
        <v>0</v>
      </c>
      <c r="N1073" s="429">
        <f t="shared" si="279"/>
        <v>0</v>
      </c>
      <c r="O1073" s="113">
        <f t="shared" si="279"/>
        <v>0</v>
      </c>
      <c r="P1073" s="113">
        <f t="shared" si="279"/>
        <v>0</v>
      </c>
      <c r="Q1073" s="113">
        <f t="shared" si="279"/>
        <v>0</v>
      </c>
      <c r="R1073" s="113">
        <f t="shared" si="279"/>
        <v>0</v>
      </c>
      <c r="S1073" s="113">
        <f t="shared" si="279"/>
        <v>0</v>
      </c>
      <c r="T1073" s="113">
        <f t="shared" si="279"/>
        <v>0</v>
      </c>
      <c r="U1073" s="113">
        <f t="shared" si="279"/>
        <v>0</v>
      </c>
      <c r="V1073" s="429">
        <f t="shared" si="279"/>
        <v>0</v>
      </c>
      <c r="W1073" s="113">
        <f t="shared" si="279"/>
        <v>0</v>
      </c>
      <c r="X1073" s="113">
        <f t="shared" si="279"/>
        <v>0</v>
      </c>
      <c r="Y1073" s="113">
        <f t="shared" si="279"/>
        <v>0</v>
      </c>
      <c r="Z1073" s="113">
        <f t="shared" si="279"/>
        <v>0</v>
      </c>
      <c r="AA1073" s="113">
        <f t="shared" si="279"/>
        <v>0</v>
      </c>
      <c r="AB1073" s="113">
        <f t="shared" si="279"/>
        <v>0</v>
      </c>
      <c r="AC1073" s="118"/>
      <c r="AD1073" s="103"/>
    </row>
    <row r="1074" spans="1:31" s="4" customFormat="1" ht="12" thickBot="1" x14ac:dyDescent="0.25">
      <c r="A1074" s="2887"/>
      <c r="B1074" s="2724"/>
      <c r="C1074" s="46" t="s">
        <v>16</v>
      </c>
      <c r="D1074" s="46"/>
      <c r="E1074" s="498" t="e">
        <f t="shared" ref="E1074:AC1074" si="280">E1072/E1071</f>
        <v>#DIV/0!</v>
      </c>
      <c r="F1074" s="498" t="e">
        <f t="shared" si="280"/>
        <v>#DIV/0!</v>
      </c>
      <c r="G1074" s="498" t="e">
        <f t="shared" si="280"/>
        <v>#DIV/0!</v>
      </c>
      <c r="H1074" s="474" t="e">
        <f t="shared" si="280"/>
        <v>#DIV/0!</v>
      </c>
      <c r="I1074" s="498" t="e">
        <f t="shared" si="280"/>
        <v>#DIV/0!</v>
      </c>
      <c r="J1074" s="498" t="e">
        <f t="shared" si="280"/>
        <v>#DIV/0!</v>
      </c>
      <c r="K1074" s="498" t="e">
        <f t="shared" si="280"/>
        <v>#DIV/0!</v>
      </c>
      <c r="L1074" s="498" t="e">
        <f t="shared" si="280"/>
        <v>#DIV/0!</v>
      </c>
      <c r="M1074" s="498" t="e">
        <f t="shared" si="280"/>
        <v>#DIV/0!</v>
      </c>
      <c r="N1074" s="474" t="e">
        <f t="shared" si="280"/>
        <v>#DIV/0!</v>
      </c>
      <c r="O1074" s="498" t="e">
        <f t="shared" si="280"/>
        <v>#DIV/0!</v>
      </c>
      <c r="P1074" s="498" t="e">
        <f t="shared" si="280"/>
        <v>#DIV/0!</v>
      </c>
      <c r="Q1074" s="498" t="e">
        <f t="shared" si="280"/>
        <v>#DIV/0!</v>
      </c>
      <c r="R1074" s="498" t="e">
        <f t="shared" si="280"/>
        <v>#DIV/0!</v>
      </c>
      <c r="S1074" s="498" t="e">
        <f t="shared" si="280"/>
        <v>#DIV/0!</v>
      </c>
      <c r="T1074" s="498" t="e">
        <f t="shared" si="280"/>
        <v>#DIV/0!</v>
      </c>
      <c r="U1074" s="498" t="e">
        <f t="shared" si="280"/>
        <v>#DIV/0!</v>
      </c>
      <c r="V1074" s="474" t="e">
        <f t="shared" si="280"/>
        <v>#DIV/0!</v>
      </c>
      <c r="W1074" s="498" t="e">
        <f t="shared" si="280"/>
        <v>#DIV/0!</v>
      </c>
      <c r="X1074" s="498" t="e">
        <f t="shared" si="280"/>
        <v>#DIV/0!</v>
      </c>
      <c r="Y1074" s="498" t="e">
        <f t="shared" si="280"/>
        <v>#DIV/0!</v>
      </c>
      <c r="Z1074" s="498" t="e">
        <f t="shared" si="280"/>
        <v>#DIV/0!</v>
      </c>
      <c r="AA1074" s="498" t="e">
        <f t="shared" si="280"/>
        <v>#DIV/0!</v>
      </c>
      <c r="AB1074" s="498" t="e">
        <f t="shared" si="280"/>
        <v>#DIV/0!</v>
      </c>
      <c r="AC1074" s="317" t="e">
        <f t="shared" si="280"/>
        <v>#DIV/0!</v>
      </c>
    </row>
    <row r="1075" spans="1:31" s="4" customFormat="1" ht="12" thickBot="1" x14ac:dyDescent="0.25">
      <c r="A1075" s="2764" t="s">
        <v>97</v>
      </c>
      <c r="B1075" s="2722" t="s">
        <v>247</v>
      </c>
      <c r="C1075" s="10" t="s">
        <v>486</v>
      </c>
      <c r="D1075" s="1153" t="s">
        <v>482</v>
      </c>
      <c r="E1075" s="231">
        <v>5.5600000000000004E-2</v>
      </c>
      <c r="F1075" s="231">
        <v>6.2600000000000003E-2</v>
      </c>
      <c r="G1075" s="231">
        <v>5.6399999999999999E-2</v>
      </c>
      <c r="H1075" s="231">
        <v>5.6000000000000001E-2</v>
      </c>
      <c r="I1075" s="231">
        <v>6.1600000000000002E-2</v>
      </c>
      <c r="J1075" s="231">
        <v>6.4399999999999999E-2</v>
      </c>
      <c r="K1075" s="231">
        <v>6.3600000000000004E-2</v>
      </c>
      <c r="L1075" s="231">
        <v>7.6999999999999999E-2</v>
      </c>
      <c r="M1075" s="231">
        <v>0.1198</v>
      </c>
      <c r="N1075" s="231">
        <v>0.1258</v>
      </c>
      <c r="O1075" s="231">
        <v>0.12179999999999999</v>
      </c>
      <c r="P1075" s="231">
        <v>0.1202</v>
      </c>
      <c r="Q1075" s="231">
        <v>0.1144</v>
      </c>
      <c r="R1075" s="231">
        <v>0.1072</v>
      </c>
      <c r="S1075" s="231">
        <v>0.1076</v>
      </c>
      <c r="T1075" s="231">
        <v>9.820000000000001E-2</v>
      </c>
      <c r="U1075" s="231">
        <v>8.3000000000000004E-2</v>
      </c>
      <c r="V1075" s="231">
        <v>6.6200000000000009E-2</v>
      </c>
      <c r="W1075" s="231">
        <v>5.9400000000000001E-2</v>
      </c>
      <c r="X1075" s="231">
        <v>6.4799999999999996E-2</v>
      </c>
      <c r="Y1075" s="231">
        <v>6.9800000000000001E-2</v>
      </c>
      <c r="Z1075" s="231">
        <v>6.1200000000000004E-2</v>
      </c>
      <c r="AA1075" s="231">
        <v>5.8999999999999997E-2</v>
      </c>
      <c r="AB1075" s="231">
        <v>5.6600000000000004E-2</v>
      </c>
      <c r="AC1075" s="121">
        <f>SUM(E1075:AB1075)</f>
        <v>1.9321999999999997</v>
      </c>
      <c r="AD1075" s="678"/>
    </row>
    <row r="1076" spans="1:31" s="4" customFormat="1" ht="12" thickBot="1" x14ac:dyDescent="0.25">
      <c r="A1076" s="2865"/>
      <c r="B1076" s="2723"/>
      <c r="C1076" s="11" t="s">
        <v>487</v>
      </c>
      <c r="D1076" s="1156" t="s">
        <v>482</v>
      </c>
      <c r="E1076" s="230">
        <v>1.3800000000000002E-2</v>
      </c>
      <c r="F1076" s="230">
        <v>1.4999999999999999E-2</v>
      </c>
      <c r="G1076" s="230">
        <v>1.32E-2</v>
      </c>
      <c r="H1076" s="231">
        <v>1.46E-2</v>
      </c>
      <c r="I1076" s="230">
        <v>1.6E-2</v>
      </c>
      <c r="J1076" s="230">
        <v>1.9E-2</v>
      </c>
      <c r="K1076" s="230">
        <v>2.0799999999999999E-2</v>
      </c>
      <c r="L1076" s="230">
        <v>2.0199999999999999E-2</v>
      </c>
      <c r="M1076" s="230">
        <v>1.6E-2</v>
      </c>
      <c r="N1076" s="231">
        <v>1.4800000000000001E-2</v>
      </c>
      <c r="O1076" s="230">
        <v>1.3800000000000002E-2</v>
      </c>
      <c r="P1076" s="230">
        <v>1.4800000000000001E-2</v>
      </c>
      <c r="Q1076" s="230">
        <v>1.66E-2</v>
      </c>
      <c r="R1076" s="230">
        <v>1.4800000000000001E-2</v>
      </c>
      <c r="S1076" s="230">
        <v>1.4800000000000001E-2</v>
      </c>
      <c r="T1076" s="230">
        <v>1.3599999999999999E-2</v>
      </c>
      <c r="U1076" s="230">
        <v>1.84E-2</v>
      </c>
      <c r="V1076" s="230">
        <v>2.0199999999999999E-2</v>
      </c>
      <c r="W1076" s="230">
        <v>2.0199999999999999E-2</v>
      </c>
      <c r="X1076" s="230">
        <v>2.1999999999999999E-2</v>
      </c>
      <c r="Y1076" s="230">
        <v>2.12E-2</v>
      </c>
      <c r="Z1076" s="230">
        <v>1.9E-2</v>
      </c>
      <c r="AA1076" s="230">
        <v>1.7600000000000001E-2</v>
      </c>
      <c r="AB1076" s="230">
        <v>1.5599999999999999E-2</v>
      </c>
      <c r="AC1076" s="117">
        <f>SUM(E1076:AB1076)</f>
        <v>0.40600000000000003</v>
      </c>
      <c r="AD1076" s="678"/>
    </row>
    <row r="1077" spans="1:31" s="4" customFormat="1" ht="12" x14ac:dyDescent="0.2">
      <c r="A1077" s="2865"/>
      <c r="B1077" s="2723"/>
      <c r="C1077" s="11" t="s">
        <v>8</v>
      </c>
      <c r="D1077" s="1156" t="s">
        <v>468</v>
      </c>
      <c r="E1077" s="1817">
        <v>3</v>
      </c>
      <c r="F1077" s="1816">
        <v>4</v>
      </c>
      <c r="G1077" s="1816">
        <v>3</v>
      </c>
      <c r="H1077" s="1816">
        <v>3</v>
      </c>
      <c r="I1077" s="1816">
        <v>3</v>
      </c>
      <c r="J1077" s="1816">
        <v>4</v>
      </c>
      <c r="K1077" s="1816">
        <v>4</v>
      </c>
      <c r="L1077" s="1816">
        <v>6</v>
      </c>
      <c r="M1077" s="1816">
        <v>6</v>
      </c>
      <c r="N1077" s="1816">
        <v>6</v>
      </c>
      <c r="O1077" s="1816">
        <v>7</v>
      </c>
      <c r="P1077" s="1816">
        <v>6</v>
      </c>
      <c r="Q1077" s="1816">
        <v>7</v>
      </c>
      <c r="R1077" s="1816">
        <v>6</v>
      </c>
      <c r="S1077" s="1816">
        <v>5</v>
      </c>
      <c r="T1077" s="1816">
        <v>5</v>
      </c>
      <c r="U1077" s="1816">
        <v>4</v>
      </c>
      <c r="V1077" s="1816">
        <v>3</v>
      </c>
      <c r="W1077" s="1816">
        <v>3</v>
      </c>
      <c r="X1077" s="1816">
        <v>4</v>
      </c>
      <c r="Y1077" s="1816">
        <v>3</v>
      </c>
      <c r="Z1077" s="1816">
        <v>3</v>
      </c>
      <c r="AA1077" s="1816">
        <v>3</v>
      </c>
      <c r="AB1077" s="1818">
        <v>3</v>
      </c>
      <c r="AC1077" s="118"/>
      <c r="AD1077" s="103"/>
    </row>
    <row r="1078" spans="1:31" s="4" customFormat="1" ht="12" thickBot="1" x14ac:dyDescent="0.25">
      <c r="A1078" s="2866"/>
      <c r="B1078" s="2742"/>
      <c r="C1078" s="45" t="s">
        <v>16</v>
      </c>
      <c r="D1078" s="1211"/>
      <c r="E1078" s="126">
        <f t="shared" ref="E1078:AC1078" si="281">E1076/E1075</f>
        <v>0.24820143884892087</v>
      </c>
      <c r="F1078" s="126">
        <f t="shared" si="281"/>
        <v>0.23961661341853033</v>
      </c>
      <c r="G1078" s="126">
        <f t="shared" si="281"/>
        <v>0.23404255319148937</v>
      </c>
      <c r="H1078" s="450">
        <f t="shared" si="281"/>
        <v>0.26071428571428573</v>
      </c>
      <c r="I1078" s="126">
        <f t="shared" si="281"/>
        <v>0.25974025974025972</v>
      </c>
      <c r="J1078" s="126">
        <f t="shared" si="281"/>
        <v>0.29503105590062112</v>
      </c>
      <c r="K1078" s="126">
        <f t="shared" si="281"/>
        <v>0.32704402515723269</v>
      </c>
      <c r="L1078" s="126">
        <f t="shared" si="281"/>
        <v>0.26233766233766231</v>
      </c>
      <c r="M1078" s="126">
        <f t="shared" si="281"/>
        <v>0.13355592654424039</v>
      </c>
      <c r="N1078" s="450">
        <f t="shared" si="281"/>
        <v>0.11764705882352942</v>
      </c>
      <c r="O1078" s="126">
        <f t="shared" si="281"/>
        <v>0.11330049261083745</v>
      </c>
      <c r="P1078" s="126">
        <f t="shared" si="281"/>
        <v>0.12312811980033278</v>
      </c>
      <c r="Q1078" s="126">
        <f t="shared" si="281"/>
        <v>0.1451048951048951</v>
      </c>
      <c r="R1078" s="126">
        <f t="shared" si="281"/>
        <v>0.13805970149253732</v>
      </c>
      <c r="S1078" s="126">
        <f t="shared" si="281"/>
        <v>0.13754646840148699</v>
      </c>
      <c r="T1078" s="126">
        <f t="shared" si="281"/>
        <v>0.13849287169042768</v>
      </c>
      <c r="U1078" s="126">
        <f t="shared" si="281"/>
        <v>0.22168674698795179</v>
      </c>
      <c r="V1078" s="450">
        <f t="shared" si="281"/>
        <v>0.30513595166163138</v>
      </c>
      <c r="W1078" s="126">
        <f t="shared" si="281"/>
        <v>0.34006734006734002</v>
      </c>
      <c r="X1078" s="126">
        <f t="shared" si="281"/>
        <v>0.33950617283950618</v>
      </c>
      <c r="Y1078" s="126">
        <f t="shared" si="281"/>
        <v>0.30372492836676218</v>
      </c>
      <c r="Z1078" s="126">
        <f t="shared" si="281"/>
        <v>0.31045751633986923</v>
      </c>
      <c r="AA1078" s="126">
        <f t="shared" si="281"/>
        <v>0.29830508474576273</v>
      </c>
      <c r="AB1078" s="126">
        <f t="shared" si="281"/>
        <v>0.27561837455830385</v>
      </c>
      <c r="AC1078" s="122">
        <f t="shared" si="281"/>
        <v>0.21012317565469418</v>
      </c>
    </row>
    <row r="1079" spans="1:31" s="42" customFormat="1" ht="12" thickBot="1" x14ac:dyDescent="0.25">
      <c r="A1079" s="65" t="s">
        <v>112</v>
      </c>
      <c r="B1079" s="66" t="s">
        <v>18</v>
      </c>
      <c r="C1079" s="63" t="s">
        <v>486</v>
      </c>
      <c r="D1079" s="1201" t="s">
        <v>482</v>
      </c>
      <c r="E1079" s="341">
        <v>4.7999999999999996E-4</v>
      </c>
      <c r="F1079" s="341">
        <v>4.7999999999999996E-4</v>
      </c>
      <c r="G1079" s="341">
        <v>4.7999999999999996E-4</v>
      </c>
      <c r="H1079" s="341">
        <v>4.7999999999999996E-4</v>
      </c>
      <c r="I1079" s="341">
        <v>4.7999999999999996E-4</v>
      </c>
      <c r="J1079" s="341">
        <v>4.7999999999999996E-4</v>
      </c>
      <c r="K1079" s="341">
        <v>4.7999999999999996E-4</v>
      </c>
      <c r="L1079" s="341">
        <v>4.6000000000000001E-4</v>
      </c>
      <c r="M1079" s="341">
        <v>4.7999999999999996E-4</v>
      </c>
      <c r="N1079" s="341">
        <v>4.7999999999999996E-4</v>
      </c>
      <c r="O1079" s="341">
        <v>4.6000000000000001E-4</v>
      </c>
      <c r="P1079" s="341">
        <v>4.7999999999999996E-4</v>
      </c>
      <c r="Q1079" s="341">
        <v>4.7999999999999996E-4</v>
      </c>
      <c r="R1079" s="341">
        <v>4.6000000000000001E-4</v>
      </c>
      <c r="S1079" s="341">
        <v>4.7999999999999996E-4</v>
      </c>
      <c r="T1079" s="341">
        <v>4.7999999999999996E-4</v>
      </c>
      <c r="U1079" s="341">
        <v>4.6000000000000001E-4</v>
      </c>
      <c r="V1079" s="341">
        <v>4.7999999999999996E-4</v>
      </c>
      <c r="W1079" s="341">
        <v>4.7999999999999996E-4</v>
      </c>
      <c r="X1079" s="341">
        <v>4.7999999999999996E-4</v>
      </c>
      <c r="Y1079" s="341">
        <v>4.7999999999999996E-4</v>
      </c>
      <c r="Z1079" s="341">
        <v>4.7999999999999996E-4</v>
      </c>
      <c r="AA1079" s="341">
        <v>4.7999999999999996E-4</v>
      </c>
      <c r="AB1079" s="341">
        <v>4.7999999999999996E-4</v>
      </c>
      <c r="AC1079" s="364">
        <f>SUM(E1079:AB1079)</f>
        <v>1.1439999999999995E-2</v>
      </c>
      <c r="AD1079" s="588">
        <f>MAX(E1079:AB1079)</f>
        <v>4.7999999999999996E-4</v>
      </c>
      <c r="AE1079" s="678"/>
    </row>
    <row r="1080" spans="1:31" s="42" customFormat="1" ht="12" thickBot="1" x14ac:dyDescent="0.25">
      <c r="A1080" s="565" t="s">
        <v>105</v>
      </c>
      <c r="B1080" s="62" t="s">
        <v>19</v>
      </c>
      <c r="C1080" s="46" t="s">
        <v>486</v>
      </c>
      <c r="D1080" s="1156" t="s">
        <v>482</v>
      </c>
      <c r="E1080" s="231">
        <v>5.9999999999999995E-4</v>
      </c>
      <c r="F1080" s="231">
        <v>6.4000000000000005E-4</v>
      </c>
      <c r="G1080" s="231">
        <v>5.9999999999999995E-4</v>
      </c>
      <c r="H1080" s="231">
        <v>5.9999999999999995E-4</v>
      </c>
      <c r="I1080" s="231">
        <v>6.4000000000000005E-4</v>
      </c>
      <c r="J1080" s="231">
        <v>6.4000000000000005E-4</v>
      </c>
      <c r="K1080" s="231">
        <v>6.4000000000000005E-4</v>
      </c>
      <c r="L1080" s="231">
        <v>6.6E-4</v>
      </c>
      <c r="M1080" s="231">
        <v>6.4000000000000005E-4</v>
      </c>
      <c r="N1080" s="231">
        <v>6.4000000000000005E-4</v>
      </c>
      <c r="O1080" s="231">
        <v>6.2E-4</v>
      </c>
      <c r="P1080" s="231">
        <v>6.4000000000000005E-4</v>
      </c>
      <c r="Q1080" s="231">
        <v>6.4000000000000005E-4</v>
      </c>
      <c r="R1080" s="231">
        <v>6.2E-4</v>
      </c>
      <c r="S1080" s="231">
        <v>6.2E-4</v>
      </c>
      <c r="T1080" s="231">
        <v>6.2E-4</v>
      </c>
      <c r="U1080" s="231">
        <v>6.6E-4</v>
      </c>
      <c r="V1080" s="231">
        <v>6.4000000000000005E-4</v>
      </c>
      <c r="W1080" s="231">
        <v>6.2E-4</v>
      </c>
      <c r="X1080" s="231">
        <v>6.4000000000000005E-4</v>
      </c>
      <c r="Y1080" s="231">
        <v>6.4000000000000005E-4</v>
      </c>
      <c r="Z1080" s="231">
        <v>6.2E-4</v>
      </c>
      <c r="AA1080" s="231">
        <v>6.2E-4</v>
      </c>
      <c r="AB1080" s="231">
        <v>6.2E-4</v>
      </c>
      <c r="AC1080" s="184">
        <f>SUM(E1080:AB1080)</f>
        <v>1.5120000000000007E-2</v>
      </c>
      <c r="AD1080" s="588">
        <f>MAX(E1080:AB1080)</f>
        <v>6.6E-4</v>
      </c>
    </row>
    <row r="1081" spans="1:31" s="678" customFormat="1" ht="10.5" customHeight="1" x14ac:dyDescent="0.2">
      <c r="A1081" s="2764" t="s">
        <v>154</v>
      </c>
      <c r="B1081" s="2806"/>
      <c r="C1081" s="10" t="s">
        <v>486</v>
      </c>
      <c r="D1081" s="10"/>
      <c r="E1081" s="109">
        <f>SUM(E991,E995,E999,E1003,E1007,E1011,E1015,E1019,E1023,E1027,E1031,E1039,E1043,E1047,E1051,E1055,E1059,E1063,E1071,E1075,E1079,E1080)+E1035+E1067</f>
        <v>1.3613299999999999</v>
      </c>
      <c r="F1081" s="109">
        <f t="shared" ref="F1081:AB1081" si="282">SUM(F991,F995,F999,F1003,F1007,F1011,F1015,F1019,F1023,F1027,F1031,F1039,F1043,F1047,F1051,F1055,F1059,F1063,F1071,F1075,F1079,F1080)+F1035+F1067</f>
        <v>1.1492199999999999</v>
      </c>
      <c r="G1081" s="109">
        <f t="shared" si="282"/>
        <v>1.5097799999999999</v>
      </c>
      <c r="H1081" s="427">
        <f t="shared" si="282"/>
        <v>1.37483</v>
      </c>
      <c r="I1081" s="109">
        <f t="shared" si="282"/>
        <v>1.21607</v>
      </c>
      <c r="J1081" s="109">
        <f t="shared" si="282"/>
        <v>1.11392</v>
      </c>
      <c r="K1081" s="109">
        <f t="shared" si="282"/>
        <v>1.2708200000000001</v>
      </c>
      <c r="L1081" s="109">
        <f t="shared" si="282"/>
        <v>1.42137</v>
      </c>
      <c r="M1081" s="109">
        <f t="shared" si="282"/>
        <v>1.8976699999999997</v>
      </c>
      <c r="N1081" s="427">
        <f t="shared" si="282"/>
        <v>2.2745199999999999</v>
      </c>
      <c r="O1081" s="109">
        <f t="shared" si="282"/>
        <v>2.5976299999999997</v>
      </c>
      <c r="P1081" s="109">
        <f t="shared" si="282"/>
        <v>2.5137700000000001</v>
      </c>
      <c r="Q1081" s="109">
        <f t="shared" si="282"/>
        <v>1.8598200000000003</v>
      </c>
      <c r="R1081" s="109">
        <f t="shared" si="282"/>
        <v>2.2708299999999997</v>
      </c>
      <c r="S1081" s="109">
        <f t="shared" si="282"/>
        <v>2.2792000000000003</v>
      </c>
      <c r="T1081" s="109">
        <f t="shared" si="282"/>
        <v>2.4051999999999998</v>
      </c>
      <c r="U1081" s="109">
        <f t="shared" si="282"/>
        <v>1.64927</v>
      </c>
      <c r="V1081" s="427">
        <f t="shared" si="282"/>
        <v>1.39012</v>
      </c>
      <c r="W1081" s="109">
        <f t="shared" si="282"/>
        <v>1.3590999999999998</v>
      </c>
      <c r="X1081" s="109">
        <f t="shared" si="282"/>
        <v>1.33877</v>
      </c>
      <c r="Y1081" s="109">
        <f t="shared" si="282"/>
        <v>1.4494199999999999</v>
      </c>
      <c r="Z1081" s="109">
        <f t="shared" si="282"/>
        <v>1.6059000000000001</v>
      </c>
      <c r="AA1081" s="109">
        <f t="shared" si="282"/>
        <v>1.4776000000000002</v>
      </c>
      <c r="AB1081" s="109">
        <f t="shared" si="282"/>
        <v>1.3144499999999999</v>
      </c>
      <c r="AC1081" s="121">
        <f>SUM(AC991,AC995,AC999,AC1003,AC1007,AC1011,AC1015,AC1019,AC1023,AC1027,AC1031,AC1039,AC1043,AC1047,AC1051,AC1055,AC1059,AC1063,AC1071,AC1075,AC1079,AC1080)</f>
        <v>34.693410000000007</v>
      </c>
    </row>
    <row r="1082" spans="1:31" s="678" customFormat="1" ht="10.5" customHeight="1" thickBot="1" x14ac:dyDescent="0.25">
      <c r="A1082" s="2807"/>
      <c r="B1082" s="2808"/>
      <c r="C1082" s="45" t="s">
        <v>487</v>
      </c>
      <c r="D1082" s="45"/>
      <c r="E1082" s="126">
        <f>E1076+E1072+E1068+E1064+E1060+E1056+E1052+E1048+E1044+E1040+E1036+E1008</f>
        <v>0.58940000000000003</v>
      </c>
      <c r="F1082" s="126">
        <f t="shared" ref="F1082:AC1082" si="283">F1076+F1072+F1068+F1064+F1060+F1056+F1052+F1048+F1044+F1040+F1036+F1008</f>
        <v>0.34784999999999999</v>
      </c>
      <c r="G1082" s="126">
        <f t="shared" si="283"/>
        <v>0.73330000000000006</v>
      </c>
      <c r="H1082" s="450">
        <f t="shared" si="283"/>
        <v>0.61320000000000008</v>
      </c>
      <c r="I1082" s="126">
        <f t="shared" si="283"/>
        <v>0.47625000000000001</v>
      </c>
      <c r="J1082" s="126">
        <f t="shared" si="283"/>
        <v>0.31184999999999996</v>
      </c>
      <c r="K1082" s="126">
        <f t="shared" si="283"/>
        <v>0.32085000000000002</v>
      </c>
      <c r="L1082" s="126">
        <f t="shared" si="283"/>
        <v>0.32205</v>
      </c>
      <c r="M1082" s="126">
        <f t="shared" si="283"/>
        <v>0.65389999999999993</v>
      </c>
      <c r="N1082" s="450">
        <f t="shared" si="283"/>
        <v>1.2604</v>
      </c>
      <c r="O1082" s="126">
        <f t="shared" si="283"/>
        <v>1.4531499999999999</v>
      </c>
      <c r="P1082" s="126">
        <f t="shared" si="283"/>
        <v>1.42625</v>
      </c>
      <c r="Q1082" s="126">
        <f t="shared" si="283"/>
        <v>0.60194999999999999</v>
      </c>
      <c r="R1082" s="126">
        <f t="shared" si="283"/>
        <v>1.25665</v>
      </c>
      <c r="S1082" s="126">
        <f t="shared" si="283"/>
        <v>1.3098500000000002</v>
      </c>
      <c r="T1082" s="126">
        <f t="shared" si="283"/>
        <v>1.46235</v>
      </c>
      <c r="U1082" s="126">
        <f t="shared" si="283"/>
        <v>0.65905000000000002</v>
      </c>
      <c r="V1082" s="450">
        <f t="shared" si="283"/>
        <v>0.40379999999999994</v>
      </c>
      <c r="W1082" s="126">
        <f t="shared" si="283"/>
        <v>0.36959999999999998</v>
      </c>
      <c r="X1082" s="126">
        <f t="shared" si="283"/>
        <v>0.3538</v>
      </c>
      <c r="Y1082" s="126">
        <f t="shared" si="283"/>
        <v>0.45479999999999993</v>
      </c>
      <c r="Z1082" s="126">
        <f t="shared" si="283"/>
        <v>0.6833999999999999</v>
      </c>
      <c r="AA1082" s="126">
        <f t="shared" si="283"/>
        <v>0.59950000000000003</v>
      </c>
      <c r="AB1082" s="126">
        <f t="shared" si="283"/>
        <v>0.52810000000000001</v>
      </c>
      <c r="AC1082" s="122">
        <f t="shared" si="283"/>
        <v>17.191300000000002</v>
      </c>
    </row>
    <row r="1083" spans="1:31" s="678" customFormat="1" ht="10.5" customHeight="1" x14ac:dyDescent="0.2">
      <c r="A1083" s="2746" t="s">
        <v>155</v>
      </c>
      <c r="B1083" s="2747"/>
      <c r="C1083" s="12" t="s">
        <v>486</v>
      </c>
      <c r="D1083" s="12"/>
      <c r="E1083" s="112">
        <f>E971+E975-E1081</f>
        <v>6.7000000000017046E-4</v>
      </c>
      <c r="F1083" s="112">
        <f t="shared" ref="F1083:AC1083" si="284">F971+F975-F1081</f>
        <v>1.5800000000001369E-3</v>
      </c>
      <c r="G1083" s="112">
        <f t="shared" si="284"/>
        <v>1.0200000000002429E-3</v>
      </c>
      <c r="H1083" s="448">
        <f t="shared" si="284"/>
        <v>3.6999999999998145E-4</v>
      </c>
      <c r="I1083" s="112">
        <f t="shared" si="284"/>
        <v>1.3300000000000534E-3</v>
      </c>
      <c r="J1083" s="112">
        <f t="shared" si="284"/>
        <v>1.4799999999999258E-3</v>
      </c>
      <c r="K1083" s="112">
        <f t="shared" si="284"/>
        <v>5.799999999998029E-4</v>
      </c>
      <c r="L1083" s="112">
        <f t="shared" si="284"/>
        <v>2.4299999999999322E-3</v>
      </c>
      <c r="M1083" s="112">
        <f t="shared" si="284"/>
        <v>1.9300000000002093E-3</v>
      </c>
      <c r="N1083" s="448">
        <f>N971+N975-N1081</f>
        <v>8.0000000000080007E-5</v>
      </c>
      <c r="O1083" s="112">
        <f t="shared" si="284"/>
        <v>-3.2299999999994E-3</v>
      </c>
      <c r="P1083" s="112">
        <f t="shared" si="284"/>
        <v>-9.7000000000013742E-4</v>
      </c>
      <c r="Q1083" s="112">
        <f t="shared" si="284"/>
        <v>1.3799999999999368E-3</v>
      </c>
      <c r="R1083" s="112">
        <f t="shared" si="284"/>
        <v>-5.8299999999995578E-3</v>
      </c>
      <c r="S1083" s="112">
        <f t="shared" si="284"/>
        <v>1.9999999999953388E-4</v>
      </c>
      <c r="T1083" s="112">
        <f t="shared" si="284"/>
        <v>2.0000000000042206E-4</v>
      </c>
      <c r="U1083" s="112">
        <f t="shared" si="284"/>
        <v>1.9299999999999873E-3</v>
      </c>
      <c r="V1083" s="448">
        <f t="shared" si="284"/>
        <v>1.2799999999999478E-3</v>
      </c>
      <c r="W1083" s="112">
        <f t="shared" si="284"/>
        <v>1.1000000000003229E-3</v>
      </c>
      <c r="X1083" s="112">
        <f t="shared" si="284"/>
        <v>1.6299999999997983E-3</v>
      </c>
      <c r="Y1083" s="112">
        <f t="shared" si="284"/>
        <v>1.3800000000001589E-3</v>
      </c>
      <c r="Z1083" s="112">
        <f t="shared" si="284"/>
        <v>1.5000000000000568E-3</v>
      </c>
      <c r="AA1083" s="112">
        <f t="shared" si="284"/>
        <v>1.9999999999975593E-4</v>
      </c>
      <c r="AB1083" s="112">
        <f t="shared" si="284"/>
        <v>1.3500000000001844E-3</v>
      </c>
      <c r="AC1083" s="124">
        <f t="shared" si="284"/>
        <v>5.4207899999999896</v>
      </c>
    </row>
    <row r="1084" spans="1:31" s="678" customFormat="1" ht="10.5" customHeight="1" thickBot="1" x14ac:dyDescent="0.25">
      <c r="A1084" s="2934"/>
      <c r="B1084" s="2747"/>
      <c r="C1084" s="473" t="s">
        <v>487</v>
      </c>
      <c r="D1084" s="473"/>
      <c r="E1084" s="90">
        <f t="shared" ref="E1084:AC1084" si="285">E972+E976-E1082</f>
        <v>-6.4400000000000013E-2</v>
      </c>
      <c r="F1084" s="90">
        <f t="shared" si="285"/>
        <v>-5.804999999999999E-2</v>
      </c>
      <c r="G1084" s="90">
        <f t="shared" si="285"/>
        <v>-6.1300000000000132E-2</v>
      </c>
      <c r="H1084" s="451">
        <f t="shared" si="285"/>
        <v>-3.0000000000001137E-3</v>
      </c>
      <c r="I1084" s="90">
        <f t="shared" si="285"/>
        <v>6.7499999999999782E-3</v>
      </c>
      <c r="J1084" s="90">
        <f t="shared" si="285"/>
        <v>9.150000000000047E-3</v>
      </c>
      <c r="K1084" s="90">
        <f t="shared" si="285"/>
        <v>1.5149999999999997E-2</v>
      </c>
      <c r="L1084" s="90">
        <f t="shared" si="285"/>
        <v>1.3949999999999962E-2</v>
      </c>
      <c r="M1084" s="90">
        <f t="shared" si="285"/>
        <v>-8.0899999999999972E-2</v>
      </c>
      <c r="N1084" s="451">
        <f t="shared" si="285"/>
        <v>-6.8200000000000038E-2</v>
      </c>
      <c r="O1084" s="90">
        <f t="shared" si="285"/>
        <v>-3.0549999999999855E-2</v>
      </c>
      <c r="P1084" s="90">
        <f t="shared" si="285"/>
        <v>5.5000000000005045E-4</v>
      </c>
      <c r="Q1084" s="90">
        <f t="shared" si="285"/>
        <v>7.6500000000000457E-3</v>
      </c>
      <c r="R1084" s="90">
        <f t="shared" si="285"/>
        <v>-6.2050000000000161E-2</v>
      </c>
      <c r="S1084" s="90">
        <f t="shared" si="285"/>
        <v>-3.3050000000000024E-2</v>
      </c>
      <c r="T1084" s="90">
        <f t="shared" si="285"/>
        <v>-8.4149999999999947E-2</v>
      </c>
      <c r="U1084" s="90">
        <f t="shared" si="285"/>
        <v>4.549999999999943E-3</v>
      </c>
      <c r="V1084" s="451">
        <f t="shared" si="285"/>
        <v>1.8000000000000071E-2</v>
      </c>
      <c r="W1084" s="90">
        <f t="shared" si="285"/>
        <v>-1.6199999999999992E-2</v>
      </c>
      <c r="X1084" s="90">
        <f t="shared" si="285"/>
        <v>9.7999999999999754E-3</v>
      </c>
      <c r="Y1084" s="90">
        <f t="shared" si="285"/>
        <v>6.0000000000000608E-3</v>
      </c>
      <c r="Z1084" s="90">
        <f t="shared" si="285"/>
        <v>-2.3399999999999976E-2</v>
      </c>
      <c r="AA1084" s="90">
        <f t="shared" si="285"/>
        <v>-6.3699999999999979E-2</v>
      </c>
      <c r="AB1084" s="90">
        <f t="shared" si="285"/>
        <v>-0.1099</v>
      </c>
      <c r="AC1084" s="184">
        <f t="shared" si="285"/>
        <v>-0.66730000000000089</v>
      </c>
    </row>
    <row r="1085" spans="1:31" s="32" customFormat="1" ht="10.5" customHeight="1" x14ac:dyDescent="0.2">
      <c r="A1085" s="2779" t="s">
        <v>9</v>
      </c>
      <c r="B1085" s="2780"/>
      <c r="C1085" s="14" t="s">
        <v>486</v>
      </c>
      <c r="D1085" s="14"/>
      <c r="E1085" s="563"/>
      <c r="F1085" s="563"/>
      <c r="G1085" s="563"/>
      <c r="H1085" s="563"/>
      <c r="I1085" s="563"/>
      <c r="J1085" s="563"/>
      <c r="K1085" s="563"/>
      <c r="L1085" s="563"/>
      <c r="M1085" s="563"/>
      <c r="N1085" s="563"/>
      <c r="O1085" s="563"/>
      <c r="P1085" s="563"/>
      <c r="Q1085" s="563"/>
      <c r="R1085" s="563"/>
      <c r="S1085" s="563"/>
      <c r="T1085" s="563"/>
      <c r="U1085" s="563"/>
      <c r="V1085" s="563"/>
      <c r="W1085" s="563"/>
      <c r="X1085" s="563"/>
      <c r="Y1085" s="563"/>
      <c r="Z1085" s="563"/>
      <c r="AA1085" s="563"/>
      <c r="AB1085" s="563"/>
      <c r="AC1085" s="92"/>
    </row>
    <row r="1086" spans="1:31" s="32" customFormat="1" ht="10.5" customHeight="1" thickBot="1" x14ac:dyDescent="0.25">
      <c r="A1086" s="2781"/>
      <c r="B1086" s="2782"/>
      <c r="C1086" s="15" t="s">
        <v>487</v>
      </c>
      <c r="D1086" s="15"/>
      <c r="E1086" s="564"/>
      <c r="F1086" s="564"/>
      <c r="G1086" s="564"/>
      <c r="H1086" s="564"/>
      <c r="I1086" s="564"/>
      <c r="J1086" s="564"/>
      <c r="K1086" s="564"/>
      <c r="L1086" s="564"/>
      <c r="M1086" s="564"/>
      <c r="N1086" s="564"/>
      <c r="O1086" s="564"/>
      <c r="P1086" s="564"/>
      <c r="Q1086" s="564"/>
      <c r="R1086" s="564"/>
      <c r="S1086" s="564"/>
      <c r="T1086" s="564"/>
      <c r="U1086" s="564"/>
      <c r="V1086" s="564"/>
      <c r="W1086" s="564"/>
      <c r="X1086" s="564"/>
      <c r="Y1086" s="564"/>
      <c r="Z1086" s="564"/>
      <c r="AA1086" s="564"/>
      <c r="AB1086" s="564"/>
      <c r="AC1086" s="351"/>
    </row>
    <row r="1087" spans="1:31" s="72" customFormat="1" ht="30" customHeight="1" thickBot="1" x14ac:dyDescent="0.25">
      <c r="A1087" s="289"/>
      <c r="B1087" s="71"/>
      <c r="C1087" s="290" t="s">
        <v>282</v>
      </c>
      <c r="E1087" s="101"/>
      <c r="F1087" s="101"/>
      <c r="G1087" s="101"/>
      <c r="H1087" s="458">
        <f>H1007+H1031+H1059+H1043+H1047+H1063+H1055+H1051+H1075</f>
        <v>1.1559500000000003</v>
      </c>
      <c r="I1087" s="101"/>
      <c r="J1087" s="101"/>
      <c r="K1087" s="101"/>
      <c r="L1087" s="101"/>
      <c r="M1087" s="101"/>
      <c r="N1087" s="461">
        <f>N1007+N1031+N1059+N1043+N1047+N1063+N1055+N1051+N1075</f>
        <v>2.1065999999999998</v>
      </c>
      <c r="O1087" s="101"/>
      <c r="P1087" s="101"/>
      <c r="Q1087" s="101"/>
      <c r="R1087" s="101"/>
      <c r="S1087" s="101"/>
      <c r="T1087" s="101"/>
      <c r="U1087" s="101"/>
      <c r="V1087" s="461">
        <f>V1007+V1031+V1059+V1043+V1047+V1063+V1055+V1051+V1075</f>
        <v>1.1556000000000002</v>
      </c>
      <c r="W1087" s="101"/>
      <c r="X1087" s="101"/>
      <c r="Y1087" s="290">
        <f>Y1007+Y1031+Y1059+Y1043+Y1047+Y1063+Y1055+Y1051+Y1075</f>
        <v>1.2179</v>
      </c>
      <c r="Z1087" s="101"/>
      <c r="AA1087" s="101"/>
      <c r="AB1087" s="101"/>
      <c r="AC1087" s="911"/>
    </row>
    <row r="1088" spans="1:31" s="678" customFormat="1" ht="28.5" customHeight="1" x14ac:dyDescent="0.2">
      <c r="A1088" s="829" t="s">
        <v>17</v>
      </c>
      <c r="B1088" s="79" t="s">
        <v>5</v>
      </c>
      <c r="C1088" s="6" t="s">
        <v>14</v>
      </c>
      <c r="D1088" s="6" t="s">
        <v>501</v>
      </c>
      <c r="E1088" s="2732" t="s">
        <v>15</v>
      </c>
      <c r="F1088" s="2732"/>
      <c r="G1088" s="2732"/>
      <c r="H1088" s="2732"/>
      <c r="I1088" s="2732"/>
      <c r="J1088" s="2732"/>
      <c r="K1088" s="2732"/>
      <c r="L1088" s="2732"/>
      <c r="M1088" s="2732"/>
      <c r="N1088" s="2732"/>
      <c r="O1088" s="2732"/>
      <c r="P1088" s="2732"/>
      <c r="Q1088" s="2732"/>
      <c r="R1088" s="2732"/>
      <c r="S1088" s="2732"/>
      <c r="T1088" s="2732"/>
      <c r="U1088" s="2732"/>
      <c r="V1088" s="2732"/>
      <c r="W1088" s="2732"/>
      <c r="X1088" s="2732"/>
      <c r="Y1088" s="2732"/>
      <c r="Z1088" s="2732"/>
      <c r="AA1088" s="2732"/>
      <c r="AB1088" s="2732"/>
      <c r="AC1088" s="2918" t="s">
        <v>10</v>
      </c>
    </row>
    <row r="1089" spans="1:30" s="13" customFormat="1" ht="12.75" customHeight="1" thickBot="1" x14ac:dyDescent="0.25">
      <c r="A1089" s="2773" t="s">
        <v>273</v>
      </c>
      <c r="B1089" s="2774"/>
      <c r="C1089" s="17"/>
      <c r="D1089" s="17"/>
      <c r="E1089" s="18">
        <v>1</v>
      </c>
      <c r="F1089" s="18">
        <v>2</v>
      </c>
      <c r="G1089" s="18">
        <v>3</v>
      </c>
      <c r="H1089" s="18">
        <v>4</v>
      </c>
      <c r="I1089" s="18">
        <v>5</v>
      </c>
      <c r="J1089" s="18">
        <v>6</v>
      </c>
      <c r="K1089" s="18">
        <v>7</v>
      </c>
      <c r="L1089" s="18">
        <v>8</v>
      </c>
      <c r="M1089" s="18">
        <v>9</v>
      </c>
      <c r="N1089" s="18">
        <v>10</v>
      </c>
      <c r="O1089" s="18">
        <v>11</v>
      </c>
      <c r="P1089" s="18">
        <v>12</v>
      </c>
      <c r="Q1089" s="18">
        <v>13</v>
      </c>
      <c r="R1089" s="18">
        <v>14</v>
      </c>
      <c r="S1089" s="18">
        <v>15</v>
      </c>
      <c r="T1089" s="18">
        <v>16</v>
      </c>
      <c r="U1089" s="18">
        <v>17</v>
      </c>
      <c r="V1089" s="18">
        <v>18</v>
      </c>
      <c r="W1089" s="18">
        <v>19</v>
      </c>
      <c r="X1089" s="18">
        <v>20</v>
      </c>
      <c r="Y1089" s="18">
        <v>21</v>
      </c>
      <c r="Z1089" s="18">
        <v>22</v>
      </c>
      <c r="AA1089" s="18">
        <v>23</v>
      </c>
      <c r="AB1089" s="18">
        <v>24</v>
      </c>
      <c r="AC1089" s="2919"/>
    </row>
    <row r="1090" spans="1:30" s="13" customFormat="1" ht="12.75" customHeight="1" x14ac:dyDescent="0.2">
      <c r="A1090" s="19" t="s">
        <v>6</v>
      </c>
      <c r="B1090" s="20"/>
      <c r="C1090" s="21"/>
      <c r="D1090" s="1153"/>
      <c r="E1090" s="20">
        <v>5</v>
      </c>
      <c r="F1090" s="20">
        <v>5</v>
      </c>
      <c r="G1090" s="20">
        <v>5</v>
      </c>
      <c r="H1090" s="20">
        <v>5</v>
      </c>
      <c r="I1090" s="20">
        <v>5</v>
      </c>
      <c r="J1090" s="20">
        <v>5</v>
      </c>
      <c r="K1090" s="20">
        <v>5</v>
      </c>
      <c r="L1090" s="20">
        <v>5</v>
      </c>
      <c r="M1090" s="20">
        <v>5</v>
      </c>
      <c r="N1090" s="20">
        <v>5</v>
      </c>
      <c r="O1090" s="20">
        <v>5</v>
      </c>
      <c r="P1090" s="20">
        <v>5</v>
      </c>
      <c r="Q1090" s="20">
        <v>5</v>
      </c>
      <c r="R1090" s="20">
        <v>5</v>
      </c>
      <c r="S1090" s="20">
        <v>5</v>
      </c>
      <c r="T1090" s="20">
        <v>5</v>
      </c>
      <c r="U1090" s="20">
        <v>5</v>
      </c>
      <c r="V1090" s="20">
        <v>5</v>
      </c>
      <c r="W1090" s="20">
        <v>5</v>
      </c>
      <c r="X1090" s="20">
        <v>5</v>
      </c>
      <c r="Y1090" s="20">
        <v>5</v>
      </c>
      <c r="Z1090" s="20">
        <v>5</v>
      </c>
      <c r="AA1090" s="20">
        <v>5</v>
      </c>
      <c r="AB1090" s="20">
        <v>6</v>
      </c>
      <c r="AC1090" s="320"/>
    </row>
    <row r="1091" spans="1:30" s="13" customFormat="1" ht="12.75" customHeight="1" thickBot="1" x14ac:dyDescent="0.25">
      <c r="A1091" s="36" t="s">
        <v>7</v>
      </c>
      <c r="B1091" s="37"/>
      <c r="C1091" s="38"/>
      <c r="D1091" s="1157"/>
      <c r="E1091" s="37">
        <v>5</v>
      </c>
      <c r="F1091" s="37">
        <v>5</v>
      </c>
      <c r="G1091" s="37">
        <v>5</v>
      </c>
      <c r="H1091" s="37">
        <v>5</v>
      </c>
      <c r="I1091" s="37">
        <v>5</v>
      </c>
      <c r="J1091" s="37">
        <v>5</v>
      </c>
      <c r="K1091" s="37">
        <v>5</v>
      </c>
      <c r="L1091" s="37">
        <v>5</v>
      </c>
      <c r="M1091" s="37">
        <v>5</v>
      </c>
      <c r="N1091" s="37">
        <v>5</v>
      </c>
      <c r="O1091" s="37">
        <v>5</v>
      </c>
      <c r="P1091" s="37">
        <v>5</v>
      </c>
      <c r="Q1091" s="37">
        <v>5</v>
      </c>
      <c r="R1091" s="37">
        <v>5</v>
      </c>
      <c r="S1091" s="37">
        <v>5</v>
      </c>
      <c r="T1091" s="37">
        <v>5</v>
      </c>
      <c r="U1091" s="37">
        <v>5</v>
      </c>
      <c r="V1091" s="37">
        <v>5</v>
      </c>
      <c r="W1091" s="37">
        <v>5</v>
      </c>
      <c r="X1091" s="37">
        <v>5</v>
      </c>
      <c r="Y1091" s="37">
        <v>5</v>
      </c>
      <c r="Z1091" s="37">
        <v>5</v>
      </c>
      <c r="AA1091" s="37">
        <v>5</v>
      </c>
      <c r="AB1091" s="37">
        <v>5</v>
      </c>
      <c r="AC1091" s="353"/>
    </row>
    <row r="1092" spans="1:30" s="678" customFormat="1" ht="12" customHeight="1" x14ac:dyDescent="0.2">
      <c r="A1092" s="2858" t="s">
        <v>11</v>
      </c>
      <c r="B1092" s="2901" t="s">
        <v>131</v>
      </c>
      <c r="C1092" s="10" t="s">
        <v>486</v>
      </c>
      <c r="D1092" s="10" t="s">
        <v>469</v>
      </c>
      <c r="E1092" s="80"/>
      <c r="F1092" s="80"/>
      <c r="G1092" s="80"/>
      <c r="H1092" s="426"/>
      <c r="I1092" s="80"/>
      <c r="J1092" s="80"/>
      <c r="K1092" s="80"/>
      <c r="L1092" s="80"/>
      <c r="M1092" s="80"/>
      <c r="N1092" s="426"/>
      <c r="O1092" s="80"/>
      <c r="P1092" s="80"/>
      <c r="Q1092" s="80"/>
      <c r="R1092" s="80"/>
      <c r="S1092" s="80"/>
      <c r="T1092" s="80"/>
      <c r="U1092" s="80"/>
      <c r="V1092" s="426"/>
      <c r="W1092" s="80"/>
      <c r="X1092" s="80"/>
      <c r="Y1092" s="80"/>
      <c r="Z1092" s="80"/>
      <c r="AA1092" s="80"/>
      <c r="AB1092" s="80"/>
      <c r="AC1092" s="121">
        <f>SUM(E1092:AB1092)</f>
        <v>0</v>
      </c>
    </row>
    <row r="1093" spans="1:30" s="678" customFormat="1" ht="10.5" customHeight="1" x14ac:dyDescent="0.2">
      <c r="A1093" s="2859"/>
      <c r="B1093" s="2902"/>
      <c r="C1093" s="11" t="s">
        <v>487</v>
      </c>
      <c r="D1093" s="11" t="s">
        <v>469</v>
      </c>
      <c r="E1093" s="82"/>
      <c r="F1093" s="82"/>
      <c r="G1093" s="82"/>
      <c r="H1093" s="430"/>
      <c r="I1093" s="82"/>
      <c r="J1093" s="82"/>
      <c r="K1093" s="82"/>
      <c r="L1093" s="82"/>
      <c r="M1093" s="82"/>
      <c r="N1093" s="430"/>
      <c r="O1093" s="82"/>
      <c r="P1093" s="82"/>
      <c r="Q1093" s="82"/>
      <c r="R1093" s="82"/>
      <c r="S1093" s="82"/>
      <c r="T1093" s="82"/>
      <c r="U1093" s="82"/>
      <c r="V1093" s="430"/>
      <c r="W1093" s="82"/>
      <c r="X1093" s="82"/>
      <c r="Y1093" s="82"/>
      <c r="Z1093" s="82"/>
      <c r="AA1093" s="82"/>
      <c r="AB1093" s="82"/>
      <c r="AC1093" s="117">
        <f>SUM(E1093:AB1093)</f>
        <v>0</v>
      </c>
    </row>
    <row r="1094" spans="1:30" s="678" customFormat="1" ht="10.5" customHeight="1" x14ac:dyDescent="0.2">
      <c r="A1094" s="2859"/>
      <c r="B1094" s="2902"/>
      <c r="C1094" s="11" t="s">
        <v>8</v>
      </c>
      <c r="D1094" s="11" t="s">
        <v>469</v>
      </c>
      <c r="E1094" s="82"/>
      <c r="F1094" s="82"/>
      <c r="G1094" s="82"/>
      <c r="H1094" s="430"/>
      <c r="I1094" s="82"/>
      <c r="J1094" s="82"/>
      <c r="K1094" s="82"/>
      <c r="L1094" s="82"/>
      <c r="M1094" s="82"/>
      <c r="N1094" s="430"/>
      <c r="O1094" s="82"/>
      <c r="P1094" s="82"/>
      <c r="Q1094" s="82"/>
      <c r="R1094" s="82"/>
      <c r="S1094" s="82"/>
      <c r="T1094" s="82"/>
      <c r="U1094" s="82"/>
      <c r="V1094" s="430"/>
      <c r="W1094" s="82"/>
      <c r="X1094" s="82"/>
      <c r="Y1094" s="82"/>
      <c r="Z1094" s="82"/>
      <c r="AA1094" s="82"/>
      <c r="AB1094" s="82"/>
      <c r="AC1094" s="117"/>
    </row>
    <row r="1095" spans="1:30" s="678" customFormat="1" ht="10.5" customHeight="1" thickBot="1" x14ac:dyDescent="0.25">
      <c r="A1095" s="2859"/>
      <c r="B1095" s="2902"/>
      <c r="C1095" s="11" t="s">
        <v>16</v>
      </c>
      <c r="D1095" s="11"/>
      <c r="E1095" s="82" t="e">
        <f t="shared" ref="E1095:AC1095" si="286">E1093/E1092</f>
        <v>#DIV/0!</v>
      </c>
      <c r="F1095" s="82" t="e">
        <f t="shared" si="286"/>
        <v>#DIV/0!</v>
      </c>
      <c r="G1095" s="82" t="e">
        <f t="shared" si="286"/>
        <v>#DIV/0!</v>
      </c>
      <c r="H1095" s="430" t="e">
        <f t="shared" si="286"/>
        <v>#DIV/0!</v>
      </c>
      <c r="I1095" s="82" t="e">
        <f t="shared" si="286"/>
        <v>#DIV/0!</v>
      </c>
      <c r="J1095" s="82" t="e">
        <f t="shared" si="286"/>
        <v>#DIV/0!</v>
      </c>
      <c r="K1095" s="82" t="e">
        <f t="shared" si="286"/>
        <v>#DIV/0!</v>
      </c>
      <c r="L1095" s="82" t="e">
        <f t="shared" si="286"/>
        <v>#DIV/0!</v>
      </c>
      <c r="M1095" s="82" t="e">
        <f t="shared" si="286"/>
        <v>#DIV/0!</v>
      </c>
      <c r="N1095" s="430" t="e">
        <f t="shared" si="286"/>
        <v>#DIV/0!</v>
      </c>
      <c r="O1095" s="82" t="e">
        <f t="shared" si="286"/>
        <v>#DIV/0!</v>
      </c>
      <c r="P1095" s="82" t="e">
        <f t="shared" si="286"/>
        <v>#DIV/0!</v>
      </c>
      <c r="Q1095" s="82" t="e">
        <f t="shared" si="286"/>
        <v>#DIV/0!</v>
      </c>
      <c r="R1095" s="82" t="e">
        <f t="shared" si="286"/>
        <v>#DIV/0!</v>
      </c>
      <c r="S1095" s="82" t="e">
        <f t="shared" si="286"/>
        <v>#DIV/0!</v>
      </c>
      <c r="T1095" s="82" t="e">
        <f t="shared" si="286"/>
        <v>#DIV/0!</v>
      </c>
      <c r="U1095" s="82" t="e">
        <f t="shared" si="286"/>
        <v>#DIV/0!</v>
      </c>
      <c r="V1095" s="430" t="e">
        <f t="shared" si="286"/>
        <v>#DIV/0!</v>
      </c>
      <c r="W1095" s="82" t="e">
        <f t="shared" si="286"/>
        <v>#DIV/0!</v>
      </c>
      <c r="X1095" s="82" t="e">
        <f t="shared" si="286"/>
        <v>#DIV/0!</v>
      </c>
      <c r="Y1095" s="82" t="e">
        <f t="shared" si="286"/>
        <v>#DIV/0!</v>
      </c>
      <c r="Z1095" s="82" t="e">
        <f t="shared" si="286"/>
        <v>#DIV/0!</v>
      </c>
      <c r="AA1095" s="82" t="e">
        <f t="shared" si="286"/>
        <v>#DIV/0!</v>
      </c>
      <c r="AB1095" s="82" t="e">
        <f t="shared" si="286"/>
        <v>#DIV/0!</v>
      </c>
      <c r="AC1095" s="117" t="e">
        <f t="shared" si="286"/>
        <v>#DIV/0!</v>
      </c>
    </row>
    <row r="1096" spans="1:30" s="678" customFormat="1" ht="10.5" customHeight="1" thickBot="1" x14ac:dyDescent="0.25">
      <c r="A1096" s="2889"/>
      <c r="B1096" s="2903"/>
      <c r="C1096" s="441" t="s">
        <v>13</v>
      </c>
      <c r="D1096" s="442" t="s">
        <v>469</v>
      </c>
      <c r="E1096" s="443"/>
      <c r="F1096" s="443"/>
      <c r="G1096" s="443"/>
      <c r="H1096" s="443"/>
      <c r="I1096" s="443"/>
      <c r="J1096" s="443"/>
      <c r="K1096" s="443"/>
      <c r="L1096" s="443"/>
      <c r="M1096" s="443"/>
      <c r="N1096" s="443"/>
      <c r="O1096" s="443"/>
      <c r="P1096" s="443"/>
      <c r="Q1096" s="443"/>
      <c r="R1096" s="443"/>
      <c r="S1096" s="443"/>
      <c r="T1096" s="443"/>
      <c r="U1096" s="443"/>
      <c r="V1096" s="443"/>
      <c r="W1096" s="443"/>
      <c r="X1096" s="443"/>
      <c r="Y1096" s="443"/>
      <c r="Z1096" s="443"/>
      <c r="AA1096" s="443"/>
      <c r="AB1096" s="443"/>
      <c r="AC1096" s="444"/>
    </row>
    <row r="1097" spans="1:30" s="678" customFormat="1" ht="10.5" customHeight="1" x14ac:dyDescent="0.2">
      <c r="A1097" s="2858" t="s">
        <v>12</v>
      </c>
      <c r="B1097" s="2827" t="s">
        <v>130</v>
      </c>
      <c r="C1097" s="12" t="s">
        <v>486</v>
      </c>
      <c r="D1097" s="12" t="s">
        <v>469</v>
      </c>
      <c r="E1097" s="86"/>
      <c r="F1097" s="86"/>
      <c r="G1097" s="86"/>
      <c r="H1097" s="454"/>
      <c r="I1097" s="86"/>
      <c r="J1097" s="86"/>
      <c r="K1097" s="86"/>
      <c r="L1097" s="86"/>
      <c r="M1097" s="86"/>
      <c r="N1097" s="454"/>
      <c r="O1097" s="86"/>
      <c r="P1097" s="86"/>
      <c r="Q1097" s="86"/>
      <c r="R1097" s="86"/>
      <c r="S1097" s="86"/>
      <c r="T1097" s="86"/>
      <c r="U1097" s="86"/>
      <c r="V1097" s="454"/>
      <c r="W1097" s="86"/>
      <c r="X1097" s="86"/>
      <c r="Y1097" s="86"/>
      <c r="Z1097" s="86"/>
      <c r="AA1097" s="86"/>
      <c r="AB1097" s="86"/>
      <c r="AC1097" s="117">
        <f>SUM(E1097:AB1097)</f>
        <v>0</v>
      </c>
    </row>
    <row r="1098" spans="1:30" s="678" customFormat="1" ht="10.5" customHeight="1" x14ac:dyDescent="0.2">
      <c r="A1098" s="2859"/>
      <c r="B1098" s="2828"/>
      <c r="C1098" s="8" t="s">
        <v>487</v>
      </c>
      <c r="D1098" s="8" t="s">
        <v>469</v>
      </c>
      <c r="E1098" s="88"/>
      <c r="F1098" s="82"/>
      <c r="G1098" s="82"/>
      <c r="H1098" s="430"/>
      <c r="I1098" s="82"/>
      <c r="J1098" s="82"/>
      <c r="K1098" s="82"/>
      <c r="L1098" s="82"/>
      <c r="M1098" s="82"/>
      <c r="N1098" s="430"/>
      <c r="O1098" s="82"/>
      <c r="P1098" s="82"/>
      <c r="Q1098" s="82"/>
      <c r="R1098" s="82"/>
      <c r="S1098" s="82"/>
      <c r="T1098" s="82"/>
      <c r="U1098" s="82"/>
      <c r="V1098" s="430"/>
      <c r="W1098" s="82"/>
      <c r="X1098" s="82"/>
      <c r="Y1098" s="82"/>
      <c r="Z1098" s="82"/>
      <c r="AA1098" s="82"/>
      <c r="AB1098" s="82"/>
      <c r="AC1098" s="124">
        <f>SUM(E1098:AB1098)</f>
        <v>0</v>
      </c>
    </row>
    <row r="1099" spans="1:30" s="678" customFormat="1" ht="10.5" customHeight="1" x14ac:dyDescent="0.2">
      <c r="A1099" s="2859"/>
      <c r="B1099" s="2828"/>
      <c r="C1099" s="11" t="s">
        <v>8</v>
      </c>
      <c r="D1099" s="8" t="s">
        <v>469</v>
      </c>
      <c r="E1099" s="88"/>
      <c r="F1099" s="82"/>
      <c r="G1099" s="82"/>
      <c r="H1099" s="430"/>
      <c r="I1099" s="82"/>
      <c r="J1099" s="82"/>
      <c r="K1099" s="82"/>
      <c r="L1099" s="82"/>
      <c r="M1099" s="82"/>
      <c r="N1099" s="430"/>
      <c r="O1099" s="82"/>
      <c r="P1099" s="82"/>
      <c r="Q1099" s="82"/>
      <c r="R1099" s="82"/>
      <c r="S1099" s="82"/>
      <c r="T1099" s="82"/>
      <c r="U1099" s="82"/>
      <c r="V1099" s="430"/>
      <c r="W1099" s="82"/>
      <c r="X1099" s="82"/>
      <c r="Y1099" s="82"/>
      <c r="Z1099" s="82"/>
      <c r="AA1099" s="82"/>
      <c r="AB1099" s="82"/>
      <c r="AC1099" s="124"/>
    </row>
    <row r="1100" spans="1:30" s="678" customFormat="1" ht="10.5" customHeight="1" thickBot="1" x14ac:dyDescent="0.25">
      <c r="A1100" s="2859"/>
      <c r="B1100" s="2828"/>
      <c r="C1100" s="8" t="s">
        <v>16</v>
      </c>
      <c r="D1100" s="8"/>
      <c r="E1100" s="82" t="e">
        <f t="shared" ref="E1100:AC1100" si="287">E1098/E1097</f>
        <v>#DIV/0!</v>
      </c>
      <c r="F1100" s="82" t="e">
        <f t="shared" si="287"/>
        <v>#DIV/0!</v>
      </c>
      <c r="G1100" s="82" t="e">
        <f t="shared" si="287"/>
        <v>#DIV/0!</v>
      </c>
      <c r="H1100" s="430" t="e">
        <f t="shared" si="287"/>
        <v>#DIV/0!</v>
      </c>
      <c r="I1100" s="82" t="e">
        <f t="shared" si="287"/>
        <v>#DIV/0!</v>
      </c>
      <c r="J1100" s="82" t="e">
        <f t="shared" si="287"/>
        <v>#DIV/0!</v>
      </c>
      <c r="K1100" s="82" t="e">
        <f t="shared" si="287"/>
        <v>#DIV/0!</v>
      </c>
      <c r="L1100" s="82" t="e">
        <f t="shared" si="287"/>
        <v>#DIV/0!</v>
      </c>
      <c r="M1100" s="82" t="e">
        <f t="shared" si="287"/>
        <v>#DIV/0!</v>
      </c>
      <c r="N1100" s="430" t="e">
        <f t="shared" si="287"/>
        <v>#DIV/0!</v>
      </c>
      <c r="O1100" s="82" t="e">
        <f t="shared" si="287"/>
        <v>#DIV/0!</v>
      </c>
      <c r="P1100" s="82" t="e">
        <f t="shared" si="287"/>
        <v>#DIV/0!</v>
      </c>
      <c r="Q1100" s="82" t="e">
        <f t="shared" si="287"/>
        <v>#DIV/0!</v>
      </c>
      <c r="R1100" s="82" t="e">
        <f t="shared" si="287"/>
        <v>#DIV/0!</v>
      </c>
      <c r="S1100" s="82" t="e">
        <f t="shared" si="287"/>
        <v>#DIV/0!</v>
      </c>
      <c r="T1100" s="82" t="e">
        <f t="shared" si="287"/>
        <v>#DIV/0!</v>
      </c>
      <c r="U1100" s="82" t="e">
        <f t="shared" si="287"/>
        <v>#DIV/0!</v>
      </c>
      <c r="V1100" s="430" t="e">
        <f t="shared" si="287"/>
        <v>#DIV/0!</v>
      </c>
      <c r="W1100" s="82" t="e">
        <f t="shared" si="287"/>
        <v>#DIV/0!</v>
      </c>
      <c r="X1100" s="82" t="e">
        <f t="shared" si="287"/>
        <v>#DIV/0!</v>
      </c>
      <c r="Y1100" s="82" t="e">
        <f t="shared" si="287"/>
        <v>#DIV/0!</v>
      </c>
      <c r="Z1100" s="82" t="e">
        <f t="shared" si="287"/>
        <v>#DIV/0!</v>
      </c>
      <c r="AA1100" s="82" t="e">
        <f t="shared" si="287"/>
        <v>#DIV/0!</v>
      </c>
      <c r="AB1100" s="82" t="e">
        <f t="shared" si="287"/>
        <v>#DIV/0!</v>
      </c>
      <c r="AC1100" s="117" t="e">
        <f t="shared" si="287"/>
        <v>#DIV/0!</v>
      </c>
    </row>
    <row r="1101" spans="1:30" s="678" customFormat="1" ht="10.5" customHeight="1" thickBot="1" x14ac:dyDescent="0.25">
      <c r="A1101" s="2908"/>
      <c r="B1101" s="2920"/>
      <c r="C1101" s="465" t="s">
        <v>13</v>
      </c>
      <c r="D1101" s="555" t="s">
        <v>469</v>
      </c>
      <c r="E1101" s="570"/>
      <c r="F1101" s="570"/>
      <c r="G1101" s="570"/>
      <c r="H1101" s="570"/>
      <c r="I1101" s="570"/>
      <c r="J1101" s="570"/>
      <c r="K1101" s="570"/>
      <c r="L1101" s="570"/>
      <c r="M1101" s="570"/>
      <c r="N1101" s="570"/>
      <c r="O1101" s="570"/>
      <c r="P1101" s="570"/>
      <c r="Q1101" s="570"/>
      <c r="R1101" s="570"/>
      <c r="S1101" s="570"/>
      <c r="T1101" s="570"/>
      <c r="U1101" s="570"/>
      <c r="V1101" s="570"/>
      <c r="W1101" s="570"/>
      <c r="X1101" s="570"/>
      <c r="Y1101" s="570"/>
      <c r="Z1101" s="570"/>
      <c r="AA1101" s="570"/>
      <c r="AB1101" s="570"/>
      <c r="AC1101" s="556"/>
    </row>
    <row r="1102" spans="1:30" s="4" customFormat="1" ht="10.5" customHeight="1" x14ac:dyDescent="0.2">
      <c r="A1102" s="2728" t="s">
        <v>221</v>
      </c>
      <c r="B1102" s="2725" t="s">
        <v>222</v>
      </c>
      <c r="C1102" s="10" t="s">
        <v>486</v>
      </c>
      <c r="D1102" s="1153" t="s">
        <v>508</v>
      </c>
      <c r="E1102" s="114">
        <f>E1124</f>
        <v>0</v>
      </c>
      <c r="F1102" s="114">
        <f t="shared" ref="F1102:AB1103" si="288">F1124</f>
        <v>0</v>
      </c>
      <c r="G1102" s="114">
        <f t="shared" si="288"/>
        <v>0</v>
      </c>
      <c r="H1102" s="114">
        <f t="shared" si="288"/>
        <v>0</v>
      </c>
      <c r="I1102" s="114">
        <f t="shared" si="288"/>
        <v>0</v>
      </c>
      <c r="J1102" s="114">
        <f t="shared" si="288"/>
        <v>0</v>
      </c>
      <c r="K1102" s="114">
        <f t="shared" si="288"/>
        <v>0</v>
      </c>
      <c r="L1102" s="114">
        <f t="shared" si="288"/>
        <v>0</v>
      </c>
      <c r="M1102" s="114">
        <f t="shared" si="288"/>
        <v>0</v>
      </c>
      <c r="N1102" s="114">
        <f t="shared" si="288"/>
        <v>0</v>
      </c>
      <c r="O1102" s="114">
        <f t="shared" si="288"/>
        <v>0</v>
      </c>
      <c r="P1102" s="114">
        <f t="shared" si="288"/>
        <v>0</v>
      </c>
      <c r="Q1102" s="114">
        <f t="shared" si="288"/>
        <v>0</v>
      </c>
      <c r="R1102" s="114">
        <f t="shared" si="288"/>
        <v>0</v>
      </c>
      <c r="S1102" s="114">
        <f t="shared" si="288"/>
        <v>0</v>
      </c>
      <c r="T1102" s="114">
        <f t="shared" si="288"/>
        <v>0</v>
      </c>
      <c r="U1102" s="114">
        <f t="shared" si="288"/>
        <v>0</v>
      </c>
      <c r="V1102" s="114">
        <f t="shared" si="288"/>
        <v>0</v>
      </c>
      <c r="W1102" s="114">
        <f t="shared" si="288"/>
        <v>0</v>
      </c>
      <c r="X1102" s="114">
        <f t="shared" si="288"/>
        <v>0</v>
      </c>
      <c r="Y1102" s="114">
        <f t="shared" si="288"/>
        <v>0</v>
      </c>
      <c r="Z1102" s="114">
        <f t="shared" si="288"/>
        <v>0</v>
      </c>
      <c r="AA1102" s="114">
        <f t="shared" si="288"/>
        <v>0</v>
      </c>
      <c r="AB1102" s="114">
        <f t="shared" si="288"/>
        <v>0</v>
      </c>
      <c r="AC1102" s="340">
        <f>SUM(E1102:AB1102)</f>
        <v>0</v>
      </c>
      <c r="AD1102" s="286"/>
    </row>
    <row r="1103" spans="1:30" s="4" customFormat="1" ht="10.5" customHeight="1" thickBot="1" x14ac:dyDescent="0.25">
      <c r="A1103" s="2729"/>
      <c r="B1103" s="2726"/>
      <c r="C1103" s="11" t="s">
        <v>487</v>
      </c>
      <c r="D1103" s="1156" t="s">
        <v>508</v>
      </c>
      <c r="E1103" s="115">
        <f>E1125</f>
        <v>0</v>
      </c>
      <c r="F1103" s="115">
        <f t="shared" si="288"/>
        <v>0</v>
      </c>
      <c r="G1103" s="115">
        <f t="shared" si="288"/>
        <v>0</v>
      </c>
      <c r="H1103" s="115">
        <f t="shared" si="288"/>
        <v>0</v>
      </c>
      <c r="I1103" s="115">
        <f t="shared" si="288"/>
        <v>0</v>
      </c>
      <c r="J1103" s="115">
        <f t="shared" si="288"/>
        <v>0</v>
      </c>
      <c r="K1103" s="115">
        <f t="shared" si="288"/>
        <v>0</v>
      </c>
      <c r="L1103" s="115">
        <f t="shared" si="288"/>
        <v>0</v>
      </c>
      <c r="M1103" s="115">
        <f t="shared" si="288"/>
        <v>0</v>
      </c>
      <c r="N1103" s="115">
        <f t="shared" si="288"/>
        <v>0</v>
      </c>
      <c r="O1103" s="115">
        <f t="shared" si="288"/>
        <v>0</v>
      </c>
      <c r="P1103" s="115">
        <f t="shared" si="288"/>
        <v>0</v>
      </c>
      <c r="Q1103" s="115">
        <f t="shared" si="288"/>
        <v>0</v>
      </c>
      <c r="R1103" s="115">
        <f t="shared" si="288"/>
        <v>0</v>
      </c>
      <c r="S1103" s="115">
        <f t="shared" si="288"/>
        <v>0</v>
      </c>
      <c r="T1103" s="115">
        <f t="shared" si="288"/>
        <v>0</v>
      </c>
      <c r="U1103" s="115">
        <f t="shared" si="288"/>
        <v>0</v>
      </c>
      <c r="V1103" s="115">
        <f t="shared" si="288"/>
        <v>0</v>
      </c>
      <c r="W1103" s="115">
        <f t="shared" si="288"/>
        <v>0</v>
      </c>
      <c r="X1103" s="115">
        <f t="shared" si="288"/>
        <v>0</v>
      </c>
      <c r="Y1103" s="115">
        <f t="shared" si="288"/>
        <v>0</v>
      </c>
      <c r="Z1103" s="115">
        <f t="shared" si="288"/>
        <v>0</v>
      </c>
      <c r="AA1103" s="115">
        <f t="shared" si="288"/>
        <v>0</v>
      </c>
      <c r="AB1103" s="115">
        <f t="shared" si="288"/>
        <v>0</v>
      </c>
      <c r="AC1103" s="118">
        <f>SUM(E1103:AB1103)</f>
        <v>0</v>
      </c>
      <c r="AD1103" s="678"/>
    </row>
    <row r="1104" spans="1:30" s="4" customFormat="1" ht="10.5" customHeight="1" x14ac:dyDescent="0.2">
      <c r="A1104" s="2729"/>
      <c r="B1104" s="2726"/>
      <c r="C1104" s="11" t="s">
        <v>8</v>
      </c>
      <c r="D1104" s="1156" t="s">
        <v>468</v>
      </c>
      <c r="E1104" s="2262">
        <v>1</v>
      </c>
      <c r="F1104" s="2263">
        <v>1</v>
      </c>
      <c r="G1104" s="2263">
        <v>0</v>
      </c>
      <c r="H1104" s="2263">
        <v>1</v>
      </c>
      <c r="I1104" s="2263">
        <v>1</v>
      </c>
      <c r="J1104" s="2263">
        <v>1</v>
      </c>
      <c r="K1104" s="2263">
        <v>1</v>
      </c>
      <c r="L1104" s="2263">
        <v>1</v>
      </c>
      <c r="M1104" s="2263">
        <v>1</v>
      </c>
      <c r="N1104" s="2263">
        <v>1</v>
      </c>
      <c r="O1104" s="2263">
        <v>1</v>
      </c>
      <c r="P1104" s="2263">
        <v>1</v>
      </c>
      <c r="Q1104" s="2263">
        <v>1</v>
      </c>
      <c r="R1104" s="2263">
        <v>1</v>
      </c>
      <c r="S1104" s="2263">
        <v>1</v>
      </c>
      <c r="T1104" s="2263">
        <v>1</v>
      </c>
      <c r="U1104" s="2263">
        <v>1</v>
      </c>
      <c r="V1104" s="2263">
        <v>1</v>
      </c>
      <c r="W1104" s="2263">
        <v>1</v>
      </c>
      <c r="X1104" s="2263">
        <v>1</v>
      </c>
      <c r="Y1104" s="2263">
        <v>1</v>
      </c>
      <c r="Z1104" s="2263">
        <v>1</v>
      </c>
      <c r="AA1104" s="2263">
        <v>1</v>
      </c>
      <c r="AB1104" s="2263">
        <v>1</v>
      </c>
      <c r="AC1104" s="118"/>
    </row>
    <row r="1105" spans="1:30" s="4" customFormat="1" ht="10.5" customHeight="1" thickBot="1" x14ac:dyDescent="0.25">
      <c r="A1105" s="2741"/>
      <c r="B1105" s="2754"/>
      <c r="C1105" s="45" t="s">
        <v>16</v>
      </c>
      <c r="D1105" s="1211"/>
      <c r="E1105" s="175" t="e">
        <f t="shared" ref="E1105:AC1105" si="289">E1103/E1102</f>
        <v>#DIV/0!</v>
      </c>
      <c r="F1105" s="175" t="e">
        <f t="shared" si="289"/>
        <v>#DIV/0!</v>
      </c>
      <c r="G1105" s="175" t="e">
        <f t="shared" si="289"/>
        <v>#DIV/0!</v>
      </c>
      <c r="H1105" s="428" t="e">
        <f t="shared" si="289"/>
        <v>#DIV/0!</v>
      </c>
      <c r="I1105" s="175" t="e">
        <f t="shared" si="289"/>
        <v>#DIV/0!</v>
      </c>
      <c r="J1105" s="175" t="e">
        <f t="shared" si="289"/>
        <v>#DIV/0!</v>
      </c>
      <c r="K1105" s="175" t="e">
        <f t="shared" si="289"/>
        <v>#DIV/0!</v>
      </c>
      <c r="L1105" s="175" t="e">
        <f t="shared" si="289"/>
        <v>#DIV/0!</v>
      </c>
      <c r="M1105" s="175" t="e">
        <f t="shared" si="289"/>
        <v>#DIV/0!</v>
      </c>
      <c r="N1105" s="428" t="e">
        <f t="shared" si="289"/>
        <v>#DIV/0!</v>
      </c>
      <c r="O1105" s="175" t="e">
        <f t="shared" si="289"/>
        <v>#DIV/0!</v>
      </c>
      <c r="P1105" s="175" t="e">
        <f t="shared" si="289"/>
        <v>#DIV/0!</v>
      </c>
      <c r="Q1105" s="175" t="e">
        <f t="shared" si="289"/>
        <v>#DIV/0!</v>
      </c>
      <c r="R1105" s="175" t="e">
        <f t="shared" si="289"/>
        <v>#DIV/0!</v>
      </c>
      <c r="S1105" s="175" t="e">
        <f t="shared" si="289"/>
        <v>#DIV/0!</v>
      </c>
      <c r="T1105" s="175" t="e">
        <f t="shared" si="289"/>
        <v>#DIV/0!</v>
      </c>
      <c r="U1105" s="175" t="e">
        <f t="shared" si="289"/>
        <v>#DIV/0!</v>
      </c>
      <c r="V1105" s="428" t="e">
        <f t="shared" si="289"/>
        <v>#DIV/0!</v>
      </c>
      <c r="W1105" s="175" t="e">
        <f t="shared" si="289"/>
        <v>#DIV/0!</v>
      </c>
      <c r="X1105" s="175" t="e">
        <f t="shared" si="289"/>
        <v>#DIV/0!</v>
      </c>
      <c r="Y1105" s="175" t="e">
        <f t="shared" si="289"/>
        <v>#DIV/0!</v>
      </c>
      <c r="Z1105" s="175" t="e">
        <f t="shared" si="289"/>
        <v>#DIV/0!</v>
      </c>
      <c r="AA1105" s="175" t="e">
        <f t="shared" si="289"/>
        <v>#DIV/0!</v>
      </c>
      <c r="AB1105" s="175" t="e">
        <f t="shared" si="289"/>
        <v>#DIV/0!</v>
      </c>
      <c r="AC1105" s="123" t="e">
        <f t="shared" si="289"/>
        <v>#DIV/0!</v>
      </c>
    </row>
    <row r="1106" spans="1:30" s="4" customFormat="1" ht="10.5" customHeight="1" x14ac:dyDescent="0.2">
      <c r="A1106" s="2859" t="s">
        <v>132</v>
      </c>
      <c r="B1106" s="2828" t="s">
        <v>133</v>
      </c>
      <c r="C1106" s="12" t="s">
        <v>486</v>
      </c>
      <c r="D1106" s="1834" t="s">
        <v>508</v>
      </c>
      <c r="E1106" s="114"/>
      <c r="F1106" s="114"/>
      <c r="G1106" s="114"/>
      <c r="H1106" s="114"/>
      <c r="I1106" s="114"/>
      <c r="J1106" s="114"/>
      <c r="K1106" s="114"/>
      <c r="L1106" s="114"/>
      <c r="M1106" s="114"/>
      <c r="N1106" s="114"/>
      <c r="O1106" s="114"/>
      <c r="P1106" s="114"/>
      <c r="Q1106" s="114"/>
      <c r="R1106" s="114"/>
      <c r="S1106" s="114"/>
      <c r="T1106" s="114"/>
      <c r="U1106" s="114"/>
      <c r="V1106" s="114"/>
      <c r="W1106" s="114"/>
      <c r="X1106" s="114"/>
      <c r="Y1106" s="114"/>
      <c r="Z1106" s="114"/>
      <c r="AA1106" s="114"/>
      <c r="AB1106" s="114"/>
      <c r="AC1106" s="216">
        <f>SUM(E1106:AB1106)</f>
        <v>0</v>
      </c>
      <c r="AD1106" s="286"/>
    </row>
    <row r="1107" spans="1:30" s="4" customFormat="1" ht="10.5" customHeight="1" x14ac:dyDescent="0.2">
      <c r="A1107" s="2859"/>
      <c r="B1107" s="2828"/>
      <c r="C1107" s="8" t="s">
        <v>487</v>
      </c>
      <c r="D1107" s="1275" t="s">
        <v>508</v>
      </c>
      <c r="E1107" s="115"/>
      <c r="F1107" s="115"/>
      <c r="G1107" s="115"/>
      <c r="H1107" s="115"/>
      <c r="I1107" s="115"/>
      <c r="J1107" s="115"/>
      <c r="K1107" s="115"/>
      <c r="L1107" s="115"/>
      <c r="M1107" s="115"/>
      <c r="N1107" s="115"/>
      <c r="O1107" s="115"/>
      <c r="P1107" s="115"/>
      <c r="Q1107" s="115"/>
      <c r="R1107" s="115"/>
      <c r="S1107" s="115"/>
      <c r="T1107" s="115"/>
      <c r="U1107" s="115"/>
      <c r="V1107" s="115"/>
      <c r="W1107" s="115"/>
      <c r="X1107" s="115"/>
      <c r="Y1107" s="115"/>
      <c r="Z1107" s="115"/>
      <c r="AA1107" s="115"/>
      <c r="AB1107" s="115"/>
      <c r="AC1107" s="216">
        <f>SUM(E1107:AB1107)</f>
        <v>0</v>
      </c>
    </row>
    <row r="1108" spans="1:30" s="4" customFormat="1" ht="10.5" customHeight="1" x14ac:dyDescent="0.2">
      <c r="A1108" s="2859"/>
      <c r="B1108" s="2828"/>
      <c r="C1108" s="11" t="s">
        <v>8</v>
      </c>
      <c r="D1108" s="1275" t="s">
        <v>468</v>
      </c>
      <c r="E1108" s="1113"/>
      <c r="F1108" s="1114"/>
      <c r="G1108" s="1114"/>
      <c r="H1108" s="1114"/>
      <c r="I1108" s="1114"/>
      <c r="J1108" s="1114"/>
      <c r="K1108" s="1114"/>
      <c r="L1108" s="1114"/>
      <c r="M1108" s="1114"/>
      <c r="N1108" s="1114"/>
      <c r="O1108" s="1114"/>
      <c r="P1108" s="1114"/>
      <c r="Q1108" s="1114"/>
      <c r="R1108" s="1114"/>
      <c r="S1108" s="1114"/>
      <c r="T1108" s="1114"/>
      <c r="U1108" s="1114"/>
      <c r="V1108" s="1114"/>
      <c r="W1108" s="1114"/>
      <c r="X1108" s="1114"/>
      <c r="Y1108" s="1114"/>
      <c r="Z1108" s="1114"/>
      <c r="AA1108" s="1114"/>
      <c r="AB1108" s="1114"/>
      <c r="AC1108" s="216"/>
    </row>
    <row r="1109" spans="1:30" s="4" customFormat="1" ht="10.5" customHeight="1" thickBot="1" x14ac:dyDescent="0.25">
      <c r="A1109" s="2859"/>
      <c r="B1109" s="2828"/>
      <c r="C1109" s="8" t="s">
        <v>16</v>
      </c>
      <c r="D1109" s="8"/>
      <c r="E1109" s="115" t="e">
        <f t="shared" ref="E1109:AB1109" si="290">E1107/E1106</f>
        <v>#DIV/0!</v>
      </c>
      <c r="F1109" s="115" t="e">
        <f t="shared" si="290"/>
        <v>#DIV/0!</v>
      </c>
      <c r="G1109" s="115" t="e">
        <f t="shared" si="290"/>
        <v>#DIV/0!</v>
      </c>
      <c r="H1109" s="428" t="e">
        <f t="shared" si="290"/>
        <v>#DIV/0!</v>
      </c>
      <c r="I1109" s="115" t="e">
        <f t="shared" si="290"/>
        <v>#DIV/0!</v>
      </c>
      <c r="J1109" s="115" t="e">
        <f t="shared" si="290"/>
        <v>#DIV/0!</v>
      </c>
      <c r="K1109" s="115" t="e">
        <f t="shared" si="290"/>
        <v>#DIV/0!</v>
      </c>
      <c r="L1109" s="115" t="e">
        <f t="shared" si="290"/>
        <v>#DIV/0!</v>
      </c>
      <c r="M1109" s="115" t="e">
        <f t="shared" si="290"/>
        <v>#DIV/0!</v>
      </c>
      <c r="N1109" s="428" t="e">
        <f t="shared" si="290"/>
        <v>#DIV/0!</v>
      </c>
      <c r="O1109" s="115" t="e">
        <f t="shared" si="290"/>
        <v>#DIV/0!</v>
      </c>
      <c r="P1109" s="115" t="e">
        <f t="shared" si="290"/>
        <v>#DIV/0!</v>
      </c>
      <c r="Q1109" s="115" t="e">
        <f t="shared" si="290"/>
        <v>#DIV/0!</v>
      </c>
      <c r="R1109" s="115" t="e">
        <f t="shared" si="290"/>
        <v>#DIV/0!</v>
      </c>
      <c r="S1109" s="115" t="e">
        <f t="shared" si="290"/>
        <v>#DIV/0!</v>
      </c>
      <c r="T1109" s="115" t="e">
        <f t="shared" si="290"/>
        <v>#DIV/0!</v>
      </c>
      <c r="U1109" s="115" t="e">
        <f t="shared" si="290"/>
        <v>#DIV/0!</v>
      </c>
      <c r="V1109" s="428" t="e">
        <f t="shared" si="290"/>
        <v>#DIV/0!</v>
      </c>
      <c r="W1109" s="115" t="e">
        <f t="shared" si="290"/>
        <v>#DIV/0!</v>
      </c>
      <c r="X1109" s="115" t="e">
        <f t="shared" si="290"/>
        <v>#DIV/0!</v>
      </c>
      <c r="Y1109" s="115" t="e">
        <f t="shared" si="290"/>
        <v>#DIV/0!</v>
      </c>
      <c r="Z1109" s="115" t="e">
        <f t="shared" si="290"/>
        <v>#DIV/0!</v>
      </c>
      <c r="AA1109" s="115" t="e">
        <f t="shared" si="290"/>
        <v>#DIV/0!</v>
      </c>
      <c r="AB1109" s="115" t="e">
        <f t="shared" si="290"/>
        <v>#DIV/0!</v>
      </c>
      <c r="AC1109" s="118" t="e">
        <f>AC1107/AC1106</f>
        <v>#DIV/0!</v>
      </c>
    </row>
    <row r="1110" spans="1:30" s="678" customFormat="1" ht="10.5" customHeight="1" x14ac:dyDescent="0.2">
      <c r="A1110" s="2858" t="s">
        <v>124</v>
      </c>
      <c r="B1110" s="2827" t="s">
        <v>150</v>
      </c>
      <c r="C1110" s="7" t="s">
        <v>486</v>
      </c>
      <c r="D1110" s="2182" t="s">
        <v>509</v>
      </c>
      <c r="E1110" s="109">
        <f>1.73*E1112*E1137*0.9/1000</f>
        <v>1.9618200593948365E-2</v>
      </c>
      <c r="F1110" s="109">
        <f t="shared" ref="F1110:AB1110" si="291">1.73*F1112*F1137*0.9/1000</f>
        <v>1.9618200593948365E-2</v>
      </c>
      <c r="G1110" s="109">
        <f t="shared" si="291"/>
        <v>1.9618200593948365E-2</v>
      </c>
      <c r="H1110" s="109">
        <f t="shared" si="291"/>
        <v>1.9618200593948365E-2</v>
      </c>
      <c r="I1110" s="109">
        <f t="shared" si="291"/>
        <v>9.8091002969741825E-3</v>
      </c>
      <c r="J1110" s="109">
        <f t="shared" si="291"/>
        <v>1.9929600296974184E-2</v>
      </c>
      <c r="K1110" s="109">
        <f t="shared" si="291"/>
        <v>2.8960199109077451E-2</v>
      </c>
      <c r="L1110" s="109">
        <f t="shared" si="291"/>
        <v>3.923640118789673E-2</v>
      </c>
      <c r="M1110" s="109">
        <f t="shared" si="291"/>
        <v>2.8960199109077451E-2</v>
      </c>
      <c r="N1110" s="109">
        <f t="shared" si="291"/>
        <v>9.6533997030258181E-3</v>
      </c>
      <c r="O1110" s="109">
        <f t="shared" si="291"/>
        <v>2.8960199109077451E-2</v>
      </c>
      <c r="P1110" s="109">
        <f t="shared" si="291"/>
        <v>1.9306799406051636E-2</v>
      </c>
      <c r="Q1110" s="109">
        <f t="shared" si="291"/>
        <v>1.9306799406051636E-2</v>
      </c>
      <c r="R1110" s="109">
        <f t="shared" si="291"/>
        <v>1.9306799406051636E-2</v>
      </c>
      <c r="S1110" s="109">
        <f t="shared" si="291"/>
        <v>1.9306799406051636E-2</v>
      </c>
      <c r="T1110" s="109">
        <f t="shared" si="291"/>
        <v>1.9306799406051636E-2</v>
      </c>
      <c r="U1110" s="109">
        <f t="shared" si="291"/>
        <v>2.8960199109077451E-2</v>
      </c>
      <c r="V1110" s="109">
        <f t="shared" si="291"/>
        <v>1.9306799406051636E-2</v>
      </c>
      <c r="W1110" s="109">
        <f t="shared" si="291"/>
        <v>1.9618200593948365E-2</v>
      </c>
      <c r="X1110" s="109">
        <f t="shared" si="291"/>
        <v>1.9306799406051636E-2</v>
      </c>
      <c r="Y1110" s="109">
        <f t="shared" si="291"/>
        <v>1.9618200593948365E-2</v>
      </c>
      <c r="Z1110" s="109">
        <f t="shared" si="291"/>
        <v>1.9618200593948365E-2</v>
      </c>
      <c r="AA1110" s="109">
        <f t="shared" si="291"/>
        <v>1.9306799406051636E-2</v>
      </c>
      <c r="AB1110" s="109">
        <f t="shared" si="291"/>
        <v>2.8960199109077451E-2</v>
      </c>
      <c r="AC1110" s="121">
        <f>SUM(E1110:AB1110)</f>
        <v>0.5152112964363097</v>
      </c>
    </row>
    <row r="1111" spans="1:30" s="678" customFormat="1" ht="10.5" customHeight="1" x14ac:dyDescent="0.2">
      <c r="A1111" s="2859"/>
      <c r="B1111" s="2828"/>
      <c r="C1111" s="8" t="s">
        <v>487</v>
      </c>
      <c r="D1111" s="1275" t="s">
        <v>509</v>
      </c>
      <c r="E1111" s="110">
        <f>E1110*0.4</f>
        <v>7.8472802375793467E-3</v>
      </c>
      <c r="F1111" s="110">
        <f t="shared" ref="F1111:AB1111" si="292">F1110*0.4</f>
        <v>7.8472802375793467E-3</v>
      </c>
      <c r="G1111" s="110">
        <f t="shared" si="292"/>
        <v>7.8472802375793467E-3</v>
      </c>
      <c r="H1111" s="110">
        <f t="shared" si="292"/>
        <v>7.8472802375793467E-3</v>
      </c>
      <c r="I1111" s="110">
        <f t="shared" si="292"/>
        <v>3.9236401187896734E-3</v>
      </c>
      <c r="J1111" s="110">
        <f t="shared" si="292"/>
        <v>7.9718401187896734E-3</v>
      </c>
      <c r="K1111" s="110">
        <f t="shared" si="292"/>
        <v>1.1584079643630981E-2</v>
      </c>
      <c r="L1111" s="110">
        <f t="shared" si="292"/>
        <v>1.5694560475158693E-2</v>
      </c>
      <c r="M1111" s="110">
        <f t="shared" si="292"/>
        <v>1.1584079643630981E-2</v>
      </c>
      <c r="N1111" s="110">
        <f t="shared" si="292"/>
        <v>3.8613598812103273E-3</v>
      </c>
      <c r="O1111" s="110">
        <f t="shared" si="292"/>
        <v>1.1584079643630981E-2</v>
      </c>
      <c r="P1111" s="110">
        <f t="shared" si="292"/>
        <v>7.7227197624206547E-3</v>
      </c>
      <c r="Q1111" s="110">
        <f t="shared" si="292"/>
        <v>7.7227197624206547E-3</v>
      </c>
      <c r="R1111" s="110">
        <f t="shared" si="292"/>
        <v>7.7227197624206547E-3</v>
      </c>
      <c r="S1111" s="110">
        <f t="shared" si="292"/>
        <v>7.7227197624206547E-3</v>
      </c>
      <c r="T1111" s="110">
        <f t="shared" si="292"/>
        <v>7.7227197624206547E-3</v>
      </c>
      <c r="U1111" s="110">
        <f t="shared" si="292"/>
        <v>1.1584079643630981E-2</v>
      </c>
      <c r="V1111" s="110">
        <f t="shared" si="292"/>
        <v>7.7227197624206547E-3</v>
      </c>
      <c r="W1111" s="110">
        <f t="shared" si="292"/>
        <v>7.8472802375793467E-3</v>
      </c>
      <c r="X1111" s="110">
        <f t="shared" si="292"/>
        <v>7.7227197624206547E-3</v>
      </c>
      <c r="Y1111" s="110">
        <f t="shared" si="292"/>
        <v>7.8472802375793467E-3</v>
      </c>
      <c r="Z1111" s="110">
        <f t="shared" si="292"/>
        <v>7.8472802375793467E-3</v>
      </c>
      <c r="AA1111" s="110">
        <f t="shared" si="292"/>
        <v>7.7227197624206547E-3</v>
      </c>
      <c r="AB1111" s="110">
        <f t="shared" si="292"/>
        <v>1.1584079643630981E-2</v>
      </c>
      <c r="AC1111" s="124">
        <f>SUM(E1111:AB1111)</f>
        <v>0.20608451857452389</v>
      </c>
    </row>
    <row r="1112" spans="1:30" s="678" customFormat="1" ht="10.5" customHeight="1" x14ac:dyDescent="0.2">
      <c r="A1112" s="2859"/>
      <c r="B1112" s="2828"/>
      <c r="C1112" s="11" t="s">
        <v>8</v>
      </c>
      <c r="D1112" s="1275" t="s">
        <v>468</v>
      </c>
      <c r="E1112" s="2264">
        <v>2</v>
      </c>
      <c r="F1112" s="2265">
        <v>2</v>
      </c>
      <c r="G1112" s="2265">
        <v>2</v>
      </c>
      <c r="H1112" s="2265">
        <v>2</v>
      </c>
      <c r="I1112" s="2265">
        <v>1</v>
      </c>
      <c r="J1112" s="2265">
        <v>2</v>
      </c>
      <c r="K1112" s="2265">
        <v>3</v>
      </c>
      <c r="L1112" s="2265">
        <v>4</v>
      </c>
      <c r="M1112" s="2265">
        <v>3</v>
      </c>
      <c r="N1112" s="2265">
        <v>1</v>
      </c>
      <c r="O1112" s="2265">
        <v>3</v>
      </c>
      <c r="P1112" s="2265">
        <v>2</v>
      </c>
      <c r="Q1112" s="2265">
        <v>2</v>
      </c>
      <c r="R1112" s="2265">
        <v>2</v>
      </c>
      <c r="S1112" s="2265">
        <v>2</v>
      </c>
      <c r="T1112" s="2265">
        <v>2</v>
      </c>
      <c r="U1112" s="2265">
        <v>3</v>
      </c>
      <c r="V1112" s="2265">
        <v>2</v>
      </c>
      <c r="W1112" s="2265">
        <v>2</v>
      </c>
      <c r="X1112" s="2265">
        <v>2</v>
      </c>
      <c r="Y1112" s="2265">
        <v>2</v>
      </c>
      <c r="Z1112" s="2265">
        <v>2</v>
      </c>
      <c r="AA1112" s="2265">
        <v>2</v>
      </c>
      <c r="AB1112" s="2265">
        <v>3</v>
      </c>
      <c r="AC1112" s="124"/>
    </row>
    <row r="1113" spans="1:30" s="678" customFormat="1" ht="10.5" customHeight="1" thickBot="1" x14ac:dyDescent="0.25">
      <c r="A1113" s="2859"/>
      <c r="B1113" s="2828"/>
      <c r="C1113" s="8" t="s">
        <v>16</v>
      </c>
      <c r="D1113" s="1275"/>
      <c r="E1113" s="110">
        <f t="shared" ref="E1113:AC1113" si="293">E1111/E1110</f>
        <v>0.4</v>
      </c>
      <c r="F1113" s="110">
        <f t="shared" si="293"/>
        <v>0.4</v>
      </c>
      <c r="G1113" s="110">
        <f t="shared" si="293"/>
        <v>0.4</v>
      </c>
      <c r="H1113" s="428">
        <f t="shared" si="293"/>
        <v>0.4</v>
      </c>
      <c r="I1113" s="110">
        <f t="shared" si="293"/>
        <v>0.4</v>
      </c>
      <c r="J1113" s="110">
        <f t="shared" si="293"/>
        <v>0.4</v>
      </c>
      <c r="K1113" s="110">
        <f t="shared" si="293"/>
        <v>0.4</v>
      </c>
      <c r="L1113" s="110">
        <f t="shared" si="293"/>
        <v>0.4</v>
      </c>
      <c r="M1113" s="110">
        <f t="shared" si="293"/>
        <v>0.4</v>
      </c>
      <c r="N1113" s="428">
        <f t="shared" si="293"/>
        <v>0.4</v>
      </c>
      <c r="O1113" s="110">
        <f t="shared" si="293"/>
        <v>0.4</v>
      </c>
      <c r="P1113" s="110">
        <f t="shared" si="293"/>
        <v>0.4</v>
      </c>
      <c r="Q1113" s="110">
        <f t="shared" si="293"/>
        <v>0.4</v>
      </c>
      <c r="R1113" s="110">
        <f t="shared" si="293"/>
        <v>0.4</v>
      </c>
      <c r="S1113" s="110">
        <f t="shared" si="293"/>
        <v>0.4</v>
      </c>
      <c r="T1113" s="110">
        <f t="shared" si="293"/>
        <v>0.4</v>
      </c>
      <c r="U1113" s="110">
        <f t="shared" si="293"/>
        <v>0.4</v>
      </c>
      <c r="V1113" s="428">
        <f t="shared" si="293"/>
        <v>0.4</v>
      </c>
      <c r="W1113" s="110">
        <f t="shared" si="293"/>
        <v>0.4</v>
      </c>
      <c r="X1113" s="110">
        <f t="shared" si="293"/>
        <v>0.4</v>
      </c>
      <c r="Y1113" s="110">
        <f t="shared" si="293"/>
        <v>0.4</v>
      </c>
      <c r="Z1113" s="110">
        <f t="shared" si="293"/>
        <v>0.4</v>
      </c>
      <c r="AA1113" s="110">
        <f t="shared" si="293"/>
        <v>0.4</v>
      </c>
      <c r="AB1113" s="110">
        <f t="shared" si="293"/>
        <v>0.4</v>
      </c>
      <c r="AC1113" s="117">
        <f t="shared" si="293"/>
        <v>0.4</v>
      </c>
    </row>
    <row r="1114" spans="1:30" s="678" customFormat="1" ht="10.5" customHeight="1" x14ac:dyDescent="0.2">
      <c r="A1114" s="2858" t="s">
        <v>111</v>
      </c>
      <c r="B1114" s="2827" t="s">
        <v>151</v>
      </c>
      <c r="C1114" s="7" t="s">
        <v>486</v>
      </c>
      <c r="D1114" s="2182" t="s">
        <v>509</v>
      </c>
      <c r="E1114" s="114"/>
      <c r="F1114" s="114"/>
      <c r="G1114" s="114"/>
      <c r="H1114" s="114"/>
      <c r="I1114" s="114"/>
      <c r="J1114" s="114"/>
      <c r="K1114" s="114"/>
      <c r="L1114" s="114"/>
      <c r="M1114" s="114"/>
      <c r="N1114" s="114"/>
      <c r="O1114" s="114"/>
      <c r="P1114" s="114"/>
      <c r="Q1114" s="114"/>
      <c r="R1114" s="114"/>
      <c r="S1114" s="114"/>
      <c r="T1114" s="114"/>
      <c r="U1114" s="114"/>
      <c r="V1114" s="427"/>
      <c r="W1114" s="114"/>
      <c r="X1114" s="114"/>
      <c r="Y1114" s="114"/>
      <c r="Z1114" s="114"/>
      <c r="AA1114" s="114"/>
      <c r="AB1114" s="114"/>
      <c r="AC1114" s="121">
        <f>SUM(E1114:AB1114)</f>
        <v>0</v>
      </c>
    </row>
    <row r="1115" spans="1:30" s="678" customFormat="1" ht="10.5" customHeight="1" x14ac:dyDescent="0.2">
      <c r="A1115" s="2859"/>
      <c r="B1115" s="2828"/>
      <c r="C1115" s="8" t="s">
        <v>487</v>
      </c>
      <c r="D1115" s="1275" t="s">
        <v>509</v>
      </c>
      <c r="E1115" s="180"/>
      <c r="F1115" s="180"/>
      <c r="G1115" s="180"/>
      <c r="H1115" s="180"/>
      <c r="I1115" s="180"/>
      <c r="J1115" s="180"/>
      <c r="K1115" s="180"/>
      <c r="L1115" s="180"/>
      <c r="M1115" s="180"/>
      <c r="N1115" s="180"/>
      <c r="O1115" s="180"/>
      <c r="P1115" s="180"/>
      <c r="Q1115" s="180"/>
      <c r="R1115" s="180"/>
      <c r="S1115" s="180"/>
      <c r="T1115" s="180"/>
      <c r="U1115" s="180"/>
      <c r="V1115" s="180"/>
      <c r="W1115" s="180"/>
      <c r="X1115" s="180"/>
      <c r="Y1115" s="180"/>
      <c r="Z1115" s="180"/>
      <c r="AA1115" s="180"/>
      <c r="AB1115" s="180"/>
      <c r="AC1115" s="124">
        <f>SUM(E1115:AB1115)</f>
        <v>0</v>
      </c>
    </row>
    <row r="1116" spans="1:30" s="678" customFormat="1" ht="10.5" customHeight="1" x14ac:dyDescent="0.2">
      <c r="A1116" s="2859"/>
      <c r="B1116" s="2828"/>
      <c r="C1116" s="11" t="s">
        <v>8</v>
      </c>
      <c r="D1116" s="1275" t="s">
        <v>468</v>
      </c>
      <c r="E1116" s="1115" t="s">
        <v>245</v>
      </c>
      <c r="F1116" s="1116"/>
      <c r="G1116" s="1116"/>
      <c r="H1116" s="1116"/>
      <c r="I1116" s="1116"/>
      <c r="J1116" s="1116"/>
      <c r="K1116" s="1116"/>
      <c r="L1116" s="1116"/>
      <c r="M1116" s="1116"/>
      <c r="N1116" s="1116"/>
      <c r="O1116" s="1116"/>
      <c r="P1116" s="1116"/>
      <c r="Q1116" s="1116"/>
      <c r="R1116" s="1116"/>
      <c r="S1116" s="1116"/>
      <c r="T1116" s="1116"/>
      <c r="U1116" s="1116"/>
      <c r="V1116" s="1116"/>
      <c r="W1116" s="1116"/>
      <c r="X1116" s="1116"/>
      <c r="Y1116" s="1116"/>
      <c r="Z1116" s="1116"/>
      <c r="AA1116" s="1116"/>
      <c r="AB1116" s="1116"/>
      <c r="AC1116" s="124"/>
    </row>
    <row r="1117" spans="1:30" s="678" customFormat="1" ht="10.5" customHeight="1" thickBot="1" x14ac:dyDescent="0.25">
      <c r="A1117" s="2859"/>
      <c r="B1117" s="2828"/>
      <c r="C1117" s="8" t="s">
        <v>16</v>
      </c>
      <c r="D1117" s="8"/>
      <c r="E1117" s="110" t="e">
        <f t="shared" ref="E1117:AC1117" si="294">E1115/E1114</f>
        <v>#DIV/0!</v>
      </c>
      <c r="F1117" s="110" t="e">
        <f t="shared" si="294"/>
        <v>#DIV/0!</v>
      </c>
      <c r="G1117" s="110" t="e">
        <f t="shared" si="294"/>
        <v>#DIV/0!</v>
      </c>
      <c r="H1117" s="430" t="e">
        <f t="shared" si="294"/>
        <v>#DIV/0!</v>
      </c>
      <c r="I1117" s="110" t="e">
        <f t="shared" si="294"/>
        <v>#DIV/0!</v>
      </c>
      <c r="J1117" s="110" t="e">
        <f t="shared" si="294"/>
        <v>#DIV/0!</v>
      </c>
      <c r="K1117" s="110" t="e">
        <f t="shared" si="294"/>
        <v>#DIV/0!</v>
      </c>
      <c r="L1117" s="110" t="e">
        <f t="shared" si="294"/>
        <v>#DIV/0!</v>
      </c>
      <c r="M1117" s="110" t="e">
        <f t="shared" si="294"/>
        <v>#DIV/0!</v>
      </c>
      <c r="N1117" s="430" t="e">
        <f t="shared" si="294"/>
        <v>#DIV/0!</v>
      </c>
      <c r="O1117" s="110" t="e">
        <f t="shared" si="294"/>
        <v>#DIV/0!</v>
      </c>
      <c r="P1117" s="110" t="e">
        <f t="shared" si="294"/>
        <v>#DIV/0!</v>
      </c>
      <c r="Q1117" s="110" t="e">
        <f t="shared" si="294"/>
        <v>#DIV/0!</v>
      </c>
      <c r="R1117" s="110" t="e">
        <f t="shared" si="294"/>
        <v>#DIV/0!</v>
      </c>
      <c r="S1117" s="110" t="e">
        <f t="shared" si="294"/>
        <v>#DIV/0!</v>
      </c>
      <c r="T1117" s="110" t="e">
        <f t="shared" si="294"/>
        <v>#DIV/0!</v>
      </c>
      <c r="U1117" s="110" t="e">
        <f t="shared" si="294"/>
        <v>#DIV/0!</v>
      </c>
      <c r="V1117" s="430" t="e">
        <f t="shared" si="294"/>
        <v>#DIV/0!</v>
      </c>
      <c r="W1117" s="110" t="e">
        <f t="shared" si="294"/>
        <v>#DIV/0!</v>
      </c>
      <c r="X1117" s="110" t="e">
        <f t="shared" si="294"/>
        <v>#DIV/0!</v>
      </c>
      <c r="Y1117" s="110" t="e">
        <f t="shared" si="294"/>
        <v>#DIV/0!</v>
      </c>
      <c r="Z1117" s="110" t="e">
        <f t="shared" si="294"/>
        <v>#DIV/0!</v>
      </c>
      <c r="AA1117" s="110" t="e">
        <f t="shared" si="294"/>
        <v>#DIV/0!</v>
      </c>
      <c r="AB1117" s="110" t="e">
        <f t="shared" si="294"/>
        <v>#DIV/0!</v>
      </c>
      <c r="AC1117" s="117" t="e">
        <f t="shared" si="294"/>
        <v>#DIV/0!</v>
      </c>
    </row>
    <row r="1118" spans="1:30" s="678" customFormat="1" ht="10.5" customHeight="1" x14ac:dyDescent="0.2">
      <c r="A1118" s="253" t="s">
        <v>518</v>
      </c>
      <c r="B1118" s="254"/>
      <c r="C1118" s="255"/>
      <c r="D1118" s="255"/>
      <c r="E1118" s="256">
        <f t="shared" ref="E1118:AB1119" si="295">E1102+E1106+E1110+E1114</f>
        <v>1.9618200593948365E-2</v>
      </c>
      <c r="F1118" s="256">
        <f t="shared" si="295"/>
        <v>1.9618200593948365E-2</v>
      </c>
      <c r="G1118" s="256">
        <f t="shared" si="295"/>
        <v>1.9618200593948365E-2</v>
      </c>
      <c r="H1118" s="256">
        <f>H1102+H1106+H1110+H1114</f>
        <v>1.9618200593948365E-2</v>
      </c>
      <c r="I1118" s="256">
        <f t="shared" si="295"/>
        <v>9.8091002969741825E-3</v>
      </c>
      <c r="J1118" s="256">
        <f t="shared" si="295"/>
        <v>1.9929600296974184E-2</v>
      </c>
      <c r="K1118" s="256">
        <f t="shared" si="295"/>
        <v>2.8960199109077451E-2</v>
      </c>
      <c r="L1118" s="256">
        <f t="shared" si="295"/>
        <v>3.923640118789673E-2</v>
      </c>
      <c r="M1118" s="256">
        <f t="shared" si="295"/>
        <v>2.8960199109077451E-2</v>
      </c>
      <c r="N1118" s="256">
        <f t="shared" si="295"/>
        <v>9.6533997030258181E-3</v>
      </c>
      <c r="O1118" s="256">
        <f t="shared" si="295"/>
        <v>2.8960199109077451E-2</v>
      </c>
      <c r="P1118" s="256">
        <f t="shared" si="295"/>
        <v>1.9306799406051636E-2</v>
      </c>
      <c r="Q1118" s="256">
        <f t="shared" si="295"/>
        <v>1.9306799406051636E-2</v>
      </c>
      <c r="R1118" s="256">
        <f t="shared" si="295"/>
        <v>1.9306799406051636E-2</v>
      </c>
      <c r="S1118" s="256">
        <f t="shared" si="295"/>
        <v>1.9306799406051636E-2</v>
      </c>
      <c r="T1118" s="256">
        <f t="shared" si="295"/>
        <v>1.9306799406051636E-2</v>
      </c>
      <c r="U1118" s="256">
        <f t="shared" si="295"/>
        <v>2.8960199109077451E-2</v>
      </c>
      <c r="V1118" s="256">
        <f>V1102+V1106+V1110+V1114</f>
        <v>1.9306799406051636E-2</v>
      </c>
      <c r="W1118" s="256">
        <f t="shared" si="295"/>
        <v>1.9618200593948365E-2</v>
      </c>
      <c r="X1118" s="256">
        <f>X1102+X1106+X1110+X1114</f>
        <v>1.9306799406051636E-2</v>
      </c>
      <c r="Y1118" s="256">
        <f t="shared" si="295"/>
        <v>1.9618200593948365E-2</v>
      </c>
      <c r="Z1118" s="256">
        <f t="shared" si="295"/>
        <v>1.9618200593948365E-2</v>
      </c>
      <c r="AA1118" s="256">
        <f t="shared" si="295"/>
        <v>1.9306799406051636E-2</v>
      </c>
      <c r="AB1118" s="256">
        <f t="shared" si="295"/>
        <v>2.8960199109077451E-2</v>
      </c>
      <c r="AC1118" s="257"/>
    </row>
    <row r="1119" spans="1:30" s="678" customFormat="1" ht="10.5" customHeight="1" x14ac:dyDescent="0.2">
      <c r="A1119" s="258" t="s">
        <v>519</v>
      </c>
      <c r="B1119" s="259"/>
      <c r="C1119" s="260"/>
      <c r="D1119" s="260"/>
      <c r="E1119" s="261">
        <f t="shared" si="295"/>
        <v>7.8472802375793467E-3</v>
      </c>
      <c r="F1119" s="261">
        <f t="shared" si="295"/>
        <v>7.8472802375793467E-3</v>
      </c>
      <c r="G1119" s="261">
        <f t="shared" si="295"/>
        <v>7.8472802375793467E-3</v>
      </c>
      <c r="H1119" s="261">
        <f t="shared" si="295"/>
        <v>7.8472802375793467E-3</v>
      </c>
      <c r="I1119" s="261">
        <f t="shared" si="295"/>
        <v>3.9236401187896734E-3</v>
      </c>
      <c r="J1119" s="261">
        <f t="shared" si="295"/>
        <v>7.9718401187896734E-3</v>
      </c>
      <c r="K1119" s="261">
        <f t="shared" si="295"/>
        <v>1.1584079643630981E-2</v>
      </c>
      <c r="L1119" s="261">
        <f t="shared" si="295"/>
        <v>1.5694560475158693E-2</v>
      </c>
      <c r="M1119" s="261">
        <f t="shared" si="295"/>
        <v>1.1584079643630981E-2</v>
      </c>
      <c r="N1119" s="261">
        <f t="shared" si="295"/>
        <v>3.8613598812103273E-3</v>
      </c>
      <c r="O1119" s="261">
        <f t="shared" si="295"/>
        <v>1.1584079643630981E-2</v>
      </c>
      <c r="P1119" s="261">
        <f t="shared" si="295"/>
        <v>7.7227197624206547E-3</v>
      </c>
      <c r="Q1119" s="261">
        <f t="shared" si="295"/>
        <v>7.7227197624206547E-3</v>
      </c>
      <c r="R1119" s="261">
        <f t="shared" si="295"/>
        <v>7.7227197624206547E-3</v>
      </c>
      <c r="S1119" s="261">
        <f t="shared" si="295"/>
        <v>7.7227197624206547E-3</v>
      </c>
      <c r="T1119" s="261">
        <f t="shared" si="295"/>
        <v>7.7227197624206547E-3</v>
      </c>
      <c r="U1119" s="261">
        <f t="shared" si="295"/>
        <v>1.1584079643630981E-2</v>
      </c>
      <c r="V1119" s="261">
        <f t="shared" si="295"/>
        <v>7.7227197624206547E-3</v>
      </c>
      <c r="W1119" s="261">
        <f t="shared" si="295"/>
        <v>7.8472802375793467E-3</v>
      </c>
      <c r="X1119" s="261">
        <f t="shared" si="295"/>
        <v>7.7227197624206547E-3</v>
      </c>
      <c r="Y1119" s="261">
        <f t="shared" si="295"/>
        <v>7.8472802375793467E-3</v>
      </c>
      <c r="Z1119" s="261">
        <f t="shared" si="295"/>
        <v>7.8472802375793467E-3</v>
      </c>
      <c r="AA1119" s="261">
        <f t="shared" si="295"/>
        <v>7.7227197624206547E-3</v>
      </c>
      <c r="AB1119" s="261">
        <f t="shared" si="295"/>
        <v>1.1584079643630981E-2</v>
      </c>
      <c r="AC1119" s="262"/>
    </row>
    <row r="1120" spans="1:30" s="678" customFormat="1" ht="10.5" customHeight="1" thickBot="1" x14ac:dyDescent="0.25">
      <c r="A1120" s="263" t="s">
        <v>520</v>
      </c>
      <c r="B1120" s="264"/>
      <c r="C1120" s="265"/>
      <c r="D1120" s="265"/>
      <c r="E1120" s="266">
        <f t="shared" ref="E1120:AB1120" si="296">SQRT(E1118*E1118+E1119*E1119)</f>
        <v>2.1129448683567191E-2</v>
      </c>
      <c r="F1120" s="266">
        <f t="shared" si="296"/>
        <v>2.1129448683567191E-2</v>
      </c>
      <c r="G1120" s="266">
        <f t="shared" si="296"/>
        <v>2.1129448683567191E-2</v>
      </c>
      <c r="H1120" s="266">
        <f t="shared" si="296"/>
        <v>2.1129448683567191E-2</v>
      </c>
      <c r="I1120" s="266">
        <f t="shared" si="296"/>
        <v>1.0564724341783596E-2</v>
      </c>
      <c r="J1120" s="266">
        <f t="shared" si="296"/>
        <v>2.1464836427904546E-2</v>
      </c>
      <c r="K1120" s="266">
        <f t="shared" si="296"/>
        <v>3.119108900996238E-2</v>
      </c>
      <c r="L1120" s="266">
        <f t="shared" si="296"/>
        <v>4.2258897367134382E-2</v>
      </c>
      <c r="M1120" s="266">
        <f t="shared" si="296"/>
        <v>3.119108900996238E-2</v>
      </c>
      <c r="N1120" s="266">
        <f t="shared" si="296"/>
        <v>1.0397029669987462E-2</v>
      </c>
      <c r="O1120" s="266">
        <f t="shared" si="296"/>
        <v>3.119108900996238E-2</v>
      </c>
      <c r="P1120" s="266">
        <f t="shared" si="296"/>
        <v>2.0794059339974923E-2</v>
      </c>
      <c r="Q1120" s="266">
        <f>SQRT(Q1118*Q1118+Q1119*Q1119)</f>
        <v>2.0794059339974923E-2</v>
      </c>
      <c r="R1120" s="266">
        <f t="shared" si="296"/>
        <v>2.0794059339974923E-2</v>
      </c>
      <c r="S1120" s="266">
        <f t="shared" si="296"/>
        <v>2.0794059339974923E-2</v>
      </c>
      <c r="T1120" s="266">
        <f t="shared" si="296"/>
        <v>2.0794059339974923E-2</v>
      </c>
      <c r="U1120" s="266">
        <f t="shared" si="296"/>
        <v>3.119108900996238E-2</v>
      </c>
      <c r="V1120" s="266">
        <f t="shared" si="296"/>
        <v>2.0794059339974923E-2</v>
      </c>
      <c r="W1120" s="266">
        <f t="shared" si="296"/>
        <v>2.1129448683567191E-2</v>
      </c>
      <c r="X1120" s="266">
        <f>SQRT(X1118*X1118+X1119*X1119)</f>
        <v>2.0794059339974923E-2</v>
      </c>
      <c r="Y1120" s="266">
        <f t="shared" si="296"/>
        <v>2.1129448683567191E-2</v>
      </c>
      <c r="Z1120" s="266">
        <f t="shared" si="296"/>
        <v>2.1129448683567191E-2</v>
      </c>
      <c r="AA1120" s="266">
        <f t="shared" si="296"/>
        <v>2.0794059339974923E-2</v>
      </c>
      <c r="AB1120" s="266">
        <f t="shared" si="296"/>
        <v>3.119108900996238E-2</v>
      </c>
      <c r="AC1120" s="267"/>
      <c r="AD1120" s="120">
        <f>MAX(E1120:AB1120)</f>
        <v>4.2258897367134382E-2</v>
      </c>
    </row>
    <row r="1121" spans="1:97" s="13" customFormat="1" ht="10.5" customHeight="1" thickBot="1" x14ac:dyDescent="0.25">
      <c r="A1121" s="23" t="s">
        <v>136</v>
      </c>
      <c r="B1121" s="24"/>
      <c r="C1121" s="25"/>
      <c r="D1121" s="25"/>
      <c r="E1121" s="146">
        <v>1</v>
      </c>
      <c r="F1121" s="146">
        <v>2</v>
      </c>
      <c r="G1121" s="146">
        <v>3</v>
      </c>
      <c r="H1121" s="146">
        <v>4</v>
      </c>
      <c r="I1121" s="146">
        <v>5</v>
      </c>
      <c r="J1121" s="146">
        <v>6</v>
      </c>
      <c r="K1121" s="146">
        <v>7</v>
      </c>
      <c r="L1121" s="146">
        <v>8</v>
      </c>
      <c r="M1121" s="146">
        <v>9</v>
      </c>
      <c r="N1121" s="146">
        <v>10</v>
      </c>
      <c r="O1121" s="146">
        <v>11</v>
      </c>
      <c r="P1121" s="146">
        <v>12</v>
      </c>
      <c r="Q1121" s="146">
        <v>13</v>
      </c>
      <c r="R1121" s="146">
        <v>14</v>
      </c>
      <c r="S1121" s="146">
        <v>15</v>
      </c>
      <c r="T1121" s="146">
        <v>16</v>
      </c>
      <c r="U1121" s="146">
        <v>17</v>
      </c>
      <c r="V1121" s="146">
        <v>18</v>
      </c>
      <c r="W1121" s="146">
        <v>19</v>
      </c>
      <c r="X1121" s="146">
        <v>20</v>
      </c>
      <c r="Y1121" s="146">
        <v>21</v>
      </c>
      <c r="Z1121" s="146">
        <v>22</v>
      </c>
      <c r="AA1121" s="146">
        <v>23</v>
      </c>
      <c r="AB1121" s="146">
        <v>24</v>
      </c>
      <c r="AC1121" s="354"/>
    </row>
    <row r="1122" spans="1:97" s="32" customFormat="1" ht="12.75" customHeight="1" x14ac:dyDescent="0.2">
      <c r="A1122" s="834" t="s">
        <v>137</v>
      </c>
      <c r="B1122" s="431"/>
      <c r="C1122" s="433" t="s">
        <v>13</v>
      </c>
      <c r="D1122" s="1150" t="s">
        <v>468</v>
      </c>
      <c r="E1122" s="2259">
        <v>37</v>
      </c>
      <c r="F1122" s="2258">
        <v>37</v>
      </c>
      <c r="G1122" s="2258">
        <v>37</v>
      </c>
      <c r="H1122" s="2258">
        <v>37</v>
      </c>
      <c r="I1122" s="2258">
        <v>37.200000762939453</v>
      </c>
      <c r="J1122" s="2258">
        <v>37.400001525878906</v>
      </c>
      <c r="K1122" s="2258">
        <v>36.700000762939453</v>
      </c>
      <c r="L1122" s="2258">
        <v>36.799999237060547</v>
      </c>
      <c r="M1122" s="2258">
        <v>36.400001525878906</v>
      </c>
      <c r="N1122" s="2258">
        <v>36.400001525878906</v>
      </c>
      <c r="O1122" s="2258">
        <v>36.299999237060547</v>
      </c>
      <c r="P1122" s="2258">
        <v>36.5</v>
      </c>
      <c r="Q1122" s="2258">
        <v>36.400001525878906</v>
      </c>
      <c r="R1122" s="2258">
        <v>36.299999237060547</v>
      </c>
      <c r="S1122" s="2258">
        <v>36.5</v>
      </c>
      <c r="T1122" s="2258">
        <v>36.5</v>
      </c>
      <c r="U1122" s="2258">
        <v>36.599998474121094</v>
      </c>
      <c r="V1122" s="2258">
        <v>36.599998474121094</v>
      </c>
      <c r="W1122" s="2258">
        <v>36.599998474121094</v>
      </c>
      <c r="X1122" s="2258">
        <v>36.5</v>
      </c>
      <c r="Y1122" s="2258">
        <v>36.599998474121094</v>
      </c>
      <c r="Z1122" s="2258">
        <v>36.599998474121094</v>
      </c>
      <c r="AA1122" s="2258">
        <v>36.5</v>
      </c>
      <c r="AB1122" s="2258">
        <v>36.400001525878906</v>
      </c>
      <c r="AC1122" s="835"/>
    </row>
    <row r="1123" spans="1:97" s="32" customFormat="1" ht="12.75" customHeight="1" thickBot="1" x14ac:dyDescent="0.25">
      <c r="A1123" s="836" t="s">
        <v>138</v>
      </c>
      <c r="B1123" s="837"/>
      <c r="C1123" s="437" t="s">
        <v>13</v>
      </c>
      <c r="D1123" s="1288" t="s">
        <v>468</v>
      </c>
      <c r="E1123" s="2261">
        <v>36.799999237060547</v>
      </c>
      <c r="F1123" s="2260">
        <v>36.900001525878906</v>
      </c>
      <c r="G1123" s="2260">
        <v>36.799999237060547</v>
      </c>
      <c r="H1123" s="2260">
        <v>36.799999237060547</v>
      </c>
      <c r="I1123" s="2260">
        <v>37</v>
      </c>
      <c r="J1123" s="2260">
        <v>37</v>
      </c>
      <c r="K1123" s="2260">
        <v>36.5</v>
      </c>
      <c r="L1123" s="2260">
        <v>36.400001525878906</v>
      </c>
      <c r="M1123" s="2260">
        <v>36.099998474121094</v>
      </c>
      <c r="N1123" s="2260">
        <v>36</v>
      </c>
      <c r="O1123" s="2260">
        <v>36.099998474121094</v>
      </c>
      <c r="P1123" s="2260">
        <v>36.200000762939453</v>
      </c>
      <c r="Q1123" s="2260">
        <v>36.200000762939453</v>
      </c>
      <c r="R1123" s="2260">
        <v>36</v>
      </c>
      <c r="S1123" s="2260">
        <v>35.900001525878906</v>
      </c>
      <c r="T1123" s="2260">
        <v>36.099998474121094</v>
      </c>
      <c r="U1123" s="2260">
        <v>36.200000762939453</v>
      </c>
      <c r="V1123" s="2260">
        <v>36.299999237060547</v>
      </c>
      <c r="W1123" s="2260">
        <v>36.299999237060547</v>
      </c>
      <c r="X1123" s="2260">
        <v>36.299999237060547</v>
      </c>
      <c r="Y1123" s="2260">
        <v>36.299999237060547</v>
      </c>
      <c r="Z1123" s="2260">
        <v>36.400001525878906</v>
      </c>
      <c r="AA1123" s="2260">
        <v>36.200000762939453</v>
      </c>
      <c r="AB1123" s="2260">
        <v>36.200000762939453</v>
      </c>
      <c r="AC1123" s="590"/>
    </row>
    <row r="1124" spans="1:97" s="678" customFormat="1" ht="10.5" customHeight="1" x14ac:dyDescent="0.2">
      <c r="A1124" s="2739" t="s">
        <v>183</v>
      </c>
      <c r="B1124" s="2789"/>
      <c r="C1124" s="63" t="s">
        <v>486</v>
      </c>
      <c r="D1124" s="1201" t="s">
        <v>509</v>
      </c>
      <c r="E1124" s="125"/>
      <c r="F1124" s="125"/>
      <c r="G1124" s="125"/>
      <c r="H1124" s="456"/>
      <c r="I1124" s="125"/>
      <c r="J1124" s="125"/>
      <c r="K1124" s="125"/>
      <c r="L1124" s="125"/>
      <c r="M1124" s="125"/>
      <c r="N1124" s="456"/>
      <c r="O1124" s="125"/>
      <c r="P1124" s="125"/>
      <c r="Q1124" s="125"/>
      <c r="R1124" s="125"/>
      <c r="S1124" s="125"/>
      <c r="T1124" s="125"/>
      <c r="U1124" s="125"/>
      <c r="V1124" s="456"/>
      <c r="W1124" s="125"/>
      <c r="X1124" s="125"/>
      <c r="Y1124" s="125"/>
      <c r="Z1124" s="125"/>
      <c r="AA1124" s="125"/>
      <c r="AB1124" s="125"/>
      <c r="AC1124" s="124">
        <f>SUM(E1124:AB1124)</f>
        <v>0</v>
      </c>
    </row>
    <row r="1125" spans="1:97" s="678" customFormat="1" ht="10.5" customHeight="1" x14ac:dyDescent="0.2">
      <c r="A1125" s="2729"/>
      <c r="B1125" s="2723"/>
      <c r="C1125" s="11" t="s">
        <v>487</v>
      </c>
      <c r="D1125" s="1156" t="s">
        <v>509</v>
      </c>
      <c r="E1125" s="88"/>
      <c r="F1125" s="88"/>
      <c r="G1125" s="88"/>
      <c r="H1125" s="429"/>
      <c r="I1125" s="88"/>
      <c r="J1125" s="88"/>
      <c r="K1125" s="88"/>
      <c r="L1125" s="88"/>
      <c r="M1125" s="88"/>
      <c r="N1125" s="429"/>
      <c r="O1125" s="88"/>
      <c r="P1125" s="88"/>
      <c r="Q1125" s="88"/>
      <c r="R1125" s="88"/>
      <c r="S1125" s="88"/>
      <c r="T1125" s="88"/>
      <c r="U1125" s="88"/>
      <c r="V1125" s="429"/>
      <c r="W1125" s="88"/>
      <c r="X1125" s="88"/>
      <c r="Y1125" s="88"/>
      <c r="Z1125" s="88"/>
      <c r="AA1125" s="88"/>
      <c r="AB1125" s="88"/>
      <c r="AC1125" s="117">
        <f>SUM(E1125:AB1125)</f>
        <v>0</v>
      </c>
    </row>
    <row r="1126" spans="1:97" s="678" customFormat="1" ht="10.5" customHeight="1" thickBot="1" x14ac:dyDescent="0.25">
      <c r="A1126" s="2729"/>
      <c r="B1126" s="2723"/>
      <c r="C1126" s="11" t="s">
        <v>8</v>
      </c>
      <c r="D1126" s="1275" t="s">
        <v>468</v>
      </c>
      <c r="E1126" s="2266">
        <v>0</v>
      </c>
      <c r="F1126" s="2267">
        <v>0</v>
      </c>
      <c r="G1126" s="2267">
        <v>0</v>
      </c>
      <c r="H1126" s="2267">
        <v>0</v>
      </c>
      <c r="I1126" s="2267">
        <v>0</v>
      </c>
      <c r="J1126" s="2267">
        <v>0</v>
      </c>
      <c r="K1126" s="2267">
        <v>0</v>
      </c>
      <c r="L1126" s="2267">
        <v>1</v>
      </c>
      <c r="M1126" s="2267">
        <v>0</v>
      </c>
      <c r="N1126" s="2267">
        <v>0</v>
      </c>
      <c r="O1126" s="2267">
        <v>0</v>
      </c>
      <c r="P1126" s="2267">
        <v>0</v>
      </c>
      <c r="Q1126" s="2267">
        <v>0</v>
      </c>
      <c r="R1126" s="2267">
        <v>0</v>
      </c>
      <c r="S1126" s="2267">
        <v>0</v>
      </c>
      <c r="T1126" s="2267">
        <v>0</v>
      </c>
      <c r="U1126" s="2267">
        <v>0</v>
      </c>
      <c r="V1126" s="2267">
        <v>1</v>
      </c>
      <c r="W1126" s="2267">
        <v>0</v>
      </c>
      <c r="X1126" s="2267">
        <v>1</v>
      </c>
      <c r="Y1126" s="2267">
        <v>1</v>
      </c>
      <c r="Z1126" s="2267">
        <v>1</v>
      </c>
      <c r="AA1126" s="2267">
        <v>0</v>
      </c>
      <c r="AB1126" s="2267">
        <v>0</v>
      </c>
      <c r="AC1126" s="118"/>
    </row>
    <row r="1127" spans="1:97" s="678" customFormat="1" ht="10.5" customHeight="1" thickBot="1" x14ac:dyDescent="0.25">
      <c r="A1127" s="2741"/>
      <c r="B1127" s="2742"/>
      <c r="C1127" s="45" t="s">
        <v>16</v>
      </c>
      <c r="D1127" s="1211"/>
      <c r="E1127" s="175" t="e">
        <f t="shared" ref="E1127:AC1127" si="297">E1125/E1124</f>
        <v>#DIV/0!</v>
      </c>
      <c r="F1127" s="175" t="e">
        <f t="shared" si="297"/>
        <v>#DIV/0!</v>
      </c>
      <c r="G1127" s="175" t="e">
        <f t="shared" si="297"/>
        <v>#DIV/0!</v>
      </c>
      <c r="H1127" s="428" t="e">
        <f t="shared" si="297"/>
        <v>#DIV/0!</v>
      </c>
      <c r="I1127" s="175" t="e">
        <f t="shared" si="297"/>
        <v>#DIV/0!</v>
      </c>
      <c r="J1127" s="175" t="e">
        <f t="shared" si="297"/>
        <v>#DIV/0!</v>
      </c>
      <c r="K1127" s="175" t="e">
        <f t="shared" si="297"/>
        <v>#DIV/0!</v>
      </c>
      <c r="L1127" s="175" t="e">
        <f t="shared" si="297"/>
        <v>#DIV/0!</v>
      </c>
      <c r="M1127" s="175" t="e">
        <f t="shared" si="297"/>
        <v>#DIV/0!</v>
      </c>
      <c r="N1127" s="428" t="e">
        <f t="shared" si="297"/>
        <v>#DIV/0!</v>
      </c>
      <c r="O1127" s="175" t="e">
        <f t="shared" si="297"/>
        <v>#DIV/0!</v>
      </c>
      <c r="P1127" s="175" t="e">
        <f t="shared" si="297"/>
        <v>#DIV/0!</v>
      </c>
      <c r="Q1127" s="175" t="e">
        <f t="shared" si="297"/>
        <v>#DIV/0!</v>
      </c>
      <c r="R1127" s="175" t="e">
        <f t="shared" si="297"/>
        <v>#DIV/0!</v>
      </c>
      <c r="S1127" s="175" t="e">
        <f t="shared" si="297"/>
        <v>#DIV/0!</v>
      </c>
      <c r="T1127" s="175" t="e">
        <f t="shared" si="297"/>
        <v>#DIV/0!</v>
      </c>
      <c r="U1127" s="175" t="e">
        <f t="shared" si="297"/>
        <v>#DIV/0!</v>
      </c>
      <c r="V1127" s="428" t="e">
        <f t="shared" si="297"/>
        <v>#DIV/0!</v>
      </c>
      <c r="W1127" s="175" t="e">
        <f t="shared" si="297"/>
        <v>#DIV/0!</v>
      </c>
      <c r="X1127" s="175" t="e">
        <f t="shared" si="297"/>
        <v>#DIV/0!</v>
      </c>
      <c r="Y1127" s="175" t="e">
        <f t="shared" si="297"/>
        <v>#DIV/0!</v>
      </c>
      <c r="Z1127" s="175" t="e">
        <f t="shared" si="297"/>
        <v>#DIV/0!</v>
      </c>
      <c r="AA1127" s="175" t="e">
        <f t="shared" si="297"/>
        <v>#DIV/0!</v>
      </c>
      <c r="AB1127" s="175" t="e">
        <f t="shared" si="297"/>
        <v>#DIV/0!</v>
      </c>
      <c r="AC1127" s="123" t="e">
        <f t="shared" si="297"/>
        <v>#DIV/0!</v>
      </c>
    </row>
    <row r="1128" spans="1:97" s="678" customFormat="1" ht="10.5" customHeight="1" x14ac:dyDescent="0.2">
      <c r="A1128" s="2739" t="s">
        <v>184</v>
      </c>
      <c r="B1128" s="2842"/>
      <c r="C1128" s="63" t="s">
        <v>486</v>
      </c>
      <c r="D1128" s="1201" t="s">
        <v>509</v>
      </c>
      <c r="E1128" s="114">
        <v>0</v>
      </c>
      <c r="F1128" s="114">
        <v>0</v>
      </c>
      <c r="G1128" s="114">
        <v>0</v>
      </c>
      <c r="H1128" s="427">
        <v>0</v>
      </c>
      <c r="I1128" s="114">
        <v>0.13999999999987267</v>
      </c>
      <c r="J1128" s="114">
        <v>0</v>
      </c>
      <c r="K1128" s="114">
        <v>0</v>
      </c>
      <c r="L1128" s="114">
        <v>0</v>
      </c>
      <c r="M1128" s="114">
        <v>0</v>
      </c>
      <c r="N1128" s="427">
        <v>0</v>
      </c>
      <c r="O1128" s="114">
        <v>0</v>
      </c>
      <c r="P1128" s="114">
        <v>0</v>
      </c>
      <c r="Q1128" s="114">
        <v>0</v>
      </c>
      <c r="R1128" s="114">
        <v>0</v>
      </c>
      <c r="S1128" s="114">
        <v>0</v>
      </c>
      <c r="T1128" s="114">
        <v>0.13999999999987267</v>
      </c>
      <c r="U1128" s="114">
        <v>0</v>
      </c>
      <c r="V1128" s="427">
        <v>0</v>
      </c>
      <c r="W1128" s="114">
        <v>0</v>
      </c>
      <c r="X1128" s="114">
        <v>0</v>
      </c>
      <c r="Y1128" s="114">
        <v>0</v>
      </c>
      <c r="Z1128" s="114">
        <v>0</v>
      </c>
      <c r="AA1128" s="114">
        <v>0</v>
      </c>
      <c r="AB1128" s="114">
        <v>0.13999999999987267</v>
      </c>
      <c r="AC1128" s="340">
        <f>SUM(E1128:AB1128)</f>
        <v>0.41999999999961801</v>
      </c>
      <c r="AD1128" s="286"/>
    </row>
    <row r="1129" spans="1:97" s="678" customFormat="1" ht="10.5" customHeight="1" x14ac:dyDescent="0.2">
      <c r="A1129" s="2729"/>
      <c r="B1129" s="2842"/>
      <c r="C1129" s="11" t="s">
        <v>487</v>
      </c>
      <c r="D1129" s="1156" t="s">
        <v>509</v>
      </c>
      <c r="E1129" s="115">
        <v>0</v>
      </c>
      <c r="F1129" s="115">
        <v>0</v>
      </c>
      <c r="G1129" s="115">
        <v>0</v>
      </c>
      <c r="H1129" s="455">
        <v>0</v>
      </c>
      <c r="I1129" s="115">
        <v>0</v>
      </c>
      <c r="J1129" s="115">
        <v>0</v>
      </c>
      <c r="K1129" s="115">
        <v>0</v>
      </c>
      <c r="L1129" s="115">
        <v>0</v>
      </c>
      <c r="M1129" s="115">
        <v>0</v>
      </c>
      <c r="N1129" s="455">
        <v>0</v>
      </c>
      <c r="O1129" s="115">
        <v>0</v>
      </c>
      <c r="P1129" s="115">
        <v>0</v>
      </c>
      <c r="Q1129" s="115">
        <v>0</v>
      </c>
      <c r="R1129" s="115">
        <v>0</v>
      </c>
      <c r="S1129" s="115">
        <v>0</v>
      </c>
      <c r="T1129" s="115">
        <v>0</v>
      </c>
      <c r="U1129" s="115">
        <v>0</v>
      </c>
      <c r="V1129" s="455">
        <v>0</v>
      </c>
      <c r="W1129" s="115">
        <v>0</v>
      </c>
      <c r="X1129" s="115">
        <v>0</v>
      </c>
      <c r="Y1129" s="115">
        <v>0</v>
      </c>
      <c r="Z1129" s="115">
        <v>0</v>
      </c>
      <c r="AA1129" s="115">
        <v>0</v>
      </c>
      <c r="AB1129" s="115">
        <v>0</v>
      </c>
      <c r="AC1129" s="216">
        <f>SUM(E1129:AB1129)</f>
        <v>0</v>
      </c>
      <c r="AD1129" s="678" t="s">
        <v>467</v>
      </c>
    </row>
    <row r="1130" spans="1:97" s="678" customFormat="1" ht="10.5" customHeight="1" x14ac:dyDescent="0.2">
      <c r="A1130" s="2729"/>
      <c r="B1130" s="2842"/>
      <c r="C1130" s="11" t="s">
        <v>8</v>
      </c>
      <c r="D1130" s="1275" t="s">
        <v>468</v>
      </c>
      <c r="E1130" s="2268">
        <v>2</v>
      </c>
      <c r="F1130" s="2269">
        <v>2</v>
      </c>
      <c r="G1130" s="2269">
        <v>3</v>
      </c>
      <c r="H1130" s="2269">
        <v>3</v>
      </c>
      <c r="I1130" s="2269">
        <v>3</v>
      </c>
      <c r="J1130" s="2269">
        <v>3</v>
      </c>
      <c r="K1130" s="2269">
        <v>3</v>
      </c>
      <c r="L1130" s="2269">
        <v>2</v>
      </c>
      <c r="M1130" s="2269">
        <v>3</v>
      </c>
      <c r="N1130" s="2269">
        <v>2</v>
      </c>
      <c r="O1130" s="2269">
        <v>2</v>
      </c>
      <c r="P1130" s="2269">
        <v>2</v>
      </c>
      <c r="Q1130" s="2269">
        <v>2</v>
      </c>
      <c r="R1130" s="2269">
        <v>3</v>
      </c>
      <c r="S1130" s="2269">
        <v>2</v>
      </c>
      <c r="T1130" s="2269">
        <v>3</v>
      </c>
      <c r="U1130" s="2269">
        <v>3</v>
      </c>
      <c r="V1130" s="2269">
        <v>2</v>
      </c>
      <c r="W1130" s="2269">
        <v>2</v>
      </c>
      <c r="X1130" s="2269">
        <v>2</v>
      </c>
      <c r="Y1130" s="2269">
        <v>1</v>
      </c>
      <c r="Z1130" s="2269">
        <v>1</v>
      </c>
      <c r="AA1130" s="2269">
        <v>2</v>
      </c>
      <c r="AB1130" s="2269">
        <v>2</v>
      </c>
      <c r="AC1130" s="118"/>
    </row>
    <row r="1131" spans="1:97" s="678" customFormat="1" ht="10.5" customHeight="1" thickBot="1" x14ac:dyDescent="0.25">
      <c r="A1131" s="2729"/>
      <c r="B1131" s="2888"/>
      <c r="C1131" s="11" t="s">
        <v>16</v>
      </c>
      <c r="D1131" s="11"/>
      <c r="E1131" s="115" t="e">
        <f t="shared" ref="E1131:AC1131" si="298">E1129/E1128</f>
        <v>#DIV/0!</v>
      </c>
      <c r="F1131" s="115" t="e">
        <f t="shared" si="298"/>
        <v>#DIV/0!</v>
      </c>
      <c r="G1131" s="115" t="e">
        <f t="shared" si="298"/>
        <v>#DIV/0!</v>
      </c>
      <c r="H1131" s="428" t="e">
        <f t="shared" si="298"/>
        <v>#DIV/0!</v>
      </c>
      <c r="I1131" s="115">
        <f t="shared" si="298"/>
        <v>0</v>
      </c>
      <c r="J1131" s="115" t="e">
        <f t="shared" si="298"/>
        <v>#DIV/0!</v>
      </c>
      <c r="K1131" s="115" t="e">
        <f t="shared" si="298"/>
        <v>#DIV/0!</v>
      </c>
      <c r="L1131" s="115" t="e">
        <f t="shared" si="298"/>
        <v>#DIV/0!</v>
      </c>
      <c r="M1131" s="115" t="e">
        <f t="shared" si="298"/>
        <v>#DIV/0!</v>
      </c>
      <c r="N1131" s="428" t="e">
        <f t="shared" si="298"/>
        <v>#DIV/0!</v>
      </c>
      <c r="O1131" s="115" t="e">
        <f t="shared" si="298"/>
        <v>#DIV/0!</v>
      </c>
      <c r="P1131" s="115" t="e">
        <f t="shared" si="298"/>
        <v>#DIV/0!</v>
      </c>
      <c r="Q1131" s="115" t="e">
        <f t="shared" si="298"/>
        <v>#DIV/0!</v>
      </c>
      <c r="R1131" s="115" t="e">
        <f t="shared" si="298"/>
        <v>#DIV/0!</v>
      </c>
      <c r="S1131" s="115" t="e">
        <f t="shared" si="298"/>
        <v>#DIV/0!</v>
      </c>
      <c r="T1131" s="115">
        <f t="shared" si="298"/>
        <v>0</v>
      </c>
      <c r="U1131" s="115" t="e">
        <f t="shared" si="298"/>
        <v>#DIV/0!</v>
      </c>
      <c r="V1131" s="428" t="e">
        <f t="shared" si="298"/>
        <v>#DIV/0!</v>
      </c>
      <c r="W1131" s="115" t="e">
        <f t="shared" si="298"/>
        <v>#DIV/0!</v>
      </c>
      <c r="X1131" s="115" t="e">
        <f t="shared" si="298"/>
        <v>#DIV/0!</v>
      </c>
      <c r="Y1131" s="115" t="e">
        <f t="shared" si="298"/>
        <v>#DIV/0!</v>
      </c>
      <c r="Z1131" s="115" t="e">
        <f t="shared" si="298"/>
        <v>#DIV/0!</v>
      </c>
      <c r="AA1131" s="115" t="e">
        <f t="shared" si="298"/>
        <v>#DIV/0!</v>
      </c>
      <c r="AB1131" s="115">
        <f t="shared" si="298"/>
        <v>0</v>
      </c>
      <c r="AC1131" s="118">
        <f t="shared" si="298"/>
        <v>0</v>
      </c>
      <c r="AD1131" s="119"/>
      <c r="AE1131" s="119"/>
      <c r="AF1131" s="119"/>
      <c r="AG1131" s="119"/>
      <c r="AH1131" s="119"/>
      <c r="AI1131" s="119"/>
      <c r="AJ1131" s="119"/>
      <c r="AK1131" s="119"/>
      <c r="AL1131" s="119"/>
      <c r="AM1131" s="119"/>
      <c r="AN1131" s="119"/>
      <c r="AO1131" s="119"/>
      <c r="AP1131" s="119"/>
      <c r="AQ1131" s="119"/>
      <c r="AR1131" s="119"/>
      <c r="AS1131" s="119"/>
      <c r="AT1131" s="119"/>
      <c r="AU1131" s="119"/>
      <c r="AV1131" s="119"/>
      <c r="AW1131" s="119"/>
      <c r="AX1131" s="119"/>
      <c r="AY1131" s="119"/>
      <c r="AZ1131" s="119"/>
      <c r="BA1131" s="119"/>
      <c r="BB1131" s="119"/>
      <c r="BC1131" s="119"/>
      <c r="BD1131" s="119"/>
      <c r="BE1131" s="119"/>
      <c r="BF1131" s="119"/>
      <c r="BG1131" s="119"/>
      <c r="BH1131" s="119"/>
      <c r="BI1131" s="119"/>
      <c r="BJ1131" s="119"/>
      <c r="BK1131" s="119"/>
      <c r="BL1131" s="119"/>
      <c r="BM1131" s="119"/>
      <c r="BN1131" s="119"/>
      <c r="BO1131" s="119"/>
      <c r="BP1131" s="119"/>
      <c r="BQ1131" s="119"/>
      <c r="BR1131" s="119"/>
      <c r="BS1131" s="119"/>
      <c r="BT1131" s="119"/>
      <c r="BU1131" s="119"/>
      <c r="BV1131" s="119"/>
      <c r="BW1131" s="119"/>
      <c r="BX1131" s="119"/>
      <c r="BY1131" s="119"/>
      <c r="BZ1131" s="119"/>
      <c r="CA1131" s="119"/>
      <c r="CB1131" s="119"/>
      <c r="CC1131" s="119"/>
      <c r="CD1131" s="119"/>
      <c r="CE1131" s="119"/>
      <c r="CF1131" s="119"/>
      <c r="CG1131" s="119"/>
      <c r="CH1131" s="119"/>
      <c r="CI1131" s="119"/>
      <c r="CJ1131" s="119"/>
      <c r="CK1131" s="119"/>
      <c r="CL1131" s="119"/>
      <c r="CM1131" s="119"/>
      <c r="CN1131" s="119"/>
      <c r="CO1131" s="119"/>
      <c r="CP1131" s="119"/>
      <c r="CQ1131" s="119"/>
      <c r="CR1131" s="119"/>
      <c r="CS1131" s="119"/>
    </row>
    <row r="1132" spans="1:97" s="678" customFormat="1" ht="10.5" customHeight="1" x14ac:dyDescent="0.2">
      <c r="A1132" s="2750" t="s">
        <v>141</v>
      </c>
      <c r="B1132" s="2751"/>
      <c r="C1132" s="7" t="s">
        <v>486</v>
      </c>
      <c r="D1132" s="7"/>
      <c r="E1132" s="109">
        <f>E1124+E1128</f>
        <v>0</v>
      </c>
      <c r="F1132" s="109">
        <f t="shared" ref="F1132:AC1133" si="299">F1124+F1128</f>
        <v>0</v>
      </c>
      <c r="G1132" s="109">
        <f t="shared" si="299"/>
        <v>0</v>
      </c>
      <c r="H1132" s="427">
        <f t="shared" si="299"/>
        <v>0</v>
      </c>
      <c r="I1132" s="109">
        <f t="shared" si="299"/>
        <v>0.13999999999987267</v>
      </c>
      <c r="J1132" s="109">
        <f t="shared" si="299"/>
        <v>0</v>
      </c>
      <c r="K1132" s="109">
        <f t="shared" si="299"/>
        <v>0</v>
      </c>
      <c r="L1132" s="109">
        <f t="shared" si="299"/>
        <v>0</v>
      </c>
      <c r="M1132" s="109">
        <f t="shared" si="299"/>
        <v>0</v>
      </c>
      <c r="N1132" s="427">
        <f t="shared" si="299"/>
        <v>0</v>
      </c>
      <c r="O1132" s="109">
        <f t="shared" si="299"/>
        <v>0</v>
      </c>
      <c r="P1132" s="109">
        <f t="shared" si="299"/>
        <v>0</v>
      </c>
      <c r="Q1132" s="109">
        <f t="shared" si="299"/>
        <v>0</v>
      </c>
      <c r="R1132" s="109">
        <f t="shared" si="299"/>
        <v>0</v>
      </c>
      <c r="S1132" s="109">
        <f t="shared" si="299"/>
        <v>0</v>
      </c>
      <c r="T1132" s="109">
        <f t="shared" si="299"/>
        <v>0.13999999999987267</v>
      </c>
      <c r="U1132" s="109">
        <f t="shared" si="299"/>
        <v>0</v>
      </c>
      <c r="V1132" s="427">
        <f t="shared" si="299"/>
        <v>0</v>
      </c>
      <c r="W1132" s="109">
        <f t="shared" si="299"/>
        <v>0</v>
      </c>
      <c r="X1132" s="109">
        <f t="shared" si="299"/>
        <v>0</v>
      </c>
      <c r="Y1132" s="109">
        <f t="shared" si="299"/>
        <v>0</v>
      </c>
      <c r="Z1132" s="109">
        <f t="shared" si="299"/>
        <v>0</v>
      </c>
      <c r="AA1132" s="109">
        <f t="shared" si="299"/>
        <v>0</v>
      </c>
      <c r="AB1132" s="109">
        <f t="shared" si="299"/>
        <v>0.13999999999987267</v>
      </c>
      <c r="AC1132" s="121">
        <f t="shared" si="299"/>
        <v>0.41999999999961801</v>
      </c>
    </row>
    <row r="1133" spans="1:97" s="678" customFormat="1" ht="10.5" customHeight="1" thickBot="1" x14ac:dyDescent="0.25">
      <c r="A1133" s="2748"/>
      <c r="B1133" s="2749"/>
      <c r="C1133" s="9" t="s">
        <v>487</v>
      </c>
      <c r="D1133" s="9"/>
      <c r="E1133" s="84">
        <f>E1125+E1129</f>
        <v>0</v>
      </c>
      <c r="F1133" s="84">
        <f t="shared" si="299"/>
        <v>0</v>
      </c>
      <c r="G1133" s="84">
        <f t="shared" si="299"/>
        <v>0</v>
      </c>
      <c r="H1133" s="449">
        <f t="shared" si="299"/>
        <v>0</v>
      </c>
      <c r="I1133" s="84">
        <f t="shared" si="299"/>
        <v>0</v>
      </c>
      <c r="J1133" s="84">
        <f t="shared" si="299"/>
        <v>0</v>
      </c>
      <c r="K1133" s="84">
        <f t="shared" si="299"/>
        <v>0</v>
      </c>
      <c r="L1133" s="84">
        <f t="shared" si="299"/>
        <v>0</v>
      </c>
      <c r="M1133" s="84">
        <f t="shared" si="299"/>
        <v>0</v>
      </c>
      <c r="N1133" s="449">
        <f t="shared" si="299"/>
        <v>0</v>
      </c>
      <c r="O1133" s="84">
        <f t="shared" si="299"/>
        <v>0</v>
      </c>
      <c r="P1133" s="84">
        <f t="shared" si="299"/>
        <v>0</v>
      </c>
      <c r="Q1133" s="84">
        <f t="shared" si="299"/>
        <v>0</v>
      </c>
      <c r="R1133" s="84">
        <f t="shared" si="299"/>
        <v>0</v>
      </c>
      <c r="S1133" s="84">
        <f t="shared" si="299"/>
        <v>0</v>
      </c>
      <c r="T1133" s="84">
        <f t="shared" si="299"/>
        <v>0</v>
      </c>
      <c r="U1133" s="84">
        <f t="shared" si="299"/>
        <v>0</v>
      </c>
      <c r="V1133" s="449">
        <f t="shared" si="299"/>
        <v>0</v>
      </c>
      <c r="W1133" s="84">
        <f t="shared" si="299"/>
        <v>0</v>
      </c>
      <c r="X1133" s="84">
        <f t="shared" si="299"/>
        <v>0</v>
      </c>
      <c r="Y1133" s="84">
        <f t="shared" si="299"/>
        <v>0</v>
      </c>
      <c r="Z1133" s="84">
        <f t="shared" si="299"/>
        <v>0</v>
      </c>
      <c r="AA1133" s="84">
        <f t="shared" si="299"/>
        <v>0</v>
      </c>
      <c r="AB1133" s="84">
        <f t="shared" si="299"/>
        <v>0</v>
      </c>
      <c r="AC1133" s="122">
        <f t="shared" si="299"/>
        <v>0</v>
      </c>
    </row>
    <row r="1134" spans="1:97" s="678" customFormat="1" ht="10.5" customHeight="1" x14ac:dyDescent="0.2">
      <c r="A1134" s="2750" t="s">
        <v>142</v>
      </c>
      <c r="B1134" s="2751"/>
      <c r="C1134" s="7" t="s">
        <v>486</v>
      </c>
      <c r="D1134" s="7"/>
      <c r="E1134" s="80">
        <f t="shared" ref="E1134:AB1135" si="300">E1102+E1106-E1132</f>
        <v>0</v>
      </c>
      <c r="F1134" s="80">
        <f t="shared" si="300"/>
        <v>0</v>
      </c>
      <c r="G1134" s="80">
        <f t="shared" si="300"/>
        <v>0</v>
      </c>
      <c r="H1134" s="426">
        <f t="shared" si="300"/>
        <v>0</v>
      </c>
      <c r="I1134" s="80">
        <f t="shared" si="300"/>
        <v>-0.13999999999987267</v>
      </c>
      <c r="J1134" s="80">
        <f t="shared" si="300"/>
        <v>0</v>
      </c>
      <c r="K1134" s="80">
        <f t="shared" si="300"/>
        <v>0</v>
      </c>
      <c r="L1134" s="80">
        <f t="shared" si="300"/>
        <v>0</v>
      </c>
      <c r="M1134" s="80">
        <f t="shared" si="300"/>
        <v>0</v>
      </c>
      <c r="N1134" s="426">
        <f t="shared" si="300"/>
        <v>0</v>
      </c>
      <c r="O1134" s="80">
        <f t="shared" si="300"/>
        <v>0</v>
      </c>
      <c r="P1134" s="80">
        <f t="shared" si="300"/>
        <v>0</v>
      </c>
      <c r="Q1134" s="80">
        <f t="shared" si="300"/>
        <v>0</v>
      </c>
      <c r="R1134" s="80">
        <f t="shared" si="300"/>
        <v>0</v>
      </c>
      <c r="S1134" s="80">
        <f t="shared" si="300"/>
        <v>0</v>
      </c>
      <c r="T1134" s="80">
        <f t="shared" si="300"/>
        <v>-0.13999999999987267</v>
      </c>
      <c r="U1134" s="80">
        <f t="shared" si="300"/>
        <v>0</v>
      </c>
      <c r="V1134" s="426">
        <f t="shared" si="300"/>
        <v>0</v>
      </c>
      <c r="W1134" s="80">
        <f t="shared" si="300"/>
        <v>0</v>
      </c>
      <c r="X1134" s="80">
        <f t="shared" si="300"/>
        <v>0</v>
      </c>
      <c r="Y1134" s="80">
        <f t="shared" si="300"/>
        <v>0</v>
      </c>
      <c r="Z1134" s="80">
        <f t="shared" si="300"/>
        <v>0</v>
      </c>
      <c r="AA1134" s="80">
        <f t="shared" si="300"/>
        <v>0</v>
      </c>
      <c r="AB1134" s="80">
        <f t="shared" si="300"/>
        <v>-0.13999999999987267</v>
      </c>
      <c r="AC1134" s="121">
        <f>AC1102+AC1106-AC1132</f>
        <v>-0.41999999999961801</v>
      </c>
    </row>
    <row r="1135" spans="1:97" s="678" customFormat="1" ht="10.5" customHeight="1" thickBot="1" x14ac:dyDescent="0.25">
      <c r="A1135" s="2748"/>
      <c r="B1135" s="2749"/>
      <c r="C1135" s="9" t="s">
        <v>487</v>
      </c>
      <c r="D1135" s="9"/>
      <c r="E1135" s="86">
        <f t="shared" si="300"/>
        <v>0</v>
      </c>
      <c r="F1135" s="86">
        <f t="shared" si="300"/>
        <v>0</v>
      </c>
      <c r="G1135" s="86">
        <f t="shared" si="300"/>
        <v>0</v>
      </c>
      <c r="H1135" s="454">
        <f t="shared" si="300"/>
        <v>0</v>
      </c>
      <c r="I1135" s="86">
        <f t="shared" si="300"/>
        <v>0</v>
      </c>
      <c r="J1135" s="86">
        <f t="shared" si="300"/>
        <v>0</v>
      </c>
      <c r="K1135" s="86">
        <f t="shared" si="300"/>
        <v>0</v>
      </c>
      <c r="L1135" s="86">
        <f t="shared" si="300"/>
        <v>0</v>
      </c>
      <c r="M1135" s="86">
        <f t="shared" si="300"/>
        <v>0</v>
      </c>
      <c r="N1135" s="454">
        <f t="shared" si="300"/>
        <v>0</v>
      </c>
      <c r="O1135" s="86">
        <f t="shared" si="300"/>
        <v>0</v>
      </c>
      <c r="P1135" s="86">
        <f t="shared" si="300"/>
        <v>0</v>
      </c>
      <c r="Q1135" s="86">
        <f t="shared" si="300"/>
        <v>0</v>
      </c>
      <c r="R1135" s="86">
        <f t="shared" si="300"/>
        <v>0</v>
      </c>
      <c r="S1135" s="86">
        <f t="shared" si="300"/>
        <v>0</v>
      </c>
      <c r="T1135" s="86">
        <f t="shared" si="300"/>
        <v>0</v>
      </c>
      <c r="U1135" s="86">
        <f t="shared" si="300"/>
        <v>0</v>
      </c>
      <c r="V1135" s="454">
        <f t="shared" si="300"/>
        <v>0</v>
      </c>
      <c r="W1135" s="86">
        <f t="shared" si="300"/>
        <v>0</v>
      </c>
      <c r="X1135" s="86">
        <f t="shared" si="300"/>
        <v>0</v>
      </c>
      <c r="Y1135" s="86">
        <f t="shared" si="300"/>
        <v>0</v>
      </c>
      <c r="Z1135" s="86">
        <f t="shared" si="300"/>
        <v>0</v>
      </c>
      <c r="AA1135" s="86">
        <f t="shared" si="300"/>
        <v>0</v>
      </c>
      <c r="AB1135" s="86">
        <f t="shared" si="300"/>
        <v>0</v>
      </c>
      <c r="AC1135" s="122">
        <f>AC1103+AC1107-AC1133</f>
        <v>0</v>
      </c>
    </row>
    <row r="1136" spans="1:97" s="13" customFormat="1" ht="10.5" customHeight="1" thickBot="1" x14ac:dyDescent="0.25">
      <c r="A1136" s="23" t="s">
        <v>147</v>
      </c>
      <c r="B1136" s="24"/>
      <c r="C1136" s="25"/>
      <c r="D1136" s="25"/>
      <c r="E1136" s="146">
        <v>1</v>
      </c>
      <c r="F1136" s="146">
        <v>2</v>
      </c>
      <c r="G1136" s="146">
        <v>3</v>
      </c>
      <c r="H1136" s="856">
        <v>4</v>
      </c>
      <c r="I1136" s="146">
        <v>5</v>
      </c>
      <c r="J1136" s="146">
        <v>6</v>
      </c>
      <c r="K1136" s="146">
        <v>7</v>
      </c>
      <c r="L1136" s="146">
        <v>8</v>
      </c>
      <c r="M1136" s="146">
        <v>9</v>
      </c>
      <c r="N1136" s="856">
        <v>10</v>
      </c>
      <c r="O1136" s="146">
        <v>11</v>
      </c>
      <c r="P1136" s="146">
        <v>12</v>
      </c>
      <c r="Q1136" s="146">
        <v>13</v>
      </c>
      <c r="R1136" s="146">
        <v>14</v>
      </c>
      <c r="S1136" s="146">
        <v>15</v>
      </c>
      <c r="T1136" s="146">
        <v>16</v>
      </c>
      <c r="U1136" s="146">
        <v>17</v>
      </c>
      <c r="V1136" s="856">
        <v>18</v>
      </c>
      <c r="W1136" s="146">
        <v>19</v>
      </c>
      <c r="X1136" s="146">
        <v>20</v>
      </c>
      <c r="Y1136" s="146">
        <v>21</v>
      </c>
      <c r="Z1136" s="146">
        <v>22</v>
      </c>
      <c r="AA1136" s="146">
        <v>23</v>
      </c>
      <c r="AB1136" s="146">
        <v>24</v>
      </c>
      <c r="AC1136" s="349"/>
    </row>
    <row r="1137" spans="1:31" s="32" customFormat="1" ht="12" customHeight="1" x14ac:dyDescent="0.2">
      <c r="A1137" s="834" t="s">
        <v>148</v>
      </c>
      <c r="B1137" s="431"/>
      <c r="C1137" s="433" t="s">
        <v>13</v>
      </c>
      <c r="D1137" s="1150" t="s">
        <v>468</v>
      </c>
      <c r="E1137" s="2271">
        <v>6.3000001907348633</v>
      </c>
      <c r="F1137" s="2270">
        <v>6.3000001907348633</v>
      </c>
      <c r="G1137" s="2270">
        <v>6.3000001907348633</v>
      </c>
      <c r="H1137" s="2270">
        <v>6.3000001907348633</v>
      </c>
      <c r="I1137" s="2270">
        <v>6.3000001907348633</v>
      </c>
      <c r="J1137" s="2270">
        <v>6.4000000953674316</v>
      </c>
      <c r="K1137" s="2270">
        <v>6.1999998092651367</v>
      </c>
      <c r="L1137" s="2270">
        <v>6.3000001907348633</v>
      </c>
      <c r="M1137" s="2270">
        <v>6.1999998092651367</v>
      </c>
      <c r="N1137" s="2270">
        <v>6.1999998092651367</v>
      </c>
      <c r="O1137" s="2270">
        <v>6.1999998092651367</v>
      </c>
      <c r="P1137" s="2270">
        <v>6.1999998092651367</v>
      </c>
      <c r="Q1137" s="2270">
        <v>6.1999998092651367</v>
      </c>
      <c r="R1137" s="2270">
        <v>6.1999998092651367</v>
      </c>
      <c r="S1137" s="2270">
        <v>6.1999998092651367</v>
      </c>
      <c r="T1137" s="2270">
        <v>6.1999998092651367</v>
      </c>
      <c r="U1137" s="2270">
        <v>6.1999998092651367</v>
      </c>
      <c r="V1137" s="2270">
        <v>6.1999998092651367</v>
      </c>
      <c r="W1137" s="2270">
        <v>6.3000001907348633</v>
      </c>
      <c r="X1137" s="2270">
        <v>6.1999998092651367</v>
      </c>
      <c r="Y1137" s="2270">
        <v>6.3000001907348633</v>
      </c>
      <c r="Z1137" s="2270">
        <v>6.3000001907348633</v>
      </c>
      <c r="AA1137" s="2270">
        <v>6.1999998092651367</v>
      </c>
      <c r="AB1137" s="2270">
        <v>6.1999998092651367</v>
      </c>
      <c r="AC1137" s="434"/>
    </row>
    <row r="1138" spans="1:31" s="32" customFormat="1" ht="12" customHeight="1" thickBot="1" x14ac:dyDescent="0.25">
      <c r="A1138" s="836" t="s">
        <v>149</v>
      </c>
      <c r="B1138" s="837"/>
      <c r="C1138" s="437" t="s">
        <v>13</v>
      </c>
      <c r="D1138" s="1288" t="s">
        <v>468</v>
      </c>
      <c r="E1138" s="2273">
        <v>6.3000001907348633</v>
      </c>
      <c r="F1138" s="2272">
        <v>6.3000001907348633</v>
      </c>
      <c r="G1138" s="2272">
        <v>6.3000001907348633</v>
      </c>
      <c r="H1138" s="2272">
        <v>6.3000001907348633</v>
      </c>
      <c r="I1138" s="2272">
        <v>6.3000001907348633</v>
      </c>
      <c r="J1138" s="2272">
        <v>6.4000000953674316</v>
      </c>
      <c r="K1138" s="2272">
        <v>6.1999998092651367</v>
      </c>
      <c r="L1138" s="2272">
        <v>6.3000001907348633</v>
      </c>
      <c r="M1138" s="2272">
        <v>6.1999998092651367</v>
      </c>
      <c r="N1138" s="2272">
        <v>6.1999998092651367</v>
      </c>
      <c r="O1138" s="2272">
        <v>6.1999998092651367</v>
      </c>
      <c r="P1138" s="2272">
        <v>6.1999998092651367</v>
      </c>
      <c r="Q1138" s="2272">
        <v>6.1999998092651367</v>
      </c>
      <c r="R1138" s="2272">
        <v>6.1999998092651367</v>
      </c>
      <c r="S1138" s="2272">
        <v>6.1999998092651367</v>
      </c>
      <c r="T1138" s="2272">
        <v>6.1999998092651367</v>
      </c>
      <c r="U1138" s="2272">
        <v>6.1999998092651367</v>
      </c>
      <c r="V1138" s="2272">
        <v>6.1999998092651367</v>
      </c>
      <c r="W1138" s="2272">
        <v>6.3000001907348633</v>
      </c>
      <c r="X1138" s="2272">
        <v>6.1999998092651367</v>
      </c>
      <c r="Y1138" s="2272">
        <v>6.3000001907348633</v>
      </c>
      <c r="Z1138" s="2272">
        <v>6.3000001907348633</v>
      </c>
      <c r="AA1138" s="2272">
        <v>6.1999998092651367</v>
      </c>
      <c r="AB1138" s="2272">
        <v>6.1999998092651367</v>
      </c>
      <c r="AC1138" s="439"/>
    </row>
    <row r="1139" spans="1:31" s="4" customFormat="1" ht="11.25" x14ac:dyDescent="0.2">
      <c r="A1139" s="2898" t="s">
        <v>100</v>
      </c>
      <c r="B1139" s="2895" t="s">
        <v>889</v>
      </c>
      <c r="C1139" s="10" t="s">
        <v>486</v>
      </c>
      <c r="D1139" s="1153" t="s">
        <v>509</v>
      </c>
      <c r="E1139" s="811">
        <v>0</v>
      </c>
      <c r="F1139" s="811">
        <v>0</v>
      </c>
      <c r="G1139" s="811">
        <v>0</v>
      </c>
      <c r="H1139" s="427">
        <v>0</v>
      </c>
      <c r="I1139" s="811">
        <v>0</v>
      </c>
      <c r="J1139" s="811">
        <v>0</v>
      </c>
      <c r="K1139" s="811">
        <v>0</v>
      </c>
      <c r="L1139" s="811">
        <v>0</v>
      </c>
      <c r="M1139" s="811">
        <v>0</v>
      </c>
      <c r="N1139" s="427">
        <v>0</v>
      </c>
      <c r="O1139" s="811">
        <v>0</v>
      </c>
      <c r="P1139" s="811">
        <v>0</v>
      </c>
      <c r="Q1139" s="811">
        <v>0</v>
      </c>
      <c r="R1139" s="811">
        <v>0</v>
      </c>
      <c r="S1139" s="811">
        <v>0</v>
      </c>
      <c r="T1139" s="811">
        <v>0</v>
      </c>
      <c r="U1139" s="811">
        <v>0</v>
      </c>
      <c r="V1139" s="427">
        <v>0</v>
      </c>
      <c r="W1139" s="811">
        <v>0</v>
      </c>
      <c r="X1139" s="811">
        <v>0</v>
      </c>
      <c r="Y1139" s="811">
        <v>0</v>
      </c>
      <c r="Z1139" s="811">
        <v>0</v>
      </c>
      <c r="AA1139" s="811">
        <v>0</v>
      </c>
      <c r="AB1139" s="811">
        <v>0</v>
      </c>
      <c r="AC1139" s="121">
        <f>SUM(E1139:AB1139)</f>
        <v>0</v>
      </c>
      <c r="AD1139" s="678" t="s">
        <v>467</v>
      </c>
    </row>
    <row r="1140" spans="1:31" s="4" customFormat="1" ht="11.25" x14ac:dyDescent="0.2">
      <c r="A1140" s="2899"/>
      <c r="B1140" s="2896"/>
      <c r="C1140" s="11" t="s">
        <v>487</v>
      </c>
      <c r="D1140" s="1156" t="s">
        <v>509</v>
      </c>
      <c r="E1140" s="88">
        <v>0</v>
      </c>
      <c r="F1140" s="88">
        <v>0</v>
      </c>
      <c r="G1140" s="88">
        <v>0</v>
      </c>
      <c r="H1140" s="428">
        <v>0</v>
      </c>
      <c r="I1140" s="88">
        <v>0</v>
      </c>
      <c r="J1140" s="88">
        <v>0</v>
      </c>
      <c r="K1140" s="88">
        <v>0</v>
      </c>
      <c r="L1140" s="88">
        <v>0</v>
      </c>
      <c r="M1140" s="88">
        <v>0</v>
      </c>
      <c r="N1140" s="428">
        <v>0</v>
      </c>
      <c r="O1140" s="88">
        <v>0</v>
      </c>
      <c r="P1140" s="88">
        <v>0</v>
      </c>
      <c r="Q1140" s="88">
        <v>0</v>
      </c>
      <c r="R1140" s="88">
        <v>0</v>
      </c>
      <c r="S1140" s="88">
        <v>0</v>
      </c>
      <c r="T1140" s="88">
        <v>0</v>
      </c>
      <c r="U1140" s="88">
        <v>0</v>
      </c>
      <c r="V1140" s="428">
        <v>0</v>
      </c>
      <c r="W1140" s="88">
        <v>0</v>
      </c>
      <c r="X1140" s="88">
        <v>0</v>
      </c>
      <c r="Y1140" s="88">
        <v>0</v>
      </c>
      <c r="Z1140" s="88">
        <v>0</v>
      </c>
      <c r="AA1140" s="88">
        <v>0</v>
      </c>
      <c r="AB1140" s="88">
        <v>0</v>
      </c>
      <c r="AC1140" s="124">
        <f>SUM(E1140:AB1140)</f>
        <v>0</v>
      </c>
      <c r="AD1140" s="678" t="s">
        <v>467</v>
      </c>
    </row>
    <row r="1141" spans="1:31" s="4" customFormat="1" ht="12" x14ac:dyDescent="0.2">
      <c r="A1141" s="2899"/>
      <c r="B1141" s="2896"/>
      <c r="C1141" s="11" t="s">
        <v>8</v>
      </c>
      <c r="D1141" s="1156" t="s">
        <v>468</v>
      </c>
      <c r="E1141" s="1117">
        <v>0</v>
      </c>
      <c r="F1141" s="1118">
        <v>0</v>
      </c>
      <c r="G1141" s="1118">
        <v>0</v>
      </c>
      <c r="H1141" s="1118">
        <v>0</v>
      </c>
      <c r="I1141" s="1118">
        <v>0</v>
      </c>
      <c r="J1141" s="1118">
        <v>0</v>
      </c>
      <c r="K1141" s="1118">
        <v>2</v>
      </c>
      <c r="L1141" s="1118">
        <v>0</v>
      </c>
      <c r="M1141" s="1118">
        <v>0</v>
      </c>
      <c r="N1141" s="1118">
        <v>0</v>
      </c>
      <c r="O1141" s="1118">
        <v>0</v>
      </c>
      <c r="P1141" s="1118">
        <v>0</v>
      </c>
      <c r="Q1141" s="1118">
        <v>0</v>
      </c>
      <c r="R1141" s="1118">
        <v>0</v>
      </c>
      <c r="S1141" s="1118">
        <v>0</v>
      </c>
      <c r="T1141" s="1118">
        <v>0</v>
      </c>
      <c r="U1141" s="1118">
        <v>0</v>
      </c>
      <c r="V1141" s="1118">
        <v>0</v>
      </c>
      <c r="W1141" s="1118">
        <v>0</v>
      </c>
      <c r="X1141" s="1118">
        <v>0</v>
      </c>
      <c r="Y1141" s="1118">
        <v>0</v>
      </c>
      <c r="Z1141" s="1118">
        <v>0</v>
      </c>
      <c r="AA1141" s="1118">
        <v>0</v>
      </c>
      <c r="AB1141" s="1118">
        <v>0</v>
      </c>
      <c r="AC1141" s="118"/>
    </row>
    <row r="1142" spans="1:31" s="4" customFormat="1" ht="12" thickBot="1" x14ac:dyDescent="0.25">
      <c r="A1142" s="2900"/>
      <c r="B1142" s="2897"/>
      <c r="C1142" s="46" t="s">
        <v>16</v>
      </c>
      <c r="D1142" s="1157"/>
      <c r="E1142" s="96"/>
      <c r="F1142" s="96"/>
      <c r="G1142" s="96"/>
      <c r="H1142" s="428"/>
      <c r="I1142" s="96"/>
      <c r="J1142" s="96"/>
      <c r="K1142" s="96"/>
      <c r="L1142" s="96"/>
      <c r="M1142" s="96"/>
      <c r="N1142" s="428"/>
      <c r="O1142" s="96"/>
      <c r="P1142" s="96"/>
      <c r="Q1142" s="96"/>
      <c r="R1142" s="96"/>
      <c r="S1142" s="96"/>
      <c r="T1142" s="96"/>
      <c r="U1142" s="96"/>
      <c r="V1142" s="428"/>
      <c r="W1142" s="96"/>
      <c r="X1142" s="96"/>
      <c r="Y1142" s="96"/>
      <c r="Z1142" s="96"/>
      <c r="AA1142" s="96"/>
      <c r="AB1142" s="96"/>
      <c r="AC1142" s="317"/>
    </row>
    <row r="1143" spans="1:31" s="4" customFormat="1" ht="11.25" x14ac:dyDescent="0.2">
      <c r="A1143" s="2898" t="s">
        <v>108</v>
      </c>
      <c r="B1143" s="2895" t="s">
        <v>77</v>
      </c>
      <c r="C1143" s="10" t="s">
        <v>486</v>
      </c>
      <c r="D1143" s="1153" t="s">
        <v>509</v>
      </c>
      <c r="E1143" s="114">
        <v>0</v>
      </c>
      <c r="F1143" s="114">
        <v>0</v>
      </c>
      <c r="G1143" s="114">
        <v>9.0000000001964515E-3</v>
      </c>
      <c r="H1143" s="562">
        <v>0</v>
      </c>
      <c r="I1143" s="114">
        <v>0</v>
      </c>
      <c r="J1143" s="114">
        <v>9.0000000001964515E-3</v>
      </c>
      <c r="K1143" s="114">
        <v>0</v>
      </c>
      <c r="L1143" s="114">
        <v>9.0000000001964515E-3</v>
      </c>
      <c r="M1143" s="114">
        <v>0</v>
      </c>
      <c r="N1143" s="562">
        <v>0</v>
      </c>
      <c r="O1143" s="114">
        <v>0</v>
      </c>
      <c r="P1143" s="114">
        <v>8.9999999993779067E-3</v>
      </c>
      <c r="Q1143" s="114">
        <v>0</v>
      </c>
      <c r="R1143" s="114">
        <v>0</v>
      </c>
      <c r="S1143" s="114">
        <v>0</v>
      </c>
      <c r="T1143" s="114">
        <v>0</v>
      </c>
      <c r="U1143" s="114">
        <v>0</v>
      </c>
      <c r="V1143" s="562">
        <v>0</v>
      </c>
      <c r="W1143" s="114">
        <v>0</v>
      </c>
      <c r="X1143" s="114">
        <v>0</v>
      </c>
      <c r="Y1143" s="114">
        <v>0</v>
      </c>
      <c r="Z1143" s="114">
        <v>9.0000000001964515E-3</v>
      </c>
      <c r="AA1143" s="114">
        <v>0</v>
      </c>
      <c r="AB1143" s="114">
        <v>0</v>
      </c>
      <c r="AC1143" s="121">
        <f>SUM(E1143:AB1143)</f>
        <v>4.5000000000163715E-2</v>
      </c>
    </row>
    <row r="1144" spans="1:31" s="4" customFormat="1" ht="11.25" x14ac:dyDescent="0.2">
      <c r="A1144" s="2899"/>
      <c r="B1144" s="2896"/>
      <c r="C1144" s="11" t="s">
        <v>487</v>
      </c>
      <c r="D1144" s="1156" t="s">
        <v>509</v>
      </c>
      <c r="E1144" s="115">
        <v>0</v>
      </c>
      <c r="F1144" s="115">
        <v>0</v>
      </c>
      <c r="G1144" s="115">
        <v>9.0000000000327415E-2</v>
      </c>
      <c r="H1144" s="428">
        <v>0</v>
      </c>
      <c r="I1144" s="115">
        <v>0</v>
      </c>
      <c r="J1144" s="115">
        <v>0</v>
      </c>
      <c r="K1144" s="115">
        <v>0</v>
      </c>
      <c r="L1144" s="115">
        <v>0</v>
      </c>
      <c r="M1144" s="115">
        <v>8.9999999999508876E-2</v>
      </c>
      <c r="N1144" s="428">
        <v>0</v>
      </c>
      <c r="O1144" s="115">
        <v>0</v>
      </c>
      <c r="P1144" s="115">
        <v>0</v>
      </c>
      <c r="Q1144" s="115">
        <v>0</v>
      </c>
      <c r="R1144" s="115">
        <v>0</v>
      </c>
      <c r="S1144" s="115">
        <v>0</v>
      </c>
      <c r="T1144" s="115">
        <v>0</v>
      </c>
      <c r="U1144" s="115">
        <v>0</v>
      </c>
      <c r="V1144" s="428">
        <v>0</v>
      </c>
      <c r="W1144" s="115">
        <v>9.0000000000327415E-2</v>
      </c>
      <c r="X1144" s="115">
        <v>0</v>
      </c>
      <c r="Y1144" s="115">
        <v>0</v>
      </c>
      <c r="Z1144" s="115">
        <v>0</v>
      </c>
      <c r="AA1144" s="115">
        <v>0</v>
      </c>
      <c r="AB1144" s="115">
        <v>0</v>
      </c>
      <c r="AC1144" s="124">
        <f>SUM(E1144:AB1144)</f>
        <v>0.27000000000016372</v>
      </c>
      <c r="AD1144" s="678"/>
    </row>
    <row r="1145" spans="1:31" s="4" customFormat="1" ht="12" x14ac:dyDescent="0.2">
      <c r="A1145" s="2899"/>
      <c r="B1145" s="2896"/>
      <c r="C1145" s="11" t="s">
        <v>8</v>
      </c>
      <c r="D1145" s="1275" t="s">
        <v>468</v>
      </c>
      <c r="E1145" s="2276">
        <v>0</v>
      </c>
      <c r="F1145" s="2277">
        <v>1</v>
      </c>
      <c r="G1145" s="2277">
        <v>1</v>
      </c>
      <c r="H1145" s="2277">
        <v>0</v>
      </c>
      <c r="I1145" s="2277">
        <v>0</v>
      </c>
      <c r="J1145" s="2277">
        <v>0</v>
      </c>
      <c r="K1145" s="2277">
        <v>0</v>
      </c>
      <c r="L1145" s="2277">
        <v>0</v>
      </c>
      <c r="M1145" s="2277">
        <v>0</v>
      </c>
      <c r="N1145" s="2277">
        <v>0</v>
      </c>
      <c r="O1145" s="2277">
        <v>0</v>
      </c>
      <c r="P1145" s="2277">
        <v>0</v>
      </c>
      <c r="Q1145" s="2277">
        <v>0</v>
      </c>
      <c r="R1145" s="2277">
        <v>0</v>
      </c>
      <c r="S1145" s="2277">
        <v>0</v>
      </c>
      <c r="T1145" s="2277">
        <v>0</v>
      </c>
      <c r="U1145" s="2277">
        <v>1</v>
      </c>
      <c r="V1145" s="2277">
        <v>1</v>
      </c>
      <c r="W1145" s="2277">
        <v>1</v>
      </c>
      <c r="X1145" s="2277">
        <v>1</v>
      </c>
      <c r="Y1145" s="2277">
        <v>1</v>
      </c>
      <c r="Z1145" s="2277">
        <v>1</v>
      </c>
      <c r="AA1145" s="2277">
        <v>1</v>
      </c>
      <c r="AB1145" s="2277">
        <v>1</v>
      </c>
      <c r="AC1145" s="118"/>
    </row>
    <row r="1146" spans="1:31" s="4" customFormat="1" ht="12" thickBot="1" x14ac:dyDescent="0.25">
      <c r="A1146" s="2900"/>
      <c r="B1146" s="2897"/>
      <c r="C1146" s="46" t="s">
        <v>16</v>
      </c>
      <c r="D1146" s="46"/>
      <c r="E1146" s="115" t="e">
        <f t="shared" ref="E1146:AC1146" si="301">E1144/E1143</f>
        <v>#DIV/0!</v>
      </c>
      <c r="F1146" s="115" t="e">
        <f t="shared" si="301"/>
        <v>#DIV/0!</v>
      </c>
      <c r="G1146" s="115">
        <f t="shared" si="301"/>
        <v>9.9999999998180993</v>
      </c>
      <c r="H1146" s="428" t="e">
        <f t="shared" si="301"/>
        <v>#DIV/0!</v>
      </c>
      <c r="I1146" s="115" t="e">
        <f t="shared" si="301"/>
        <v>#DIV/0!</v>
      </c>
      <c r="J1146" s="115">
        <f t="shared" si="301"/>
        <v>0</v>
      </c>
      <c r="K1146" s="115" t="e">
        <f t="shared" si="301"/>
        <v>#DIV/0!</v>
      </c>
      <c r="L1146" s="115">
        <f t="shared" si="301"/>
        <v>0</v>
      </c>
      <c r="M1146" s="115" t="e">
        <f t="shared" si="301"/>
        <v>#DIV/0!</v>
      </c>
      <c r="N1146" s="428" t="e">
        <f t="shared" si="301"/>
        <v>#DIV/0!</v>
      </c>
      <c r="O1146" s="115" t="e">
        <f t="shared" si="301"/>
        <v>#DIV/0!</v>
      </c>
      <c r="P1146" s="115">
        <f t="shared" si="301"/>
        <v>0</v>
      </c>
      <c r="Q1146" s="115" t="e">
        <f t="shared" si="301"/>
        <v>#DIV/0!</v>
      </c>
      <c r="R1146" s="115" t="e">
        <f t="shared" si="301"/>
        <v>#DIV/0!</v>
      </c>
      <c r="S1146" s="115" t="e">
        <f t="shared" si="301"/>
        <v>#DIV/0!</v>
      </c>
      <c r="T1146" s="115" t="e">
        <f t="shared" si="301"/>
        <v>#DIV/0!</v>
      </c>
      <c r="U1146" s="115" t="e">
        <f t="shared" si="301"/>
        <v>#DIV/0!</v>
      </c>
      <c r="V1146" s="428" t="e">
        <f t="shared" si="301"/>
        <v>#DIV/0!</v>
      </c>
      <c r="W1146" s="115" t="e">
        <f t="shared" si="301"/>
        <v>#DIV/0!</v>
      </c>
      <c r="X1146" s="115" t="e">
        <f t="shared" si="301"/>
        <v>#DIV/0!</v>
      </c>
      <c r="Y1146" s="115" t="e">
        <f t="shared" si="301"/>
        <v>#DIV/0!</v>
      </c>
      <c r="Z1146" s="115">
        <f t="shared" si="301"/>
        <v>0</v>
      </c>
      <c r="AA1146" s="115" t="e">
        <f t="shared" si="301"/>
        <v>#DIV/0!</v>
      </c>
      <c r="AB1146" s="115" t="e">
        <f t="shared" si="301"/>
        <v>#DIV/0!</v>
      </c>
      <c r="AC1146" s="118">
        <f t="shared" si="301"/>
        <v>5.9999999999818092</v>
      </c>
      <c r="AD1146" s="120"/>
      <c r="AE1146" s="120"/>
    </row>
    <row r="1147" spans="1:31" s="4" customFormat="1" ht="11.25" x14ac:dyDescent="0.2">
      <c r="A1147" s="2898" t="s">
        <v>99</v>
      </c>
      <c r="B1147" s="2895" t="s">
        <v>31</v>
      </c>
      <c r="C1147" s="10" t="s">
        <v>486</v>
      </c>
      <c r="D1147" s="1153" t="s">
        <v>509</v>
      </c>
      <c r="E1147" s="811"/>
      <c r="F1147" s="811"/>
      <c r="G1147" s="811"/>
      <c r="H1147" s="452"/>
      <c r="I1147" s="811"/>
      <c r="J1147" s="811"/>
      <c r="K1147" s="811"/>
      <c r="L1147" s="811"/>
      <c r="M1147" s="811"/>
      <c r="N1147" s="452"/>
      <c r="O1147" s="811"/>
      <c r="P1147" s="811"/>
      <c r="Q1147" s="811"/>
      <c r="R1147" s="811"/>
      <c r="S1147" s="811"/>
      <c r="T1147" s="811"/>
      <c r="U1147" s="811"/>
      <c r="V1147" s="452"/>
      <c r="W1147" s="811"/>
      <c r="X1147" s="811"/>
      <c r="Y1147" s="811"/>
      <c r="Z1147" s="811"/>
      <c r="AA1147" s="811"/>
      <c r="AB1147" s="811"/>
      <c r="AC1147" s="121">
        <f>SUM(E1147:AB1147)</f>
        <v>0</v>
      </c>
    </row>
    <row r="1148" spans="1:31" s="4" customFormat="1" ht="11.25" x14ac:dyDescent="0.2">
      <c r="A1148" s="2899"/>
      <c r="B1148" s="2896"/>
      <c r="C1148" s="11" t="s">
        <v>487</v>
      </c>
      <c r="D1148" s="1156" t="s">
        <v>509</v>
      </c>
      <c r="E1148" s="88"/>
      <c r="F1148" s="88"/>
      <c r="G1148" s="88"/>
      <c r="H1148" s="455"/>
      <c r="I1148" s="88"/>
      <c r="J1148" s="88"/>
      <c r="K1148" s="88"/>
      <c r="L1148" s="88"/>
      <c r="M1148" s="88"/>
      <c r="N1148" s="455"/>
      <c r="O1148" s="88"/>
      <c r="P1148" s="88"/>
      <c r="Q1148" s="88"/>
      <c r="R1148" s="88"/>
      <c r="S1148" s="88"/>
      <c r="T1148" s="88"/>
      <c r="U1148" s="88"/>
      <c r="V1148" s="455"/>
      <c r="W1148" s="88"/>
      <c r="X1148" s="88"/>
      <c r="Y1148" s="88"/>
      <c r="Z1148" s="88"/>
      <c r="AA1148" s="88"/>
      <c r="AB1148" s="88"/>
      <c r="AC1148" s="124">
        <f>SUM(E1148:AB1148)</f>
        <v>0</v>
      </c>
    </row>
    <row r="1149" spans="1:31" s="4" customFormat="1" ht="12" x14ac:dyDescent="0.2">
      <c r="A1149" s="2899"/>
      <c r="B1149" s="2896"/>
      <c r="C1149" s="11" t="s">
        <v>8</v>
      </c>
      <c r="D1149" s="1156" t="s">
        <v>468</v>
      </c>
      <c r="E1149" s="1121"/>
      <c r="F1149" s="1122"/>
      <c r="G1149" s="1122"/>
      <c r="H1149" s="1122"/>
      <c r="I1149" s="1122"/>
      <c r="J1149" s="1122"/>
      <c r="K1149" s="1122"/>
      <c r="L1149" s="1122"/>
      <c r="M1149" s="1122"/>
      <c r="N1149" s="1122"/>
      <c r="O1149" s="1122"/>
      <c r="P1149" s="1122"/>
      <c r="Q1149" s="1122"/>
      <c r="R1149" s="1122"/>
      <c r="S1149" s="1122"/>
      <c r="T1149" s="1122"/>
      <c r="U1149" s="1122"/>
      <c r="V1149" s="1122"/>
      <c r="W1149" s="1122"/>
      <c r="X1149" s="1122"/>
      <c r="Y1149" s="1122"/>
      <c r="Z1149" s="1122"/>
      <c r="AA1149" s="1122"/>
      <c r="AB1149" s="1122"/>
      <c r="AC1149" s="760"/>
    </row>
    <row r="1150" spans="1:31" s="4" customFormat="1" ht="12" thickBot="1" x14ac:dyDescent="0.25">
      <c r="A1150" s="2900"/>
      <c r="B1150" s="2897"/>
      <c r="C1150" s="46" t="s">
        <v>16</v>
      </c>
      <c r="D1150" s="46"/>
      <c r="E1150" s="88" t="e">
        <f t="shared" ref="E1150:AC1150" si="302">E1148/E1147</f>
        <v>#DIV/0!</v>
      </c>
      <c r="F1150" s="88" t="e">
        <f t="shared" si="302"/>
        <v>#DIV/0!</v>
      </c>
      <c r="G1150" s="88" t="e">
        <f t="shared" si="302"/>
        <v>#DIV/0!</v>
      </c>
      <c r="H1150" s="428" t="e">
        <f t="shared" si="302"/>
        <v>#DIV/0!</v>
      </c>
      <c r="I1150" s="88" t="e">
        <f t="shared" si="302"/>
        <v>#DIV/0!</v>
      </c>
      <c r="J1150" s="88" t="e">
        <f t="shared" si="302"/>
        <v>#DIV/0!</v>
      </c>
      <c r="K1150" s="88" t="e">
        <f t="shared" si="302"/>
        <v>#DIV/0!</v>
      </c>
      <c r="L1150" s="88" t="e">
        <f t="shared" si="302"/>
        <v>#DIV/0!</v>
      </c>
      <c r="M1150" s="88" t="e">
        <f t="shared" si="302"/>
        <v>#DIV/0!</v>
      </c>
      <c r="N1150" s="428" t="e">
        <f t="shared" si="302"/>
        <v>#DIV/0!</v>
      </c>
      <c r="O1150" s="88" t="e">
        <f t="shared" si="302"/>
        <v>#DIV/0!</v>
      </c>
      <c r="P1150" s="88" t="e">
        <f t="shared" si="302"/>
        <v>#DIV/0!</v>
      </c>
      <c r="Q1150" s="88" t="e">
        <f t="shared" si="302"/>
        <v>#DIV/0!</v>
      </c>
      <c r="R1150" s="88" t="e">
        <f t="shared" si="302"/>
        <v>#DIV/0!</v>
      </c>
      <c r="S1150" s="88" t="e">
        <f t="shared" si="302"/>
        <v>#DIV/0!</v>
      </c>
      <c r="T1150" s="88" t="e">
        <f t="shared" si="302"/>
        <v>#DIV/0!</v>
      </c>
      <c r="U1150" s="88" t="e">
        <f t="shared" si="302"/>
        <v>#DIV/0!</v>
      </c>
      <c r="V1150" s="428" t="e">
        <f t="shared" si="302"/>
        <v>#DIV/0!</v>
      </c>
      <c r="W1150" s="88" t="e">
        <f t="shared" si="302"/>
        <v>#DIV/0!</v>
      </c>
      <c r="X1150" s="88" t="e">
        <f t="shared" si="302"/>
        <v>#DIV/0!</v>
      </c>
      <c r="Y1150" s="88" t="e">
        <f t="shared" si="302"/>
        <v>#DIV/0!</v>
      </c>
      <c r="Z1150" s="88" t="e">
        <f t="shared" si="302"/>
        <v>#DIV/0!</v>
      </c>
      <c r="AA1150" s="88" t="e">
        <f t="shared" si="302"/>
        <v>#DIV/0!</v>
      </c>
      <c r="AB1150" s="88" t="e">
        <f t="shared" si="302"/>
        <v>#DIV/0!</v>
      </c>
      <c r="AC1150" s="118" t="e">
        <f t="shared" si="302"/>
        <v>#DIV/0!</v>
      </c>
    </row>
    <row r="1151" spans="1:31" s="4" customFormat="1" ht="11.25" x14ac:dyDescent="0.2">
      <c r="A1151" s="2898" t="s">
        <v>110</v>
      </c>
      <c r="B1151" s="2895" t="s">
        <v>274</v>
      </c>
      <c r="C1151" s="10" t="s">
        <v>486</v>
      </c>
      <c r="D1151" s="1153" t="s">
        <v>509</v>
      </c>
      <c r="E1151" s="114">
        <v>0</v>
      </c>
      <c r="F1151" s="114">
        <v>5.9999999998581188E-3</v>
      </c>
      <c r="G1151" s="114">
        <v>0</v>
      </c>
      <c r="H1151" s="562">
        <v>6.0000000001309674E-3</v>
      </c>
      <c r="I1151" s="114">
        <v>0</v>
      </c>
      <c r="J1151" s="114">
        <v>5.9999999998581188E-3</v>
      </c>
      <c r="K1151" s="114">
        <v>6.0000000001309674E-3</v>
      </c>
      <c r="L1151" s="114">
        <v>0</v>
      </c>
      <c r="M1151" s="114">
        <v>5.9999999998581188E-3</v>
      </c>
      <c r="N1151" s="562">
        <v>6.0000000001309674E-3</v>
      </c>
      <c r="O1151" s="114">
        <v>0</v>
      </c>
      <c r="P1151" s="114">
        <v>5.9999999998581188E-3</v>
      </c>
      <c r="Q1151" s="114">
        <v>0</v>
      </c>
      <c r="R1151" s="114">
        <v>6.0000000001309674E-3</v>
      </c>
      <c r="S1151" s="114">
        <v>0</v>
      </c>
      <c r="T1151" s="114">
        <v>5.9999999998581188E-3</v>
      </c>
      <c r="U1151" s="114">
        <v>0</v>
      </c>
      <c r="V1151" s="562">
        <v>6.0000000001309674E-3</v>
      </c>
      <c r="W1151" s="114">
        <v>0</v>
      </c>
      <c r="X1151" s="114">
        <v>1.1999999999989085E-2</v>
      </c>
      <c r="Y1151" s="114">
        <v>0</v>
      </c>
      <c r="Z1151" s="114">
        <v>0</v>
      </c>
      <c r="AA1151" s="114">
        <v>5.9999999998581188E-3</v>
      </c>
      <c r="AB1151" s="114">
        <v>6.0000000001309674E-3</v>
      </c>
      <c r="AC1151" s="121">
        <f>SUM(E1151:AB1151)</f>
        <v>8.3999999999923608E-2</v>
      </c>
    </row>
    <row r="1152" spans="1:31" s="4" customFormat="1" ht="11.25" x14ac:dyDescent="0.2">
      <c r="A1152" s="2899"/>
      <c r="B1152" s="2896"/>
      <c r="C1152" s="11" t="s">
        <v>487</v>
      </c>
      <c r="D1152" s="1156" t="s">
        <v>509</v>
      </c>
      <c r="E1152" s="115">
        <v>0</v>
      </c>
      <c r="F1152" s="115">
        <v>0</v>
      </c>
      <c r="G1152" s="115">
        <v>6.0000000001309674E-3</v>
      </c>
      <c r="H1152" s="428">
        <v>5.9999999998581188E-3</v>
      </c>
      <c r="I1152" s="115">
        <v>6.0000000001309674E-3</v>
      </c>
      <c r="J1152" s="115">
        <v>5.9999999998581188E-3</v>
      </c>
      <c r="K1152" s="115">
        <v>2.3999999999978171E-2</v>
      </c>
      <c r="L1152" s="115">
        <v>4.2000000000098223E-2</v>
      </c>
      <c r="M1152" s="115">
        <v>6.0000000001309674E-3</v>
      </c>
      <c r="N1152" s="428">
        <v>1.1999999999989085E-2</v>
      </c>
      <c r="O1152" s="115">
        <v>1.1999999999989085E-2</v>
      </c>
      <c r="P1152" s="115">
        <v>1.1999999999989085E-2</v>
      </c>
      <c r="Q1152" s="115">
        <v>5.9999999998581188E-3</v>
      </c>
      <c r="R1152" s="115">
        <v>6.0000000001309674E-3</v>
      </c>
      <c r="S1152" s="115">
        <v>1.1999999999989085E-2</v>
      </c>
      <c r="T1152" s="115">
        <v>1.1999999999989085E-2</v>
      </c>
      <c r="U1152" s="115">
        <v>1.1999999999989085E-2</v>
      </c>
      <c r="V1152" s="428">
        <v>1.7999999999847204E-2</v>
      </c>
      <c r="W1152" s="115">
        <v>6.0000000001309674E-3</v>
      </c>
      <c r="X1152" s="115">
        <v>1.1999999999989085E-2</v>
      </c>
      <c r="Y1152" s="115">
        <v>1.1999999999989085E-2</v>
      </c>
      <c r="Z1152" s="115">
        <v>6.0000000001309674E-3</v>
      </c>
      <c r="AA1152" s="115">
        <v>1.1999999999989085E-2</v>
      </c>
      <c r="AB1152" s="115">
        <v>1.1999999999989085E-2</v>
      </c>
      <c r="AC1152" s="124">
        <f>SUM(E1152:AB1152)</f>
        <v>0.25800000000017453</v>
      </c>
    </row>
    <row r="1153" spans="1:54" s="4" customFormat="1" ht="12" x14ac:dyDescent="0.2">
      <c r="A1153" s="2899"/>
      <c r="B1153" s="2896"/>
      <c r="C1153" s="11" t="s">
        <v>8</v>
      </c>
      <c r="D1153" s="1275" t="s">
        <v>468</v>
      </c>
      <c r="E1153" s="2278">
        <v>1</v>
      </c>
      <c r="F1153" s="2279">
        <v>1</v>
      </c>
      <c r="G1153" s="2279">
        <v>1</v>
      </c>
      <c r="H1153" s="2279">
        <v>1</v>
      </c>
      <c r="I1153" s="2279">
        <v>2</v>
      </c>
      <c r="J1153" s="2279">
        <v>2</v>
      </c>
      <c r="K1153" s="2279">
        <v>2</v>
      </c>
      <c r="L1153" s="2279">
        <v>1</v>
      </c>
      <c r="M1153" s="2279">
        <v>2</v>
      </c>
      <c r="N1153" s="2279">
        <v>2</v>
      </c>
      <c r="O1153" s="2279">
        <v>1</v>
      </c>
      <c r="P1153" s="2279">
        <v>1</v>
      </c>
      <c r="Q1153" s="2279">
        <v>2</v>
      </c>
      <c r="R1153" s="2279">
        <v>1</v>
      </c>
      <c r="S1153" s="2279">
        <v>1</v>
      </c>
      <c r="T1153" s="2279">
        <v>1</v>
      </c>
      <c r="U1153" s="2279">
        <v>1</v>
      </c>
      <c r="V1153" s="2279">
        <v>1</v>
      </c>
      <c r="W1153" s="2279">
        <v>1</v>
      </c>
      <c r="X1153" s="2279">
        <v>1</v>
      </c>
      <c r="Y1153" s="2279">
        <v>1</v>
      </c>
      <c r="Z1153" s="2279">
        <v>1</v>
      </c>
      <c r="AA1153" s="2279">
        <v>1</v>
      </c>
      <c r="AB1153" s="2279">
        <v>1</v>
      </c>
      <c r="AC1153" s="118"/>
    </row>
    <row r="1154" spans="1:54" s="4" customFormat="1" ht="12" thickBot="1" x14ac:dyDescent="0.25">
      <c r="A1154" s="2900"/>
      <c r="B1154" s="2897"/>
      <c r="C1154" s="46" t="s">
        <v>16</v>
      </c>
      <c r="D1154" s="46"/>
      <c r="E1154" s="115" t="e">
        <f t="shared" ref="E1154:AC1154" si="303">E1152/E1151</f>
        <v>#DIV/0!</v>
      </c>
      <c r="F1154" s="115">
        <f t="shared" si="303"/>
        <v>0</v>
      </c>
      <c r="G1154" s="115" t="e">
        <f t="shared" si="303"/>
        <v>#DIV/0!</v>
      </c>
      <c r="H1154" s="428">
        <f t="shared" si="303"/>
        <v>0.99999999995452526</v>
      </c>
      <c r="I1154" s="115" t="e">
        <f t="shared" si="303"/>
        <v>#DIV/0!</v>
      </c>
      <c r="J1154" s="115">
        <f t="shared" si="303"/>
        <v>1</v>
      </c>
      <c r="K1154" s="115">
        <f t="shared" si="303"/>
        <v>3.9999999999090501</v>
      </c>
      <c r="L1154" s="115" t="e">
        <f t="shared" si="303"/>
        <v>#DIV/0!</v>
      </c>
      <c r="M1154" s="115">
        <f t="shared" si="303"/>
        <v>1.0000000000454747</v>
      </c>
      <c r="N1154" s="428">
        <f t="shared" si="303"/>
        <v>1.999999999954525</v>
      </c>
      <c r="O1154" s="115" t="e">
        <f t="shared" si="303"/>
        <v>#DIV/0!</v>
      </c>
      <c r="P1154" s="115">
        <f t="shared" si="303"/>
        <v>2.0000000000454747</v>
      </c>
      <c r="Q1154" s="115" t="e">
        <f t="shared" si="303"/>
        <v>#DIV/0!</v>
      </c>
      <c r="R1154" s="115">
        <f t="shared" si="303"/>
        <v>1</v>
      </c>
      <c r="S1154" s="115" t="e">
        <f t="shared" si="303"/>
        <v>#DIV/0!</v>
      </c>
      <c r="T1154" s="115">
        <f t="shared" si="303"/>
        <v>2.0000000000454747</v>
      </c>
      <c r="U1154" s="115" t="e">
        <f t="shared" si="303"/>
        <v>#DIV/0!</v>
      </c>
      <c r="V1154" s="428">
        <f t="shared" si="303"/>
        <v>2.9999999999090505</v>
      </c>
      <c r="W1154" s="115" t="e">
        <f t="shared" si="303"/>
        <v>#DIV/0!</v>
      </c>
      <c r="X1154" s="115">
        <f t="shared" si="303"/>
        <v>1</v>
      </c>
      <c r="Y1154" s="115" t="e">
        <f t="shared" si="303"/>
        <v>#DIV/0!</v>
      </c>
      <c r="Z1154" s="115" t="e">
        <f t="shared" si="303"/>
        <v>#DIV/0!</v>
      </c>
      <c r="AA1154" s="115">
        <f t="shared" si="303"/>
        <v>2.0000000000454747</v>
      </c>
      <c r="AB1154" s="115">
        <f t="shared" si="303"/>
        <v>1.999999999954525</v>
      </c>
      <c r="AC1154" s="118">
        <f t="shared" si="303"/>
        <v>3.0714285714334424</v>
      </c>
    </row>
    <row r="1155" spans="1:54" s="4" customFormat="1" ht="11.25" x14ac:dyDescent="0.2">
      <c r="A1155" s="2898" t="s">
        <v>102</v>
      </c>
      <c r="B1155" s="2895" t="s">
        <v>185</v>
      </c>
      <c r="C1155" s="10" t="s">
        <v>486</v>
      </c>
      <c r="D1155" s="1153" t="s">
        <v>509</v>
      </c>
      <c r="E1155" s="114">
        <v>1.8000000000085949E-3</v>
      </c>
      <c r="F1155" s="114">
        <v>2.6999999999873128E-3</v>
      </c>
      <c r="G1155" s="114">
        <v>3.5999999999660305E-3</v>
      </c>
      <c r="H1155" s="427">
        <v>1.8000000000085949E-3</v>
      </c>
      <c r="I1155" s="114">
        <v>2.6999999999873128E-3</v>
      </c>
      <c r="J1155" s="114">
        <v>2.7000000000384715E-3</v>
      </c>
      <c r="K1155" s="114">
        <v>2.6999999999873128E-3</v>
      </c>
      <c r="L1155" s="114">
        <v>2.6999999999873128E-3</v>
      </c>
      <c r="M1155" s="114">
        <v>2.6999999999873128E-3</v>
      </c>
      <c r="N1155" s="427">
        <v>2.7000000000384715E-3</v>
      </c>
      <c r="O1155" s="114">
        <v>2.6999999999873128E-3</v>
      </c>
      <c r="P1155" s="114">
        <v>2.6999999999873128E-3</v>
      </c>
      <c r="Q1155" s="114">
        <v>2.6999999999873128E-3</v>
      </c>
      <c r="R1155" s="114">
        <v>2.7000000000384715E-3</v>
      </c>
      <c r="S1155" s="114">
        <v>2.6999999999873128E-3</v>
      </c>
      <c r="T1155" s="114">
        <v>2.6999999999873128E-3</v>
      </c>
      <c r="U1155" s="114">
        <v>2.6999999999873128E-3</v>
      </c>
      <c r="V1155" s="427">
        <v>1.8000000000085949E-3</v>
      </c>
      <c r="W1155" s="114">
        <v>2.7000000000384715E-3</v>
      </c>
      <c r="X1155" s="114">
        <v>3.5999999999660305E-3</v>
      </c>
      <c r="Y1155" s="114">
        <v>2.6999999999873128E-3</v>
      </c>
      <c r="Z1155" s="114">
        <v>1.8000000000085949E-3</v>
      </c>
      <c r="AA1155" s="114">
        <v>2.7000000000384715E-3</v>
      </c>
      <c r="AB1155" s="114">
        <v>2.6999999999873128E-3</v>
      </c>
      <c r="AC1155" s="121">
        <f>SUM(E1155:AB1155)</f>
        <v>6.2999999999993839E-2</v>
      </c>
    </row>
    <row r="1156" spans="1:54" s="4" customFormat="1" ht="11.25" x14ac:dyDescent="0.2">
      <c r="A1156" s="2899"/>
      <c r="B1156" s="2896"/>
      <c r="C1156" s="11" t="s">
        <v>487</v>
      </c>
      <c r="D1156" s="1156" t="s">
        <v>509</v>
      </c>
      <c r="E1156" s="115">
        <v>1.3500000000090041E-2</v>
      </c>
      <c r="F1156" s="115">
        <v>1.3499999999885404E-2</v>
      </c>
      <c r="G1156" s="115">
        <v>1.5300000000047475E-2</v>
      </c>
      <c r="H1156" s="428">
        <v>1.2600000000111322E-2</v>
      </c>
      <c r="I1156" s="115">
        <v>1.529999999984284E-2</v>
      </c>
      <c r="J1156" s="115">
        <v>1.5300000000047475E-2</v>
      </c>
      <c r="K1156" s="115">
        <v>1.3500000000090041E-2</v>
      </c>
      <c r="L1156" s="115">
        <v>1.2599999999906686E-2</v>
      </c>
      <c r="M1156" s="115">
        <v>1.5300000000047475E-2</v>
      </c>
      <c r="N1156" s="428">
        <v>1.1699999999927968E-2</v>
      </c>
      <c r="O1156" s="115">
        <v>1.4400000000068759E-2</v>
      </c>
      <c r="P1156" s="115">
        <v>1.0799999999949251E-2</v>
      </c>
      <c r="Q1156" s="115">
        <v>1.4400000000068759E-2</v>
      </c>
      <c r="R1156" s="115">
        <v>1.2599999999906686E-2</v>
      </c>
      <c r="S1156" s="115">
        <v>1.3500000000090041E-2</v>
      </c>
      <c r="T1156" s="115">
        <v>1.2599999999906686E-2</v>
      </c>
      <c r="U1156" s="115">
        <v>1.3500000000090041E-2</v>
      </c>
      <c r="V1156" s="428">
        <v>1.3499999999885404E-2</v>
      </c>
      <c r="W1156" s="115">
        <v>1.2600000000111322E-2</v>
      </c>
      <c r="X1156" s="115">
        <v>1.4400000000068759E-2</v>
      </c>
      <c r="Y1156" s="115">
        <v>1.3499999999885404E-2</v>
      </c>
      <c r="Z1156" s="115">
        <v>1.2600000000111322E-2</v>
      </c>
      <c r="AA1156" s="115">
        <v>1.2599999999906686E-2</v>
      </c>
      <c r="AB1156" s="115">
        <v>1.1699999999927968E-2</v>
      </c>
      <c r="AC1156" s="124">
        <f>SUM(E1156:AB1156)</f>
        <v>0.32129999999997377</v>
      </c>
      <c r="AD1156" s="678"/>
    </row>
    <row r="1157" spans="1:54" s="4" customFormat="1" ht="12" x14ac:dyDescent="0.2">
      <c r="A1157" s="2899"/>
      <c r="B1157" s="2896"/>
      <c r="C1157" s="11" t="s">
        <v>8</v>
      </c>
      <c r="D1157" s="1275" t="s">
        <v>468</v>
      </c>
      <c r="E1157" s="2274">
        <v>1</v>
      </c>
      <c r="F1157" s="2275">
        <v>1</v>
      </c>
      <c r="G1157" s="2275">
        <v>1</v>
      </c>
      <c r="H1157" s="2275">
        <v>2</v>
      </c>
      <c r="I1157" s="2275">
        <v>2</v>
      </c>
      <c r="J1157" s="2275">
        <v>2</v>
      </c>
      <c r="K1157" s="2275">
        <v>2</v>
      </c>
      <c r="L1157" s="2275">
        <v>2</v>
      </c>
      <c r="M1157" s="2275">
        <v>2</v>
      </c>
      <c r="N1157" s="2275">
        <v>2</v>
      </c>
      <c r="O1157" s="2275">
        <v>1</v>
      </c>
      <c r="P1157" s="2275">
        <v>1</v>
      </c>
      <c r="Q1157" s="2275">
        <v>2</v>
      </c>
      <c r="R1157" s="2275">
        <v>1</v>
      </c>
      <c r="S1157" s="2275">
        <v>2</v>
      </c>
      <c r="T1157" s="2275">
        <v>2</v>
      </c>
      <c r="U1157" s="2275">
        <v>1</v>
      </c>
      <c r="V1157" s="2275">
        <v>1</v>
      </c>
      <c r="W1157" s="2275">
        <v>1</v>
      </c>
      <c r="X1157" s="2275">
        <v>1</v>
      </c>
      <c r="Y1157" s="2275">
        <v>1</v>
      </c>
      <c r="Z1157" s="2275">
        <v>1</v>
      </c>
      <c r="AA1157" s="2275">
        <v>1</v>
      </c>
      <c r="AB1157" s="2275">
        <v>1</v>
      </c>
      <c r="AC1157" s="118"/>
    </row>
    <row r="1158" spans="1:54" s="4" customFormat="1" ht="12" thickBot="1" x14ac:dyDescent="0.25">
      <c r="A1158" s="2900"/>
      <c r="B1158" s="2897"/>
      <c r="C1158" s="46" t="s">
        <v>16</v>
      </c>
      <c r="D1158" s="46"/>
      <c r="E1158" s="115">
        <f>E1156/E1155</f>
        <v>7.5000000000142109</v>
      </c>
      <c r="F1158" s="115">
        <f t="shared" ref="F1158:AC1158" si="304">F1156/F1155</f>
        <v>4.9999999999810516</v>
      </c>
      <c r="G1158" s="115">
        <f t="shared" si="304"/>
        <v>4.2500000000532907</v>
      </c>
      <c r="H1158" s="428">
        <f t="shared" si="304"/>
        <v>7.0000000000284217</v>
      </c>
      <c r="I1158" s="115">
        <f t="shared" si="304"/>
        <v>5.6666666666350869</v>
      </c>
      <c r="J1158" s="115">
        <f t="shared" si="304"/>
        <v>5.6666666666035077</v>
      </c>
      <c r="K1158" s="115">
        <f t="shared" si="304"/>
        <v>5.0000000000568434</v>
      </c>
      <c r="L1158" s="115">
        <f t="shared" si="304"/>
        <v>4.6666666666540344</v>
      </c>
      <c r="M1158" s="115">
        <f t="shared" si="304"/>
        <v>5.6666666667108778</v>
      </c>
      <c r="N1158" s="428">
        <f t="shared" si="304"/>
        <v>4.3333333332449104</v>
      </c>
      <c r="O1158" s="115">
        <f t="shared" si="304"/>
        <v>5.3333333333838606</v>
      </c>
      <c r="P1158" s="115">
        <f t="shared" si="304"/>
        <v>4</v>
      </c>
      <c r="Q1158" s="115">
        <f t="shared" si="304"/>
        <v>5.3333333333838606</v>
      </c>
      <c r="R1158" s="115">
        <f t="shared" si="304"/>
        <v>4.6666666665656118</v>
      </c>
      <c r="S1158" s="115">
        <f t="shared" si="304"/>
        <v>5.0000000000568434</v>
      </c>
      <c r="T1158" s="115">
        <f t="shared" si="304"/>
        <v>4.6666666666540344</v>
      </c>
      <c r="U1158" s="115">
        <f t="shared" si="304"/>
        <v>5.0000000000568434</v>
      </c>
      <c r="V1158" s="428">
        <f t="shared" si="304"/>
        <v>7.499999999900524</v>
      </c>
      <c r="W1158" s="115">
        <f t="shared" si="304"/>
        <v>4.6666666666414036</v>
      </c>
      <c r="X1158" s="115">
        <f t="shared" si="304"/>
        <v>4.0000000000568434</v>
      </c>
      <c r="Y1158" s="115">
        <f t="shared" si="304"/>
        <v>4.9999999999810516</v>
      </c>
      <c r="Z1158" s="115">
        <f t="shared" si="304"/>
        <v>7.0000000000284217</v>
      </c>
      <c r="AA1158" s="115">
        <f t="shared" si="304"/>
        <v>4.6666666665656118</v>
      </c>
      <c r="AB1158" s="115">
        <f t="shared" si="304"/>
        <v>4.3333333333270172</v>
      </c>
      <c r="AC1158" s="118">
        <f t="shared" si="304"/>
        <v>5.1000000000000822</v>
      </c>
      <c r="AD1158" s="120"/>
      <c r="AE1158" s="120"/>
      <c r="AF1158" s="120"/>
      <c r="AG1158" s="120"/>
      <c r="AH1158" s="120"/>
      <c r="AI1158" s="120"/>
      <c r="AJ1158" s="120"/>
      <c r="AK1158" s="120"/>
      <c r="AL1158" s="120"/>
      <c r="AM1158" s="120"/>
      <c r="AN1158" s="120"/>
      <c r="AO1158" s="120"/>
      <c r="AP1158" s="120"/>
      <c r="AQ1158" s="120"/>
      <c r="AR1158" s="120"/>
      <c r="AS1158" s="120"/>
      <c r="AT1158" s="120"/>
      <c r="AU1158" s="120"/>
      <c r="AV1158" s="120"/>
      <c r="AW1158" s="120"/>
      <c r="AX1158" s="120"/>
      <c r="AY1158" s="120"/>
      <c r="AZ1158" s="120"/>
      <c r="BA1158" s="120"/>
      <c r="BB1158" s="120"/>
    </row>
    <row r="1159" spans="1:54" s="4" customFormat="1" ht="11.25" x14ac:dyDescent="0.2">
      <c r="A1159" s="2898" t="s">
        <v>118</v>
      </c>
      <c r="B1159" s="2895" t="s">
        <v>31</v>
      </c>
      <c r="C1159" s="10" t="s">
        <v>486</v>
      </c>
      <c r="D1159" s="1153" t="s">
        <v>509</v>
      </c>
      <c r="E1159" s="811"/>
      <c r="F1159" s="811"/>
      <c r="G1159" s="811"/>
      <c r="H1159" s="426"/>
      <c r="I1159" s="811"/>
      <c r="J1159" s="811"/>
      <c r="K1159" s="811"/>
      <c r="L1159" s="811"/>
      <c r="M1159" s="811"/>
      <c r="N1159" s="426"/>
      <c r="O1159" s="811"/>
      <c r="P1159" s="811"/>
      <c r="Q1159" s="811"/>
      <c r="R1159" s="811"/>
      <c r="S1159" s="811"/>
      <c r="T1159" s="811"/>
      <c r="U1159" s="811"/>
      <c r="V1159" s="426"/>
      <c r="W1159" s="811"/>
      <c r="X1159" s="811"/>
      <c r="Y1159" s="811"/>
      <c r="Z1159" s="811"/>
      <c r="AA1159" s="811"/>
      <c r="AB1159" s="811"/>
      <c r="AC1159" s="121">
        <f>SUM(E1159:AB1159)</f>
        <v>0</v>
      </c>
    </row>
    <row r="1160" spans="1:54" s="4" customFormat="1" ht="11.25" x14ac:dyDescent="0.2">
      <c r="A1160" s="2899"/>
      <c r="B1160" s="2896"/>
      <c r="C1160" s="11" t="s">
        <v>487</v>
      </c>
      <c r="D1160" s="1156" t="s">
        <v>509</v>
      </c>
      <c r="E1160" s="88"/>
      <c r="F1160" s="88"/>
      <c r="G1160" s="88"/>
      <c r="H1160" s="430"/>
      <c r="I1160" s="88"/>
      <c r="J1160" s="88"/>
      <c r="K1160" s="88"/>
      <c r="L1160" s="88"/>
      <c r="M1160" s="88"/>
      <c r="N1160" s="430"/>
      <c r="O1160" s="88"/>
      <c r="P1160" s="88"/>
      <c r="Q1160" s="88"/>
      <c r="R1160" s="88"/>
      <c r="S1160" s="88"/>
      <c r="T1160" s="88"/>
      <c r="U1160" s="88"/>
      <c r="V1160" s="430"/>
      <c r="W1160" s="88"/>
      <c r="X1160" s="88"/>
      <c r="Y1160" s="88"/>
      <c r="Z1160" s="88"/>
      <c r="AA1160" s="88"/>
      <c r="AB1160" s="88"/>
      <c r="AC1160" s="124">
        <f>SUM(E1160:AB1160)</f>
        <v>0</v>
      </c>
    </row>
    <row r="1161" spans="1:54" s="4" customFormat="1" ht="12" x14ac:dyDescent="0.2">
      <c r="A1161" s="2899"/>
      <c r="B1161" s="2896"/>
      <c r="C1161" s="11" t="s">
        <v>8</v>
      </c>
      <c r="D1161" s="1156" t="s">
        <v>468</v>
      </c>
      <c r="E1161" s="1119">
        <v>1</v>
      </c>
      <c r="F1161" s="1120">
        <v>1</v>
      </c>
      <c r="G1161" s="1120">
        <v>1</v>
      </c>
      <c r="H1161" s="1120">
        <v>0</v>
      </c>
      <c r="I1161" s="1120">
        <v>1</v>
      </c>
      <c r="J1161" s="1120">
        <v>1</v>
      </c>
      <c r="K1161" s="1120">
        <v>1</v>
      </c>
      <c r="L1161" s="1120">
        <v>0</v>
      </c>
      <c r="M1161" s="1120">
        <v>1</v>
      </c>
      <c r="N1161" s="1120">
        <v>1</v>
      </c>
      <c r="O1161" s="1120">
        <v>1</v>
      </c>
      <c r="P1161" s="1120">
        <v>1</v>
      </c>
      <c r="Q1161" s="1120">
        <v>1</v>
      </c>
      <c r="R1161" s="1120">
        <v>1</v>
      </c>
      <c r="S1161" s="1120">
        <v>0</v>
      </c>
      <c r="T1161" s="1120">
        <v>1</v>
      </c>
      <c r="U1161" s="1120">
        <v>1</v>
      </c>
      <c r="V1161" s="1120">
        <v>1</v>
      </c>
      <c r="W1161" s="1120">
        <v>1</v>
      </c>
      <c r="X1161" s="1120">
        <v>1</v>
      </c>
      <c r="Y1161" s="1120">
        <v>1</v>
      </c>
      <c r="Z1161" s="1120">
        <v>1</v>
      </c>
      <c r="AA1161" s="1120">
        <v>1</v>
      </c>
      <c r="AB1161" s="1120">
        <v>1</v>
      </c>
      <c r="AC1161" s="760"/>
    </row>
    <row r="1162" spans="1:54" s="4" customFormat="1" ht="12" thickBot="1" x14ac:dyDescent="0.25">
      <c r="A1162" s="2900"/>
      <c r="B1162" s="2897"/>
      <c r="C1162" s="46" t="s">
        <v>16</v>
      </c>
      <c r="D1162" s="1157"/>
      <c r="E1162" s="115" t="e">
        <f t="shared" ref="E1162:AC1162" si="305">E1160/E1159</f>
        <v>#DIV/0!</v>
      </c>
      <c r="F1162" s="115" t="e">
        <f t="shared" si="305"/>
        <v>#DIV/0!</v>
      </c>
      <c r="G1162" s="115" t="e">
        <f t="shared" si="305"/>
        <v>#DIV/0!</v>
      </c>
      <c r="H1162" s="428" t="e">
        <f t="shared" si="305"/>
        <v>#DIV/0!</v>
      </c>
      <c r="I1162" s="115" t="e">
        <f t="shared" si="305"/>
        <v>#DIV/0!</v>
      </c>
      <c r="J1162" s="115" t="e">
        <f t="shared" si="305"/>
        <v>#DIV/0!</v>
      </c>
      <c r="K1162" s="115" t="e">
        <f t="shared" si="305"/>
        <v>#DIV/0!</v>
      </c>
      <c r="L1162" s="115" t="e">
        <f t="shared" si="305"/>
        <v>#DIV/0!</v>
      </c>
      <c r="M1162" s="115" t="e">
        <f t="shared" si="305"/>
        <v>#DIV/0!</v>
      </c>
      <c r="N1162" s="428" t="e">
        <f t="shared" si="305"/>
        <v>#DIV/0!</v>
      </c>
      <c r="O1162" s="115" t="e">
        <f t="shared" si="305"/>
        <v>#DIV/0!</v>
      </c>
      <c r="P1162" s="115" t="e">
        <f t="shared" si="305"/>
        <v>#DIV/0!</v>
      </c>
      <c r="Q1162" s="115" t="e">
        <f t="shared" si="305"/>
        <v>#DIV/0!</v>
      </c>
      <c r="R1162" s="115" t="e">
        <f t="shared" si="305"/>
        <v>#DIV/0!</v>
      </c>
      <c r="S1162" s="115" t="e">
        <f t="shared" si="305"/>
        <v>#DIV/0!</v>
      </c>
      <c r="T1162" s="115" t="e">
        <f t="shared" si="305"/>
        <v>#DIV/0!</v>
      </c>
      <c r="U1162" s="115" t="e">
        <f t="shared" si="305"/>
        <v>#DIV/0!</v>
      </c>
      <c r="V1162" s="428" t="e">
        <f t="shared" si="305"/>
        <v>#DIV/0!</v>
      </c>
      <c r="W1162" s="115" t="e">
        <f t="shared" si="305"/>
        <v>#DIV/0!</v>
      </c>
      <c r="X1162" s="115" t="e">
        <f t="shared" si="305"/>
        <v>#DIV/0!</v>
      </c>
      <c r="Y1162" s="115" t="e">
        <f t="shared" si="305"/>
        <v>#DIV/0!</v>
      </c>
      <c r="Z1162" s="115" t="e">
        <f t="shared" si="305"/>
        <v>#DIV/0!</v>
      </c>
      <c r="AA1162" s="115" t="e">
        <f t="shared" si="305"/>
        <v>#DIV/0!</v>
      </c>
      <c r="AB1162" s="115" t="e">
        <f t="shared" si="305"/>
        <v>#DIV/0!</v>
      </c>
      <c r="AC1162" s="118" t="e">
        <f t="shared" si="305"/>
        <v>#DIV/0!</v>
      </c>
      <c r="AD1162" s="588"/>
      <c r="AE1162" s="120"/>
      <c r="AF1162" s="120"/>
      <c r="AG1162" s="120"/>
      <c r="AH1162" s="120"/>
      <c r="AI1162" s="120"/>
      <c r="AJ1162" s="120"/>
      <c r="AK1162" s="120"/>
      <c r="AL1162" s="120"/>
      <c r="AM1162" s="120"/>
      <c r="AN1162" s="120"/>
      <c r="AO1162" s="120"/>
      <c r="AP1162" s="120"/>
      <c r="AQ1162" s="120"/>
      <c r="AR1162" s="120"/>
      <c r="AS1162" s="120"/>
      <c r="AT1162" s="120"/>
      <c r="AU1162" s="120"/>
      <c r="AV1162" s="120"/>
      <c r="AW1162" s="120"/>
      <c r="AX1162" s="120"/>
      <c r="AY1162" s="120"/>
      <c r="AZ1162" s="120"/>
      <c r="BA1162" s="120"/>
      <c r="BB1162" s="120"/>
    </row>
    <row r="1163" spans="1:54" s="4" customFormat="1" ht="11.25" x14ac:dyDescent="0.2">
      <c r="A1163" s="67"/>
      <c r="B1163" s="68" t="s">
        <v>18</v>
      </c>
      <c r="C1163" s="10" t="s">
        <v>486</v>
      </c>
      <c r="D1163" s="1153" t="s">
        <v>509</v>
      </c>
      <c r="E1163" s="811">
        <v>4.0000000000145518E-3</v>
      </c>
      <c r="F1163" s="811">
        <v>0</v>
      </c>
      <c r="G1163" s="811">
        <v>0</v>
      </c>
      <c r="H1163" s="448">
        <v>4.0000000000145518E-3</v>
      </c>
      <c r="I1163" s="811">
        <v>0</v>
      </c>
      <c r="J1163" s="811">
        <v>3.9999999999781721E-3</v>
      </c>
      <c r="K1163" s="811">
        <v>0</v>
      </c>
      <c r="L1163" s="811">
        <v>0</v>
      </c>
      <c r="M1163" s="811">
        <v>0</v>
      </c>
      <c r="N1163" s="448">
        <v>0</v>
      </c>
      <c r="O1163" s="811">
        <v>4.0000000000145518E-3</v>
      </c>
      <c r="P1163" s="811">
        <v>0</v>
      </c>
      <c r="Q1163" s="811">
        <v>3.9999999999781721E-3</v>
      </c>
      <c r="R1163" s="811">
        <v>0</v>
      </c>
      <c r="S1163" s="811">
        <v>0</v>
      </c>
      <c r="T1163" s="811">
        <v>4.0000000000145518E-3</v>
      </c>
      <c r="U1163" s="811">
        <v>0</v>
      </c>
      <c r="V1163" s="448">
        <v>0</v>
      </c>
      <c r="W1163" s="811">
        <v>0</v>
      </c>
      <c r="X1163" s="811">
        <v>4.0000000000145518E-3</v>
      </c>
      <c r="Y1163" s="811">
        <v>0</v>
      </c>
      <c r="Z1163" s="811">
        <v>3.9999999999781721E-3</v>
      </c>
      <c r="AA1163" s="811">
        <v>0</v>
      </c>
      <c r="AB1163" s="811">
        <v>0</v>
      </c>
      <c r="AC1163" s="121">
        <f>SUM(E1163:AB1163)</f>
        <v>3.2000000000007273E-2</v>
      </c>
      <c r="AD1163" s="588">
        <f>MAX(E1163:AB1163)</f>
        <v>4.0000000000145518E-3</v>
      </c>
    </row>
    <row r="1164" spans="1:54" s="4" customFormat="1" ht="12" thickBot="1" x14ac:dyDescent="0.25">
      <c r="A1164" s="69"/>
      <c r="B1164" s="70" t="s">
        <v>19</v>
      </c>
      <c r="C1164" s="45" t="s">
        <v>486</v>
      </c>
      <c r="D1164" s="1211" t="s">
        <v>509</v>
      </c>
      <c r="E1164" s="97">
        <v>0</v>
      </c>
      <c r="F1164" s="97">
        <v>0</v>
      </c>
      <c r="G1164" s="97">
        <v>0</v>
      </c>
      <c r="H1164" s="450">
        <v>0</v>
      </c>
      <c r="I1164" s="97">
        <v>0</v>
      </c>
      <c r="J1164" s="97">
        <v>0</v>
      </c>
      <c r="K1164" s="97">
        <v>0</v>
      </c>
      <c r="L1164" s="97">
        <v>0</v>
      </c>
      <c r="M1164" s="97">
        <v>0</v>
      </c>
      <c r="N1164" s="450">
        <v>0</v>
      </c>
      <c r="O1164" s="97">
        <v>0</v>
      </c>
      <c r="P1164" s="97">
        <v>0</v>
      </c>
      <c r="Q1164" s="97">
        <v>0</v>
      </c>
      <c r="R1164" s="97">
        <v>0</v>
      </c>
      <c r="S1164" s="97">
        <v>0</v>
      </c>
      <c r="T1164" s="97">
        <v>0</v>
      </c>
      <c r="U1164" s="97">
        <v>0</v>
      </c>
      <c r="V1164" s="450">
        <v>0</v>
      </c>
      <c r="W1164" s="97">
        <v>0</v>
      </c>
      <c r="X1164" s="97">
        <v>0</v>
      </c>
      <c r="Y1164" s="97">
        <v>0</v>
      </c>
      <c r="Z1164" s="97">
        <v>0</v>
      </c>
      <c r="AA1164" s="97">
        <v>0</v>
      </c>
      <c r="AB1164" s="97">
        <v>0</v>
      </c>
      <c r="AC1164" s="122">
        <f>SUM(E1164:AB1164)</f>
        <v>0</v>
      </c>
      <c r="AD1164" s="678" t="s">
        <v>467</v>
      </c>
    </row>
    <row r="1165" spans="1:54" s="678" customFormat="1" ht="10.5" customHeight="1" x14ac:dyDescent="0.2">
      <c r="A1165" s="2845" t="s">
        <v>152</v>
      </c>
      <c r="B1165" s="2852"/>
      <c r="C1165" s="63" t="s">
        <v>486</v>
      </c>
      <c r="D1165" s="63"/>
      <c r="E1165" s="112">
        <f>E1139+E1143+E1147+E1151+E1155+E1159</f>
        <v>1.8000000000085949E-3</v>
      </c>
      <c r="F1165" s="112">
        <f t="shared" ref="F1165:AC1166" si="306">F1139+F1143+F1147+F1151+F1155+F1159</f>
        <v>8.6999999998454321E-3</v>
      </c>
      <c r="G1165" s="112">
        <f t="shared" si="306"/>
        <v>1.2600000000162481E-2</v>
      </c>
      <c r="H1165" s="448">
        <f t="shared" si="306"/>
        <v>7.8000000001395625E-3</v>
      </c>
      <c r="I1165" s="112">
        <f t="shared" si="306"/>
        <v>2.6999999999873128E-3</v>
      </c>
      <c r="J1165" s="112">
        <f t="shared" si="306"/>
        <v>1.7700000000093041E-2</v>
      </c>
      <c r="K1165" s="112">
        <f t="shared" si="306"/>
        <v>8.7000000001182798E-3</v>
      </c>
      <c r="L1165" s="112">
        <f t="shared" si="306"/>
        <v>1.1700000000183765E-2</v>
      </c>
      <c r="M1165" s="112">
        <f t="shared" si="306"/>
        <v>8.6999999998454321E-3</v>
      </c>
      <c r="N1165" s="448">
        <f t="shared" si="306"/>
        <v>8.7000000001694385E-3</v>
      </c>
      <c r="O1165" s="112">
        <f t="shared" si="306"/>
        <v>2.6999999999873128E-3</v>
      </c>
      <c r="P1165" s="112">
        <f t="shared" si="306"/>
        <v>1.7699999999223337E-2</v>
      </c>
      <c r="Q1165" s="112">
        <f t="shared" si="306"/>
        <v>2.6999999999873128E-3</v>
      </c>
      <c r="R1165" s="112">
        <f t="shared" si="306"/>
        <v>8.7000000001694385E-3</v>
      </c>
      <c r="S1165" s="112">
        <f t="shared" si="306"/>
        <v>2.6999999999873128E-3</v>
      </c>
      <c r="T1165" s="112">
        <f t="shared" si="306"/>
        <v>8.6999999998454321E-3</v>
      </c>
      <c r="U1165" s="112">
        <f t="shared" si="306"/>
        <v>2.6999999999873128E-3</v>
      </c>
      <c r="V1165" s="448">
        <f t="shared" si="306"/>
        <v>7.8000000001395625E-3</v>
      </c>
      <c r="W1165" s="112">
        <f t="shared" si="306"/>
        <v>2.7000000000384715E-3</v>
      </c>
      <c r="X1165" s="112">
        <f t="shared" si="306"/>
        <v>1.5599999999955115E-2</v>
      </c>
      <c r="Y1165" s="112">
        <f t="shared" si="306"/>
        <v>2.6999999999873128E-3</v>
      </c>
      <c r="Z1165" s="112">
        <f t="shared" si="306"/>
        <v>1.0800000000205047E-2</v>
      </c>
      <c r="AA1165" s="112">
        <f t="shared" si="306"/>
        <v>8.6999999998965908E-3</v>
      </c>
      <c r="AB1165" s="112">
        <f t="shared" si="306"/>
        <v>8.7000000001182798E-3</v>
      </c>
      <c r="AC1165" s="124">
        <f t="shared" si="306"/>
        <v>0.19200000000008116</v>
      </c>
    </row>
    <row r="1166" spans="1:54" s="678" customFormat="1" ht="10.5" customHeight="1" thickBot="1" x14ac:dyDescent="0.25">
      <c r="A1166" s="2807"/>
      <c r="B1166" s="2808"/>
      <c r="C1166" s="45" t="s">
        <v>487</v>
      </c>
      <c r="D1166" s="45"/>
      <c r="E1166" s="126">
        <f>E1140+E1144+E1148+E1152+E1156+E1160</f>
        <v>1.3500000000090041E-2</v>
      </c>
      <c r="F1166" s="126">
        <f t="shared" si="306"/>
        <v>1.3499999999885404E-2</v>
      </c>
      <c r="G1166" s="126">
        <f t="shared" si="306"/>
        <v>0.11130000000050586</v>
      </c>
      <c r="H1166" s="450">
        <f t="shared" si="306"/>
        <v>1.859999999996944E-2</v>
      </c>
      <c r="I1166" s="126">
        <f t="shared" si="306"/>
        <v>2.1299999999973809E-2</v>
      </c>
      <c r="J1166" s="126">
        <f t="shared" si="306"/>
        <v>2.1299999999905596E-2</v>
      </c>
      <c r="K1166" s="126">
        <f t="shared" si="306"/>
        <v>3.7500000000068215E-2</v>
      </c>
      <c r="L1166" s="126">
        <f t="shared" si="306"/>
        <v>5.4600000000004908E-2</v>
      </c>
      <c r="M1166" s="126">
        <f t="shared" si="306"/>
        <v>0.11129999999968732</v>
      </c>
      <c r="N1166" s="450">
        <f t="shared" si="306"/>
        <v>2.3699999999917051E-2</v>
      </c>
      <c r="O1166" s="126">
        <f t="shared" si="306"/>
        <v>2.6400000000057842E-2</v>
      </c>
      <c r="P1166" s="126">
        <f t="shared" si="306"/>
        <v>2.2799999999938335E-2</v>
      </c>
      <c r="Q1166" s="126">
        <f t="shared" si="306"/>
        <v>2.0399999999926879E-2</v>
      </c>
      <c r="R1166" s="126">
        <f t="shared" si="306"/>
        <v>1.8600000000037652E-2</v>
      </c>
      <c r="S1166" s="126">
        <f t="shared" si="306"/>
        <v>2.5500000000079126E-2</v>
      </c>
      <c r="T1166" s="126">
        <f t="shared" si="306"/>
        <v>2.4599999999895771E-2</v>
      </c>
      <c r="U1166" s="126">
        <f t="shared" si="306"/>
        <v>2.5500000000079126E-2</v>
      </c>
      <c r="V1166" s="450">
        <f t="shared" si="306"/>
        <v>3.149999999973261E-2</v>
      </c>
      <c r="W1166" s="126">
        <f t="shared" si="306"/>
        <v>0.10860000000056971</v>
      </c>
      <c r="X1166" s="126">
        <f t="shared" si="306"/>
        <v>2.6400000000057842E-2</v>
      </c>
      <c r="Y1166" s="126">
        <f t="shared" si="306"/>
        <v>2.5499999999874491E-2</v>
      </c>
      <c r="Z1166" s="126">
        <f t="shared" si="306"/>
        <v>1.8600000000242291E-2</v>
      </c>
      <c r="AA1166" s="126">
        <f t="shared" si="306"/>
        <v>2.4599999999895771E-2</v>
      </c>
      <c r="AB1166" s="126">
        <f t="shared" si="306"/>
        <v>2.3699999999917051E-2</v>
      </c>
      <c r="AC1166" s="122">
        <f t="shared" si="306"/>
        <v>0.84930000000031192</v>
      </c>
    </row>
    <row r="1167" spans="1:54" s="678" customFormat="1" ht="10.5" customHeight="1" x14ac:dyDescent="0.2">
      <c r="A1167" s="2746" t="s">
        <v>153</v>
      </c>
      <c r="B1167" s="2747"/>
      <c r="C1167" s="12" t="s">
        <v>486</v>
      </c>
      <c r="D1167" s="12"/>
      <c r="E1167" s="112">
        <f t="shared" ref="E1167:AC1168" si="307">E1110+E1114-E1165</f>
        <v>1.7818200593939772E-2</v>
      </c>
      <c r="F1167" s="112">
        <f t="shared" si="307"/>
        <v>1.0918200594102933E-2</v>
      </c>
      <c r="G1167" s="112">
        <f t="shared" si="307"/>
        <v>7.0182005937858838E-3</v>
      </c>
      <c r="H1167" s="448">
        <f t="shared" si="307"/>
        <v>1.1818200593808802E-2</v>
      </c>
      <c r="I1167" s="112">
        <f t="shared" si="307"/>
        <v>7.1091002969868693E-3</v>
      </c>
      <c r="J1167" s="112">
        <f t="shared" si="307"/>
        <v>2.2296002968811429E-3</v>
      </c>
      <c r="K1167" s="112">
        <f t="shared" si="307"/>
        <v>2.0260199108959171E-2</v>
      </c>
      <c r="L1167" s="112">
        <f t="shared" si="307"/>
        <v>2.7536401187712965E-2</v>
      </c>
      <c r="M1167" s="112">
        <f t="shared" si="307"/>
        <v>2.0260199109232019E-2</v>
      </c>
      <c r="N1167" s="448">
        <f t="shared" si="307"/>
        <v>9.5339970285637961E-4</v>
      </c>
      <c r="O1167" s="112">
        <f t="shared" si="307"/>
        <v>2.6260199109090138E-2</v>
      </c>
      <c r="P1167" s="112">
        <f t="shared" si="307"/>
        <v>1.6067994068282992E-3</v>
      </c>
      <c r="Q1167" s="112">
        <f t="shared" si="307"/>
        <v>1.6606799406064323E-2</v>
      </c>
      <c r="R1167" s="112">
        <f t="shared" si="307"/>
        <v>1.0606799405882198E-2</v>
      </c>
      <c r="S1167" s="112">
        <f t="shared" si="307"/>
        <v>1.6606799406064323E-2</v>
      </c>
      <c r="T1167" s="112">
        <f t="shared" si="307"/>
        <v>1.0606799406206204E-2</v>
      </c>
      <c r="U1167" s="112">
        <f t="shared" si="307"/>
        <v>2.6260199109090138E-2</v>
      </c>
      <c r="V1167" s="448">
        <f t="shared" si="307"/>
        <v>1.1506799405912073E-2</v>
      </c>
      <c r="W1167" s="112">
        <f t="shared" si="307"/>
        <v>1.6918200593909895E-2</v>
      </c>
      <c r="X1167" s="112">
        <f t="shared" si="307"/>
        <v>3.7067994060965212E-3</v>
      </c>
      <c r="Y1167" s="112">
        <f t="shared" si="307"/>
        <v>1.6918200593961052E-2</v>
      </c>
      <c r="Z1167" s="112">
        <f t="shared" si="307"/>
        <v>8.8182005937433184E-3</v>
      </c>
      <c r="AA1167" s="112">
        <f t="shared" si="307"/>
        <v>1.0606799406155045E-2</v>
      </c>
      <c r="AB1167" s="112">
        <f t="shared" si="307"/>
        <v>2.0260199108959171E-2</v>
      </c>
      <c r="AC1167" s="124">
        <f t="shared" si="307"/>
        <v>0.32321129643622853</v>
      </c>
    </row>
    <row r="1168" spans="1:54" s="678" customFormat="1" ht="10.5" customHeight="1" thickBot="1" x14ac:dyDescent="0.25">
      <c r="A1168" s="2748"/>
      <c r="B1168" s="2749"/>
      <c r="C1168" s="9" t="s">
        <v>487</v>
      </c>
      <c r="D1168" s="9"/>
      <c r="E1168" s="112">
        <f t="shared" si="307"/>
        <v>-5.652719762510694E-3</v>
      </c>
      <c r="F1168" s="112">
        <f t="shared" si="307"/>
        <v>-5.6527197623060573E-3</v>
      </c>
      <c r="G1168" s="112">
        <f t="shared" si="307"/>
        <v>-0.10345271976292651</v>
      </c>
      <c r="H1168" s="448">
        <f t="shared" si="307"/>
        <v>-1.0752719762390093E-2</v>
      </c>
      <c r="I1168" s="112">
        <f t="shared" si="307"/>
        <v>-1.7376359881184134E-2</v>
      </c>
      <c r="J1168" s="112">
        <f t="shared" si="307"/>
        <v>-1.3328159881115922E-2</v>
      </c>
      <c r="K1168" s="112">
        <f t="shared" si="307"/>
        <v>-2.5915920356437236E-2</v>
      </c>
      <c r="L1168" s="112">
        <f t="shared" si="307"/>
        <v>-3.8905439524846215E-2</v>
      </c>
      <c r="M1168" s="112">
        <f t="shared" si="307"/>
        <v>-9.9715920356056337E-2</v>
      </c>
      <c r="N1168" s="448">
        <f t="shared" si="307"/>
        <v>-1.9838640118706723E-2</v>
      </c>
      <c r="O1168" s="112">
        <f t="shared" si="307"/>
        <v>-1.4815920356426862E-2</v>
      </c>
      <c r="P1168" s="112">
        <f t="shared" si="307"/>
        <v>-1.5077280237517681E-2</v>
      </c>
      <c r="Q1168" s="112">
        <f t="shared" si="307"/>
        <v>-1.2677280237506226E-2</v>
      </c>
      <c r="R1168" s="112">
        <f t="shared" si="307"/>
        <v>-1.0877280237616999E-2</v>
      </c>
      <c r="S1168" s="112">
        <f t="shared" si="307"/>
        <v>-1.7777280237658472E-2</v>
      </c>
      <c r="T1168" s="112">
        <f t="shared" si="307"/>
        <v>-1.6877280237475117E-2</v>
      </c>
      <c r="U1168" s="112">
        <f t="shared" si="307"/>
        <v>-1.3915920356448145E-2</v>
      </c>
      <c r="V1168" s="448">
        <f t="shared" si="307"/>
        <v>-2.3777280237311956E-2</v>
      </c>
      <c r="W1168" s="112">
        <f t="shared" si="307"/>
        <v>-0.10075271976299037</v>
      </c>
      <c r="X1168" s="112">
        <f t="shared" si="307"/>
        <v>-1.8677280237637189E-2</v>
      </c>
      <c r="Y1168" s="112">
        <f t="shared" si="307"/>
        <v>-1.7652719762295144E-2</v>
      </c>
      <c r="Z1168" s="112">
        <f t="shared" si="307"/>
        <v>-1.0752719762662944E-2</v>
      </c>
      <c r="AA1168" s="112">
        <f t="shared" si="307"/>
        <v>-1.6877280237475117E-2</v>
      </c>
      <c r="AB1168" s="112">
        <f t="shared" si="307"/>
        <v>-1.2115920356286071E-2</v>
      </c>
      <c r="AC1168" s="122">
        <f t="shared" si="307"/>
        <v>-0.64321548142578799</v>
      </c>
    </row>
    <row r="1169" spans="1:30" s="32" customFormat="1" ht="10.5" customHeight="1" x14ac:dyDescent="0.2">
      <c r="A1169" s="2779" t="s">
        <v>9</v>
      </c>
      <c r="B1169" s="2780"/>
      <c r="C1169" s="14" t="s">
        <v>486</v>
      </c>
      <c r="D1169" s="14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350"/>
    </row>
    <row r="1170" spans="1:30" s="32" customFormat="1" ht="10.5" customHeight="1" thickBot="1" x14ac:dyDescent="0.25">
      <c r="A1170" s="2781"/>
      <c r="B1170" s="2782"/>
      <c r="C1170" s="15" t="s">
        <v>487</v>
      </c>
      <c r="D1170" s="15"/>
      <c r="E1170" s="93"/>
      <c r="F1170" s="93"/>
      <c r="G1170" s="93"/>
      <c r="H1170" s="93"/>
      <c r="I1170" s="93"/>
      <c r="J1170" s="93"/>
      <c r="K1170" s="93"/>
      <c r="L1170" s="93"/>
      <c r="M1170" s="93"/>
      <c r="N1170" s="93"/>
      <c r="O1170" s="93"/>
      <c r="P1170" s="93"/>
      <c r="Q1170" s="93"/>
      <c r="R1170" s="93"/>
      <c r="S1170" s="93"/>
      <c r="T1170" s="93"/>
      <c r="U1170" s="93"/>
      <c r="V1170" s="93"/>
      <c r="W1170" s="93"/>
      <c r="X1170" s="93"/>
      <c r="Y1170" s="93"/>
      <c r="Z1170" s="93"/>
      <c r="AA1170" s="93"/>
      <c r="AB1170" s="93"/>
      <c r="AC1170" s="351"/>
    </row>
    <row r="1171" spans="1:30" s="72" customFormat="1" ht="30" customHeight="1" thickBot="1" x14ac:dyDescent="0.25">
      <c r="A1171" s="289"/>
      <c r="B1171" s="71"/>
      <c r="C1171" s="290" t="s">
        <v>282</v>
      </c>
      <c r="E1171" s="101"/>
      <c r="F1171" s="101"/>
      <c r="G1171" s="101"/>
      <c r="H1171" s="458">
        <f>H1124+H1128+H1143+H1151+H1155</f>
        <v>7.8000000001395625E-3</v>
      </c>
      <c r="I1171" s="101"/>
      <c r="J1171" s="101"/>
      <c r="K1171" s="101"/>
      <c r="L1171" s="101"/>
      <c r="M1171" s="101"/>
      <c r="N1171" s="458">
        <f>N1124+N1128+N1143+N1151+N1155</f>
        <v>8.7000000001694385E-3</v>
      </c>
      <c r="O1171" s="101"/>
      <c r="P1171" s="101"/>
      <c r="Q1171" s="101"/>
      <c r="R1171" s="101"/>
      <c r="S1171" s="101"/>
      <c r="T1171" s="101"/>
      <c r="U1171" s="101"/>
      <c r="V1171" s="458">
        <f>V1124+V1128+V1143+V1151+V1155</f>
        <v>7.8000000001395625E-3</v>
      </c>
      <c r="W1171" s="101"/>
      <c r="X1171" s="101"/>
      <c r="Y1171" s="291">
        <f>Y1124+Y1128+Y1143+Y1151+Y1155</f>
        <v>2.6999999999873128E-3</v>
      </c>
      <c r="Z1171" s="101"/>
      <c r="AA1171" s="101"/>
      <c r="AB1171" s="101"/>
      <c r="AC1171" s="911"/>
    </row>
    <row r="1172" spans="1:30" s="678" customFormat="1" ht="28.5" customHeight="1" x14ac:dyDescent="0.2">
      <c r="A1172" s="829" t="s">
        <v>17</v>
      </c>
      <c r="B1172" s="79" t="s">
        <v>5</v>
      </c>
      <c r="C1172" s="6" t="s">
        <v>14</v>
      </c>
      <c r="D1172" s="6" t="s">
        <v>501</v>
      </c>
      <c r="E1172" s="2732" t="s">
        <v>15</v>
      </c>
      <c r="F1172" s="2732"/>
      <c r="G1172" s="2732"/>
      <c r="H1172" s="2732"/>
      <c r="I1172" s="2732"/>
      <c r="J1172" s="2732"/>
      <c r="K1172" s="2732"/>
      <c r="L1172" s="2732"/>
      <c r="M1172" s="2732"/>
      <c r="N1172" s="2732"/>
      <c r="O1172" s="2732"/>
      <c r="P1172" s="2732"/>
      <c r="Q1172" s="2732"/>
      <c r="R1172" s="2732"/>
      <c r="S1172" s="2732"/>
      <c r="T1172" s="2732"/>
      <c r="U1172" s="2732"/>
      <c r="V1172" s="2732"/>
      <c r="W1172" s="2732"/>
      <c r="X1172" s="2732"/>
      <c r="Y1172" s="2732"/>
      <c r="Z1172" s="2732"/>
      <c r="AA1172" s="2732"/>
      <c r="AB1172" s="2732"/>
      <c r="AC1172" s="2918" t="s">
        <v>10</v>
      </c>
    </row>
    <row r="1173" spans="1:30" s="13" customFormat="1" ht="12.75" customHeight="1" thickBot="1" x14ac:dyDescent="0.25">
      <c r="A1173" s="2735" t="s">
        <v>186</v>
      </c>
      <c r="B1173" s="2736"/>
      <c r="C1173" s="17"/>
      <c r="D1173" s="17"/>
      <c r="E1173" s="18">
        <v>1</v>
      </c>
      <c r="F1173" s="18">
        <v>2</v>
      </c>
      <c r="G1173" s="18">
        <v>3</v>
      </c>
      <c r="H1173" s="18">
        <v>4</v>
      </c>
      <c r="I1173" s="18">
        <v>5</v>
      </c>
      <c r="J1173" s="18">
        <v>6</v>
      </c>
      <c r="K1173" s="18">
        <v>7</v>
      </c>
      <c r="L1173" s="18">
        <v>8</v>
      </c>
      <c r="M1173" s="18">
        <v>9</v>
      </c>
      <c r="N1173" s="18">
        <v>10</v>
      </c>
      <c r="O1173" s="18">
        <v>11</v>
      </c>
      <c r="P1173" s="18">
        <v>12</v>
      </c>
      <c r="Q1173" s="18">
        <v>13</v>
      </c>
      <c r="R1173" s="18">
        <v>14</v>
      </c>
      <c r="S1173" s="18">
        <v>15</v>
      </c>
      <c r="T1173" s="18">
        <v>16</v>
      </c>
      <c r="U1173" s="18">
        <v>17</v>
      </c>
      <c r="V1173" s="18">
        <v>18</v>
      </c>
      <c r="W1173" s="18">
        <v>19</v>
      </c>
      <c r="X1173" s="18">
        <v>20</v>
      </c>
      <c r="Y1173" s="18">
        <v>21</v>
      </c>
      <c r="Z1173" s="18">
        <v>22</v>
      </c>
      <c r="AA1173" s="18">
        <v>23</v>
      </c>
      <c r="AB1173" s="18">
        <v>24</v>
      </c>
      <c r="AC1173" s="2919"/>
    </row>
    <row r="1174" spans="1:30" s="13" customFormat="1" ht="12.75" customHeight="1" x14ac:dyDescent="0.2">
      <c r="A1174" s="19" t="s">
        <v>6</v>
      </c>
      <c r="B1174" s="20"/>
      <c r="C1174" s="21"/>
      <c r="D1174" s="1153"/>
      <c r="E1174" s="20">
        <v>5</v>
      </c>
      <c r="F1174" s="20">
        <v>5</v>
      </c>
      <c r="G1174" s="20">
        <v>5</v>
      </c>
      <c r="H1174" s="20">
        <v>5</v>
      </c>
      <c r="I1174" s="20">
        <v>5</v>
      </c>
      <c r="J1174" s="20">
        <v>5</v>
      </c>
      <c r="K1174" s="20">
        <v>5</v>
      </c>
      <c r="L1174" s="20">
        <v>5</v>
      </c>
      <c r="M1174" s="20">
        <v>5</v>
      </c>
      <c r="N1174" s="20">
        <v>5</v>
      </c>
      <c r="O1174" s="20">
        <v>5</v>
      </c>
      <c r="P1174" s="20">
        <v>5</v>
      </c>
      <c r="Q1174" s="20">
        <v>5</v>
      </c>
      <c r="R1174" s="20">
        <v>5</v>
      </c>
      <c r="S1174" s="20">
        <v>5</v>
      </c>
      <c r="T1174" s="20">
        <v>5</v>
      </c>
      <c r="U1174" s="20">
        <v>5</v>
      </c>
      <c r="V1174" s="20">
        <v>5</v>
      </c>
      <c r="W1174" s="20">
        <v>5</v>
      </c>
      <c r="X1174" s="20">
        <v>5</v>
      </c>
      <c r="Y1174" s="20">
        <v>5</v>
      </c>
      <c r="Z1174" s="20">
        <v>5</v>
      </c>
      <c r="AA1174" s="20">
        <v>5</v>
      </c>
      <c r="AB1174" s="20">
        <v>5</v>
      </c>
      <c r="AC1174" s="347"/>
    </row>
    <row r="1175" spans="1:30" s="13" customFormat="1" ht="12.75" customHeight="1" thickBot="1" x14ac:dyDescent="0.25">
      <c r="A1175" s="36" t="s">
        <v>7</v>
      </c>
      <c r="B1175" s="37"/>
      <c r="C1175" s="38"/>
      <c r="D1175" s="1157"/>
      <c r="E1175" s="37">
        <v>6</v>
      </c>
      <c r="F1175" s="37">
        <v>5</v>
      </c>
      <c r="G1175" s="37">
        <v>5</v>
      </c>
      <c r="H1175" s="37">
        <v>5</v>
      </c>
      <c r="I1175" s="37">
        <v>5</v>
      </c>
      <c r="J1175" s="37">
        <v>5</v>
      </c>
      <c r="K1175" s="37">
        <v>5</v>
      </c>
      <c r="L1175" s="37">
        <v>5</v>
      </c>
      <c r="M1175" s="37">
        <v>6</v>
      </c>
      <c r="N1175" s="37">
        <v>6</v>
      </c>
      <c r="O1175" s="37">
        <v>6</v>
      </c>
      <c r="P1175" s="37">
        <v>6</v>
      </c>
      <c r="Q1175" s="37">
        <v>6</v>
      </c>
      <c r="R1175" s="37">
        <v>6</v>
      </c>
      <c r="S1175" s="37">
        <v>6</v>
      </c>
      <c r="T1175" s="37">
        <v>6</v>
      </c>
      <c r="U1175" s="37">
        <v>6</v>
      </c>
      <c r="V1175" s="37">
        <v>6</v>
      </c>
      <c r="W1175" s="37">
        <v>6</v>
      </c>
      <c r="X1175" s="37">
        <v>6</v>
      </c>
      <c r="Y1175" s="37">
        <v>6</v>
      </c>
      <c r="Z1175" s="37">
        <v>6</v>
      </c>
      <c r="AA1175" s="37">
        <v>6</v>
      </c>
      <c r="AB1175" s="37">
        <v>6</v>
      </c>
      <c r="AC1175" s="348"/>
    </row>
    <row r="1176" spans="1:30" s="678" customFormat="1" ht="12" customHeight="1" x14ac:dyDescent="0.2">
      <c r="A1176" s="2858" t="s">
        <v>11</v>
      </c>
      <c r="B1176" s="2901" t="s">
        <v>131</v>
      </c>
      <c r="C1176" s="10" t="s">
        <v>486</v>
      </c>
      <c r="D1176" s="10" t="s">
        <v>469</v>
      </c>
      <c r="E1176" s="80"/>
      <c r="F1176" s="80"/>
      <c r="G1176" s="80"/>
      <c r="H1176" s="426"/>
      <c r="I1176" s="80"/>
      <c r="J1176" s="80"/>
      <c r="K1176" s="80"/>
      <c r="L1176" s="80"/>
      <c r="M1176" s="80"/>
      <c r="N1176" s="426"/>
      <c r="O1176" s="80"/>
      <c r="P1176" s="80"/>
      <c r="Q1176" s="80"/>
      <c r="R1176" s="80"/>
      <c r="S1176" s="80"/>
      <c r="T1176" s="80"/>
      <c r="U1176" s="80"/>
      <c r="V1176" s="426"/>
      <c r="W1176" s="80"/>
      <c r="X1176" s="80"/>
      <c r="Y1176" s="80"/>
      <c r="Z1176" s="80"/>
      <c r="AA1176" s="80"/>
      <c r="AB1176" s="80"/>
      <c r="AC1176" s="121">
        <f>SUM(E1176:AB1176)</f>
        <v>0</v>
      </c>
    </row>
    <row r="1177" spans="1:30" s="678" customFormat="1" ht="10.5" customHeight="1" x14ac:dyDescent="0.2">
      <c r="A1177" s="2859"/>
      <c r="B1177" s="2902"/>
      <c r="C1177" s="11" t="s">
        <v>487</v>
      </c>
      <c r="D1177" s="11" t="s">
        <v>469</v>
      </c>
      <c r="E1177" s="88"/>
      <c r="F1177" s="82"/>
      <c r="G1177" s="82"/>
      <c r="H1177" s="430"/>
      <c r="I1177" s="82"/>
      <c r="J1177" s="82"/>
      <c r="K1177" s="82"/>
      <c r="L1177" s="82"/>
      <c r="M1177" s="82"/>
      <c r="N1177" s="430"/>
      <c r="O1177" s="82"/>
      <c r="P1177" s="82"/>
      <c r="Q1177" s="82"/>
      <c r="R1177" s="82"/>
      <c r="S1177" s="82"/>
      <c r="T1177" s="82"/>
      <c r="U1177" s="82"/>
      <c r="V1177" s="430"/>
      <c r="W1177" s="82"/>
      <c r="X1177" s="82"/>
      <c r="Y1177" s="82"/>
      <c r="Z1177" s="82"/>
      <c r="AA1177" s="82"/>
      <c r="AB1177" s="82"/>
      <c r="AC1177" s="117">
        <f>SUM(E1177:AB1177)</f>
        <v>0</v>
      </c>
    </row>
    <row r="1178" spans="1:30" s="678" customFormat="1" ht="10.5" customHeight="1" x14ac:dyDescent="0.2">
      <c r="A1178" s="2859"/>
      <c r="B1178" s="2902"/>
      <c r="C1178" s="11" t="s">
        <v>8</v>
      </c>
      <c r="D1178" s="1275" t="s">
        <v>468</v>
      </c>
      <c r="E1178" s="2351">
        <v>2</v>
      </c>
      <c r="F1178" s="2352">
        <v>2</v>
      </c>
      <c r="G1178" s="2352">
        <v>2</v>
      </c>
      <c r="H1178" s="2352">
        <v>2</v>
      </c>
      <c r="I1178" s="2352">
        <v>2</v>
      </c>
      <c r="J1178" s="2352">
        <v>2</v>
      </c>
      <c r="K1178" s="2352">
        <v>3</v>
      </c>
      <c r="L1178" s="2352">
        <v>2</v>
      </c>
      <c r="M1178" s="2352">
        <v>2</v>
      </c>
      <c r="N1178" s="2352">
        <v>3</v>
      </c>
      <c r="O1178" s="2352">
        <v>3</v>
      </c>
      <c r="P1178" s="2352">
        <v>3</v>
      </c>
      <c r="Q1178" s="2352">
        <v>3</v>
      </c>
      <c r="R1178" s="2352">
        <v>3</v>
      </c>
      <c r="S1178" s="2352">
        <v>2</v>
      </c>
      <c r="T1178" s="2352">
        <v>3</v>
      </c>
      <c r="U1178" s="2352">
        <v>2</v>
      </c>
      <c r="V1178" s="2352">
        <v>3</v>
      </c>
      <c r="W1178" s="2352">
        <v>3</v>
      </c>
      <c r="X1178" s="2352">
        <v>3</v>
      </c>
      <c r="Y1178" s="2352">
        <v>3</v>
      </c>
      <c r="Z1178" s="2352">
        <v>3</v>
      </c>
      <c r="AA1178" s="2352">
        <v>2</v>
      </c>
      <c r="AB1178" s="2353">
        <v>2</v>
      </c>
      <c r="AC1178" s="117"/>
      <c r="AD1178" s="280">
        <f>MAX(E1178:AB1178)</f>
        <v>3</v>
      </c>
    </row>
    <row r="1179" spans="1:30" s="678" customFormat="1" ht="10.5" customHeight="1" thickBot="1" x14ac:dyDescent="0.25">
      <c r="A1179" s="2859"/>
      <c r="B1179" s="2902"/>
      <c r="C1179" s="11" t="s">
        <v>16</v>
      </c>
      <c r="D1179" s="11"/>
      <c r="E1179" s="115" t="e">
        <f t="shared" ref="E1179:AC1179" si="308">E1177/E1176</f>
        <v>#DIV/0!</v>
      </c>
      <c r="F1179" s="115" t="e">
        <f t="shared" si="308"/>
        <v>#DIV/0!</v>
      </c>
      <c r="G1179" s="115" t="e">
        <f t="shared" si="308"/>
        <v>#DIV/0!</v>
      </c>
      <c r="H1179" s="428" t="e">
        <f t="shared" si="308"/>
        <v>#DIV/0!</v>
      </c>
      <c r="I1179" s="115" t="e">
        <f t="shared" si="308"/>
        <v>#DIV/0!</v>
      </c>
      <c r="J1179" s="115" t="e">
        <f t="shared" si="308"/>
        <v>#DIV/0!</v>
      </c>
      <c r="K1179" s="115" t="e">
        <f t="shared" si="308"/>
        <v>#DIV/0!</v>
      </c>
      <c r="L1179" s="115" t="e">
        <f t="shared" si="308"/>
        <v>#DIV/0!</v>
      </c>
      <c r="M1179" s="115" t="e">
        <f t="shared" si="308"/>
        <v>#DIV/0!</v>
      </c>
      <c r="N1179" s="428" t="e">
        <f t="shared" si="308"/>
        <v>#DIV/0!</v>
      </c>
      <c r="O1179" s="115" t="e">
        <f t="shared" si="308"/>
        <v>#DIV/0!</v>
      </c>
      <c r="P1179" s="115" t="e">
        <f t="shared" si="308"/>
        <v>#DIV/0!</v>
      </c>
      <c r="Q1179" s="115" t="e">
        <f t="shared" si="308"/>
        <v>#DIV/0!</v>
      </c>
      <c r="R1179" s="115" t="e">
        <f t="shared" si="308"/>
        <v>#DIV/0!</v>
      </c>
      <c r="S1179" s="115" t="e">
        <f t="shared" si="308"/>
        <v>#DIV/0!</v>
      </c>
      <c r="T1179" s="115" t="e">
        <f t="shared" si="308"/>
        <v>#DIV/0!</v>
      </c>
      <c r="U1179" s="115" t="e">
        <f t="shared" si="308"/>
        <v>#DIV/0!</v>
      </c>
      <c r="V1179" s="428" t="e">
        <f t="shared" si="308"/>
        <v>#DIV/0!</v>
      </c>
      <c r="W1179" s="115" t="e">
        <f t="shared" si="308"/>
        <v>#DIV/0!</v>
      </c>
      <c r="X1179" s="115" t="e">
        <f t="shared" si="308"/>
        <v>#DIV/0!</v>
      </c>
      <c r="Y1179" s="115" t="e">
        <f t="shared" si="308"/>
        <v>#DIV/0!</v>
      </c>
      <c r="Z1179" s="115" t="e">
        <f t="shared" si="308"/>
        <v>#DIV/0!</v>
      </c>
      <c r="AA1179" s="115" t="e">
        <f t="shared" si="308"/>
        <v>#DIV/0!</v>
      </c>
      <c r="AB1179" s="115" t="e">
        <f t="shared" si="308"/>
        <v>#DIV/0!</v>
      </c>
      <c r="AC1179" s="118" t="e">
        <f t="shared" si="308"/>
        <v>#DIV/0!</v>
      </c>
    </row>
    <row r="1180" spans="1:30" s="678" customFormat="1" ht="10.5" customHeight="1" thickBot="1" x14ac:dyDescent="0.25">
      <c r="A1180" s="2889"/>
      <c r="B1180" s="2903"/>
      <c r="C1180" s="441" t="s">
        <v>13</v>
      </c>
      <c r="D1180" s="442" t="s">
        <v>469</v>
      </c>
      <c r="E1180" s="443"/>
      <c r="F1180" s="443"/>
      <c r="G1180" s="443"/>
      <c r="H1180" s="443"/>
      <c r="I1180" s="443"/>
      <c r="J1180" s="443"/>
      <c r="K1180" s="443"/>
      <c r="L1180" s="443"/>
      <c r="M1180" s="443"/>
      <c r="N1180" s="443"/>
      <c r="O1180" s="443"/>
      <c r="P1180" s="443"/>
      <c r="Q1180" s="443"/>
      <c r="R1180" s="443"/>
      <c r="S1180" s="443"/>
      <c r="T1180" s="443"/>
      <c r="U1180" s="443"/>
      <c r="V1180" s="443"/>
      <c r="W1180" s="443"/>
      <c r="X1180" s="443"/>
      <c r="Y1180" s="443"/>
      <c r="Z1180" s="443"/>
      <c r="AA1180" s="443"/>
      <c r="AB1180" s="443"/>
      <c r="AC1180" s="444"/>
    </row>
    <row r="1181" spans="1:30" s="678" customFormat="1" ht="10.5" customHeight="1" x14ac:dyDescent="0.2">
      <c r="A1181" s="2858" t="s">
        <v>12</v>
      </c>
      <c r="B1181" s="2827" t="s">
        <v>130</v>
      </c>
      <c r="C1181" s="12" t="s">
        <v>486</v>
      </c>
      <c r="D1181" s="12" t="s">
        <v>469</v>
      </c>
      <c r="E1181" s="86"/>
      <c r="F1181" s="86"/>
      <c r="G1181" s="86"/>
      <c r="H1181" s="426"/>
      <c r="I1181" s="86"/>
      <c r="J1181" s="86"/>
      <c r="K1181" s="86"/>
      <c r="L1181" s="86"/>
      <c r="M1181" s="86"/>
      <c r="N1181" s="426"/>
      <c r="O1181" s="86"/>
      <c r="P1181" s="86"/>
      <c r="Q1181" s="86"/>
      <c r="R1181" s="86"/>
      <c r="S1181" s="86"/>
      <c r="T1181" s="86"/>
      <c r="U1181" s="86"/>
      <c r="V1181" s="426"/>
      <c r="W1181" s="86"/>
      <c r="X1181" s="86"/>
      <c r="Y1181" s="86"/>
      <c r="Z1181" s="86"/>
      <c r="AA1181" s="86"/>
      <c r="AB1181" s="86"/>
      <c r="AC1181" s="117">
        <f>SUM(E1181:AB1181)</f>
        <v>0</v>
      </c>
    </row>
    <row r="1182" spans="1:30" s="678" customFormat="1" ht="10.5" customHeight="1" x14ac:dyDescent="0.2">
      <c r="A1182" s="2859"/>
      <c r="B1182" s="2828"/>
      <c r="C1182" s="8" t="s">
        <v>487</v>
      </c>
      <c r="D1182" s="8" t="s">
        <v>469</v>
      </c>
      <c r="E1182" s="82"/>
      <c r="F1182" s="82"/>
      <c r="G1182" s="82"/>
      <c r="H1182" s="430"/>
      <c r="I1182" s="82"/>
      <c r="J1182" s="82"/>
      <c r="K1182" s="82"/>
      <c r="L1182" s="82"/>
      <c r="M1182" s="82"/>
      <c r="N1182" s="430"/>
      <c r="O1182" s="82"/>
      <c r="P1182" s="82"/>
      <c r="Q1182" s="82"/>
      <c r="R1182" s="82"/>
      <c r="S1182" s="82"/>
      <c r="T1182" s="82"/>
      <c r="U1182" s="82"/>
      <c r="V1182" s="430"/>
      <c r="W1182" s="82"/>
      <c r="X1182" s="82"/>
      <c r="Y1182" s="82"/>
      <c r="Z1182" s="82"/>
      <c r="AA1182" s="82"/>
      <c r="AB1182" s="82"/>
      <c r="AC1182" s="124">
        <f>SUM(E1182:AB1182)</f>
        <v>0</v>
      </c>
    </row>
    <row r="1183" spans="1:30" s="678" customFormat="1" ht="10.5" customHeight="1" x14ac:dyDescent="0.2">
      <c r="A1183" s="2859"/>
      <c r="B1183" s="2828"/>
      <c r="C1183" s="11" t="s">
        <v>8</v>
      </c>
      <c r="D1183" s="1275" t="s">
        <v>468</v>
      </c>
      <c r="E1183" s="2354">
        <v>6</v>
      </c>
      <c r="F1183" s="2355">
        <v>6</v>
      </c>
      <c r="G1183" s="2355">
        <v>5</v>
      </c>
      <c r="H1183" s="2355">
        <v>5</v>
      </c>
      <c r="I1183" s="2355">
        <v>5</v>
      </c>
      <c r="J1183" s="2355">
        <v>6</v>
      </c>
      <c r="K1183" s="2355">
        <v>6</v>
      </c>
      <c r="L1183" s="2355">
        <v>8</v>
      </c>
      <c r="M1183" s="2355">
        <v>10</v>
      </c>
      <c r="N1183" s="2355">
        <v>11</v>
      </c>
      <c r="O1183" s="2355">
        <v>10</v>
      </c>
      <c r="P1183" s="2355">
        <v>9</v>
      </c>
      <c r="Q1183" s="2355">
        <v>8</v>
      </c>
      <c r="R1183" s="2355">
        <v>11</v>
      </c>
      <c r="S1183" s="2355">
        <v>9</v>
      </c>
      <c r="T1183" s="2355">
        <v>8</v>
      </c>
      <c r="U1183" s="2355">
        <v>8</v>
      </c>
      <c r="V1183" s="2355">
        <v>8</v>
      </c>
      <c r="W1183" s="2355">
        <v>7</v>
      </c>
      <c r="X1183" s="2355">
        <v>7</v>
      </c>
      <c r="Y1183" s="2355">
        <v>7</v>
      </c>
      <c r="Z1183" s="2355">
        <v>7</v>
      </c>
      <c r="AA1183" s="2355">
        <v>7</v>
      </c>
      <c r="AB1183" s="2356">
        <v>6</v>
      </c>
      <c r="AC1183" s="124"/>
      <c r="AD1183" s="280">
        <f>MAX(E1183:AB1183)</f>
        <v>11</v>
      </c>
    </row>
    <row r="1184" spans="1:30" s="678" customFormat="1" ht="10.5" customHeight="1" thickBot="1" x14ac:dyDescent="0.25">
      <c r="A1184" s="2859"/>
      <c r="B1184" s="2828"/>
      <c r="C1184" s="8" t="s">
        <v>16</v>
      </c>
      <c r="D1184" s="8"/>
      <c r="E1184" s="115" t="e">
        <f t="shared" ref="E1184:AC1184" si="309">E1182/E1181</f>
        <v>#DIV/0!</v>
      </c>
      <c r="F1184" s="115" t="e">
        <f t="shared" si="309"/>
        <v>#DIV/0!</v>
      </c>
      <c r="G1184" s="115" t="e">
        <f t="shared" si="309"/>
        <v>#DIV/0!</v>
      </c>
      <c r="H1184" s="428" t="e">
        <f t="shared" si="309"/>
        <v>#DIV/0!</v>
      </c>
      <c r="I1184" s="115" t="e">
        <f t="shared" si="309"/>
        <v>#DIV/0!</v>
      </c>
      <c r="J1184" s="115" t="e">
        <f t="shared" si="309"/>
        <v>#DIV/0!</v>
      </c>
      <c r="K1184" s="115" t="e">
        <f t="shared" si="309"/>
        <v>#DIV/0!</v>
      </c>
      <c r="L1184" s="115" t="e">
        <f t="shared" si="309"/>
        <v>#DIV/0!</v>
      </c>
      <c r="M1184" s="115" t="e">
        <f t="shared" si="309"/>
        <v>#DIV/0!</v>
      </c>
      <c r="N1184" s="428" t="e">
        <f t="shared" si="309"/>
        <v>#DIV/0!</v>
      </c>
      <c r="O1184" s="115" t="e">
        <f t="shared" si="309"/>
        <v>#DIV/0!</v>
      </c>
      <c r="P1184" s="115" t="e">
        <f t="shared" si="309"/>
        <v>#DIV/0!</v>
      </c>
      <c r="Q1184" s="115" t="e">
        <f t="shared" si="309"/>
        <v>#DIV/0!</v>
      </c>
      <c r="R1184" s="115" t="e">
        <f t="shared" si="309"/>
        <v>#DIV/0!</v>
      </c>
      <c r="S1184" s="115" t="e">
        <f t="shared" si="309"/>
        <v>#DIV/0!</v>
      </c>
      <c r="T1184" s="115" t="e">
        <f t="shared" si="309"/>
        <v>#DIV/0!</v>
      </c>
      <c r="U1184" s="115" t="e">
        <f t="shared" si="309"/>
        <v>#DIV/0!</v>
      </c>
      <c r="V1184" s="428" t="e">
        <f t="shared" si="309"/>
        <v>#DIV/0!</v>
      </c>
      <c r="W1184" s="115" t="e">
        <f t="shared" si="309"/>
        <v>#DIV/0!</v>
      </c>
      <c r="X1184" s="115" t="e">
        <f t="shared" si="309"/>
        <v>#DIV/0!</v>
      </c>
      <c r="Y1184" s="115" t="e">
        <f t="shared" si="309"/>
        <v>#DIV/0!</v>
      </c>
      <c r="Z1184" s="115" t="e">
        <f t="shared" si="309"/>
        <v>#DIV/0!</v>
      </c>
      <c r="AA1184" s="115" t="e">
        <f t="shared" si="309"/>
        <v>#DIV/0!</v>
      </c>
      <c r="AB1184" s="115" t="e">
        <f t="shared" si="309"/>
        <v>#DIV/0!</v>
      </c>
      <c r="AC1184" s="118" t="e">
        <f t="shared" si="309"/>
        <v>#DIV/0!</v>
      </c>
    </row>
    <row r="1185" spans="1:30" s="678" customFormat="1" ht="10.5" customHeight="1" thickBot="1" x14ac:dyDescent="0.25">
      <c r="A1185" s="2889"/>
      <c r="B1185" s="2904"/>
      <c r="C1185" s="441" t="s">
        <v>13</v>
      </c>
      <c r="D1185" s="442" t="s">
        <v>469</v>
      </c>
      <c r="E1185" s="443"/>
      <c r="F1185" s="443"/>
      <c r="G1185" s="443"/>
      <c r="H1185" s="443"/>
      <c r="I1185" s="443"/>
      <c r="J1185" s="443"/>
      <c r="K1185" s="443"/>
      <c r="L1185" s="443"/>
      <c r="M1185" s="443"/>
      <c r="N1185" s="443"/>
      <c r="O1185" s="443"/>
      <c r="P1185" s="443"/>
      <c r="Q1185" s="443"/>
      <c r="R1185" s="443"/>
      <c r="S1185" s="443"/>
      <c r="T1185" s="443"/>
      <c r="U1185" s="443"/>
      <c r="V1185" s="443"/>
      <c r="W1185" s="443"/>
      <c r="X1185" s="443"/>
      <c r="Y1185" s="443"/>
      <c r="Z1185" s="443"/>
      <c r="AA1185" s="443"/>
      <c r="AB1185" s="443"/>
      <c r="AC1185" s="444"/>
    </row>
    <row r="1186" spans="1:30" s="678" customFormat="1" ht="10.5" customHeight="1" x14ac:dyDescent="0.2">
      <c r="A1186" s="2858" t="s">
        <v>221</v>
      </c>
      <c r="B1186" s="2901" t="s">
        <v>222</v>
      </c>
      <c r="C1186" s="7" t="s">
        <v>486</v>
      </c>
      <c r="D1186" s="7" t="s">
        <v>469</v>
      </c>
      <c r="E1186" s="80"/>
      <c r="F1186" s="80"/>
      <c r="G1186" s="80"/>
      <c r="H1186" s="426"/>
      <c r="I1186" s="80"/>
      <c r="J1186" s="80"/>
      <c r="K1186" s="80"/>
      <c r="L1186" s="80"/>
      <c r="M1186" s="80"/>
      <c r="N1186" s="426"/>
      <c r="O1186" s="80"/>
      <c r="P1186" s="80"/>
      <c r="Q1186" s="80"/>
      <c r="R1186" s="80"/>
      <c r="S1186" s="80"/>
      <c r="T1186" s="80"/>
      <c r="U1186" s="80"/>
      <c r="V1186" s="426"/>
      <c r="W1186" s="80"/>
      <c r="X1186" s="80"/>
      <c r="Y1186" s="80"/>
      <c r="Z1186" s="80"/>
      <c r="AA1186" s="80"/>
      <c r="AB1186" s="80"/>
      <c r="AC1186" s="121">
        <f>SUM(E1186:AB1186)</f>
        <v>0</v>
      </c>
      <c r="AD1186" s="218"/>
    </row>
    <row r="1187" spans="1:30" s="678" customFormat="1" ht="10.5" customHeight="1" x14ac:dyDescent="0.2">
      <c r="A1187" s="2859"/>
      <c r="B1187" s="2902"/>
      <c r="C1187" s="8" t="s">
        <v>487</v>
      </c>
      <c r="D1187" s="8" t="s">
        <v>469</v>
      </c>
      <c r="E1187" s="88"/>
      <c r="F1187" s="82"/>
      <c r="G1187" s="82"/>
      <c r="H1187" s="430"/>
      <c r="I1187" s="82"/>
      <c r="J1187" s="82"/>
      <c r="K1187" s="82"/>
      <c r="L1187" s="82"/>
      <c r="M1187" s="82"/>
      <c r="N1187" s="430"/>
      <c r="O1187" s="82"/>
      <c r="P1187" s="82"/>
      <c r="Q1187" s="82"/>
      <c r="R1187" s="82"/>
      <c r="S1187" s="82"/>
      <c r="T1187" s="82"/>
      <c r="U1187" s="82"/>
      <c r="V1187" s="430"/>
      <c r="W1187" s="82"/>
      <c r="X1187" s="82"/>
      <c r="Y1187" s="82"/>
      <c r="Z1187" s="82"/>
      <c r="AA1187" s="82"/>
      <c r="AB1187" s="82"/>
      <c r="AC1187" s="117">
        <f>SUM(E1187:AB1187)</f>
        <v>0</v>
      </c>
    </row>
    <row r="1188" spans="1:30" s="678" customFormat="1" ht="10.5" customHeight="1" x14ac:dyDescent="0.2">
      <c r="A1188" s="2859"/>
      <c r="B1188" s="2902"/>
      <c r="C1188" s="11" t="s">
        <v>8</v>
      </c>
      <c r="D1188" s="8" t="s">
        <v>469</v>
      </c>
      <c r="E1188" s="88" t="s">
        <v>245</v>
      </c>
      <c r="F1188" s="82"/>
      <c r="G1188" s="82"/>
      <c r="H1188" s="430"/>
      <c r="I1188" s="82"/>
      <c r="J1188" s="82"/>
      <c r="K1188" s="82"/>
      <c r="L1188" s="82"/>
      <c r="M1188" s="82"/>
      <c r="N1188" s="430"/>
      <c r="O1188" s="82"/>
      <c r="P1188" s="82"/>
      <c r="Q1188" s="82"/>
      <c r="R1188" s="82"/>
      <c r="S1188" s="82"/>
      <c r="T1188" s="82"/>
      <c r="U1188" s="82"/>
      <c r="V1188" s="430"/>
      <c r="W1188" s="82"/>
      <c r="X1188" s="82"/>
      <c r="Y1188" s="82"/>
      <c r="Z1188" s="82"/>
      <c r="AA1188" s="82"/>
      <c r="AB1188" s="82"/>
      <c r="AC1188" s="117"/>
    </row>
    <row r="1189" spans="1:30" s="678" customFormat="1" ht="10.5" customHeight="1" thickBot="1" x14ac:dyDescent="0.25">
      <c r="A1189" s="2859"/>
      <c r="B1189" s="2902"/>
      <c r="C1189" s="8" t="s">
        <v>16</v>
      </c>
      <c r="D1189" s="8"/>
      <c r="E1189" s="115" t="e">
        <f t="shared" ref="E1189:AC1189" si="310">E1187/E1186</f>
        <v>#DIV/0!</v>
      </c>
      <c r="F1189" s="82" t="e">
        <f t="shared" si="310"/>
        <v>#DIV/0!</v>
      </c>
      <c r="G1189" s="82" t="e">
        <f t="shared" si="310"/>
        <v>#DIV/0!</v>
      </c>
      <c r="H1189" s="430" t="e">
        <f t="shared" si="310"/>
        <v>#DIV/0!</v>
      </c>
      <c r="I1189" s="82" t="e">
        <f t="shared" si="310"/>
        <v>#DIV/0!</v>
      </c>
      <c r="J1189" s="82" t="e">
        <f t="shared" si="310"/>
        <v>#DIV/0!</v>
      </c>
      <c r="K1189" s="82" t="e">
        <f t="shared" si="310"/>
        <v>#DIV/0!</v>
      </c>
      <c r="L1189" s="82" t="e">
        <f t="shared" si="310"/>
        <v>#DIV/0!</v>
      </c>
      <c r="M1189" s="82" t="e">
        <f t="shared" si="310"/>
        <v>#DIV/0!</v>
      </c>
      <c r="N1189" s="430" t="e">
        <f t="shared" si="310"/>
        <v>#DIV/0!</v>
      </c>
      <c r="O1189" s="82" t="e">
        <f t="shared" si="310"/>
        <v>#DIV/0!</v>
      </c>
      <c r="P1189" s="82" t="e">
        <f t="shared" si="310"/>
        <v>#DIV/0!</v>
      </c>
      <c r="Q1189" s="82" t="e">
        <f t="shared" si="310"/>
        <v>#DIV/0!</v>
      </c>
      <c r="R1189" s="82" t="e">
        <f t="shared" si="310"/>
        <v>#DIV/0!</v>
      </c>
      <c r="S1189" s="82" t="e">
        <f t="shared" si="310"/>
        <v>#DIV/0!</v>
      </c>
      <c r="T1189" s="82" t="e">
        <f t="shared" si="310"/>
        <v>#DIV/0!</v>
      </c>
      <c r="U1189" s="82" t="e">
        <f t="shared" si="310"/>
        <v>#DIV/0!</v>
      </c>
      <c r="V1189" s="430" t="e">
        <f t="shared" si="310"/>
        <v>#DIV/0!</v>
      </c>
      <c r="W1189" s="82" t="e">
        <f t="shared" si="310"/>
        <v>#DIV/0!</v>
      </c>
      <c r="X1189" s="82" t="e">
        <f t="shared" si="310"/>
        <v>#DIV/0!</v>
      </c>
      <c r="Y1189" s="82" t="e">
        <f t="shared" si="310"/>
        <v>#DIV/0!</v>
      </c>
      <c r="Z1189" s="82" t="e">
        <f t="shared" si="310"/>
        <v>#DIV/0!</v>
      </c>
      <c r="AA1189" s="82" t="e">
        <f t="shared" si="310"/>
        <v>#DIV/0!</v>
      </c>
      <c r="AB1189" s="82" t="e">
        <f t="shared" si="310"/>
        <v>#DIV/0!</v>
      </c>
      <c r="AC1189" s="117" t="e">
        <f t="shared" si="310"/>
        <v>#DIV/0!</v>
      </c>
    </row>
    <row r="1190" spans="1:30" s="678" customFormat="1" ht="10.5" customHeight="1" x14ac:dyDescent="0.2">
      <c r="A1190" s="2858" t="s">
        <v>132</v>
      </c>
      <c r="B1190" s="2827" t="s">
        <v>133</v>
      </c>
      <c r="C1190" s="7" t="s">
        <v>486</v>
      </c>
      <c r="D1190" s="2182" t="s">
        <v>508</v>
      </c>
      <c r="E1190" s="114">
        <f>E1208+E1212</f>
        <v>0.64759694999999995</v>
      </c>
      <c r="F1190" s="114">
        <f t="shared" ref="F1190:AB1190" si="311">F1208+F1212</f>
        <v>0.61115775000000006</v>
      </c>
      <c r="G1190" s="114">
        <f t="shared" si="311"/>
        <v>0.60531869999999999</v>
      </c>
      <c r="H1190" s="114">
        <f t="shared" si="311"/>
        <v>0.60254355000000004</v>
      </c>
      <c r="I1190" s="114">
        <f t="shared" si="311"/>
        <v>0.63254835000000009</v>
      </c>
      <c r="J1190" s="114">
        <f t="shared" si="311"/>
        <v>0.68341244999999995</v>
      </c>
      <c r="K1190" s="114">
        <f t="shared" si="311"/>
        <v>0.85374240000000001</v>
      </c>
      <c r="L1190" s="114">
        <f t="shared" si="311"/>
        <v>0.95706345000000004</v>
      </c>
      <c r="M1190" s="114">
        <f t="shared" si="311"/>
        <v>1.02498585</v>
      </c>
      <c r="N1190" s="114">
        <f t="shared" si="311"/>
        <v>1.03312545</v>
      </c>
      <c r="O1190" s="114">
        <f t="shared" si="311"/>
        <v>1.0299334499999999</v>
      </c>
      <c r="P1190" s="114">
        <f>P1208+P1212</f>
        <v>1.02620595</v>
      </c>
      <c r="Q1190" s="114">
        <f t="shared" si="311"/>
        <v>1.0013787000000001</v>
      </c>
      <c r="R1190" s="114">
        <f t="shared" si="311"/>
        <v>0.95432925000000002</v>
      </c>
      <c r="S1190" s="114">
        <f t="shared" si="311"/>
        <v>0.91900934999999995</v>
      </c>
      <c r="T1190" s="114">
        <f t="shared" si="311"/>
        <v>0.90463169999999993</v>
      </c>
      <c r="U1190" s="114">
        <f t="shared" si="311"/>
        <v>0.93293654999999998</v>
      </c>
      <c r="V1190" s="114">
        <f t="shared" si="311"/>
        <v>1.0125506999999998</v>
      </c>
      <c r="W1190" s="114">
        <f t="shared" si="311"/>
        <v>1.0211491500000001</v>
      </c>
      <c r="X1190" s="114">
        <f t="shared" si="311"/>
        <v>1.02522315</v>
      </c>
      <c r="Y1190" s="114">
        <f t="shared" si="311"/>
        <v>0.96727679999999994</v>
      </c>
      <c r="Z1190" s="114">
        <f t="shared" si="311"/>
        <v>0.90204764999999987</v>
      </c>
      <c r="AA1190" s="114">
        <f t="shared" si="311"/>
        <v>0.81190514999999996</v>
      </c>
      <c r="AB1190" s="114">
        <f t="shared" si="311"/>
        <v>0.70446075000000008</v>
      </c>
      <c r="AC1190" s="121">
        <f>SUM(E1190:AB1190)</f>
        <v>20.8645332</v>
      </c>
      <c r="AD1190" s="218"/>
    </row>
    <row r="1191" spans="1:30" s="678" customFormat="1" ht="10.5" customHeight="1" x14ac:dyDescent="0.2">
      <c r="A1191" s="2859"/>
      <c r="B1191" s="2828"/>
      <c r="C1191" s="8" t="s">
        <v>487</v>
      </c>
      <c r="D1191" s="1275" t="s">
        <v>508</v>
      </c>
      <c r="E1191" s="180">
        <f>E1209+E1213</f>
        <v>0.45724140000000002</v>
      </c>
      <c r="F1191" s="180">
        <f t="shared" ref="F1191:AB1191" si="312">F1209+F1213</f>
        <v>0.45493035000000004</v>
      </c>
      <c r="G1191" s="180">
        <f t="shared" si="312"/>
        <v>0.45435179999999997</v>
      </c>
      <c r="H1191" s="180">
        <f t="shared" si="312"/>
        <v>0.45348555000000002</v>
      </c>
      <c r="I1191" s="180">
        <f t="shared" si="312"/>
        <v>0.47359934999999997</v>
      </c>
      <c r="J1191" s="180">
        <f t="shared" si="312"/>
        <v>0.43675589999999997</v>
      </c>
      <c r="K1191" s="180">
        <f t="shared" si="312"/>
        <v>0.43433564999999996</v>
      </c>
      <c r="L1191" s="180">
        <f t="shared" si="312"/>
        <v>0.45161760000000001</v>
      </c>
      <c r="M1191" s="180">
        <f t="shared" si="312"/>
        <v>0.44127930000000004</v>
      </c>
      <c r="N1191" s="180">
        <f t="shared" si="312"/>
        <v>0.45932460000000003</v>
      </c>
      <c r="O1191" s="180">
        <f t="shared" si="312"/>
        <v>0.46884389999999998</v>
      </c>
      <c r="P1191" s="180">
        <f t="shared" si="312"/>
        <v>0.49798455000000003</v>
      </c>
      <c r="Q1191" s="180">
        <f t="shared" si="312"/>
        <v>0.52531185000000002</v>
      </c>
      <c r="R1191" s="180">
        <f t="shared" si="312"/>
        <v>0.49838984999999997</v>
      </c>
      <c r="S1191" s="180">
        <f t="shared" si="312"/>
        <v>0.44907660000000005</v>
      </c>
      <c r="T1191" s="180">
        <f t="shared" si="312"/>
        <v>0.43916250000000001</v>
      </c>
      <c r="U1191" s="180">
        <f t="shared" si="312"/>
        <v>0.46505445000000001</v>
      </c>
      <c r="V1191" s="180">
        <f t="shared" si="312"/>
        <v>0.48925904999999997</v>
      </c>
      <c r="W1191" s="180">
        <f t="shared" si="312"/>
        <v>0.46742009999999995</v>
      </c>
      <c r="X1191" s="180">
        <f t="shared" si="312"/>
        <v>0.47314259999999997</v>
      </c>
      <c r="Y1191" s="180">
        <f t="shared" si="312"/>
        <v>0.45808035000000003</v>
      </c>
      <c r="Z1191" s="180">
        <f t="shared" si="312"/>
        <v>0.44194709999999998</v>
      </c>
      <c r="AA1191" s="180">
        <f t="shared" si="312"/>
        <v>0.43234800000000001</v>
      </c>
      <c r="AB1191" s="180">
        <f t="shared" si="312"/>
        <v>0.42430605000000005</v>
      </c>
      <c r="AC1191" s="124">
        <f>SUM(E1191:AB1191)</f>
        <v>11.047248449999998</v>
      </c>
    </row>
    <row r="1192" spans="1:30" s="678" customFormat="1" ht="10.5" customHeight="1" x14ac:dyDescent="0.2">
      <c r="A1192" s="2859"/>
      <c r="B1192" s="2828"/>
      <c r="C1192" s="11" t="s">
        <v>8</v>
      </c>
      <c r="D1192" s="1275" t="s">
        <v>468</v>
      </c>
      <c r="E1192" s="2363">
        <v>12</v>
      </c>
      <c r="F1192" s="2364">
        <v>12</v>
      </c>
      <c r="G1192" s="2364">
        <v>11</v>
      </c>
      <c r="H1192" s="2364">
        <v>12</v>
      </c>
      <c r="I1192" s="2364">
        <v>12</v>
      </c>
      <c r="J1192" s="2364">
        <v>13</v>
      </c>
      <c r="K1192" s="2364">
        <v>15</v>
      </c>
      <c r="L1192" s="2364">
        <v>17</v>
      </c>
      <c r="M1192" s="2364">
        <v>17</v>
      </c>
      <c r="N1192" s="2364">
        <v>17</v>
      </c>
      <c r="O1192" s="2364">
        <v>17</v>
      </c>
      <c r="P1192" s="2364">
        <v>17</v>
      </c>
      <c r="Q1192" s="2364">
        <v>17</v>
      </c>
      <c r="R1192" s="2364">
        <v>16</v>
      </c>
      <c r="S1192" s="2364">
        <v>15</v>
      </c>
      <c r="T1192" s="2364">
        <v>15</v>
      </c>
      <c r="U1192" s="2364">
        <v>17</v>
      </c>
      <c r="V1192" s="2364">
        <v>17</v>
      </c>
      <c r="W1192" s="2364">
        <v>17</v>
      </c>
      <c r="X1192" s="2364">
        <v>16</v>
      </c>
      <c r="Y1192" s="2364">
        <v>15</v>
      </c>
      <c r="Z1192" s="2364">
        <v>15</v>
      </c>
      <c r="AA1192" s="2364">
        <v>13</v>
      </c>
      <c r="AB1192" s="2365">
        <v>12</v>
      </c>
      <c r="AC1192" s="124"/>
    </row>
    <row r="1193" spans="1:30" s="678" customFormat="1" ht="10.5" customHeight="1" thickBot="1" x14ac:dyDescent="0.25">
      <c r="A1193" s="2859"/>
      <c r="B1193" s="2828"/>
      <c r="C1193" s="473" t="s">
        <v>16</v>
      </c>
      <c r="D1193" s="473"/>
      <c r="E1193" s="498">
        <f t="shared" ref="E1193:AB1193" si="313">E1191/E1190</f>
        <v>0.70605860636002082</v>
      </c>
      <c r="F1193" s="498">
        <f t="shared" si="313"/>
        <v>0.7443746724965854</v>
      </c>
      <c r="G1193" s="498">
        <f t="shared" si="313"/>
        <v>0.75059931239527211</v>
      </c>
      <c r="H1193" s="474">
        <f t="shared" si="313"/>
        <v>0.75261871112884704</v>
      </c>
      <c r="I1193" s="498">
        <f t="shared" si="313"/>
        <v>0.7487164419921416</v>
      </c>
      <c r="J1193" s="498">
        <f t="shared" si="313"/>
        <v>0.63908098250185519</v>
      </c>
      <c r="K1193" s="498">
        <f t="shared" si="313"/>
        <v>0.50874321106694476</v>
      </c>
      <c r="L1193" s="498">
        <f t="shared" si="313"/>
        <v>0.47187843188453177</v>
      </c>
      <c r="M1193" s="498">
        <f t="shared" si="313"/>
        <v>0.43052233355221448</v>
      </c>
      <c r="N1193" s="474">
        <f t="shared" si="313"/>
        <v>0.44459712032067356</v>
      </c>
      <c r="O1193" s="498">
        <f t="shared" si="313"/>
        <v>0.45521766479183678</v>
      </c>
      <c r="P1193" s="498">
        <f t="shared" si="313"/>
        <v>0.48526765022167334</v>
      </c>
      <c r="Q1193" s="498">
        <f t="shared" si="313"/>
        <v>0.52458859969759686</v>
      </c>
      <c r="R1193" s="498">
        <f t="shared" si="313"/>
        <v>0.52224098758368764</v>
      </c>
      <c r="S1193" s="498">
        <f t="shared" si="313"/>
        <v>0.48865291740502975</v>
      </c>
      <c r="T1193" s="498">
        <f t="shared" si="313"/>
        <v>0.48545999438224424</v>
      </c>
      <c r="U1193" s="498">
        <f t="shared" si="313"/>
        <v>0.49848454324144553</v>
      </c>
      <c r="V1193" s="474">
        <f t="shared" si="313"/>
        <v>0.4831946192916563</v>
      </c>
      <c r="W1193" s="498">
        <f t="shared" si="313"/>
        <v>0.45773930282368636</v>
      </c>
      <c r="X1193" s="498">
        <f t="shared" si="313"/>
        <v>0.46150206420914314</v>
      </c>
      <c r="Y1193" s="498">
        <f t="shared" si="313"/>
        <v>0.47357731520077817</v>
      </c>
      <c r="Z1193" s="498">
        <f t="shared" si="313"/>
        <v>0.4899376435380105</v>
      </c>
      <c r="AA1193" s="498">
        <f t="shared" si="313"/>
        <v>0.53251047859469791</v>
      </c>
      <c r="AB1193" s="498">
        <f t="shared" si="313"/>
        <v>0.60231325875856112</v>
      </c>
      <c r="AC1193" s="317">
        <f>AC1191/AC1190</f>
        <v>0.52947498724773756</v>
      </c>
    </row>
    <row r="1194" spans="1:30" s="678" customFormat="1" ht="10.5" customHeight="1" thickBot="1" x14ac:dyDescent="0.25">
      <c r="A1194" s="2728" t="s">
        <v>118</v>
      </c>
      <c r="B1194" s="2725" t="s">
        <v>134</v>
      </c>
      <c r="C1194" s="10" t="s">
        <v>486</v>
      </c>
      <c r="D1194" s="1153" t="s">
        <v>482</v>
      </c>
      <c r="E1194" s="231">
        <v>0.34982999999999997</v>
      </c>
      <c r="F1194" s="231">
        <v>0.32087599999999999</v>
      </c>
      <c r="G1194" s="231">
        <v>0.30692599999999998</v>
      </c>
      <c r="H1194" s="231">
        <v>0.28978199999999998</v>
      </c>
      <c r="I1194" s="231">
        <v>0.30066999999999999</v>
      </c>
      <c r="J1194" s="231">
        <v>0.32353199999999999</v>
      </c>
      <c r="K1194" s="231">
        <v>0.38882</v>
      </c>
      <c r="L1194" s="231">
        <v>0.45401200000000003</v>
      </c>
      <c r="M1194" s="231">
        <v>0.47910199999999997</v>
      </c>
      <c r="N1194" s="231">
        <v>0.49003600000000003</v>
      </c>
      <c r="O1194" s="231">
        <v>0.48128799999999999</v>
      </c>
      <c r="P1194" s="231">
        <v>0.482622</v>
      </c>
      <c r="Q1194" s="231">
        <v>0.45074999999999998</v>
      </c>
      <c r="R1194" s="231">
        <v>0.45557400000000003</v>
      </c>
      <c r="S1194" s="231">
        <v>0.47753600000000002</v>
      </c>
      <c r="T1194" s="231">
        <v>0.460368</v>
      </c>
      <c r="U1194" s="231">
        <v>0.48336800000000002</v>
      </c>
      <c r="V1194" s="231">
        <v>0.50278800000000001</v>
      </c>
      <c r="W1194" s="231">
        <v>0.48910999999999999</v>
      </c>
      <c r="X1194" s="231">
        <v>0.530532</v>
      </c>
      <c r="Y1194" s="231">
        <v>0.51691200000000004</v>
      </c>
      <c r="Z1194" s="231">
        <v>0.51175799999999994</v>
      </c>
      <c r="AA1194" s="231">
        <v>0.48028599999999999</v>
      </c>
      <c r="AB1194" s="231">
        <v>0.421738</v>
      </c>
      <c r="AC1194" s="121">
        <f>SUM(E1194:AB1194)</f>
        <v>10.448215999999999</v>
      </c>
    </row>
    <row r="1195" spans="1:30" s="678" customFormat="1" ht="10.5" customHeight="1" thickBot="1" x14ac:dyDescent="0.25">
      <c r="A1195" s="2729"/>
      <c r="B1195" s="2726"/>
      <c r="C1195" s="11" t="s">
        <v>487</v>
      </c>
      <c r="D1195" s="1156" t="s">
        <v>482</v>
      </c>
      <c r="E1195" s="333">
        <v>0.14025599999999999</v>
      </c>
      <c r="F1195" s="333">
        <v>0.13317400000000001</v>
      </c>
      <c r="G1195" s="333">
        <v>0.12817400000000001</v>
      </c>
      <c r="H1195" s="231">
        <v>0.11802599999999999</v>
      </c>
      <c r="I1195" s="333">
        <v>0.124222</v>
      </c>
      <c r="J1195" s="333">
        <v>0.13079400000000002</v>
      </c>
      <c r="K1195" s="333">
        <v>0.13869999999999999</v>
      </c>
      <c r="L1195" s="333">
        <v>0.16103000000000001</v>
      </c>
      <c r="M1195" s="333">
        <v>0.19526199999999999</v>
      </c>
      <c r="N1195" s="231">
        <v>0.18890799999999999</v>
      </c>
      <c r="O1195" s="333">
        <v>0.171656</v>
      </c>
      <c r="P1195" s="333">
        <v>0.18618199999999999</v>
      </c>
      <c r="Q1195" s="333">
        <v>0.14198</v>
      </c>
      <c r="R1195" s="333">
        <v>0.192772</v>
      </c>
      <c r="S1195" s="333">
        <v>0.21498800000000001</v>
      </c>
      <c r="T1195" s="333">
        <v>0.15948799999999999</v>
      </c>
      <c r="U1195" s="333">
        <v>0.19535</v>
      </c>
      <c r="V1195" s="333">
        <v>0.17436199999999999</v>
      </c>
      <c r="W1195" s="333">
        <v>0.162582</v>
      </c>
      <c r="X1195" s="333">
        <v>0.14768799999999999</v>
      </c>
      <c r="Y1195" s="333">
        <v>0.15496799999999999</v>
      </c>
      <c r="Z1195" s="333">
        <v>0.141928</v>
      </c>
      <c r="AA1195" s="333">
        <v>0.15180199999999999</v>
      </c>
      <c r="AB1195" s="333">
        <v>0.13233400000000001</v>
      </c>
      <c r="AC1195" s="117">
        <f>SUM(E1195:AB1195)</f>
        <v>3.7866260000000009</v>
      </c>
    </row>
    <row r="1196" spans="1:30" s="678" customFormat="1" ht="10.5" customHeight="1" x14ac:dyDescent="0.2">
      <c r="A1196" s="2729"/>
      <c r="B1196" s="2726"/>
      <c r="C1196" s="11" t="s">
        <v>8</v>
      </c>
      <c r="D1196" s="1156" t="s">
        <v>468</v>
      </c>
      <c r="E1196" s="2366">
        <v>23</v>
      </c>
      <c r="F1196" s="2367">
        <v>18</v>
      </c>
      <c r="G1196" s="2367">
        <v>19</v>
      </c>
      <c r="H1196" s="2367">
        <v>21</v>
      </c>
      <c r="I1196" s="2367">
        <v>19</v>
      </c>
      <c r="J1196" s="2367">
        <v>22</v>
      </c>
      <c r="K1196" s="2367">
        <v>26</v>
      </c>
      <c r="L1196" s="2367">
        <v>27</v>
      </c>
      <c r="M1196" s="2367">
        <v>29</v>
      </c>
      <c r="N1196" s="2367">
        <v>28</v>
      </c>
      <c r="O1196" s="2367">
        <v>30</v>
      </c>
      <c r="P1196" s="2367">
        <v>26</v>
      </c>
      <c r="Q1196" s="2367">
        <v>25</v>
      </c>
      <c r="R1196" s="2367">
        <v>28</v>
      </c>
      <c r="S1196" s="2367">
        <v>26</v>
      </c>
      <c r="T1196" s="2367">
        <v>28</v>
      </c>
      <c r="U1196" s="2367">
        <v>28</v>
      </c>
      <c r="V1196" s="2367">
        <v>31</v>
      </c>
      <c r="W1196" s="2367">
        <v>29</v>
      </c>
      <c r="X1196" s="2367">
        <v>29</v>
      </c>
      <c r="Y1196" s="2367">
        <v>28</v>
      </c>
      <c r="Z1196" s="2367">
        <v>28</v>
      </c>
      <c r="AA1196" s="2367">
        <v>26</v>
      </c>
      <c r="AB1196" s="2368">
        <v>23</v>
      </c>
      <c r="AC1196" s="117"/>
    </row>
    <row r="1197" spans="1:30" s="678" customFormat="1" ht="10.5" customHeight="1" thickBot="1" x14ac:dyDescent="0.25">
      <c r="A1197" s="2730"/>
      <c r="B1197" s="2727"/>
      <c r="C1197" s="46" t="s">
        <v>16</v>
      </c>
      <c r="D1197" s="46"/>
      <c r="E1197" s="498">
        <f t="shared" ref="E1197:AC1197" si="314">E1195/E1194</f>
        <v>0.40092616413686649</v>
      </c>
      <c r="F1197" s="498">
        <f t="shared" si="314"/>
        <v>0.41503259826225714</v>
      </c>
      <c r="G1197" s="498">
        <f t="shared" si="314"/>
        <v>0.41760554661384186</v>
      </c>
      <c r="H1197" s="474">
        <f t="shared" si="314"/>
        <v>0.40729237840859678</v>
      </c>
      <c r="I1197" s="498">
        <f t="shared" si="314"/>
        <v>0.41315063025908805</v>
      </c>
      <c r="J1197" s="498">
        <f t="shared" si="314"/>
        <v>0.40426912948332783</v>
      </c>
      <c r="K1197" s="498">
        <f t="shared" si="314"/>
        <v>0.35672033331618741</v>
      </c>
      <c r="L1197" s="498">
        <f t="shared" si="314"/>
        <v>0.35468225509457901</v>
      </c>
      <c r="M1197" s="498">
        <f t="shared" si="314"/>
        <v>0.40755830699934459</v>
      </c>
      <c r="N1197" s="474">
        <f t="shared" si="314"/>
        <v>0.38549820829490072</v>
      </c>
      <c r="O1197" s="498">
        <f t="shared" si="314"/>
        <v>0.3566596299928525</v>
      </c>
      <c r="P1197" s="498">
        <f t="shared" si="314"/>
        <v>0.38577188772994181</v>
      </c>
      <c r="Q1197" s="498">
        <f t="shared" si="314"/>
        <v>0.31498613422074323</v>
      </c>
      <c r="R1197" s="498">
        <f t="shared" si="314"/>
        <v>0.42314091673361515</v>
      </c>
      <c r="S1197" s="498">
        <f t="shared" si="314"/>
        <v>0.45020270723044964</v>
      </c>
      <c r="T1197" s="498">
        <f t="shared" si="314"/>
        <v>0.3464358947624509</v>
      </c>
      <c r="U1197" s="498">
        <f t="shared" si="314"/>
        <v>0.40414342695420463</v>
      </c>
      <c r="V1197" s="474">
        <f t="shared" si="314"/>
        <v>0.34679029730224264</v>
      </c>
      <c r="W1197" s="498">
        <f t="shared" si="314"/>
        <v>0.33240375375682363</v>
      </c>
      <c r="X1197" s="498">
        <f t="shared" si="314"/>
        <v>0.27837717611755747</v>
      </c>
      <c r="Y1197" s="498">
        <f t="shared" si="314"/>
        <v>0.29979570990806942</v>
      </c>
      <c r="Z1197" s="498">
        <f t="shared" si="314"/>
        <v>0.27733420874710313</v>
      </c>
      <c r="AA1197" s="498">
        <f t="shared" si="314"/>
        <v>0.31606584410122301</v>
      </c>
      <c r="AB1197" s="498">
        <f t="shared" si="314"/>
        <v>0.3137824905510056</v>
      </c>
      <c r="AC1197" s="317">
        <f t="shared" si="314"/>
        <v>0.36241842626530707</v>
      </c>
    </row>
    <row r="1198" spans="1:30" s="678" customFormat="1" ht="10.5" customHeight="1" thickBot="1" x14ac:dyDescent="0.25">
      <c r="A1198" s="2728" t="s">
        <v>121</v>
      </c>
      <c r="B1198" s="2725" t="s">
        <v>135</v>
      </c>
      <c r="C1198" s="10" t="s">
        <v>486</v>
      </c>
      <c r="D1198" s="1153" t="s">
        <v>482</v>
      </c>
      <c r="E1198" s="231">
        <v>0.14746999999999999</v>
      </c>
      <c r="F1198" s="231">
        <v>0.143738</v>
      </c>
      <c r="G1198" s="231">
        <v>0.14077999999999999</v>
      </c>
      <c r="H1198" s="231">
        <v>0.13578800000000002</v>
      </c>
      <c r="I1198" s="231">
        <v>0.14238599999999998</v>
      </c>
      <c r="J1198" s="231">
        <v>0.14998</v>
      </c>
      <c r="K1198" s="231">
        <v>0.17525399999999999</v>
      </c>
      <c r="L1198" s="231">
        <v>0.22837200000000002</v>
      </c>
      <c r="M1198" s="231">
        <v>0.424182</v>
      </c>
      <c r="N1198" s="231">
        <v>0.61461599999999994</v>
      </c>
      <c r="O1198" s="231">
        <v>0.50148999999999999</v>
      </c>
      <c r="P1198" s="231">
        <v>0.48873800000000001</v>
      </c>
      <c r="Q1198" s="231">
        <v>0.34705999999999998</v>
      </c>
      <c r="R1198" s="231">
        <v>0.64046599999999998</v>
      </c>
      <c r="S1198" s="231">
        <v>0.61936800000000003</v>
      </c>
      <c r="T1198" s="231">
        <v>0.44689400000000001</v>
      </c>
      <c r="U1198" s="231">
        <v>0.31835599999999997</v>
      </c>
      <c r="V1198" s="231">
        <v>0.232104</v>
      </c>
      <c r="W1198" s="231">
        <v>0.236544</v>
      </c>
      <c r="X1198" s="231">
        <v>0.2238</v>
      </c>
      <c r="Y1198" s="231">
        <v>0.25354399999999999</v>
      </c>
      <c r="Z1198" s="231">
        <v>0.25112799999999996</v>
      </c>
      <c r="AA1198" s="231">
        <v>0.24134800000000001</v>
      </c>
      <c r="AB1198" s="231">
        <v>0.209924</v>
      </c>
      <c r="AC1198" s="121">
        <f>SUM(E1198:AB1198)</f>
        <v>7.3133299999999988</v>
      </c>
    </row>
    <row r="1199" spans="1:30" s="678" customFormat="1" ht="10.5" customHeight="1" thickBot="1" x14ac:dyDescent="0.25">
      <c r="A1199" s="2729"/>
      <c r="B1199" s="2726"/>
      <c r="C1199" s="11" t="s">
        <v>487</v>
      </c>
      <c r="D1199" s="1156" t="s">
        <v>482</v>
      </c>
      <c r="E1199" s="333">
        <v>0.150834</v>
      </c>
      <c r="F1199" s="333">
        <v>0.14624400000000001</v>
      </c>
      <c r="G1199" s="333">
        <v>0.14655199999999999</v>
      </c>
      <c r="H1199" s="231">
        <v>0.14515600000000001</v>
      </c>
      <c r="I1199" s="333">
        <v>0.15076400000000001</v>
      </c>
      <c r="J1199" s="333">
        <v>0.13509800000000002</v>
      </c>
      <c r="K1199" s="333">
        <v>0.14216599999999999</v>
      </c>
      <c r="L1199" s="333">
        <v>0.14910200000000001</v>
      </c>
      <c r="M1199" s="333">
        <v>0.39549400000000001</v>
      </c>
      <c r="N1199" s="231">
        <v>0.555002</v>
      </c>
      <c r="O1199" s="333">
        <v>0.45132</v>
      </c>
      <c r="P1199" s="333">
        <v>0.49526600000000004</v>
      </c>
      <c r="Q1199" s="333">
        <v>0.26812999999999998</v>
      </c>
      <c r="R1199" s="333">
        <v>0.55354999999999999</v>
      </c>
      <c r="S1199" s="333">
        <v>0.53064599999999995</v>
      </c>
      <c r="T1199" s="333">
        <v>0.42241400000000001</v>
      </c>
      <c r="U1199" s="333">
        <v>0.30788399999999999</v>
      </c>
      <c r="V1199" s="333">
        <v>0.19605400000000001</v>
      </c>
      <c r="W1199" s="333">
        <v>0.19497</v>
      </c>
      <c r="X1199" s="333">
        <v>0.17845599999999998</v>
      </c>
      <c r="Y1199" s="333">
        <v>0.18901799999999999</v>
      </c>
      <c r="Z1199" s="333">
        <v>0.19594600000000001</v>
      </c>
      <c r="AA1199" s="333">
        <v>0.19602</v>
      </c>
      <c r="AB1199" s="333">
        <v>0.18201400000000001</v>
      </c>
      <c r="AC1199" s="117">
        <f>SUM(E1199:AB1199)</f>
        <v>6.4780999999999986</v>
      </c>
    </row>
    <row r="1200" spans="1:30" s="678" customFormat="1" ht="10.5" customHeight="1" x14ac:dyDescent="0.2">
      <c r="A1200" s="2729"/>
      <c r="B1200" s="2726"/>
      <c r="C1200" s="11" t="s">
        <v>8</v>
      </c>
      <c r="D1200" s="1156" t="s">
        <v>468</v>
      </c>
      <c r="E1200" s="2357">
        <v>11</v>
      </c>
      <c r="F1200" s="2358">
        <v>11</v>
      </c>
      <c r="G1200" s="2358">
        <v>11</v>
      </c>
      <c r="H1200" s="2358">
        <v>11</v>
      </c>
      <c r="I1200" s="2358">
        <v>11</v>
      </c>
      <c r="J1200" s="2358">
        <v>12</v>
      </c>
      <c r="K1200" s="2358">
        <v>14</v>
      </c>
      <c r="L1200" s="2358">
        <v>18</v>
      </c>
      <c r="M1200" s="2358">
        <v>40</v>
      </c>
      <c r="N1200" s="2358">
        <v>45</v>
      </c>
      <c r="O1200" s="2358">
        <v>39</v>
      </c>
      <c r="P1200" s="2358">
        <v>29</v>
      </c>
      <c r="Q1200" s="2358">
        <v>20</v>
      </c>
      <c r="R1200" s="2358">
        <v>52</v>
      </c>
      <c r="S1200" s="2358">
        <v>34</v>
      </c>
      <c r="T1200" s="2358">
        <v>31</v>
      </c>
      <c r="U1200" s="2358">
        <v>18</v>
      </c>
      <c r="V1200" s="2358">
        <v>19</v>
      </c>
      <c r="W1200" s="2358">
        <v>15</v>
      </c>
      <c r="X1200" s="2358">
        <v>18</v>
      </c>
      <c r="Y1200" s="2358">
        <v>17</v>
      </c>
      <c r="Z1200" s="2358">
        <v>17</v>
      </c>
      <c r="AA1200" s="2358">
        <v>19</v>
      </c>
      <c r="AB1200" s="2359">
        <v>13</v>
      </c>
      <c r="AC1200" s="117"/>
    </row>
    <row r="1201" spans="1:30" s="678" customFormat="1" ht="10.5" customHeight="1" thickBot="1" x14ac:dyDescent="0.25">
      <c r="A1201" s="2741"/>
      <c r="B1201" s="2754"/>
      <c r="C1201" s="45" t="s">
        <v>16</v>
      </c>
      <c r="D1201" s="45"/>
      <c r="E1201" s="175">
        <f t="shared" ref="E1201:AC1201" si="315">E1199/E1198</f>
        <v>1.0228114192717164</v>
      </c>
      <c r="F1201" s="175">
        <f t="shared" si="315"/>
        <v>1.0174344988799064</v>
      </c>
      <c r="G1201" s="175">
        <f t="shared" si="315"/>
        <v>1.0410001420656343</v>
      </c>
      <c r="H1201" s="450">
        <f t="shared" si="315"/>
        <v>1.0689898960143753</v>
      </c>
      <c r="I1201" s="175">
        <f t="shared" si="315"/>
        <v>1.0588400544997403</v>
      </c>
      <c r="J1201" s="175">
        <f t="shared" si="315"/>
        <v>0.90077343645819452</v>
      </c>
      <c r="K1201" s="175">
        <f t="shared" si="315"/>
        <v>0.81119974437102715</v>
      </c>
      <c r="L1201" s="175">
        <f t="shared" si="315"/>
        <v>0.65289089730790117</v>
      </c>
      <c r="M1201" s="175">
        <f t="shared" si="315"/>
        <v>0.93236865307815986</v>
      </c>
      <c r="N1201" s="450">
        <f t="shared" si="315"/>
        <v>0.90300610462467634</v>
      </c>
      <c r="O1201" s="175">
        <f t="shared" si="315"/>
        <v>0.89995812478813142</v>
      </c>
      <c r="P1201" s="175">
        <f t="shared" si="315"/>
        <v>1.0133568496822429</v>
      </c>
      <c r="Q1201" s="175">
        <f t="shared" si="315"/>
        <v>0.77257534720221288</v>
      </c>
      <c r="R1201" s="175">
        <f t="shared" si="315"/>
        <v>0.8642925619783095</v>
      </c>
      <c r="S1201" s="175">
        <f t="shared" si="315"/>
        <v>0.8567539814778935</v>
      </c>
      <c r="T1201" s="175">
        <f t="shared" si="315"/>
        <v>0.94522190944608786</v>
      </c>
      <c r="U1201" s="175">
        <f t="shared" si="315"/>
        <v>0.9671060071115356</v>
      </c>
      <c r="V1201" s="450">
        <f t="shared" si="315"/>
        <v>0.84468169441284946</v>
      </c>
      <c r="W1201" s="175">
        <f t="shared" si="315"/>
        <v>0.82424411525974028</v>
      </c>
      <c r="X1201" s="175">
        <f t="shared" si="315"/>
        <v>0.79739052725647885</v>
      </c>
      <c r="Y1201" s="175">
        <f t="shared" si="315"/>
        <v>0.74550373899599276</v>
      </c>
      <c r="Z1201" s="175">
        <f t="shared" si="315"/>
        <v>0.78026345130769981</v>
      </c>
      <c r="AA1201" s="175">
        <f t="shared" si="315"/>
        <v>0.81218820955632531</v>
      </c>
      <c r="AB1201" s="175">
        <f t="shared" si="315"/>
        <v>0.86704712181551424</v>
      </c>
      <c r="AC1201" s="123">
        <f t="shared" si="315"/>
        <v>0.8857934757490773</v>
      </c>
    </row>
    <row r="1202" spans="1:30" s="678" customFormat="1" ht="10.5" customHeight="1" x14ac:dyDescent="0.2">
      <c r="A1202" s="330" t="s">
        <v>518</v>
      </c>
      <c r="B1202" s="331"/>
      <c r="C1202" s="558"/>
      <c r="D1202" s="558"/>
      <c r="E1202" s="268">
        <f>E1186+E1190+E1194+E1198</f>
        <v>1.1448969499999999</v>
      </c>
      <c r="F1202" s="268">
        <f t="shared" ref="F1202:AB1203" si="316">F1186+F1190+F1194+F1198</f>
        <v>1.0757717499999999</v>
      </c>
      <c r="G1202" s="268">
        <f t="shared" si="316"/>
        <v>1.0530246999999999</v>
      </c>
      <c r="H1202" s="268">
        <f t="shared" si="316"/>
        <v>1.02811355</v>
      </c>
      <c r="I1202" s="268">
        <f t="shared" si="316"/>
        <v>1.0756043500000001</v>
      </c>
      <c r="J1202" s="268">
        <f t="shared" si="316"/>
        <v>1.15692445</v>
      </c>
      <c r="K1202" s="268">
        <f t="shared" si="316"/>
        <v>1.4178164</v>
      </c>
      <c r="L1202" s="268">
        <f t="shared" si="316"/>
        <v>1.63944745</v>
      </c>
      <c r="M1202" s="268">
        <f t="shared" si="316"/>
        <v>1.92826985</v>
      </c>
      <c r="N1202" s="268">
        <f t="shared" si="316"/>
        <v>2.1377774499999997</v>
      </c>
      <c r="O1202" s="268">
        <f t="shared" si="316"/>
        <v>2.0127114499999998</v>
      </c>
      <c r="P1202" s="268">
        <f t="shared" si="316"/>
        <v>1.9975659500000003</v>
      </c>
      <c r="Q1202" s="268">
        <f t="shared" si="316"/>
        <v>1.7991887</v>
      </c>
      <c r="R1202" s="268">
        <f t="shared" si="316"/>
        <v>2.0503692500000001</v>
      </c>
      <c r="S1202" s="268">
        <f t="shared" si="316"/>
        <v>2.0159133499999999</v>
      </c>
      <c r="T1202" s="268">
        <f t="shared" si="316"/>
        <v>1.8118936999999997</v>
      </c>
      <c r="U1202" s="268">
        <f t="shared" si="316"/>
        <v>1.7346605500000001</v>
      </c>
      <c r="V1202" s="268">
        <f t="shared" si="316"/>
        <v>1.7474426999999999</v>
      </c>
      <c r="W1202" s="268">
        <f t="shared" si="316"/>
        <v>1.7468031500000001</v>
      </c>
      <c r="X1202" s="268">
        <f t="shared" si="316"/>
        <v>1.77955515</v>
      </c>
      <c r="Y1202" s="268">
        <f t="shared" si="316"/>
        <v>1.7377328000000001</v>
      </c>
      <c r="Z1202" s="268">
        <f t="shared" si="316"/>
        <v>1.6649336499999998</v>
      </c>
      <c r="AA1202" s="268">
        <f t="shared" si="316"/>
        <v>1.5335391499999997</v>
      </c>
      <c r="AB1202" s="268">
        <f t="shared" si="316"/>
        <v>1.3361227500000001</v>
      </c>
      <c r="AC1202" s="559"/>
    </row>
    <row r="1203" spans="1:30" s="678" customFormat="1" ht="10.5" customHeight="1" x14ac:dyDescent="0.2">
      <c r="A1203" s="258" t="s">
        <v>519</v>
      </c>
      <c r="B1203" s="259"/>
      <c r="C1203" s="260"/>
      <c r="D1203" s="260"/>
      <c r="E1203" s="261">
        <f>E1187+E1191+E1195+E1199</f>
        <v>0.74833139999999998</v>
      </c>
      <c r="F1203" s="261">
        <f t="shared" si="316"/>
        <v>0.73434835000000009</v>
      </c>
      <c r="G1203" s="261">
        <f t="shared" si="316"/>
        <v>0.7290778</v>
      </c>
      <c r="H1203" s="261">
        <f t="shared" si="316"/>
        <v>0.71666754999999993</v>
      </c>
      <c r="I1203" s="261">
        <f t="shared" si="316"/>
        <v>0.74858535000000004</v>
      </c>
      <c r="J1203" s="261">
        <f t="shared" si="316"/>
        <v>0.70264789999999999</v>
      </c>
      <c r="K1203" s="261">
        <f t="shared" si="316"/>
        <v>0.71520165000000002</v>
      </c>
      <c r="L1203" s="261">
        <f t="shared" si="316"/>
        <v>0.76174960000000014</v>
      </c>
      <c r="M1203" s="261">
        <f t="shared" si="316"/>
        <v>1.0320353</v>
      </c>
      <c r="N1203" s="261">
        <f t="shared" si="316"/>
        <v>1.2032346</v>
      </c>
      <c r="O1203" s="261">
        <f t="shared" si="316"/>
        <v>1.0918199</v>
      </c>
      <c r="P1203" s="261">
        <f t="shared" si="316"/>
        <v>1.17943255</v>
      </c>
      <c r="Q1203" s="261">
        <f t="shared" si="316"/>
        <v>0.93542185</v>
      </c>
      <c r="R1203" s="261">
        <f t="shared" si="316"/>
        <v>1.2447118499999998</v>
      </c>
      <c r="S1203" s="261">
        <f t="shared" si="316"/>
        <v>1.1947106000000001</v>
      </c>
      <c r="T1203" s="261">
        <f t="shared" si="316"/>
        <v>1.0210645</v>
      </c>
      <c r="U1203" s="261">
        <f t="shared" si="316"/>
        <v>0.96828844999999997</v>
      </c>
      <c r="V1203" s="261">
        <f t="shared" si="316"/>
        <v>0.85967504999999989</v>
      </c>
      <c r="W1203" s="261">
        <f t="shared" si="316"/>
        <v>0.82497209999999999</v>
      </c>
      <c r="X1203" s="261">
        <f t="shared" si="316"/>
        <v>0.79928659999999985</v>
      </c>
      <c r="Y1203" s="261">
        <f t="shared" si="316"/>
        <v>0.80206635000000004</v>
      </c>
      <c r="Z1203" s="261">
        <f t="shared" si="316"/>
        <v>0.77982109999999993</v>
      </c>
      <c r="AA1203" s="261">
        <f t="shared" si="316"/>
        <v>0.78016999999999992</v>
      </c>
      <c r="AB1203" s="261">
        <f t="shared" si="316"/>
        <v>0.73865405000000006</v>
      </c>
      <c r="AC1203" s="262"/>
    </row>
    <row r="1204" spans="1:30" s="678" customFormat="1" ht="10.5" customHeight="1" thickBot="1" x14ac:dyDescent="0.25">
      <c r="A1204" s="263" t="s">
        <v>520</v>
      </c>
      <c r="B1204" s="264"/>
      <c r="C1204" s="265"/>
      <c r="D1204" s="265"/>
      <c r="E1204" s="266">
        <f t="shared" ref="E1204:AB1204" si="317">SQRT(E1202*E1202+E1203*E1203)</f>
        <v>1.3677678568913887</v>
      </c>
      <c r="F1204" s="266">
        <f t="shared" si="317"/>
        <v>1.3025176993982788</v>
      </c>
      <c r="G1204" s="266">
        <f t="shared" si="317"/>
        <v>1.2807870460240178</v>
      </c>
      <c r="H1204" s="266">
        <f t="shared" si="317"/>
        <v>1.2532477204912862</v>
      </c>
      <c r="I1204" s="266">
        <f t="shared" si="317"/>
        <v>1.310459745270165</v>
      </c>
      <c r="J1204" s="266">
        <f t="shared" si="317"/>
        <v>1.3535834862993166</v>
      </c>
      <c r="K1204" s="266">
        <f t="shared" si="317"/>
        <v>1.5879914181983736</v>
      </c>
      <c r="L1204" s="266">
        <f t="shared" si="317"/>
        <v>1.8077749844523414</v>
      </c>
      <c r="M1204" s="266">
        <f t="shared" si="317"/>
        <v>2.1870805826180963</v>
      </c>
      <c r="N1204" s="266">
        <f t="shared" si="317"/>
        <v>2.4531338993959668</v>
      </c>
      <c r="O1204" s="266">
        <f t="shared" si="317"/>
        <v>2.2897768613987504</v>
      </c>
      <c r="P1204" s="266">
        <f t="shared" si="317"/>
        <v>2.3197695714443074</v>
      </c>
      <c r="Q1204" s="266">
        <f t="shared" si="317"/>
        <v>2.0278298783835673</v>
      </c>
      <c r="R1204" s="266">
        <f t="shared" si="317"/>
        <v>2.3986082737445864</v>
      </c>
      <c r="S1204" s="266">
        <f t="shared" si="317"/>
        <v>2.3433395085775732</v>
      </c>
      <c r="T1204" s="266">
        <f t="shared" si="317"/>
        <v>2.0797912138625692</v>
      </c>
      <c r="U1204" s="266">
        <f t="shared" si="317"/>
        <v>1.986612631121051</v>
      </c>
      <c r="V1204" s="266">
        <f t="shared" si="317"/>
        <v>1.9474591603871421</v>
      </c>
      <c r="W1204" s="266">
        <f t="shared" si="317"/>
        <v>1.9318126748285747</v>
      </c>
      <c r="X1204" s="266">
        <f t="shared" si="317"/>
        <v>1.9508140866907544</v>
      </c>
      <c r="Y1204" s="266">
        <f t="shared" si="317"/>
        <v>1.9139032666250828</v>
      </c>
      <c r="Z1204" s="266">
        <f t="shared" si="317"/>
        <v>1.8385116281676142</v>
      </c>
      <c r="AA1204" s="266">
        <f t="shared" si="317"/>
        <v>1.7205834921568677</v>
      </c>
      <c r="AB1204" s="266">
        <f t="shared" si="317"/>
        <v>1.5267068509209505</v>
      </c>
      <c r="AC1204" s="267"/>
      <c r="AD1204" s="120">
        <f>MAX(E1204:AB1204)</f>
        <v>2.4531338993959668</v>
      </c>
    </row>
    <row r="1205" spans="1:30" s="13" customFormat="1" ht="10.5" customHeight="1" thickBot="1" x14ac:dyDescent="0.25">
      <c r="A1205" s="23" t="s">
        <v>136</v>
      </c>
      <c r="B1205" s="24"/>
      <c r="C1205" s="25"/>
      <c r="D1205" s="25"/>
      <c r="E1205" s="146">
        <v>1</v>
      </c>
      <c r="F1205" s="146">
        <v>2</v>
      </c>
      <c r="G1205" s="146">
        <v>3</v>
      </c>
      <c r="H1205" s="146">
        <v>4</v>
      </c>
      <c r="I1205" s="146">
        <v>5</v>
      </c>
      <c r="J1205" s="146">
        <v>6</v>
      </c>
      <c r="K1205" s="146">
        <v>7</v>
      </c>
      <c r="L1205" s="146">
        <v>8</v>
      </c>
      <c r="M1205" s="146">
        <v>9</v>
      </c>
      <c r="N1205" s="146">
        <v>10</v>
      </c>
      <c r="O1205" s="146">
        <v>11</v>
      </c>
      <c r="P1205" s="146">
        <v>12</v>
      </c>
      <c r="Q1205" s="146">
        <v>13</v>
      </c>
      <c r="R1205" s="146">
        <v>14</v>
      </c>
      <c r="S1205" s="146">
        <v>15</v>
      </c>
      <c r="T1205" s="146">
        <v>16</v>
      </c>
      <c r="U1205" s="146">
        <v>17</v>
      </c>
      <c r="V1205" s="146">
        <v>18</v>
      </c>
      <c r="W1205" s="146">
        <v>19</v>
      </c>
      <c r="X1205" s="146">
        <v>20</v>
      </c>
      <c r="Y1205" s="146">
        <v>21</v>
      </c>
      <c r="Z1205" s="146">
        <v>22</v>
      </c>
      <c r="AA1205" s="146">
        <v>23</v>
      </c>
      <c r="AB1205" s="146">
        <v>24</v>
      </c>
      <c r="AC1205" s="354"/>
    </row>
    <row r="1206" spans="1:30" s="32" customFormat="1" ht="12.75" customHeight="1" x14ac:dyDescent="0.2">
      <c r="A1206" s="834" t="s">
        <v>137</v>
      </c>
      <c r="B1206" s="431"/>
      <c r="C1206" s="433" t="s">
        <v>13</v>
      </c>
      <c r="D1206" s="1150" t="s">
        <v>468</v>
      </c>
      <c r="E1206" s="2342">
        <v>37.189998626708984</v>
      </c>
      <c r="F1206" s="2343">
        <v>37.229999542236328</v>
      </c>
      <c r="G1206" s="2343">
        <v>37.240001678466797</v>
      </c>
      <c r="H1206" s="2343">
        <v>37.290000915527344</v>
      </c>
      <c r="I1206" s="2343">
        <v>36.990001678466797</v>
      </c>
      <c r="J1206" s="2343">
        <v>37.029998779296875</v>
      </c>
      <c r="K1206" s="2343">
        <v>36.970001220703125</v>
      </c>
      <c r="L1206" s="2343">
        <v>36.799999237060547</v>
      </c>
      <c r="M1206" s="2343">
        <v>36.889999389648438</v>
      </c>
      <c r="N1206" s="2343">
        <v>37.049999237060547</v>
      </c>
      <c r="O1206" s="2343">
        <v>36.900001525878906</v>
      </c>
      <c r="P1206" s="2343">
        <v>37.200000762939453</v>
      </c>
      <c r="Q1206" s="2343">
        <v>37.229999542236328</v>
      </c>
      <c r="R1206" s="2343">
        <v>36.840000152587891</v>
      </c>
      <c r="S1206" s="2343">
        <v>37.229999542236328</v>
      </c>
      <c r="T1206" s="2343">
        <v>37.029998779296875</v>
      </c>
      <c r="U1206" s="2343">
        <v>37.299999237060547</v>
      </c>
      <c r="V1206" s="2343">
        <v>37.279998779296875</v>
      </c>
      <c r="W1206" s="2343">
        <v>37.360000610351563</v>
      </c>
      <c r="X1206" s="2343">
        <v>37.340000152587891</v>
      </c>
      <c r="Y1206" s="2343">
        <v>37.419998168945313</v>
      </c>
      <c r="Z1206" s="2343">
        <v>37.479999542236328</v>
      </c>
      <c r="AA1206" s="2343">
        <v>37.319999694824219</v>
      </c>
      <c r="AB1206" s="2344">
        <v>37.279998779296875</v>
      </c>
      <c r="AC1206" s="835"/>
    </row>
    <row r="1207" spans="1:30" s="32" customFormat="1" ht="12.75" customHeight="1" thickBot="1" x14ac:dyDescent="0.25">
      <c r="A1207" s="843" t="s">
        <v>138</v>
      </c>
      <c r="B1207" s="844"/>
      <c r="C1207" s="845" t="s">
        <v>13</v>
      </c>
      <c r="D1207" s="1204" t="s">
        <v>468</v>
      </c>
      <c r="E1207" s="2339">
        <v>37.189998626708984</v>
      </c>
      <c r="F1207" s="2340">
        <v>37.229999542236328</v>
      </c>
      <c r="G1207" s="2340">
        <v>37.240001678466797</v>
      </c>
      <c r="H1207" s="2340">
        <v>37.290000915527344</v>
      </c>
      <c r="I1207" s="2340">
        <v>36.990001678466797</v>
      </c>
      <c r="J1207" s="2340">
        <v>37.029998779296875</v>
      </c>
      <c r="K1207" s="2340">
        <v>36.970001220703125</v>
      </c>
      <c r="L1207" s="2340">
        <v>36.799999237060547</v>
      </c>
      <c r="M1207" s="2340">
        <v>36.889999389648438</v>
      </c>
      <c r="N1207" s="2340">
        <v>37.049999237060547</v>
      </c>
      <c r="O1207" s="2340">
        <v>36.900001525878906</v>
      </c>
      <c r="P1207" s="2340">
        <v>37.200000762939453</v>
      </c>
      <c r="Q1207" s="2340">
        <v>37.229999542236328</v>
      </c>
      <c r="R1207" s="2340">
        <v>36.840000152587891</v>
      </c>
      <c r="S1207" s="2340">
        <v>37.229999542236328</v>
      </c>
      <c r="T1207" s="2340">
        <v>37.029998779296875</v>
      </c>
      <c r="U1207" s="2340">
        <v>37.299999237060547</v>
      </c>
      <c r="V1207" s="2340">
        <v>37.279998779296875</v>
      </c>
      <c r="W1207" s="2340">
        <v>37.360000610351563</v>
      </c>
      <c r="X1207" s="2340">
        <v>37.340000152587891</v>
      </c>
      <c r="Y1207" s="2340">
        <v>37.419998168945313</v>
      </c>
      <c r="Z1207" s="2340">
        <v>37.479999542236328</v>
      </c>
      <c r="AA1207" s="2340">
        <v>37.319999694824219</v>
      </c>
      <c r="AB1207" s="2341">
        <v>37.279998779296875</v>
      </c>
      <c r="AC1207" s="846"/>
    </row>
    <row r="1208" spans="1:30" s="678" customFormat="1" ht="10.5" customHeight="1" thickBot="1" x14ac:dyDescent="0.25">
      <c r="A1208" s="2719" t="s">
        <v>187</v>
      </c>
      <c r="B1208" s="2722"/>
      <c r="C1208" s="10" t="s">
        <v>486</v>
      </c>
      <c r="D1208" s="1153" t="s">
        <v>482</v>
      </c>
      <c r="E1208" s="231">
        <v>0.47058479999999997</v>
      </c>
      <c r="F1208" s="231">
        <v>0.43625715000000004</v>
      </c>
      <c r="G1208" s="231">
        <v>0.43450679999999997</v>
      </c>
      <c r="H1208" s="231">
        <v>0.43261889999999997</v>
      </c>
      <c r="I1208" s="231">
        <v>0.45911880000000005</v>
      </c>
      <c r="J1208" s="231">
        <v>0.50393699999999997</v>
      </c>
      <c r="K1208" s="231">
        <v>0.66624810000000001</v>
      </c>
      <c r="L1208" s="231">
        <v>0.74110155</v>
      </c>
      <c r="M1208" s="231">
        <v>0.79738995000000001</v>
      </c>
      <c r="N1208" s="231">
        <v>0.81951764999999999</v>
      </c>
      <c r="O1208" s="231">
        <v>0.81673094999999996</v>
      </c>
      <c r="P1208" s="231">
        <v>0.80718855</v>
      </c>
      <c r="Q1208" s="231">
        <v>0.77240414999999996</v>
      </c>
      <c r="R1208" s="231">
        <v>0.73881989999999997</v>
      </c>
      <c r="S1208" s="231">
        <v>0.71845934999999994</v>
      </c>
      <c r="T1208" s="231">
        <v>0.70754039999999996</v>
      </c>
      <c r="U1208" s="231">
        <v>0.72938144999999999</v>
      </c>
      <c r="V1208" s="231">
        <v>0.76693994999999993</v>
      </c>
      <c r="W1208" s="231">
        <v>0.77004690000000009</v>
      </c>
      <c r="X1208" s="231">
        <v>0.77456084999999997</v>
      </c>
      <c r="Y1208" s="231">
        <v>0.75277859999999996</v>
      </c>
      <c r="Z1208" s="231">
        <v>0.70590449999999993</v>
      </c>
      <c r="AA1208" s="231">
        <v>0.62446439999999992</v>
      </c>
      <c r="AB1208" s="231">
        <v>0.52847445000000004</v>
      </c>
      <c r="AC1208" s="121">
        <f>SUM(E1208:AB1208)</f>
        <v>15.974975100000002</v>
      </c>
    </row>
    <row r="1209" spans="1:30" s="678" customFormat="1" ht="10.5" customHeight="1" thickBot="1" x14ac:dyDescent="0.25">
      <c r="A1209" s="2720"/>
      <c r="B1209" s="2723"/>
      <c r="C1209" s="11" t="s">
        <v>487</v>
      </c>
      <c r="D1209" s="1156" t="s">
        <v>482</v>
      </c>
      <c r="E1209" s="333">
        <v>0.1213212</v>
      </c>
      <c r="F1209" s="333">
        <v>0.11960025000000001</v>
      </c>
      <c r="G1209" s="333">
        <v>0.11746245000000001</v>
      </c>
      <c r="H1209" s="231">
        <v>0.11538345</v>
      </c>
      <c r="I1209" s="333">
        <v>0.12534690000000001</v>
      </c>
      <c r="J1209" s="333">
        <v>9.2638350000000008E-2</v>
      </c>
      <c r="K1209" s="333">
        <v>9.0949950000000002E-2</v>
      </c>
      <c r="L1209" s="333">
        <v>9.3381749999999999E-2</v>
      </c>
      <c r="M1209" s="333">
        <v>9.4286850000000005E-2</v>
      </c>
      <c r="N1209" s="231">
        <v>0.14314545000000001</v>
      </c>
      <c r="O1209" s="333">
        <v>0.13338255000000002</v>
      </c>
      <c r="P1209" s="333">
        <v>0.13900635</v>
      </c>
      <c r="Q1209" s="333">
        <v>0.15028335000000001</v>
      </c>
      <c r="R1209" s="333">
        <v>0.14803949999999999</v>
      </c>
      <c r="S1209" s="333">
        <v>0.13492815</v>
      </c>
      <c r="T1209" s="333">
        <v>0.1346184</v>
      </c>
      <c r="U1209" s="333">
        <v>0.14797545000000001</v>
      </c>
      <c r="V1209" s="333">
        <v>0.15392475</v>
      </c>
      <c r="W1209" s="333">
        <v>0.1467522</v>
      </c>
      <c r="X1209" s="333">
        <v>0.14810145</v>
      </c>
      <c r="Y1209" s="333">
        <v>0.13964265000000001</v>
      </c>
      <c r="Z1209" s="333">
        <v>0.13439265</v>
      </c>
      <c r="AA1209" s="333">
        <v>0.12689145000000002</v>
      </c>
      <c r="AB1209" s="333">
        <v>0.11849564999999999</v>
      </c>
      <c r="AC1209" s="117">
        <f>SUM(E1209:AB1209)</f>
        <v>3.0699511499999996</v>
      </c>
    </row>
    <row r="1210" spans="1:30" s="678" customFormat="1" ht="10.5" customHeight="1" x14ac:dyDescent="0.2">
      <c r="A1210" s="2720"/>
      <c r="B1210" s="2723"/>
      <c r="C1210" s="11" t="s">
        <v>8</v>
      </c>
      <c r="D1210" s="1156" t="s">
        <v>468</v>
      </c>
      <c r="E1210" s="2348">
        <v>7</v>
      </c>
      <c r="F1210" s="2349">
        <v>7</v>
      </c>
      <c r="G1210" s="2349">
        <v>7</v>
      </c>
      <c r="H1210" s="2349">
        <v>7</v>
      </c>
      <c r="I1210" s="2349">
        <v>8</v>
      </c>
      <c r="J1210" s="2349">
        <v>9</v>
      </c>
      <c r="K1210" s="2349">
        <v>11</v>
      </c>
      <c r="L1210" s="2349">
        <v>12</v>
      </c>
      <c r="M1210" s="2349">
        <v>12</v>
      </c>
      <c r="N1210" s="2349">
        <v>13</v>
      </c>
      <c r="O1210" s="2349">
        <v>13</v>
      </c>
      <c r="P1210" s="2349">
        <v>12</v>
      </c>
      <c r="Q1210" s="2349">
        <v>12</v>
      </c>
      <c r="R1210" s="2349">
        <v>12</v>
      </c>
      <c r="S1210" s="2349">
        <v>11</v>
      </c>
      <c r="T1210" s="2349">
        <v>11</v>
      </c>
      <c r="U1210" s="2349">
        <v>12</v>
      </c>
      <c r="V1210" s="2349">
        <v>13</v>
      </c>
      <c r="W1210" s="2349">
        <v>12</v>
      </c>
      <c r="X1210" s="2349">
        <v>12</v>
      </c>
      <c r="Y1210" s="2349">
        <v>12</v>
      </c>
      <c r="Z1210" s="2349">
        <v>11</v>
      </c>
      <c r="AA1210" s="2349">
        <v>9</v>
      </c>
      <c r="AB1210" s="2350">
        <v>8</v>
      </c>
      <c r="AC1210" s="118"/>
      <c r="AD1210" s="120">
        <f>MAX(E1210:AB1210)</f>
        <v>13</v>
      </c>
    </row>
    <row r="1211" spans="1:30" s="678" customFormat="1" ht="10.5" customHeight="1" thickBot="1" x14ac:dyDescent="0.25">
      <c r="A1211" s="2721"/>
      <c r="B1211" s="2724"/>
      <c r="C1211" s="46" t="s">
        <v>16</v>
      </c>
      <c r="D1211" s="1157"/>
      <c r="E1211" s="498">
        <f t="shared" ref="E1211:AC1211" si="318">E1209/E1208</f>
        <v>0.2578094320088537</v>
      </c>
      <c r="F1211" s="498">
        <f t="shared" si="318"/>
        <v>0.27415080761427063</v>
      </c>
      <c r="G1211" s="498">
        <f t="shared" si="318"/>
        <v>0.27033512478976168</v>
      </c>
      <c r="H1211" s="474">
        <f t="shared" si="318"/>
        <v>0.26670922144178166</v>
      </c>
      <c r="I1211" s="498">
        <f t="shared" si="318"/>
        <v>0.27301626507126259</v>
      </c>
      <c r="J1211" s="498">
        <f t="shared" si="318"/>
        <v>0.18382922865358173</v>
      </c>
      <c r="K1211" s="498">
        <f t="shared" si="318"/>
        <v>0.13651063320105528</v>
      </c>
      <c r="L1211" s="498">
        <f t="shared" si="318"/>
        <v>0.12600398690300946</v>
      </c>
      <c r="M1211" s="498">
        <f t="shared" si="318"/>
        <v>0.11824434205622983</v>
      </c>
      <c r="N1211" s="474">
        <f t="shared" si="318"/>
        <v>0.17467036860035901</v>
      </c>
      <c r="O1211" s="498">
        <f t="shared" si="318"/>
        <v>0.16331271638475317</v>
      </c>
      <c r="P1211" s="498">
        <f t="shared" si="318"/>
        <v>0.17221050769364854</v>
      </c>
      <c r="Q1211" s="498">
        <f t="shared" si="318"/>
        <v>0.19456569465609425</v>
      </c>
      <c r="R1211" s="498">
        <f t="shared" si="318"/>
        <v>0.20037291902938725</v>
      </c>
      <c r="S1211" s="498">
        <f t="shared" si="318"/>
        <v>0.18780206562834767</v>
      </c>
      <c r="T1211" s="498">
        <f t="shared" si="318"/>
        <v>0.1902624924315276</v>
      </c>
      <c r="U1211" s="498">
        <f t="shared" si="318"/>
        <v>0.20287800025624453</v>
      </c>
      <c r="V1211" s="474">
        <f t="shared" si="318"/>
        <v>0.20069987226509717</v>
      </c>
      <c r="W1211" s="498">
        <f t="shared" si="318"/>
        <v>0.190575664936772</v>
      </c>
      <c r="X1211" s="498">
        <f t="shared" si="318"/>
        <v>0.19120699167792951</v>
      </c>
      <c r="Y1211" s="498">
        <f t="shared" si="318"/>
        <v>0.18550294867574613</v>
      </c>
      <c r="Z1211" s="498">
        <f t="shared" si="318"/>
        <v>0.19038361421410405</v>
      </c>
      <c r="AA1211" s="498">
        <f t="shared" si="318"/>
        <v>0.20320045466162687</v>
      </c>
      <c r="AB1211" s="498">
        <f t="shared" si="318"/>
        <v>0.22422209815441405</v>
      </c>
      <c r="AC1211" s="317">
        <f t="shared" si="318"/>
        <v>0.19217251549894429</v>
      </c>
    </row>
    <row r="1212" spans="1:30" s="678" customFormat="1" ht="10.5" customHeight="1" thickBot="1" x14ac:dyDescent="0.25">
      <c r="A1212" s="2728" t="s">
        <v>188</v>
      </c>
      <c r="B1212" s="2722"/>
      <c r="C1212" s="10" t="s">
        <v>486</v>
      </c>
      <c r="D1212" s="1153" t="s">
        <v>482</v>
      </c>
      <c r="E1212" s="231">
        <v>0.17701214999999998</v>
      </c>
      <c r="F1212" s="231">
        <v>0.17490059999999999</v>
      </c>
      <c r="G1212" s="231">
        <v>0.17081190000000002</v>
      </c>
      <c r="H1212" s="231">
        <v>0.16992465000000001</v>
      </c>
      <c r="I1212" s="231">
        <v>0.17342955000000002</v>
      </c>
      <c r="J1212" s="231">
        <v>0.17947545000000001</v>
      </c>
      <c r="K1212" s="231">
        <v>0.1874943</v>
      </c>
      <c r="L1212" s="231">
        <v>0.21596190000000001</v>
      </c>
      <c r="M1212" s="231">
        <v>0.22759589999999999</v>
      </c>
      <c r="N1212" s="231">
        <v>0.21360779999999999</v>
      </c>
      <c r="O1212" s="231">
        <v>0.21320249999999999</v>
      </c>
      <c r="P1212" s="231">
        <v>0.2190174</v>
      </c>
      <c r="Q1212" s="231">
        <v>0.22897455</v>
      </c>
      <c r="R1212" s="231">
        <v>0.21550935000000002</v>
      </c>
      <c r="S1212" s="231">
        <v>0.20055000000000001</v>
      </c>
      <c r="T1212" s="231">
        <v>0.1970913</v>
      </c>
      <c r="U1212" s="231">
        <v>0.20355510000000002</v>
      </c>
      <c r="V1212" s="231">
        <v>0.24561074999999999</v>
      </c>
      <c r="W1212" s="231">
        <v>0.25110224999999997</v>
      </c>
      <c r="X1212" s="231">
        <v>0.2506623</v>
      </c>
      <c r="Y1212" s="231">
        <v>0.2144982</v>
      </c>
      <c r="Z1212" s="231">
        <v>0.19614314999999999</v>
      </c>
      <c r="AA1212" s="231">
        <v>0.18744075000000002</v>
      </c>
      <c r="AB1212" s="231">
        <v>0.17598630000000001</v>
      </c>
      <c r="AC1212" s="121">
        <f>SUM(E1212:AB1212)</f>
        <v>4.8895581000000012</v>
      </c>
    </row>
    <row r="1213" spans="1:30" s="678" customFormat="1" ht="10.5" customHeight="1" thickBot="1" x14ac:dyDescent="0.25">
      <c r="A1213" s="2729"/>
      <c r="B1213" s="2723"/>
      <c r="C1213" s="11" t="s">
        <v>487</v>
      </c>
      <c r="D1213" s="1156" t="s">
        <v>482</v>
      </c>
      <c r="E1213" s="333">
        <v>0.3359202</v>
      </c>
      <c r="F1213" s="333">
        <v>0.33533010000000002</v>
      </c>
      <c r="G1213" s="333">
        <v>0.33688934999999998</v>
      </c>
      <c r="H1213" s="231">
        <v>0.33810210000000002</v>
      </c>
      <c r="I1213" s="333">
        <v>0.34825244999999999</v>
      </c>
      <c r="J1213" s="333">
        <v>0.34411754999999999</v>
      </c>
      <c r="K1213" s="333">
        <v>0.34338569999999996</v>
      </c>
      <c r="L1213" s="333">
        <v>0.35823585000000002</v>
      </c>
      <c r="M1213" s="333">
        <v>0.34699245000000001</v>
      </c>
      <c r="N1213" s="231">
        <v>0.31617915000000002</v>
      </c>
      <c r="O1213" s="333">
        <v>0.33546134999999999</v>
      </c>
      <c r="P1213" s="333">
        <v>0.35897820000000003</v>
      </c>
      <c r="Q1213" s="333">
        <v>0.37502849999999999</v>
      </c>
      <c r="R1213" s="333">
        <v>0.35035034999999998</v>
      </c>
      <c r="S1213" s="333">
        <v>0.31414845000000002</v>
      </c>
      <c r="T1213" s="333">
        <v>0.30454410000000004</v>
      </c>
      <c r="U1213" s="333">
        <v>0.317079</v>
      </c>
      <c r="V1213" s="333">
        <v>0.33533429999999997</v>
      </c>
      <c r="W1213" s="333">
        <v>0.32066789999999995</v>
      </c>
      <c r="X1213" s="333">
        <v>0.32504115</v>
      </c>
      <c r="Y1213" s="333">
        <v>0.31843769999999999</v>
      </c>
      <c r="Z1213" s="333">
        <v>0.30755444999999998</v>
      </c>
      <c r="AA1213" s="333">
        <v>0.30545654999999999</v>
      </c>
      <c r="AB1213" s="333">
        <v>0.30581040000000004</v>
      </c>
      <c r="AC1213" s="117">
        <f>SUM(E1213:AB1213)</f>
        <v>7.9772972999999991</v>
      </c>
    </row>
    <row r="1214" spans="1:30" s="678" customFormat="1" ht="10.5" customHeight="1" x14ac:dyDescent="0.2">
      <c r="A1214" s="2729"/>
      <c r="B1214" s="2723"/>
      <c r="C1214" s="11" t="s">
        <v>8</v>
      </c>
      <c r="D1214" s="1156" t="s">
        <v>468</v>
      </c>
      <c r="E1214" s="2360">
        <v>6</v>
      </c>
      <c r="F1214" s="2361">
        <v>6</v>
      </c>
      <c r="G1214" s="2361">
        <v>5</v>
      </c>
      <c r="H1214" s="2361">
        <v>5</v>
      </c>
      <c r="I1214" s="2361">
        <v>6</v>
      </c>
      <c r="J1214" s="2361">
        <v>6</v>
      </c>
      <c r="K1214" s="2361">
        <v>6</v>
      </c>
      <c r="L1214" s="2361">
        <v>7</v>
      </c>
      <c r="M1214" s="2361">
        <v>6</v>
      </c>
      <c r="N1214" s="2361">
        <v>6</v>
      </c>
      <c r="O1214" s="2361">
        <v>7</v>
      </c>
      <c r="P1214" s="2361">
        <v>7</v>
      </c>
      <c r="Q1214" s="2361">
        <v>7</v>
      </c>
      <c r="R1214" s="2361">
        <v>6</v>
      </c>
      <c r="S1214" s="2361">
        <v>6</v>
      </c>
      <c r="T1214" s="2361">
        <v>6</v>
      </c>
      <c r="U1214" s="2361">
        <v>6</v>
      </c>
      <c r="V1214" s="2361">
        <v>6</v>
      </c>
      <c r="W1214" s="2361">
        <v>6</v>
      </c>
      <c r="X1214" s="2361">
        <v>6</v>
      </c>
      <c r="Y1214" s="2361">
        <v>6</v>
      </c>
      <c r="Z1214" s="2361">
        <v>5</v>
      </c>
      <c r="AA1214" s="2361">
        <v>5</v>
      </c>
      <c r="AB1214" s="2362">
        <v>6</v>
      </c>
      <c r="AC1214" s="118"/>
    </row>
    <row r="1215" spans="1:30" s="678" customFormat="1" ht="10.5" customHeight="1" thickBot="1" x14ac:dyDescent="0.25">
      <c r="A1215" s="2741"/>
      <c r="B1215" s="2742"/>
      <c r="C1215" s="45" t="s">
        <v>16</v>
      </c>
      <c r="D1215" s="45"/>
      <c r="E1215" s="175">
        <f t="shared" ref="E1215:AC1215" si="319">E1213/E1212</f>
        <v>1.8977239697952939</v>
      </c>
      <c r="F1215" s="175">
        <f t="shared" si="319"/>
        <v>1.9172610042504146</v>
      </c>
      <c r="G1215" s="175">
        <f t="shared" si="319"/>
        <v>1.97228266883045</v>
      </c>
      <c r="H1215" s="450">
        <f t="shared" si="319"/>
        <v>1.989717795505243</v>
      </c>
      <c r="I1215" s="175">
        <f t="shared" si="319"/>
        <v>2.0080340979954108</v>
      </c>
      <c r="J1215" s="175">
        <f t="shared" si="319"/>
        <v>1.9173516489302576</v>
      </c>
      <c r="K1215" s="175">
        <f t="shared" si="319"/>
        <v>1.831446075960709</v>
      </c>
      <c r="L1215" s="175">
        <f t="shared" si="319"/>
        <v>1.6587918980153444</v>
      </c>
      <c r="M1215" s="175">
        <f t="shared" si="319"/>
        <v>1.5245988614030395</v>
      </c>
      <c r="N1215" s="450">
        <f t="shared" si="319"/>
        <v>1.4801854145775577</v>
      </c>
      <c r="O1215" s="175">
        <f t="shared" si="319"/>
        <v>1.5734400393991628</v>
      </c>
      <c r="P1215" s="175">
        <f t="shared" si="319"/>
        <v>1.6390396379465741</v>
      </c>
      <c r="Q1215" s="175">
        <f t="shared" si="319"/>
        <v>1.6378610635985527</v>
      </c>
      <c r="R1215" s="175">
        <f t="shared" si="319"/>
        <v>1.6256851500874554</v>
      </c>
      <c r="S1215" s="175">
        <f t="shared" si="319"/>
        <v>1.5664345549738221</v>
      </c>
      <c r="T1215" s="175">
        <f t="shared" si="319"/>
        <v>1.5451930146079509</v>
      </c>
      <c r="U1215" s="175">
        <f t="shared" si="319"/>
        <v>1.5577059970494473</v>
      </c>
      <c r="V1215" s="450">
        <f t="shared" si="319"/>
        <v>1.3653079109933095</v>
      </c>
      <c r="W1215" s="175">
        <f t="shared" si="319"/>
        <v>1.2770411256768905</v>
      </c>
      <c r="X1215" s="175">
        <f t="shared" si="319"/>
        <v>1.2967293047259201</v>
      </c>
      <c r="Y1215" s="175">
        <f t="shared" si="319"/>
        <v>1.4845704998923068</v>
      </c>
      <c r="Z1215" s="175">
        <f t="shared" si="319"/>
        <v>1.5680101497299295</v>
      </c>
      <c r="AA1215" s="175">
        <f t="shared" si="319"/>
        <v>1.6296165588325908</v>
      </c>
      <c r="AB1215" s="175">
        <f t="shared" si="319"/>
        <v>1.7376943546173766</v>
      </c>
      <c r="AC1215" s="123">
        <f t="shared" si="319"/>
        <v>1.6314965763470521</v>
      </c>
    </row>
    <row r="1216" spans="1:30" s="678" customFormat="1" ht="10.5" customHeight="1" x14ac:dyDescent="0.2">
      <c r="A1216" s="2746" t="s">
        <v>141</v>
      </c>
      <c r="B1216" s="2747"/>
      <c r="C1216" s="12" t="s">
        <v>486</v>
      </c>
      <c r="D1216" s="12"/>
      <c r="E1216" s="225">
        <f>E1208+E1212</f>
        <v>0.64759694999999995</v>
      </c>
      <c r="F1216" s="225">
        <f t="shared" ref="F1216:AC1217" si="320">F1208+F1212</f>
        <v>0.61115775000000006</v>
      </c>
      <c r="G1216" s="225">
        <f t="shared" si="320"/>
        <v>0.60531869999999999</v>
      </c>
      <c r="H1216" s="453">
        <f t="shared" si="320"/>
        <v>0.60254355000000004</v>
      </c>
      <c r="I1216" s="225">
        <f t="shared" si="320"/>
        <v>0.63254835000000009</v>
      </c>
      <c r="J1216" s="225">
        <f t="shared" si="320"/>
        <v>0.68341244999999995</v>
      </c>
      <c r="K1216" s="225">
        <f t="shared" si="320"/>
        <v>0.85374240000000001</v>
      </c>
      <c r="L1216" s="225">
        <f t="shared" si="320"/>
        <v>0.95706345000000004</v>
      </c>
      <c r="M1216" s="225">
        <f t="shared" si="320"/>
        <v>1.02498585</v>
      </c>
      <c r="N1216" s="453">
        <f t="shared" si="320"/>
        <v>1.03312545</v>
      </c>
      <c r="O1216" s="225">
        <f t="shared" si="320"/>
        <v>1.0299334499999999</v>
      </c>
      <c r="P1216" s="225">
        <f t="shared" si="320"/>
        <v>1.02620595</v>
      </c>
      <c r="Q1216" s="225">
        <f t="shared" si="320"/>
        <v>1.0013787000000001</v>
      </c>
      <c r="R1216" s="225">
        <f t="shared" si="320"/>
        <v>0.95432925000000002</v>
      </c>
      <c r="S1216" s="225">
        <f t="shared" si="320"/>
        <v>0.91900934999999995</v>
      </c>
      <c r="T1216" s="225">
        <f t="shared" si="320"/>
        <v>0.90463169999999993</v>
      </c>
      <c r="U1216" s="225">
        <f t="shared" si="320"/>
        <v>0.93293654999999998</v>
      </c>
      <c r="V1216" s="453">
        <f t="shared" si="320"/>
        <v>1.0125506999999998</v>
      </c>
      <c r="W1216" s="225">
        <f t="shared" si="320"/>
        <v>1.0211491500000001</v>
      </c>
      <c r="X1216" s="225">
        <f t="shared" si="320"/>
        <v>1.02522315</v>
      </c>
      <c r="Y1216" s="225">
        <f t="shared" si="320"/>
        <v>0.96727679999999994</v>
      </c>
      <c r="Z1216" s="225">
        <f t="shared" si="320"/>
        <v>0.90204764999999987</v>
      </c>
      <c r="AA1216" s="225">
        <f t="shared" si="320"/>
        <v>0.81190514999999996</v>
      </c>
      <c r="AB1216" s="225">
        <f t="shared" si="320"/>
        <v>0.70446075000000008</v>
      </c>
      <c r="AC1216" s="124">
        <f t="shared" si="320"/>
        <v>20.864533200000004</v>
      </c>
    </row>
    <row r="1217" spans="1:30" s="678" customFormat="1" ht="10.5" customHeight="1" thickBot="1" x14ac:dyDescent="0.25">
      <c r="A1217" s="2748"/>
      <c r="B1217" s="2749"/>
      <c r="C1217" s="9" t="s">
        <v>487</v>
      </c>
      <c r="D1217" s="9"/>
      <c r="E1217" s="278">
        <f>E1209+E1213</f>
        <v>0.45724140000000002</v>
      </c>
      <c r="F1217" s="278">
        <f t="shared" si="320"/>
        <v>0.45493035000000004</v>
      </c>
      <c r="G1217" s="278">
        <f t="shared" si="320"/>
        <v>0.45435179999999997</v>
      </c>
      <c r="H1217" s="468">
        <f t="shared" si="320"/>
        <v>0.45348555000000002</v>
      </c>
      <c r="I1217" s="278">
        <f t="shared" si="320"/>
        <v>0.47359934999999997</v>
      </c>
      <c r="J1217" s="278">
        <f t="shared" si="320"/>
        <v>0.43675589999999997</v>
      </c>
      <c r="K1217" s="278">
        <f t="shared" si="320"/>
        <v>0.43433564999999996</v>
      </c>
      <c r="L1217" s="278">
        <f t="shared" si="320"/>
        <v>0.45161760000000001</v>
      </c>
      <c r="M1217" s="278">
        <f t="shared" si="320"/>
        <v>0.44127930000000004</v>
      </c>
      <c r="N1217" s="468">
        <f t="shared" si="320"/>
        <v>0.45932460000000003</v>
      </c>
      <c r="O1217" s="278">
        <f t="shared" si="320"/>
        <v>0.46884389999999998</v>
      </c>
      <c r="P1217" s="278">
        <f t="shared" si="320"/>
        <v>0.49798455000000003</v>
      </c>
      <c r="Q1217" s="278">
        <f t="shared" si="320"/>
        <v>0.52531185000000002</v>
      </c>
      <c r="R1217" s="278">
        <f t="shared" si="320"/>
        <v>0.49838984999999997</v>
      </c>
      <c r="S1217" s="278">
        <f t="shared" si="320"/>
        <v>0.44907660000000005</v>
      </c>
      <c r="T1217" s="278">
        <f t="shared" si="320"/>
        <v>0.43916250000000001</v>
      </c>
      <c r="U1217" s="278">
        <f t="shared" si="320"/>
        <v>0.46505445000000001</v>
      </c>
      <c r="V1217" s="468">
        <f t="shared" si="320"/>
        <v>0.48925904999999997</v>
      </c>
      <c r="W1217" s="278">
        <f t="shared" si="320"/>
        <v>0.46742009999999995</v>
      </c>
      <c r="X1217" s="278">
        <f t="shared" si="320"/>
        <v>0.47314259999999997</v>
      </c>
      <c r="Y1217" s="278">
        <f t="shared" si="320"/>
        <v>0.45808035000000003</v>
      </c>
      <c r="Z1217" s="278">
        <f t="shared" si="320"/>
        <v>0.44194709999999998</v>
      </c>
      <c r="AA1217" s="278">
        <f t="shared" si="320"/>
        <v>0.43234800000000001</v>
      </c>
      <c r="AB1217" s="278">
        <f t="shared" si="320"/>
        <v>0.42430605000000005</v>
      </c>
      <c r="AC1217" s="122">
        <f t="shared" si="320"/>
        <v>11.047248449999998</v>
      </c>
    </row>
    <row r="1218" spans="1:30" s="678" customFormat="1" ht="10.5" customHeight="1" x14ac:dyDescent="0.2">
      <c r="A1218" s="2750" t="s">
        <v>142</v>
      </c>
      <c r="B1218" s="2751"/>
      <c r="C1218" s="7" t="s">
        <v>486</v>
      </c>
      <c r="D1218" s="7"/>
      <c r="E1218" s="226">
        <f>E1186+E1190-E1216</f>
        <v>0</v>
      </c>
      <c r="F1218" s="226">
        <f t="shared" ref="F1218:AC1219" si="321">F1186+F1190-F1216</f>
        <v>0</v>
      </c>
      <c r="G1218" s="226">
        <f t="shared" si="321"/>
        <v>0</v>
      </c>
      <c r="H1218" s="452">
        <f t="shared" si="321"/>
        <v>0</v>
      </c>
      <c r="I1218" s="226">
        <f t="shared" si="321"/>
        <v>0</v>
      </c>
      <c r="J1218" s="226">
        <f t="shared" si="321"/>
        <v>0</v>
      </c>
      <c r="K1218" s="226">
        <f t="shared" si="321"/>
        <v>0</v>
      </c>
      <c r="L1218" s="226">
        <f t="shared" si="321"/>
        <v>0</v>
      </c>
      <c r="M1218" s="226">
        <f t="shared" si="321"/>
        <v>0</v>
      </c>
      <c r="N1218" s="452">
        <f t="shared" si="321"/>
        <v>0</v>
      </c>
      <c r="O1218" s="226">
        <f t="shared" si="321"/>
        <v>0</v>
      </c>
      <c r="P1218" s="226">
        <f t="shared" si="321"/>
        <v>0</v>
      </c>
      <c r="Q1218" s="226">
        <f t="shared" si="321"/>
        <v>0</v>
      </c>
      <c r="R1218" s="226">
        <f t="shared" si="321"/>
        <v>0</v>
      </c>
      <c r="S1218" s="226">
        <f t="shared" si="321"/>
        <v>0</v>
      </c>
      <c r="T1218" s="226">
        <f t="shared" si="321"/>
        <v>0</v>
      </c>
      <c r="U1218" s="226">
        <f t="shared" si="321"/>
        <v>0</v>
      </c>
      <c r="V1218" s="452">
        <f t="shared" si="321"/>
        <v>0</v>
      </c>
      <c r="W1218" s="226">
        <f t="shared" si="321"/>
        <v>0</v>
      </c>
      <c r="X1218" s="226">
        <f t="shared" si="321"/>
        <v>0</v>
      </c>
      <c r="Y1218" s="226">
        <f t="shared" si="321"/>
        <v>0</v>
      </c>
      <c r="Z1218" s="226">
        <f t="shared" si="321"/>
        <v>0</v>
      </c>
      <c r="AA1218" s="226">
        <f t="shared" si="321"/>
        <v>0</v>
      </c>
      <c r="AB1218" s="226">
        <f t="shared" si="321"/>
        <v>0</v>
      </c>
      <c r="AC1218" s="121">
        <f t="shared" si="321"/>
        <v>0</v>
      </c>
    </row>
    <row r="1219" spans="1:30" s="678" customFormat="1" ht="10.5" customHeight="1" thickBot="1" x14ac:dyDescent="0.25">
      <c r="A1219" s="2748"/>
      <c r="B1219" s="2749"/>
      <c r="C1219" s="9" t="s">
        <v>487</v>
      </c>
      <c r="D1219" s="9"/>
      <c r="E1219" s="225">
        <f>E1187+E1191-E1217</f>
        <v>0</v>
      </c>
      <c r="F1219" s="225">
        <f t="shared" si="321"/>
        <v>0</v>
      </c>
      <c r="G1219" s="225">
        <f t="shared" si="321"/>
        <v>0</v>
      </c>
      <c r="H1219" s="453">
        <f t="shared" si="321"/>
        <v>0</v>
      </c>
      <c r="I1219" s="225">
        <f t="shared" si="321"/>
        <v>0</v>
      </c>
      <c r="J1219" s="225">
        <f t="shared" si="321"/>
        <v>0</v>
      </c>
      <c r="K1219" s="225">
        <f t="shared" si="321"/>
        <v>0</v>
      </c>
      <c r="L1219" s="225">
        <f t="shared" si="321"/>
        <v>0</v>
      </c>
      <c r="M1219" s="225">
        <f t="shared" si="321"/>
        <v>0</v>
      </c>
      <c r="N1219" s="453">
        <f t="shared" si="321"/>
        <v>0</v>
      </c>
      <c r="O1219" s="225">
        <f t="shared" si="321"/>
        <v>0</v>
      </c>
      <c r="P1219" s="225">
        <f t="shared" si="321"/>
        <v>0</v>
      </c>
      <c r="Q1219" s="225">
        <f t="shared" si="321"/>
        <v>0</v>
      </c>
      <c r="R1219" s="225">
        <f t="shared" si="321"/>
        <v>0</v>
      </c>
      <c r="S1219" s="225">
        <f t="shared" si="321"/>
        <v>0</v>
      </c>
      <c r="T1219" s="225">
        <f t="shared" si="321"/>
        <v>0</v>
      </c>
      <c r="U1219" s="225">
        <f t="shared" si="321"/>
        <v>0</v>
      </c>
      <c r="V1219" s="453">
        <f t="shared" si="321"/>
        <v>0</v>
      </c>
      <c r="W1219" s="225">
        <f t="shared" si="321"/>
        <v>0</v>
      </c>
      <c r="X1219" s="225">
        <f t="shared" si="321"/>
        <v>0</v>
      </c>
      <c r="Y1219" s="225">
        <f t="shared" si="321"/>
        <v>0</v>
      </c>
      <c r="Z1219" s="225">
        <f t="shared" si="321"/>
        <v>0</v>
      </c>
      <c r="AA1219" s="225">
        <f t="shared" si="321"/>
        <v>0</v>
      </c>
      <c r="AB1219" s="225">
        <f t="shared" si="321"/>
        <v>0</v>
      </c>
      <c r="AC1219" s="122">
        <f t="shared" si="321"/>
        <v>0</v>
      </c>
    </row>
    <row r="1220" spans="1:30" s="13" customFormat="1" ht="10.5" customHeight="1" thickBot="1" x14ac:dyDescent="0.25">
      <c r="A1220" s="23" t="s">
        <v>143</v>
      </c>
      <c r="B1220" s="24"/>
      <c r="C1220" s="25"/>
      <c r="D1220" s="25"/>
      <c r="E1220" s="146">
        <v>1</v>
      </c>
      <c r="F1220" s="146">
        <v>2</v>
      </c>
      <c r="G1220" s="146">
        <v>3</v>
      </c>
      <c r="H1220" s="856">
        <v>4</v>
      </c>
      <c r="I1220" s="146">
        <v>5</v>
      </c>
      <c r="J1220" s="146">
        <v>6</v>
      </c>
      <c r="K1220" s="146">
        <v>7</v>
      </c>
      <c r="L1220" s="146">
        <v>8</v>
      </c>
      <c r="M1220" s="146">
        <v>9</v>
      </c>
      <c r="N1220" s="856">
        <v>10</v>
      </c>
      <c r="O1220" s="146">
        <v>11</v>
      </c>
      <c r="P1220" s="146">
        <v>12</v>
      </c>
      <c r="Q1220" s="146">
        <v>13</v>
      </c>
      <c r="R1220" s="146">
        <v>14</v>
      </c>
      <c r="S1220" s="146">
        <v>15</v>
      </c>
      <c r="T1220" s="146">
        <v>16</v>
      </c>
      <c r="U1220" s="146">
        <v>17</v>
      </c>
      <c r="V1220" s="856">
        <v>18</v>
      </c>
      <c r="W1220" s="146">
        <v>19</v>
      </c>
      <c r="X1220" s="146">
        <v>20</v>
      </c>
      <c r="Y1220" s="146">
        <v>21</v>
      </c>
      <c r="Z1220" s="146">
        <v>22</v>
      </c>
      <c r="AA1220" s="146">
        <v>23</v>
      </c>
      <c r="AB1220" s="146">
        <v>24</v>
      </c>
      <c r="AC1220" s="349"/>
    </row>
    <row r="1221" spans="1:30" s="32" customFormat="1" ht="12" customHeight="1" x14ac:dyDescent="0.2">
      <c r="A1221" s="834" t="s">
        <v>144</v>
      </c>
      <c r="B1221" s="431"/>
      <c r="C1221" s="433" t="s">
        <v>13</v>
      </c>
      <c r="D1221" s="1150" t="s">
        <v>468</v>
      </c>
      <c r="E1221" s="2345">
        <v>10.539999961853027</v>
      </c>
      <c r="F1221" s="2346">
        <v>10.560000419616699</v>
      </c>
      <c r="G1221" s="2346">
        <v>10.560000419616699</v>
      </c>
      <c r="H1221" s="2346">
        <v>10.560000419616699</v>
      </c>
      <c r="I1221" s="2346">
        <v>10.649999618530273</v>
      </c>
      <c r="J1221" s="2346">
        <v>10.670000076293945</v>
      </c>
      <c r="K1221" s="2346">
        <v>10.649999618530273</v>
      </c>
      <c r="L1221" s="2346">
        <v>10.600000381469727</v>
      </c>
      <c r="M1221" s="2346">
        <v>10.520000457763672</v>
      </c>
      <c r="N1221" s="2346">
        <v>10.550000190734863</v>
      </c>
      <c r="O1221" s="2346">
        <v>10.510000228881836</v>
      </c>
      <c r="P1221" s="2346">
        <v>10.579999923706055</v>
      </c>
      <c r="Q1221" s="2346">
        <v>10.569999694824219</v>
      </c>
      <c r="R1221" s="2346">
        <v>10.5</v>
      </c>
      <c r="S1221" s="2346">
        <v>10.569999694824219</v>
      </c>
      <c r="T1221" s="2346">
        <v>10.539999961853027</v>
      </c>
      <c r="U1221" s="2346">
        <v>10.569999694824219</v>
      </c>
      <c r="V1221" s="2346">
        <v>10.560000419616699</v>
      </c>
      <c r="W1221" s="2346">
        <v>10.590000152587891</v>
      </c>
      <c r="X1221" s="2346">
        <v>10.569999694824219</v>
      </c>
      <c r="Y1221" s="2346">
        <v>10.600000381469727</v>
      </c>
      <c r="Z1221" s="2346">
        <v>10.609999656677246</v>
      </c>
      <c r="AA1221" s="2346">
        <v>10.569999694824219</v>
      </c>
      <c r="AB1221" s="2347">
        <v>10.560000419616699</v>
      </c>
      <c r="AC1221" s="835"/>
    </row>
    <row r="1222" spans="1:30" s="32" customFormat="1" ht="12" customHeight="1" thickBot="1" x14ac:dyDescent="0.25">
      <c r="A1222" s="843" t="s">
        <v>145</v>
      </c>
      <c r="B1222" s="844"/>
      <c r="C1222" s="845" t="s">
        <v>13</v>
      </c>
      <c r="D1222" s="1204" t="s">
        <v>468</v>
      </c>
      <c r="E1222" s="2345">
        <v>10.590000152587891</v>
      </c>
      <c r="F1222" s="2346">
        <v>10.609999656677246</v>
      </c>
      <c r="G1222" s="2346">
        <v>10.609999656677246</v>
      </c>
      <c r="H1222" s="2346">
        <v>10.609999656677246</v>
      </c>
      <c r="I1222" s="2346">
        <v>10.529999732971191</v>
      </c>
      <c r="J1222" s="2346">
        <v>10.539999961853027</v>
      </c>
      <c r="K1222" s="2346">
        <v>10.520000457763672</v>
      </c>
      <c r="L1222" s="2346">
        <v>10.489999771118164</v>
      </c>
      <c r="M1222" s="2346">
        <v>10.479999542236328</v>
      </c>
      <c r="N1222" s="2346">
        <v>10.510000228881836</v>
      </c>
      <c r="O1222" s="2346">
        <v>10.470000267028809</v>
      </c>
      <c r="P1222" s="2346">
        <v>10.569999694824219</v>
      </c>
      <c r="Q1222" s="2346">
        <v>10.590000152587891</v>
      </c>
      <c r="R1222" s="2346">
        <v>10.439999580383301</v>
      </c>
      <c r="S1222" s="2346">
        <v>10.569999694824219</v>
      </c>
      <c r="T1222" s="2346">
        <v>10.529999732971191</v>
      </c>
      <c r="U1222" s="2346">
        <v>10.609999656677246</v>
      </c>
      <c r="V1222" s="2346">
        <v>10.600000381469727</v>
      </c>
      <c r="W1222" s="2346">
        <v>10.630000114440918</v>
      </c>
      <c r="X1222" s="2346">
        <v>10.619999885559082</v>
      </c>
      <c r="Y1222" s="2346">
        <v>10.630000114440918</v>
      </c>
      <c r="Z1222" s="2346">
        <v>10.649999618530273</v>
      </c>
      <c r="AA1222" s="2346">
        <v>10.600000381469727</v>
      </c>
      <c r="AB1222" s="2347">
        <v>10.600000381469727</v>
      </c>
      <c r="AC1222" s="846"/>
    </row>
    <row r="1223" spans="1:30" s="4" customFormat="1" ht="12" thickBot="1" x14ac:dyDescent="0.25">
      <c r="A1223" s="2870" t="s">
        <v>122</v>
      </c>
      <c r="B1223" s="2722" t="s">
        <v>64</v>
      </c>
      <c r="C1223" s="10" t="s">
        <v>486</v>
      </c>
      <c r="D1223" s="1153" t="s">
        <v>482</v>
      </c>
      <c r="E1223" s="231">
        <v>6.7453199999999991E-2</v>
      </c>
      <c r="F1223" s="231">
        <v>6.6221199999999994E-2</v>
      </c>
      <c r="G1223" s="231">
        <v>5.9313600000000001E-2</v>
      </c>
      <c r="H1223" s="231">
        <v>6.2334800000000003E-2</v>
      </c>
      <c r="I1223" s="231">
        <v>6.3054799999999994E-2</v>
      </c>
      <c r="J1223" s="231">
        <v>5.9402400000000001E-2</v>
      </c>
      <c r="K1223" s="231">
        <v>6.0595999999999997E-2</v>
      </c>
      <c r="L1223" s="231">
        <v>6.1565600000000005E-2</v>
      </c>
      <c r="M1223" s="231">
        <v>7.7848799999999996E-2</v>
      </c>
      <c r="N1223" s="231">
        <v>7.8349599999999991E-2</v>
      </c>
      <c r="O1223" s="231">
        <v>7.9071600000000006E-2</v>
      </c>
      <c r="P1223" s="231">
        <v>8.5542000000000007E-2</v>
      </c>
      <c r="Q1223" s="231">
        <v>6.8128800000000003E-2</v>
      </c>
      <c r="R1223" s="231">
        <v>8.396519999999999E-2</v>
      </c>
      <c r="S1223" s="231">
        <v>8.5089200000000004E-2</v>
      </c>
      <c r="T1223" s="231">
        <v>7.5536800000000001E-2</v>
      </c>
      <c r="U1223" s="231">
        <v>7.4786000000000005E-2</v>
      </c>
      <c r="V1223" s="231">
        <v>6.6247600000000004E-2</v>
      </c>
      <c r="W1223" s="231">
        <v>6.7097199999999996E-2</v>
      </c>
      <c r="X1223" s="231">
        <v>6.0865999999999996E-2</v>
      </c>
      <c r="Y1223" s="231">
        <v>6.8749599999999994E-2</v>
      </c>
      <c r="Z1223" s="231">
        <v>6.3185599999999995E-2</v>
      </c>
      <c r="AA1223" s="231">
        <v>6.9031599999999999E-2</v>
      </c>
      <c r="AB1223" s="231">
        <v>6.8569599999999994E-2</v>
      </c>
      <c r="AC1223" s="121">
        <f>SUM(E1223:AB1223)</f>
        <v>1.6720068000000003</v>
      </c>
    </row>
    <row r="1224" spans="1:30" s="4" customFormat="1" ht="12" thickBot="1" x14ac:dyDescent="0.25">
      <c r="A1224" s="2868"/>
      <c r="B1224" s="2723"/>
      <c r="C1224" s="11" t="s">
        <v>487</v>
      </c>
      <c r="D1224" s="1156" t="s">
        <v>482</v>
      </c>
      <c r="E1224" s="333">
        <v>3.4153200000000002E-2</v>
      </c>
      <c r="F1224" s="333">
        <v>4.0235199999999999E-2</v>
      </c>
      <c r="G1224" s="333">
        <v>3.0177600000000002E-2</v>
      </c>
      <c r="H1224" s="231">
        <v>3.0362799999999999E-2</v>
      </c>
      <c r="I1224" s="333">
        <v>3.1226400000000001E-2</v>
      </c>
      <c r="J1224" s="333">
        <v>3.2810800000000001E-2</v>
      </c>
      <c r="K1224" s="333">
        <v>3.25784E-2</v>
      </c>
      <c r="L1224" s="333">
        <v>3.1599200000000001E-2</v>
      </c>
      <c r="M1224" s="333">
        <v>6.4121999999999998E-2</v>
      </c>
      <c r="N1224" s="231">
        <v>6.5358800000000009E-2</v>
      </c>
      <c r="O1224" s="333">
        <v>5.8642400000000004E-2</v>
      </c>
      <c r="P1224" s="333">
        <v>6.8590800000000007E-2</v>
      </c>
      <c r="Q1224" s="333">
        <v>3.1025200000000003E-2</v>
      </c>
      <c r="R1224" s="333">
        <v>7.3324399999999998E-2</v>
      </c>
      <c r="S1224" s="333">
        <v>7.9294799999999999E-2</v>
      </c>
      <c r="T1224" s="333">
        <v>5.5746400000000002E-2</v>
      </c>
      <c r="U1224" s="333">
        <v>5.8545600000000003E-2</v>
      </c>
      <c r="V1224" s="333">
        <v>4.1060800000000001E-2</v>
      </c>
      <c r="W1224" s="333">
        <v>4.3609599999999998E-2</v>
      </c>
      <c r="X1224" s="333">
        <v>3.0606400000000002E-2</v>
      </c>
      <c r="Y1224" s="333">
        <v>4.4901200000000002E-2</v>
      </c>
      <c r="Z1224" s="333">
        <v>3.2364799999999999E-2</v>
      </c>
      <c r="AA1224" s="333">
        <v>4.0422400000000004E-2</v>
      </c>
      <c r="AB1224" s="333">
        <v>3.7617999999999999E-2</v>
      </c>
      <c r="AC1224" s="117">
        <f>SUM(E1224:AB1224)</f>
        <v>1.0883771999999998</v>
      </c>
    </row>
    <row r="1225" spans="1:30" s="4" customFormat="1" ht="12" x14ac:dyDescent="0.2">
      <c r="A1225" s="2868"/>
      <c r="B1225" s="2723"/>
      <c r="C1225" s="11" t="s">
        <v>8</v>
      </c>
      <c r="D1225" s="1156" t="s">
        <v>468</v>
      </c>
      <c r="E1225" s="2369">
        <v>9</v>
      </c>
      <c r="F1225" s="2370">
        <v>4</v>
      </c>
      <c r="G1225" s="2370">
        <v>5</v>
      </c>
      <c r="H1225" s="2370">
        <v>4</v>
      </c>
      <c r="I1225" s="2370">
        <v>4</v>
      </c>
      <c r="J1225" s="2370">
        <v>4</v>
      </c>
      <c r="K1225" s="2370">
        <v>4</v>
      </c>
      <c r="L1225" s="2370">
        <v>3</v>
      </c>
      <c r="M1225" s="2370">
        <v>5</v>
      </c>
      <c r="N1225" s="2370">
        <v>3</v>
      </c>
      <c r="O1225" s="2370">
        <v>7</v>
      </c>
      <c r="P1225" s="2370">
        <v>6</v>
      </c>
      <c r="Q1225" s="2370">
        <v>4</v>
      </c>
      <c r="R1225" s="2370">
        <v>7</v>
      </c>
      <c r="S1225" s="2370">
        <v>4</v>
      </c>
      <c r="T1225" s="2370">
        <v>6</v>
      </c>
      <c r="U1225" s="2370">
        <v>4</v>
      </c>
      <c r="V1225" s="2370">
        <v>5</v>
      </c>
      <c r="W1225" s="2370">
        <v>4</v>
      </c>
      <c r="X1225" s="2370">
        <v>4</v>
      </c>
      <c r="Y1225" s="2370">
        <v>4</v>
      </c>
      <c r="Z1225" s="2370">
        <v>4</v>
      </c>
      <c r="AA1225" s="2370">
        <v>4</v>
      </c>
      <c r="AB1225" s="2371">
        <v>3</v>
      </c>
      <c r="AC1225" s="118"/>
    </row>
    <row r="1226" spans="1:30" s="4" customFormat="1" ht="12" thickBot="1" x14ac:dyDescent="0.25">
      <c r="A1226" s="2869"/>
      <c r="B1226" s="2724"/>
      <c r="C1226" s="46" t="s">
        <v>16</v>
      </c>
      <c r="D1226" s="46"/>
      <c r="E1226" s="498">
        <f t="shared" ref="E1226:AC1226" si="322">E1224/E1223</f>
        <v>0.50632438490686882</v>
      </c>
      <c r="F1226" s="498">
        <f t="shared" si="322"/>
        <v>0.60758790236359361</v>
      </c>
      <c r="G1226" s="498">
        <f t="shared" si="322"/>
        <v>0.50878044832888247</v>
      </c>
      <c r="H1226" s="474">
        <f t="shared" si="322"/>
        <v>0.48709228232062984</v>
      </c>
      <c r="I1226" s="498">
        <f t="shared" si="322"/>
        <v>0.49522637451867274</v>
      </c>
      <c r="J1226" s="498">
        <f t="shared" si="322"/>
        <v>0.55234805327730863</v>
      </c>
      <c r="K1226" s="498">
        <f t="shared" si="322"/>
        <v>0.53763284705261072</v>
      </c>
      <c r="L1226" s="498">
        <f t="shared" si="322"/>
        <v>0.51326065205244487</v>
      </c>
      <c r="M1226" s="498">
        <f t="shared" si="322"/>
        <v>0.82367358263711199</v>
      </c>
      <c r="N1226" s="474">
        <f t="shared" si="322"/>
        <v>0.83419443111387948</v>
      </c>
      <c r="O1226" s="498">
        <f t="shared" si="322"/>
        <v>0.74163669383191944</v>
      </c>
      <c r="P1226" s="498">
        <f t="shared" si="322"/>
        <v>0.80183769376446656</v>
      </c>
      <c r="Q1226" s="498">
        <f t="shared" si="322"/>
        <v>0.45539037822477429</v>
      </c>
      <c r="R1226" s="498">
        <f t="shared" si="322"/>
        <v>0.87327130763697347</v>
      </c>
      <c r="S1226" s="498">
        <f t="shared" si="322"/>
        <v>0.93190205102410173</v>
      </c>
      <c r="T1226" s="498">
        <f t="shared" si="322"/>
        <v>0.7380031984410248</v>
      </c>
      <c r="U1226" s="498">
        <f t="shared" si="322"/>
        <v>0.78284170834113331</v>
      </c>
      <c r="V1226" s="474">
        <f t="shared" si="322"/>
        <v>0.61980811380336798</v>
      </c>
      <c r="W1226" s="498">
        <f t="shared" si="322"/>
        <v>0.64994664456937101</v>
      </c>
      <c r="X1226" s="498">
        <f t="shared" si="322"/>
        <v>0.50284888114875304</v>
      </c>
      <c r="Y1226" s="498">
        <f t="shared" si="322"/>
        <v>0.653112163561679</v>
      </c>
      <c r="Z1226" s="498">
        <f t="shared" si="322"/>
        <v>0.51221797371553013</v>
      </c>
      <c r="AA1226" s="498">
        <f t="shared" si="322"/>
        <v>0.58556371285034692</v>
      </c>
      <c r="AB1226" s="498">
        <f t="shared" si="322"/>
        <v>0.54861046294567861</v>
      </c>
      <c r="AC1226" s="317">
        <f t="shared" si="322"/>
        <v>0.65094065406911006</v>
      </c>
    </row>
    <row r="1227" spans="1:30" s="4" customFormat="1" ht="12" thickBot="1" x14ac:dyDescent="0.25">
      <c r="A1227" s="2870" t="s">
        <v>108</v>
      </c>
      <c r="B1227" s="2722" t="s">
        <v>65</v>
      </c>
      <c r="C1227" s="10" t="s">
        <v>486</v>
      </c>
      <c r="D1227" s="1153" t="s">
        <v>482</v>
      </c>
      <c r="E1227" s="231">
        <v>1.9743999999999999E-3</v>
      </c>
      <c r="F1227" s="231">
        <v>2.4872000000000002E-3</v>
      </c>
      <c r="G1227" s="231">
        <v>2.4840000000000001E-3</v>
      </c>
      <c r="H1227" s="231">
        <v>2.516E-3</v>
      </c>
      <c r="I1227" s="231">
        <v>1.7396E-3</v>
      </c>
      <c r="J1227" s="231">
        <v>2.1976000000000001E-3</v>
      </c>
      <c r="K1227" s="231">
        <v>2.4980000000000002E-3</v>
      </c>
      <c r="L1227" s="231">
        <v>2.464E-3</v>
      </c>
      <c r="M1227" s="231">
        <v>2.4884E-3</v>
      </c>
      <c r="N1227" s="231">
        <v>1.8112E-3</v>
      </c>
      <c r="O1227" s="231">
        <v>2.3647999999999998E-3</v>
      </c>
      <c r="P1227" s="231">
        <v>2.5600000000000002E-3</v>
      </c>
      <c r="Q1227" s="231">
        <v>2.5395999999999999E-3</v>
      </c>
      <c r="R1227" s="231">
        <v>2.0920000000000001E-3</v>
      </c>
      <c r="S1227" s="231">
        <v>2.0227999999999999E-3</v>
      </c>
      <c r="T1227" s="231">
        <v>2.5176E-3</v>
      </c>
      <c r="U1227" s="231">
        <v>2.4664000000000001E-3</v>
      </c>
      <c r="V1227" s="231">
        <v>1.6452000000000001E-3</v>
      </c>
      <c r="W1227" s="231">
        <v>2.1947999999999998E-3</v>
      </c>
      <c r="X1227" s="231">
        <v>2.4091999999999998E-3</v>
      </c>
      <c r="Y1227" s="231">
        <v>2.3584000000000001E-3</v>
      </c>
      <c r="Z1227" s="231">
        <v>1.4947999999999999E-3</v>
      </c>
      <c r="AA1227" s="231">
        <v>2.4344000000000002E-3</v>
      </c>
      <c r="AB1227" s="231">
        <v>2.4491999999999999E-3</v>
      </c>
      <c r="AC1227" s="121">
        <f>SUM(E1227:AB1227)</f>
        <v>5.4209600000000004E-2</v>
      </c>
    </row>
    <row r="1228" spans="1:30" s="4" customFormat="1" ht="12" thickBot="1" x14ac:dyDescent="0.25">
      <c r="A1228" s="2868"/>
      <c r="B1228" s="2723"/>
      <c r="C1228" s="11" t="s">
        <v>902</v>
      </c>
      <c r="D1228" s="1156" t="s">
        <v>482</v>
      </c>
      <c r="E1228" s="333">
        <v>0</v>
      </c>
      <c r="F1228" s="333">
        <v>0</v>
      </c>
      <c r="G1228" s="333">
        <v>0</v>
      </c>
      <c r="H1228" s="231">
        <v>0</v>
      </c>
      <c r="I1228" s="333">
        <v>0</v>
      </c>
      <c r="J1228" s="333">
        <v>0</v>
      </c>
      <c r="K1228" s="333">
        <v>0</v>
      </c>
      <c r="L1228" s="333">
        <v>0</v>
      </c>
      <c r="M1228" s="333">
        <v>0</v>
      </c>
      <c r="N1228" s="231">
        <v>0</v>
      </c>
      <c r="O1228" s="333">
        <v>0</v>
      </c>
      <c r="P1228" s="333">
        <v>0</v>
      </c>
      <c r="Q1228" s="333">
        <v>0</v>
      </c>
      <c r="R1228" s="333">
        <v>0</v>
      </c>
      <c r="S1228" s="333">
        <v>0</v>
      </c>
      <c r="T1228" s="333">
        <v>0</v>
      </c>
      <c r="U1228" s="333">
        <v>0</v>
      </c>
      <c r="V1228" s="333">
        <v>0</v>
      </c>
      <c r="W1228" s="333">
        <v>0</v>
      </c>
      <c r="X1228" s="333">
        <v>0</v>
      </c>
      <c r="Y1228" s="333">
        <v>0</v>
      </c>
      <c r="Z1228" s="333">
        <v>0</v>
      </c>
      <c r="AA1228" s="333">
        <v>0</v>
      </c>
      <c r="AB1228" s="333">
        <v>0</v>
      </c>
      <c r="AC1228" s="117">
        <f>SUM(E1228:AB1228)</f>
        <v>0</v>
      </c>
    </row>
    <row r="1229" spans="1:30" s="4" customFormat="1" ht="11.25" x14ac:dyDescent="0.2">
      <c r="A1229" s="2868"/>
      <c r="B1229" s="2723"/>
      <c r="C1229" s="11" t="s">
        <v>8</v>
      </c>
      <c r="D1229" s="1156" t="s">
        <v>468</v>
      </c>
      <c r="E1229" s="113">
        <f>SQRT(E1227*E1227+E1228*E1228)*1000/(1.732*E1221)</f>
        <v>0.10815501088703441</v>
      </c>
      <c r="F1229" s="113">
        <f t="shared" ref="F1229:AB1229" si="323">SQRT(F1227*F1227+F1228*F1228)*1000/(1.732*F1221)</f>
        <v>0.13598746747758084</v>
      </c>
      <c r="G1229" s="113">
        <f t="shared" si="323"/>
        <v>0.13581250772527775</v>
      </c>
      <c r="H1229" s="429">
        <f t="shared" si="323"/>
        <v>0.1375621052483087</v>
      </c>
      <c r="I1229" s="113">
        <f t="shared" si="323"/>
        <v>9.4308734904981428E-2</v>
      </c>
      <c r="J1229" s="113">
        <f t="shared" si="323"/>
        <v>0.11891491675990673</v>
      </c>
      <c r="K1229" s="113">
        <f t="shared" si="323"/>
        <v>0.13542378695829133</v>
      </c>
      <c r="L1229" s="113">
        <f t="shared" si="323"/>
        <v>0.13421063615660189</v>
      </c>
      <c r="M1229" s="113">
        <f t="shared" si="323"/>
        <v>0.13657038895014778</v>
      </c>
      <c r="N1229" s="429">
        <f t="shared" si="323"/>
        <v>9.9121086613567472E-2</v>
      </c>
      <c r="O1229" s="113">
        <f t="shared" si="323"/>
        <v>0.12991036516967777</v>
      </c>
      <c r="P1229" s="113">
        <f t="shared" si="323"/>
        <v>0.13970321898373214</v>
      </c>
      <c r="Q1229" s="113">
        <f t="shared" si="323"/>
        <v>0.13872107829050315</v>
      </c>
      <c r="R1229" s="113">
        <f t="shared" si="323"/>
        <v>0.11503354228527439</v>
      </c>
      <c r="S1229" s="113">
        <f t="shared" si="323"/>
        <v>0.11049180861790431</v>
      </c>
      <c r="T1229" s="113">
        <f t="shared" si="323"/>
        <v>0.1379107857623571</v>
      </c>
      <c r="U1229" s="113">
        <f t="shared" si="323"/>
        <v>0.13472266006288272</v>
      </c>
      <c r="V1229" s="429">
        <f t="shared" si="323"/>
        <v>8.9951182652828893E-2</v>
      </c>
      <c r="W1229" s="113">
        <f t="shared" si="323"/>
        <v>0.11966057832544078</v>
      </c>
      <c r="X1229" s="113">
        <f t="shared" si="323"/>
        <v>0.13159821303255637</v>
      </c>
      <c r="Y1229" s="113">
        <f t="shared" si="323"/>
        <v>0.12845875174989038</v>
      </c>
      <c r="Z1229" s="113">
        <f t="shared" si="323"/>
        <v>8.1342933720277621E-2</v>
      </c>
      <c r="AA1229" s="113">
        <f t="shared" si="323"/>
        <v>0.13297471766829455</v>
      </c>
      <c r="AB1229" s="113">
        <f t="shared" si="323"/>
        <v>0.13390982041898158</v>
      </c>
      <c r="AC1229" s="118"/>
      <c r="AD1229" s="280">
        <f>MAX(E1229:AB1229)</f>
        <v>0.13970321898373214</v>
      </c>
    </row>
    <row r="1230" spans="1:30" s="4" customFormat="1" ht="12" thickBot="1" x14ac:dyDescent="0.25">
      <c r="A1230" s="2869"/>
      <c r="B1230" s="2724"/>
      <c r="C1230" s="46" t="s">
        <v>16</v>
      </c>
      <c r="D1230" s="46"/>
      <c r="E1230" s="498">
        <f t="shared" ref="E1230:AC1230" si="324">E1228/E1227</f>
        <v>0</v>
      </c>
      <c r="F1230" s="498">
        <f t="shared" si="324"/>
        <v>0</v>
      </c>
      <c r="G1230" s="498">
        <f t="shared" si="324"/>
        <v>0</v>
      </c>
      <c r="H1230" s="474">
        <f t="shared" si="324"/>
        <v>0</v>
      </c>
      <c r="I1230" s="498">
        <f t="shared" si="324"/>
        <v>0</v>
      </c>
      <c r="J1230" s="498">
        <f t="shared" si="324"/>
        <v>0</v>
      </c>
      <c r="K1230" s="498">
        <f t="shared" si="324"/>
        <v>0</v>
      </c>
      <c r="L1230" s="498">
        <f t="shared" si="324"/>
        <v>0</v>
      </c>
      <c r="M1230" s="498">
        <f t="shared" si="324"/>
        <v>0</v>
      </c>
      <c r="N1230" s="474">
        <f t="shared" si="324"/>
        <v>0</v>
      </c>
      <c r="O1230" s="498">
        <f t="shared" si="324"/>
        <v>0</v>
      </c>
      <c r="P1230" s="498">
        <f t="shared" si="324"/>
        <v>0</v>
      </c>
      <c r="Q1230" s="498">
        <f t="shared" si="324"/>
        <v>0</v>
      </c>
      <c r="R1230" s="498">
        <f t="shared" si="324"/>
        <v>0</v>
      </c>
      <c r="S1230" s="498">
        <f t="shared" si="324"/>
        <v>0</v>
      </c>
      <c r="T1230" s="498">
        <f t="shared" si="324"/>
        <v>0</v>
      </c>
      <c r="U1230" s="498">
        <f t="shared" si="324"/>
        <v>0</v>
      </c>
      <c r="V1230" s="474">
        <f t="shared" si="324"/>
        <v>0</v>
      </c>
      <c r="W1230" s="498">
        <f t="shared" si="324"/>
        <v>0</v>
      </c>
      <c r="X1230" s="498">
        <f t="shared" si="324"/>
        <v>0</v>
      </c>
      <c r="Y1230" s="498">
        <f t="shared" si="324"/>
        <v>0</v>
      </c>
      <c r="Z1230" s="498">
        <f t="shared" si="324"/>
        <v>0</v>
      </c>
      <c r="AA1230" s="498">
        <f t="shared" si="324"/>
        <v>0</v>
      </c>
      <c r="AB1230" s="498">
        <f t="shared" si="324"/>
        <v>0</v>
      </c>
      <c r="AC1230" s="317">
        <f t="shared" si="324"/>
        <v>0</v>
      </c>
    </row>
    <row r="1231" spans="1:30" s="4" customFormat="1" ht="12" thickBot="1" x14ac:dyDescent="0.25">
      <c r="A1231" s="2870" t="s">
        <v>110</v>
      </c>
      <c r="B1231" s="2722" t="s">
        <v>66</v>
      </c>
      <c r="C1231" s="10" t="s">
        <v>486</v>
      </c>
      <c r="D1231" s="1153" t="s">
        <v>482</v>
      </c>
      <c r="E1231" s="231">
        <v>3.80478E-2</v>
      </c>
      <c r="F1231" s="231">
        <v>3.7998800000000006E-2</v>
      </c>
      <c r="G1231" s="231">
        <v>3.8149799999999998E-2</v>
      </c>
      <c r="H1231" s="231">
        <v>3.8170599999999999E-2</v>
      </c>
      <c r="I1231" s="231">
        <v>3.83878E-2</v>
      </c>
      <c r="J1231" s="231">
        <v>3.9018999999999998E-2</v>
      </c>
      <c r="K1231" s="231">
        <v>3.8846200000000004E-2</v>
      </c>
      <c r="L1231" s="231">
        <v>3.8482000000000002E-2</v>
      </c>
      <c r="M1231" s="231">
        <v>3.7732399999999999E-2</v>
      </c>
      <c r="N1231" s="231">
        <v>3.9030799999999997E-2</v>
      </c>
      <c r="O1231" s="231">
        <v>4.2513800000000004E-2</v>
      </c>
      <c r="P1231" s="231">
        <v>4.2242199999999994E-2</v>
      </c>
      <c r="Q1231" s="231">
        <v>3.8190800000000004E-2</v>
      </c>
      <c r="R1231" s="231">
        <v>3.7620199999999999E-2</v>
      </c>
      <c r="S1231" s="231">
        <v>6.3980400000000007E-2</v>
      </c>
      <c r="T1231" s="231">
        <v>7.3175000000000004E-2</v>
      </c>
      <c r="U1231" s="231">
        <v>6.8816999999999989E-2</v>
      </c>
      <c r="V1231" s="231">
        <v>6.9040799999999999E-2</v>
      </c>
      <c r="W1231" s="231">
        <v>4.4137599999999999E-2</v>
      </c>
      <c r="X1231" s="231">
        <v>6.8950399999999995E-2</v>
      </c>
      <c r="Y1231" s="231">
        <v>6.91388E-2</v>
      </c>
      <c r="Z1231" s="231">
        <v>6.9197599999999998E-2</v>
      </c>
      <c r="AA1231" s="231">
        <v>6.9171400000000008E-2</v>
      </c>
      <c r="AB1231" s="231">
        <v>6.8787399999999999E-2</v>
      </c>
      <c r="AC1231" s="121">
        <f>SUM(E1231:AB1231)</f>
        <v>1.2088286000000001</v>
      </c>
      <c r="AD1231" s="678"/>
    </row>
    <row r="1232" spans="1:30" s="4" customFormat="1" ht="12" thickBot="1" x14ac:dyDescent="0.25">
      <c r="A1232" s="2868"/>
      <c r="B1232" s="2723"/>
      <c r="C1232" s="11" t="s">
        <v>487</v>
      </c>
      <c r="D1232" s="1156" t="s">
        <v>482</v>
      </c>
      <c r="E1232" s="333">
        <v>6.4817999999999994E-3</v>
      </c>
      <c r="F1232" s="333">
        <v>6.4817999999999994E-3</v>
      </c>
      <c r="G1232" s="333">
        <v>6.4836E-3</v>
      </c>
      <c r="H1232" s="231">
        <v>6.4817999999999994E-3</v>
      </c>
      <c r="I1232" s="333">
        <v>6.9118000000000001E-3</v>
      </c>
      <c r="J1232" s="333">
        <v>7.2020000000000001E-3</v>
      </c>
      <c r="K1232" s="333">
        <v>7.1998000000000001E-3</v>
      </c>
      <c r="L1232" s="333">
        <v>7.1445999999999992E-3</v>
      </c>
      <c r="M1232" s="333">
        <v>6.4854000000000005E-3</v>
      </c>
      <c r="N1232" s="231">
        <v>8.2156E-3</v>
      </c>
      <c r="O1232" s="333">
        <v>1.2926E-2</v>
      </c>
      <c r="P1232" s="333">
        <v>1.17906E-2</v>
      </c>
      <c r="Q1232" s="333">
        <v>6.5415999999999998E-3</v>
      </c>
      <c r="R1232" s="333">
        <v>6.4814E-3</v>
      </c>
      <c r="S1232" s="333">
        <v>1.14044E-2</v>
      </c>
      <c r="T1232" s="333">
        <v>1.24178E-2</v>
      </c>
      <c r="U1232" s="333">
        <v>5.8499999999999993E-3</v>
      </c>
      <c r="V1232" s="333">
        <v>5.8974000000000006E-3</v>
      </c>
      <c r="W1232" s="333">
        <v>6.4317999999999997E-3</v>
      </c>
      <c r="X1232" s="333">
        <v>5.9673999999999994E-3</v>
      </c>
      <c r="Y1232" s="333">
        <v>6.1497999999999995E-3</v>
      </c>
      <c r="Z1232" s="333">
        <v>6.4814E-3</v>
      </c>
      <c r="AA1232" s="333">
        <v>6.1584000000000005E-3</v>
      </c>
      <c r="AB1232" s="333">
        <v>5.7705999999999999E-3</v>
      </c>
      <c r="AC1232" s="117">
        <f>SUM(E1232:AB1232)</f>
        <v>0.17935679999999998</v>
      </c>
      <c r="AD1232" s="678"/>
    </row>
    <row r="1233" spans="1:30" s="4" customFormat="1" ht="11.25" x14ac:dyDescent="0.2">
      <c r="A1233" s="2868"/>
      <c r="B1233" s="2723"/>
      <c r="C1233" s="11" t="s">
        <v>8</v>
      </c>
      <c r="D1233" s="1156" t="s">
        <v>468</v>
      </c>
      <c r="E1233" s="113">
        <f>SQRT(E1231*E1231+E1232*E1232)*1000/(1.732*E1221)</f>
        <v>2.1142359388301797</v>
      </c>
      <c r="F1233" s="113">
        <f t="shared" ref="F1233:AB1233" si="325">SQRT(F1231*F1231+F1232*F1232)*1000/(1.732*F1221)</f>
        <v>2.1075906396034463</v>
      </c>
      <c r="G1233" s="113">
        <f t="shared" si="325"/>
        <v>2.1157459425632643</v>
      </c>
      <c r="H1233" s="429">
        <f t="shared" si="325"/>
        <v>2.1168506349961635</v>
      </c>
      <c r="I1233" s="113">
        <f t="shared" si="325"/>
        <v>2.1145778521058425</v>
      </c>
      <c r="J1233" s="113">
        <f t="shared" si="325"/>
        <v>2.1470318881780668</v>
      </c>
      <c r="K1233" s="113">
        <f t="shared" si="325"/>
        <v>2.1418305273748866</v>
      </c>
      <c r="L1233" s="113">
        <f t="shared" si="325"/>
        <v>2.1318802438852331</v>
      </c>
      <c r="M1233" s="113">
        <f t="shared" si="325"/>
        <v>2.1012265809358412</v>
      </c>
      <c r="N1233" s="429">
        <f t="shared" si="325"/>
        <v>2.1828355000793778</v>
      </c>
      <c r="O1233" s="113">
        <f t="shared" si="325"/>
        <v>2.4410600830761879</v>
      </c>
      <c r="P1233" s="113">
        <f t="shared" si="325"/>
        <v>2.3933361713496155</v>
      </c>
      <c r="Q1233" s="113">
        <f t="shared" si="325"/>
        <v>2.1164849308536828</v>
      </c>
      <c r="R1233" s="113">
        <f t="shared" si="325"/>
        <v>2.0991114941775892</v>
      </c>
      <c r="S1233" s="113">
        <f t="shared" si="325"/>
        <v>3.5498994863175146</v>
      </c>
      <c r="T1233" s="113">
        <f t="shared" si="325"/>
        <v>4.0657372731514547</v>
      </c>
      <c r="U1233" s="113">
        <f t="shared" si="325"/>
        <v>3.7725622755155164</v>
      </c>
      <c r="V1233" s="429">
        <f t="shared" si="325"/>
        <v>3.7885466224422064</v>
      </c>
      <c r="W1233" s="113">
        <f t="shared" si="325"/>
        <v>2.4317988998018114</v>
      </c>
      <c r="X1233" s="113">
        <f t="shared" si="325"/>
        <v>3.7803704086784178</v>
      </c>
      <c r="Y1233" s="113">
        <f t="shared" si="325"/>
        <v>3.7807620547997169</v>
      </c>
      <c r="Z1233" s="113">
        <f t="shared" si="325"/>
        <v>3.7820261880681048</v>
      </c>
      <c r="AA1233" s="113">
        <f t="shared" si="325"/>
        <v>3.7933082866847387</v>
      </c>
      <c r="AB1233" s="113">
        <f t="shared" si="325"/>
        <v>3.7741565712069014</v>
      </c>
      <c r="AC1233" s="118"/>
    </row>
    <row r="1234" spans="1:30" s="4" customFormat="1" ht="12" thickBot="1" x14ac:dyDescent="0.25">
      <c r="A1234" s="2869"/>
      <c r="B1234" s="2724"/>
      <c r="C1234" s="46" t="s">
        <v>16</v>
      </c>
      <c r="D1234" s="46"/>
      <c r="E1234" s="498">
        <f t="shared" ref="E1234:AC1234" si="326">E1232/E1231</f>
        <v>0.17035939003043538</v>
      </c>
      <c r="F1234" s="498">
        <f t="shared" si="326"/>
        <v>0.17057907091802896</v>
      </c>
      <c r="G1234" s="498">
        <f t="shared" si="326"/>
        <v>0.16995108755484958</v>
      </c>
      <c r="H1234" s="474">
        <f t="shared" si="326"/>
        <v>0.16981132075471697</v>
      </c>
      <c r="I1234" s="498">
        <f t="shared" si="326"/>
        <v>0.18005199568612945</v>
      </c>
      <c r="J1234" s="498">
        <f t="shared" si="326"/>
        <v>0.18457674466285656</v>
      </c>
      <c r="K1234" s="498">
        <f t="shared" si="326"/>
        <v>0.18534116593128799</v>
      </c>
      <c r="L1234" s="498">
        <f t="shared" si="326"/>
        <v>0.18566082843927029</v>
      </c>
      <c r="M1234" s="498">
        <f t="shared" si="326"/>
        <v>0.17187880972320871</v>
      </c>
      <c r="N1234" s="474">
        <f t="shared" si="326"/>
        <v>0.21049017698842967</v>
      </c>
      <c r="O1234" s="498">
        <f t="shared" si="326"/>
        <v>0.30404245209790698</v>
      </c>
      <c r="P1234" s="498">
        <f t="shared" si="326"/>
        <v>0.27911898528012274</v>
      </c>
      <c r="Q1234" s="498">
        <f t="shared" si="326"/>
        <v>0.17128732574337271</v>
      </c>
      <c r="R1234" s="498">
        <f t="shared" si="326"/>
        <v>0.17228510215256698</v>
      </c>
      <c r="S1234" s="498">
        <f t="shared" si="326"/>
        <v>0.17824833855368205</v>
      </c>
      <c r="T1234" s="498">
        <f t="shared" si="326"/>
        <v>0.16970003416467372</v>
      </c>
      <c r="U1234" s="498">
        <f t="shared" si="326"/>
        <v>8.5008064867692579E-2</v>
      </c>
      <c r="V1234" s="474">
        <f t="shared" si="326"/>
        <v>8.5419056557861445E-2</v>
      </c>
      <c r="W1234" s="498">
        <f t="shared" si="326"/>
        <v>0.14572156166171246</v>
      </c>
      <c r="X1234" s="498">
        <f t="shared" si="326"/>
        <v>8.6546270942590611E-2</v>
      </c>
      <c r="Y1234" s="498">
        <f t="shared" si="326"/>
        <v>8.8948607728222065E-2</v>
      </c>
      <c r="Z1234" s="498">
        <f t="shared" si="326"/>
        <v>9.3665098211498668E-2</v>
      </c>
      <c r="AA1234" s="498">
        <f t="shared" si="326"/>
        <v>8.9031015708804506E-2</v>
      </c>
      <c r="AB1234" s="498">
        <f t="shared" si="326"/>
        <v>8.3890363642178653E-2</v>
      </c>
      <c r="AC1234" s="317">
        <f t="shared" si="326"/>
        <v>0.14837239952793965</v>
      </c>
    </row>
    <row r="1235" spans="1:30" s="4" customFormat="1" ht="12" thickBot="1" x14ac:dyDescent="0.25">
      <c r="A1235" s="2764" t="s">
        <v>111</v>
      </c>
      <c r="B1235" s="2722" t="s">
        <v>67</v>
      </c>
      <c r="C1235" s="10" t="s">
        <v>486</v>
      </c>
      <c r="D1235" s="1153" t="s">
        <v>482</v>
      </c>
      <c r="E1235" s="231">
        <v>0.2005604</v>
      </c>
      <c r="F1235" s="231">
        <v>0.174566</v>
      </c>
      <c r="G1235" s="231">
        <v>0.17325759999999998</v>
      </c>
      <c r="H1235" s="231">
        <v>0.15744520000000001</v>
      </c>
      <c r="I1235" s="231">
        <v>0.16578319999999999</v>
      </c>
      <c r="J1235" s="231">
        <v>0.1901516</v>
      </c>
      <c r="K1235" s="231">
        <v>0.23836199999999999</v>
      </c>
      <c r="L1235" s="231">
        <v>0.29928680000000002</v>
      </c>
      <c r="M1235" s="231">
        <v>0.3101952</v>
      </c>
      <c r="N1235" s="231">
        <v>0.31208319999999995</v>
      </c>
      <c r="O1235" s="231">
        <v>0.30109600000000003</v>
      </c>
      <c r="P1235" s="231">
        <v>0.30058679999999999</v>
      </c>
      <c r="Q1235" s="231">
        <v>0.29377600000000004</v>
      </c>
      <c r="R1235" s="231">
        <v>0.27465280000000003</v>
      </c>
      <c r="S1235" s="231">
        <v>0.27127999999999997</v>
      </c>
      <c r="T1235" s="231">
        <v>0.26422119999999999</v>
      </c>
      <c r="U1235" s="231">
        <v>0.28994360000000002</v>
      </c>
      <c r="V1235" s="231">
        <v>0.31694119999999998</v>
      </c>
      <c r="W1235" s="231">
        <v>0.32190920000000001</v>
      </c>
      <c r="X1235" s="231">
        <v>0.34071200000000001</v>
      </c>
      <c r="Y1235" s="231">
        <v>0.32177839999999996</v>
      </c>
      <c r="Z1235" s="231">
        <v>0.322938</v>
      </c>
      <c r="AA1235" s="231">
        <v>0.2862672</v>
      </c>
      <c r="AB1235" s="231">
        <v>0.23858119999999999</v>
      </c>
      <c r="AC1235" s="121">
        <f>SUM(E1235:AB1235)</f>
        <v>6.3663748</v>
      </c>
    </row>
    <row r="1236" spans="1:30" s="4" customFormat="1" ht="12" thickBot="1" x14ac:dyDescent="0.25">
      <c r="A1236" s="2865"/>
      <c r="B1236" s="2723"/>
      <c r="C1236" s="11" t="s">
        <v>487</v>
      </c>
      <c r="D1236" s="1156" t="s">
        <v>482</v>
      </c>
      <c r="E1236" s="333">
        <v>0.1303588</v>
      </c>
      <c r="F1236" s="333">
        <v>0.1182324</v>
      </c>
      <c r="G1236" s="333">
        <v>0.1298868</v>
      </c>
      <c r="H1236" s="231">
        <v>0.1233896</v>
      </c>
      <c r="I1236" s="333">
        <v>0.12950680000000001</v>
      </c>
      <c r="J1236" s="333">
        <v>0.13355359999999999</v>
      </c>
      <c r="K1236" s="333">
        <v>0.1332112</v>
      </c>
      <c r="L1236" s="333">
        <v>0.16174240000000001</v>
      </c>
      <c r="M1236" s="333">
        <v>0.16618639999999998</v>
      </c>
      <c r="N1236" s="231">
        <v>0.15619720000000001</v>
      </c>
      <c r="O1236" s="333">
        <v>0.14042679999999999</v>
      </c>
      <c r="P1236" s="333">
        <v>0.1456192</v>
      </c>
      <c r="Q1236" s="333">
        <v>0.14394759999999998</v>
      </c>
      <c r="R1236" s="333">
        <v>0.148538</v>
      </c>
      <c r="S1236" s="333">
        <v>0.15796279999999999</v>
      </c>
      <c r="T1236" s="333">
        <v>0.1430592</v>
      </c>
      <c r="U1236" s="333">
        <v>0.1697128</v>
      </c>
      <c r="V1236" s="333">
        <v>0.16547120000000001</v>
      </c>
      <c r="W1236" s="333">
        <v>0.1436056</v>
      </c>
      <c r="X1236" s="333">
        <v>0.150144</v>
      </c>
      <c r="Y1236" s="333">
        <v>0.14237520000000001</v>
      </c>
      <c r="Z1236" s="333">
        <v>0.13914119999999999</v>
      </c>
      <c r="AA1236" s="333">
        <v>0.13658400000000001</v>
      </c>
      <c r="AB1236" s="333">
        <v>0.12089799999999999</v>
      </c>
      <c r="AC1236" s="117">
        <f>SUM(E1236:AB1236)</f>
        <v>3.4297508000000003</v>
      </c>
    </row>
    <row r="1237" spans="1:30" s="4" customFormat="1" ht="11.25" x14ac:dyDescent="0.2">
      <c r="A1237" s="2865"/>
      <c r="B1237" s="2723"/>
      <c r="C1237" s="11" t="s">
        <v>8</v>
      </c>
      <c r="D1237" s="1156" t="s">
        <v>468</v>
      </c>
      <c r="E1237" s="113">
        <f>SQRT(E1235*E1235+E1236*E1236)*1000/(1.732*E1221)</f>
        <v>13.103201669316599</v>
      </c>
      <c r="F1237" s="113">
        <f t="shared" ref="F1237:AB1237" si="327">SQRT(F1235*F1235+F1236*F1236)*1000/(1.732*F1221)</f>
        <v>11.527489938209829</v>
      </c>
      <c r="G1237" s="113">
        <f t="shared" si="327"/>
        <v>11.839207393819546</v>
      </c>
      <c r="H1237" s="429">
        <f t="shared" si="327"/>
        <v>10.936895840669852</v>
      </c>
      <c r="I1237" s="113">
        <f t="shared" si="327"/>
        <v>11.404834699144905</v>
      </c>
      <c r="J1237" s="113">
        <f t="shared" si="327"/>
        <v>12.573645893897959</v>
      </c>
      <c r="K1237" s="113">
        <f t="shared" si="327"/>
        <v>14.803360798702894</v>
      </c>
      <c r="L1237" s="113">
        <f t="shared" si="327"/>
        <v>18.529990569185394</v>
      </c>
      <c r="M1237" s="113">
        <f t="shared" si="327"/>
        <v>19.313680362190624</v>
      </c>
      <c r="N1237" s="429">
        <f t="shared" si="327"/>
        <v>19.099046265672882</v>
      </c>
      <c r="O1237" s="113">
        <f t="shared" si="327"/>
        <v>18.251207637220563</v>
      </c>
      <c r="P1237" s="113">
        <f t="shared" si="327"/>
        <v>18.227016741330651</v>
      </c>
      <c r="Q1237" s="113">
        <f t="shared" si="327"/>
        <v>17.869823478061473</v>
      </c>
      <c r="R1237" s="113">
        <f t="shared" si="327"/>
        <v>17.16959274909242</v>
      </c>
      <c r="S1237" s="113">
        <f t="shared" si="327"/>
        <v>17.147255571585259</v>
      </c>
      <c r="T1237" s="113">
        <f t="shared" si="327"/>
        <v>16.459033801034053</v>
      </c>
      <c r="U1237" s="113">
        <f t="shared" si="327"/>
        <v>18.351259322082313</v>
      </c>
      <c r="V1237" s="429">
        <f t="shared" si="327"/>
        <v>19.548287607883481</v>
      </c>
      <c r="W1237" s="113">
        <f t="shared" si="327"/>
        <v>19.21768305255841</v>
      </c>
      <c r="X1237" s="113">
        <f t="shared" si="327"/>
        <v>20.337728268557786</v>
      </c>
      <c r="Y1237" s="113">
        <f t="shared" si="327"/>
        <v>19.165831452742502</v>
      </c>
      <c r="Z1237" s="113">
        <f t="shared" si="327"/>
        <v>19.135175179363088</v>
      </c>
      <c r="AA1237" s="113">
        <f t="shared" si="327"/>
        <v>17.325468018837523</v>
      </c>
      <c r="AB1237" s="113">
        <f t="shared" si="327"/>
        <v>14.62360662320275</v>
      </c>
      <c r="AC1237" s="118"/>
      <c r="AD1237" s="280">
        <f>MAX(E1237:AB1237)</f>
        <v>20.337728268557786</v>
      </c>
    </row>
    <row r="1238" spans="1:30" s="4" customFormat="1" ht="12" thickBot="1" x14ac:dyDescent="0.25">
      <c r="A1238" s="2887"/>
      <c r="B1238" s="2724"/>
      <c r="C1238" s="46" t="s">
        <v>16</v>
      </c>
      <c r="D1238" s="46"/>
      <c r="E1238" s="498">
        <f t="shared" ref="E1238:AC1238" si="328">E1236/E1235</f>
        <v>0.64997277628086103</v>
      </c>
      <c r="F1238" s="498">
        <f t="shared" si="328"/>
        <v>0.67729340192248211</v>
      </c>
      <c r="G1238" s="498">
        <f t="shared" si="328"/>
        <v>0.74967447315442448</v>
      </c>
      <c r="H1238" s="474">
        <f t="shared" si="328"/>
        <v>0.78369870913816364</v>
      </c>
      <c r="I1238" s="498">
        <f t="shared" si="328"/>
        <v>0.78118168789117359</v>
      </c>
      <c r="J1238" s="498">
        <f t="shared" si="328"/>
        <v>0.70235328022483112</v>
      </c>
      <c r="K1238" s="498">
        <f t="shared" si="328"/>
        <v>0.55886089225631608</v>
      </c>
      <c r="L1238" s="498">
        <f t="shared" si="328"/>
        <v>0.54042610633011545</v>
      </c>
      <c r="M1238" s="498">
        <f t="shared" si="328"/>
        <v>0.53574781299001395</v>
      </c>
      <c r="N1238" s="474">
        <f t="shared" si="328"/>
        <v>0.50049858499272004</v>
      </c>
      <c r="O1238" s="498">
        <f t="shared" si="328"/>
        <v>0.46638547174323131</v>
      </c>
      <c r="P1238" s="498">
        <f t="shared" si="328"/>
        <v>0.48444974962307064</v>
      </c>
      <c r="Q1238" s="498">
        <f t="shared" si="328"/>
        <v>0.48999101356135272</v>
      </c>
      <c r="R1238" s="498">
        <f t="shared" si="328"/>
        <v>0.54082099290449615</v>
      </c>
      <c r="S1238" s="498">
        <f t="shared" si="328"/>
        <v>0.58228693600707759</v>
      </c>
      <c r="T1238" s="498">
        <f t="shared" si="328"/>
        <v>0.54143725030391199</v>
      </c>
      <c r="U1238" s="498">
        <f t="shared" si="328"/>
        <v>0.58533038839277707</v>
      </c>
      <c r="V1238" s="474">
        <f t="shared" si="328"/>
        <v>0.52208800875367423</v>
      </c>
      <c r="W1238" s="498">
        <f t="shared" si="328"/>
        <v>0.44610592055150955</v>
      </c>
      <c r="X1238" s="498">
        <f t="shared" si="328"/>
        <v>0.44067717016130925</v>
      </c>
      <c r="Y1238" s="498">
        <f t="shared" si="328"/>
        <v>0.44246350904846321</v>
      </c>
      <c r="Z1238" s="498">
        <f t="shared" si="328"/>
        <v>0.43086041283466175</v>
      </c>
      <c r="AA1238" s="498">
        <f t="shared" si="328"/>
        <v>0.47712067606767389</v>
      </c>
      <c r="AB1238" s="498">
        <f t="shared" si="328"/>
        <v>0.50673732884233957</v>
      </c>
      <c r="AC1238" s="317">
        <f t="shared" si="328"/>
        <v>0.53872901105351201</v>
      </c>
    </row>
    <row r="1239" spans="1:30" s="4" customFormat="1" ht="12" thickBot="1" x14ac:dyDescent="0.25">
      <c r="A1239" s="2870" t="s">
        <v>109</v>
      </c>
      <c r="B1239" s="2722" t="s">
        <v>68</v>
      </c>
      <c r="C1239" s="10" t="s">
        <v>486</v>
      </c>
      <c r="D1239" s="1153" t="s">
        <v>482</v>
      </c>
      <c r="E1239" s="231">
        <v>4.3539399999999999E-2</v>
      </c>
      <c r="F1239" s="231">
        <v>4.0925800000000005E-2</v>
      </c>
      <c r="G1239" s="231">
        <v>3.5331800000000003E-2</v>
      </c>
      <c r="H1239" s="231">
        <v>3.0951599999999999E-2</v>
      </c>
      <c r="I1239" s="231">
        <v>3.2830199999999997E-2</v>
      </c>
      <c r="J1239" s="231">
        <v>3.4614400000000003E-2</v>
      </c>
      <c r="K1239" s="231">
        <v>5.09316E-2</v>
      </c>
      <c r="L1239" s="231">
        <v>5.4863999999999996E-2</v>
      </c>
      <c r="M1239" s="231">
        <v>5.3463799999999999E-2</v>
      </c>
      <c r="N1239" s="231">
        <v>6.1308000000000001E-2</v>
      </c>
      <c r="O1239" s="231">
        <v>5.9301800000000002E-2</v>
      </c>
      <c r="P1239" s="231">
        <v>5.4786000000000001E-2</v>
      </c>
      <c r="Q1239" s="231">
        <v>5.0562199999999995E-2</v>
      </c>
      <c r="R1239" s="231">
        <v>5.9459999999999999E-2</v>
      </c>
      <c r="S1239" s="231">
        <v>5.6913200000000004E-2</v>
      </c>
      <c r="T1239" s="231">
        <v>4.67768E-2</v>
      </c>
      <c r="U1239" s="231">
        <v>4.8791200000000007E-2</v>
      </c>
      <c r="V1239" s="231">
        <v>5.0995399999999996E-2</v>
      </c>
      <c r="W1239" s="231">
        <v>5.6575400000000005E-2</v>
      </c>
      <c r="X1239" s="231">
        <v>5.9671999999999996E-2</v>
      </c>
      <c r="Y1239" s="231">
        <v>5.71044E-2</v>
      </c>
      <c r="Z1239" s="231">
        <v>5.6422800000000002E-2</v>
      </c>
      <c r="AA1239" s="231">
        <v>5.4920400000000001E-2</v>
      </c>
      <c r="AB1239" s="231">
        <v>4.4404800000000001E-2</v>
      </c>
      <c r="AC1239" s="121">
        <f>SUM(E1239:AB1239)</f>
        <v>1.1954469999999999</v>
      </c>
    </row>
    <row r="1240" spans="1:30" s="4" customFormat="1" ht="12" thickBot="1" x14ac:dyDescent="0.25">
      <c r="A1240" s="2868"/>
      <c r="B1240" s="2723"/>
      <c r="C1240" s="11" t="s">
        <v>902</v>
      </c>
      <c r="D1240" s="1156" t="s">
        <v>482</v>
      </c>
      <c r="E1240" s="333">
        <v>3.0121800000000001E-2</v>
      </c>
      <c r="F1240" s="333">
        <v>3.1451800000000002E-2</v>
      </c>
      <c r="G1240" s="333">
        <v>3.8173200000000004E-2</v>
      </c>
      <c r="H1240" s="231">
        <v>4.18194E-2</v>
      </c>
      <c r="I1240" s="333">
        <v>4.2855200000000003E-2</v>
      </c>
      <c r="J1240" s="333">
        <v>4.2314199999999996E-2</v>
      </c>
      <c r="K1240" s="333">
        <v>3.3676000000000005E-2</v>
      </c>
      <c r="L1240" s="333">
        <v>3.8411800000000003E-2</v>
      </c>
      <c r="M1240" s="333">
        <v>4.0305799999999996E-2</v>
      </c>
      <c r="N1240" s="231">
        <v>3.9588600000000002E-2</v>
      </c>
      <c r="O1240" s="333">
        <v>3.97174E-2</v>
      </c>
      <c r="P1240" s="333">
        <v>3.9097199999999999E-2</v>
      </c>
      <c r="Q1240" s="333">
        <v>3.9345599999999994E-2</v>
      </c>
      <c r="R1240" s="333">
        <v>3.4137399999999998E-2</v>
      </c>
      <c r="S1240" s="333">
        <v>3.4111199999999994E-2</v>
      </c>
      <c r="T1240" s="333">
        <v>5.2908200000000002E-2</v>
      </c>
      <c r="U1240" s="333">
        <v>3.8630600000000001E-2</v>
      </c>
      <c r="V1240" s="333">
        <v>3.7505200000000002E-2</v>
      </c>
      <c r="W1240" s="333">
        <v>3.04508E-2</v>
      </c>
      <c r="X1240" s="333">
        <v>3.88166E-2</v>
      </c>
      <c r="Y1240" s="333">
        <v>3.8330599999999999E-2</v>
      </c>
      <c r="Z1240" s="333">
        <v>3.6025000000000001E-2</v>
      </c>
      <c r="AA1240" s="333">
        <v>3.1224000000000002E-2</v>
      </c>
      <c r="AB1240" s="333">
        <v>3.2452399999999999E-2</v>
      </c>
      <c r="AC1240" s="117">
        <f>SUM(E1240:AB1240)</f>
        <v>0.90146999999999999</v>
      </c>
      <c r="AD1240" s="678"/>
    </row>
    <row r="1241" spans="1:30" s="4" customFormat="1" ht="12" x14ac:dyDescent="0.2">
      <c r="A1241" s="2868"/>
      <c r="B1241" s="2723"/>
      <c r="C1241" s="11" t="s">
        <v>8</v>
      </c>
      <c r="D1241" s="1156" t="s">
        <v>468</v>
      </c>
      <c r="E1241" s="2378">
        <v>4</v>
      </c>
      <c r="F1241" s="2379">
        <v>3</v>
      </c>
      <c r="G1241" s="2379">
        <v>3</v>
      </c>
      <c r="H1241" s="2379">
        <v>3</v>
      </c>
      <c r="I1241" s="2379">
        <v>3</v>
      </c>
      <c r="J1241" s="2379">
        <v>3</v>
      </c>
      <c r="K1241" s="2379">
        <v>4</v>
      </c>
      <c r="L1241" s="2379">
        <v>4</v>
      </c>
      <c r="M1241" s="2379">
        <v>4</v>
      </c>
      <c r="N1241" s="2379">
        <v>5</v>
      </c>
      <c r="O1241" s="2379">
        <v>4</v>
      </c>
      <c r="P1241" s="2379">
        <v>4</v>
      </c>
      <c r="Q1241" s="2379">
        <v>4</v>
      </c>
      <c r="R1241" s="2379">
        <v>4</v>
      </c>
      <c r="S1241" s="2379">
        <v>3</v>
      </c>
      <c r="T1241" s="2379">
        <v>4</v>
      </c>
      <c r="U1241" s="2379">
        <v>3</v>
      </c>
      <c r="V1241" s="2379">
        <v>4</v>
      </c>
      <c r="W1241" s="2379">
        <v>4</v>
      </c>
      <c r="X1241" s="2379">
        <v>4</v>
      </c>
      <c r="Y1241" s="2379">
        <v>4</v>
      </c>
      <c r="Z1241" s="2379">
        <v>4</v>
      </c>
      <c r="AA1241" s="2379">
        <v>3</v>
      </c>
      <c r="AB1241" s="2380">
        <v>3</v>
      </c>
      <c r="AC1241" s="118"/>
    </row>
    <row r="1242" spans="1:30" s="4" customFormat="1" thickBot="1" x14ac:dyDescent="0.25">
      <c r="A1242" s="2869"/>
      <c r="B1242" s="2724"/>
      <c r="C1242" s="46" t="s">
        <v>16</v>
      </c>
      <c r="D1242" s="46"/>
      <c r="E1242" s="966">
        <v>0</v>
      </c>
      <c r="F1242" s="966">
        <v>0</v>
      </c>
      <c r="G1242" s="966">
        <v>0</v>
      </c>
      <c r="H1242" s="474">
        <v>0</v>
      </c>
      <c r="I1242" s="966">
        <v>0</v>
      </c>
      <c r="J1242" s="966">
        <v>0</v>
      </c>
      <c r="K1242" s="966">
        <v>0</v>
      </c>
      <c r="L1242" s="966">
        <v>0</v>
      </c>
      <c r="M1242" s="966">
        <v>0</v>
      </c>
      <c r="N1242" s="474">
        <v>0</v>
      </c>
      <c r="O1242" s="966">
        <v>0</v>
      </c>
      <c r="P1242" s="966">
        <v>0</v>
      </c>
      <c r="Q1242" s="966">
        <v>0</v>
      </c>
      <c r="R1242" s="966">
        <v>0</v>
      </c>
      <c r="S1242" s="966">
        <v>0</v>
      </c>
      <c r="T1242" s="966">
        <v>0</v>
      </c>
      <c r="U1242" s="966">
        <v>0</v>
      </c>
      <c r="V1242" s="474">
        <v>0</v>
      </c>
      <c r="W1242" s="966">
        <v>0</v>
      </c>
      <c r="X1242" s="966">
        <v>0</v>
      </c>
      <c r="Y1242" s="966">
        <v>0</v>
      </c>
      <c r="Z1242" s="966">
        <v>0</v>
      </c>
      <c r="AA1242" s="966">
        <v>0</v>
      </c>
      <c r="AB1242" s="966">
        <v>0</v>
      </c>
      <c r="AC1242" s="317">
        <f>AC1240/AC1239</f>
        <v>0.75408612845236977</v>
      </c>
    </row>
    <row r="1243" spans="1:30" s="4" customFormat="1" ht="12" thickBot="1" x14ac:dyDescent="0.25">
      <c r="A1243" s="2764" t="s">
        <v>99</v>
      </c>
      <c r="B1243" s="2722" t="s">
        <v>614</v>
      </c>
      <c r="C1243" s="10" t="s">
        <v>486</v>
      </c>
      <c r="D1243" s="1153" t="s">
        <v>482</v>
      </c>
      <c r="E1243" s="231">
        <v>3.0640000000000001E-2</v>
      </c>
      <c r="F1243" s="231">
        <v>3.0719999999999997E-2</v>
      </c>
      <c r="G1243" s="231">
        <v>3.056E-2</v>
      </c>
      <c r="H1243" s="231">
        <v>3.0960000000000001E-2</v>
      </c>
      <c r="I1243" s="231">
        <v>3.184E-2</v>
      </c>
      <c r="J1243" s="231">
        <v>3.056E-2</v>
      </c>
      <c r="K1243" s="231">
        <v>0.04</v>
      </c>
      <c r="L1243" s="231">
        <v>4.8079999999999998E-2</v>
      </c>
      <c r="M1243" s="231">
        <v>0.11584</v>
      </c>
      <c r="N1243" s="231">
        <v>0.222</v>
      </c>
      <c r="O1243" s="231">
        <v>0.21775999999999998</v>
      </c>
      <c r="P1243" s="231">
        <v>0.1144</v>
      </c>
      <c r="Q1243" s="231">
        <v>6.88E-2</v>
      </c>
      <c r="R1243" s="231">
        <v>0.20399999999999999</v>
      </c>
      <c r="S1243" s="231">
        <v>0.27407999999999999</v>
      </c>
      <c r="T1243" s="231">
        <v>0.19159999999999999</v>
      </c>
      <c r="U1243" s="231">
        <v>5.1520000000000003E-2</v>
      </c>
      <c r="V1243" s="231">
        <v>4.8320000000000002E-2</v>
      </c>
      <c r="W1243" s="231">
        <v>4.8000000000000001E-2</v>
      </c>
      <c r="X1243" s="231">
        <v>4.5679999999999998E-2</v>
      </c>
      <c r="Y1243" s="231">
        <v>4.2799999999999998E-2</v>
      </c>
      <c r="Z1243" s="231">
        <v>4.0320000000000002E-2</v>
      </c>
      <c r="AA1243" s="231">
        <v>3.8799999999999994E-2</v>
      </c>
      <c r="AB1243" s="231">
        <v>3.8640000000000001E-2</v>
      </c>
      <c r="AC1243" s="121">
        <f>SUM(E1243:AB1243)</f>
        <v>2.0359199999999995</v>
      </c>
    </row>
    <row r="1244" spans="1:30" s="4" customFormat="1" ht="12" thickBot="1" x14ac:dyDescent="0.25">
      <c r="A1244" s="2865"/>
      <c r="B1244" s="2723"/>
      <c r="C1244" s="11" t="s">
        <v>487</v>
      </c>
      <c r="D1244" s="1156" t="s">
        <v>482</v>
      </c>
      <c r="E1244" s="333">
        <v>3.7039999999999997E-2</v>
      </c>
      <c r="F1244" s="333">
        <v>3.712E-2</v>
      </c>
      <c r="G1244" s="333">
        <v>3.7600000000000001E-2</v>
      </c>
      <c r="H1244" s="231">
        <v>3.8399999999999997E-2</v>
      </c>
      <c r="I1244" s="333">
        <v>4.0240000000000005E-2</v>
      </c>
      <c r="J1244" s="333">
        <v>3.4639999999999997E-2</v>
      </c>
      <c r="K1244" s="333">
        <v>3.7359999999999997E-2</v>
      </c>
      <c r="L1244" s="333">
        <v>3.6560000000000002E-2</v>
      </c>
      <c r="M1244" s="333">
        <v>7.8959999999999989E-2</v>
      </c>
      <c r="N1244" s="231">
        <v>0.14584</v>
      </c>
      <c r="O1244" s="333">
        <v>0.14296</v>
      </c>
      <c r="P1244" s="333">
        <v>8.7599999999999997E-2</v>
      </c>
      <c r="Q1244" s="333">
        <v>3.2960000000000003E-2</v>
      </c>
      <c r="R1244" s="333">
        <v>0.10856</v>
      </c>
      <c r="S1244" s="333">
        <v>0.14463999999999999</v>
      </c>
      <c r="T1244" s="333">
        <v>9.5840000000000009E-2</v>
      </c>
      <c r="U1244" s="333">
        <v>4.1280000000000004E-2</v>
      </c>
      <c r="V1244" s="333">
        <v>4.5600000000000002E-2</v>
      </c>
      <c r="W1244" s="333">
        <v>4.1599999999999998E-2</v>
      </c>
      <c r="X1244" s="333">
        <v>3.7840000000000006E-2</v>
      </c>
      <c r="Y1244" s="333">
        <v>3.7039999999999997E-2</v>
      </c>
      <c r="Z1244" s="333">
        <v>3.7520000000000005E-2</v>
      </c>
      <c r="AA1244" s="333">
        <v>3.7679999999999998E-2</v>
      </c>
      <c r="AB1244" s="333">
        <v>3.576E-2</v>
      </c>
      <c r="AC1244" s="117">
        <f>SUM(E1244:AB1244)</f>
        <v>1.4506399999999999</v>
      </c>
    </row>
    <row r="1245" spans="1:30" s="4" customFormat="1" ht="11.25" x14ac:dyDescent="0.2">
      <c r="A1245" s="2865"/>
      <c r="B1245" s="2723"/>
      <c r="C1245" s="11" t="s">
        <v>8</v>
      </c>
      <c r="D1245" s="1156" t="s">
        <v>468</v>
      </c>
      <c r="E1245" s="113">
        <f>SQRT(E1243*E1243+E1244*E1244)*1000/(1.732*E1222)</f>
        <v>2.6208044592105302</v>
      </c>
      <c r="F1245" s="113">
        <f t="shared" ref="F1245:AB1245" si="329">SQRT(F1243*F1243+F1244*F1244)*1000/(1.732*F1222)</f>
        <v>2.6219936600841249</v>
      </c>
      <c r="G1245" s="113">
        <f t="shared" si="329"/>
        <v>2.6366689240781978</v>
      </c>
      <c r="H1245" s="429">
        <f t="shared" si="329"/>
        <v>2.6842012834283433</v>
      </c>
      <c r="I1245" s="113">
        <f t="shared" si="329"/>
        <v>2.8135377361318104</v>
      </c>
      <c r="J1245" s="113">
        <f t="shared" si="329"/>
        <v>2.5304208339275531</v>
      </c>
      <c r="K1245" s="113">
        <f t="shared" si="329"/>
        <v>3.0039351885168006</v>
      </c>
      <c r="L1245" s="113">
        <f t="shared" si="329"/>
        <v>3.324475185136659</v>
      </c>
      <c r="M1245" s="113">
        <f t="shared" si="329"/>
        <v>7.7234575451670091</v>
      </c>
      <c r="N1245" s="429">
        <f t="shared" si="329"/>
        <v>14.591773173639682</v>
      </c>
      <c r="O1245" s="113">
        <f t="shared" si="329"/>
        <v>14.364902435067288</v>
      </c>
      <c r="P1245" s="113">
        <f t="shared" si="329"/>
        <v>7.8705036904851902</v>
      </c>
      <c r="Q1245" s="113">
        <f t="shared" si="329"/>
        <v>4.1592041307076633</v>
      </c>
      <c r="R1245" s="113">
        <f t="shared" si="329"/>
        <v>12.779899499428767</v>
      </c>
      <c r="S1245" s="113">
        <f t="shared" si="329"/>
        <v>16.927955768594167</v>
      </c>
      <c r="T1245" s="113">
        <f t="shared" si="329"/>
        <v>11.746555492413012</v>
      </c>
      <c r="U1245" s="113">
        <f t="shared" si="329"/>
        <v>3.5925079219353075</v>
      </c>
      <c r="V1245" s="429">
        <f t="shared" si="329"/>
        <v>3.6188565554012331</v>
      </c>
      <c r="W1245" s="113">
        <f t="shared" si="329"/>
        <v>3.4499828195652316</v>
      </c>
      <c r="X1245" s="113">
        <f t="shared" si="329"/>
        <v>3.2248395093852174</v>
      </c>
      <c r="Y1245" s="113">
        <f t="shared" si="329"/>
        <v>3.0743382614680708</v>
      </c>
      <c r="Z1245" s="113">
        <f t="shared" si="329"/>
        <v>2.9858716890946995</v>
      </c>
      <c r="AA1245" s="113">
        <f t="shared" si="329"/>
        <v>2.9459520695454304</v>
      </c>
      <c r="AB1245" s="113">
        <f t="shared" si="329"/>
        <v>2.867670888262575</v>
      </c>
      <c r="AC1245" s="118"/>
    </row>
    <row r="1246" spans="1:30" s="4" customFormat="1" ht="12" thickBot="1" x14ac:dyDescent="0.25">
      <c r="A1246" s="2866"/>
      <c r="B1246" s="2742"/>
      <c r="C1246" s="45" t="s">
        <v>16</v>
      </c>
      <c r="D1246" s="45"/>
      <c r="E1246" s="175">
        <f t="shared" ref="E1246:AC1246" si="330">E1244/E1243</f>
        <v>1.2088772845953002</v>
      </c>
      <c r="F1246" s="175">
        <f t="shared" si="330"/>
        <v>1.2083333333333335</v>
      </c>
      <c r="G1246" s="175">
        <f t="shared" si="330"/>
        <v>1.2303664921465969</v>
      </c>
      <c r="H1246" s="450">
        <f t="shared" si="330"/>
        <v>1.2403100775193796</v>
      </c>
      <c r="I1246" s="175">
        <f t="shared" si="330"/>
        <v>1.2638190954773871</v>
      </c>
      <c r="J1246" s="175">
        <f t="shared" si="330"/>
        <v>1.1335078534031413</v>
      </c>
      <c r="K1246" s="175">
        <f t="shared" si="330"/>
        <v>0.93399999999999994</v>
      </c>
      <c r="L1246" s="175">
        <f t="shared" si="330"/>
        <v>0.76039933444259578</v>
      </c>
      <c r="M1246" s="175">
        <f t="shared" si="330"/>
        <v>0.68162983425414359</v>
      </c>
      <c r="N1246" s="450">
        <f t="shared" si="330"/>
        <v>0.65693693693693689</v>
      </c>
      <c r="O1246" s="175">
        <f t="shared" si="330"/>
        <v>0.65650257163850112</v>
      </c>
      <c r="P1246" s="175">
        <f t="shared" si="330"/>
        <v>0.76573426573426573</v>
      </c>
      <c r="Q1246" s="175">
        <f t="shared" si="330"/>
        <v>0.47906976744186053</v>
      </c>
      <c r="R1246" s="175">
        <f t="shared" si="330"/>
        <v>0.5321568627450981</v>
      </c>
      <c r="S1246" s="175">
        <f t="shared" si="330"/>
        <v>0.52772913018096901</v>
      </c>
      <c r="T1246" s="175">
        <f t="shared" si="330"/>
        <v>0.50020876826722349</v>
      </c>
      <c r="U1246" s="175">
        <f t="shared" si="330"/>
        <v>0.80124223602484479</v>
      </c>
      <c r="V1246" s="450">
        <f t="shared" si="330"/>
        <v>0.94370860927152322</v>
      </c>
      <c r="W1246" s="175">
        <f t="shared" si="330"/>
        <v>0.86666666666666659</v>
      </c>
      <c r="X1246" s="175">
        <f t="shared" si="330"/>
        <v>0.82837127845884428</v>
      </c>
      <c r="Y1246" s="175">
        <f t="shared" si="330"/>
        <v>0.86542056074766349</v>
      </c>
      <c r="Z1246" s="175">
        <f t="shared" si="330"/>
        <v>0.93055555555555558</v>
      </c>
      <c r="AA1246" s="175">
        <f t="shared" si="330"/>
        <v>0.9711340206185568</v>
      </c>
      <c r="AB1246" s="175">
        <f t="shared" si="330"/>
        <v>0.92546583850931674</v>
      </c>
      <c r="AC1246" s="123">
        <f t="shared" si="330"/>
        <v>0.71252308538645936</v>
      </c>
    </row>
    <row r="1247" spans="1:30" s="4" customFormat="1" ht="12" thickBot="1" x14ac:dyDescent="0.25">
      <c r="A1247" s="2764" t="s">
        <v>120</v>
      </c>
      <c r="B1247" s="2722" t="s">
        <v>68</v>
      </c>
      <c r="C1247" s="10" t="s">
        <v>486</v>
      </c>
      <c r="D1247" s="1153" t="s">
        <v>482</v>
      </c>
      <c r="E1247" s="231">
        <v>1.2148999999999998E-2</v>
      </c>
      <c r="F1247" s="231">
        <v>1.19516E-2</v>
      </c>
      <c r="G1247" s="231">
        <v>1.18218E-2</v>
      </c>
      <c r="H1247" s="231">
        <v>1.12406E-2</v>
      </c>
      <c r="I1247" s="231">
        <v>1.11848E-2</v>
      </c>
      <c r="J1247" s="231">
        <v>1.1042999999999999E-2</v>
      </c>
      <c r="K1247" s="231">
        <v>1.1348E-2</v>
      </c>
      <c r="L1247" s="231">
        <v>1.14614E-2</v>
      </c>
      <c r="M1247" s="231">
        <v>1.3750800000000001E-2</v>
      </c>
      <c r="N1247" s="231">
        <v>1.3614599999999999E-2</v>
      </c>
      <c r="O1247" s="231">
        <v>1.1835E-2</v>
      </c>
      <c r="P1247" s="231">
        <v>1.1618399999999999E-2</v>
      </c>
      <c r="Q1247" s="231">
        <v>1.34132E-2</v>
      </c>
      <c r="R1247" s="231">
        <v>1.2079599999999999E-2</v>
      </c>
      <c r="S1247" s="231">
        <v>1.1282E-2</v>
      </c>
      <c r="T1247" s="231">
        <v>1.22606E-2</v>
      </c>
      <c r="U1247" s="231">
        <v>1.19002E-2</v>
      </c>
      <c r="V1247" s="231">
        <v>1.2098599999999999E-2</v>
      </c>
      <c r="W1247" s="231">
        <v>1.2489999999999999E-2</v>
      </c>
      <c r="X1247" s="231">
        <v>1.1714E-2</v>
      </c>
      <c r="Y1247" s="231">
        <v>1.2030799999999999E-2</v>
      </c>
      <c r="Z1247" s="231">
        <v>1.3035999999999999E-2</v>
      </c>
      <c r="AA1247" s="231">
        <v>1.2596E-2</v>
      </c>
      <c r="AB1247" s="231">
        <v>1.2009000000000001E-2</v>
      </c>
      <c r="AC1247" s="121">
        <f>SUM(E1247:AB1247)</f>
        <v>0.28992899999999999</v>
      </c>
      <c r="AD1247" s="678"/>
    </row>
    <row r="1248" spans="1:30" s="4" customFormat="1" ht="12" thickBot="1" x14ac:dyDescent="0.25">
      <c r="A1248" s="2865"/>
      <c r="B1248" s="2723"/>
      <c r="C1248" s="11" t="s">
        <v>902</v>
      </c>
      <c r="D1248" s="1156" t="s">
        <v>482</v>
      </c>
      <c r="E1248" s="333">
        <v>4.8323600000000001E-2</v>
      </c>
      <c r="F1248" s="333">
        <v>4.8384999999999997E-2</v>
      </c>
      <c r="G1248" s="333">
        <v>4.8462000000000005E-2</v>
      </c>
      <c r="H1248" s="231">
        <v>4.8562800000000003E-2</v>
      </c>
      <c r="I1248" s="333">
        <v>4.8801600000000001E-2</v>
      </c>
      <c r="J1248" s="333">
        <v>4.8261200000000004E-2</v>
      </c>
      <c r="K1248" s="333">
        <v>4.8239400000000002E-2</v>
      </c>
      <c r="L1248" s="333">
        <v>4.77816E-2</v>
      </c>
      <c r="M1248" s="333">
        <v>4.4367800000000006E-2</v>
      </c>
      <c r="N1248" s="231">
        <v>4.5897599999999997E-2</v>
      </c>
      <c r="O1248" s="333">
        <v>4.7389800000000003E-2</v>
      </c>
      <c r="P1248" s="333">
        <v>4.6965800000000002E-2</v>
      </c>
      <c r="Q1248" s="333">
        <v>4.3658000000000002E-2</v>
      </c>
      <c r="R1248" s="333">
        <v>4.5287999999999995E-2</v>
      </c>
      <c r="S1248" s="333">
        <v>4.7530799999999998E-2</v>
      </c>
      <c r="T1248" s="333">
        <v>4.4610999999999998E-2</v>
      </c>
      <c r="U1248" s="333">
        <v>4.6919600000000006E-2</v>
      </c>
      <c r="V1248" s="333">
        <v>4.6874400000000004E-2</v>
      </c>
      <c r="W1248" s="333">
        <v>4.8204400000000001E-2</v>
      </c>
      <c r="X1248" s="333">
        <v>4.8244599999999999E-2</v>
      </c>
      <c r="Y1248" s="333">
        <v>4.8361600000000005E-2</v>
      </c>
      <c r="Z1248" s="333">
        <v>4.7533199999999998E-2</v>
      </c>
      <c r="AA1248" s="333">
        <v>4.75328E-2</v>
      </c>
      <c r="AB1248" s="333">
        <v>4.75434E-2</v>
      </c>
      <c r="AC1248" s="117">
        <f>SUM(E1248:AB1248)</f>
        <v>1.1337399999999997</v>
      </c>
      <c r="AD1248" s="678"/>
    </row>
    <row r="1249" spans="1:30" s="4" customFormat="1" ht="11.25" x14ac:dyDescent="0.2">
      <c r="A1249" s="2865"/>
      <c r="B1249" s="2723"/>
      <c r="C1249" s="11" t="s">
        <v>8</v>
      </c>
      <c r="D1249" s="1156" t="s">
        <v>468</v>
      </c>
      <c r="E1249" s="113">
        <f>SQRT(E1247*E1247+E1248*E1248)*1000/(1.732*E1222)</f>
        <v>2.7165910206566823</v>
      </c>
      <c r="F1249" s="113">
        <f t="shared" ref="F1249:AB1249" si="331">SQRT(F1247*F1247+F1248*F1248)*1000/(1.732*F1222)</f>
        <v>2.7121148521199139</v>
      </c>
      <c r="G1249" s="113">
        <f t="shared" si="331"/>
        <v>2.7145002902551441</v>
      </c>
      <c r="H1249" s="429">
        <f t="shared" si="331"/>
        <v>2.712522992511774</v>
      </c>
      <c r="I1249" s="113">
        <f t="shared" si="331"/>
        <v>2.745203719622332</v>
      </c>
      <c r="J1249" s="113">
        <f t="shared" si="331"/>
        <v>2.7120097402788979</v>
      </c>
      <c r="K1249" s="113">
        <f t="shared" si="331"/>
        <v>2.7197835207821837</v>
      </c>
      <c r="L1249" s="113">
        <f t="shared" si="331"/>
        <v>2.7044894458968565</v>
      </c>
      <c r="M1249" s="113">
        <f t="shared" si="331"/>
        <v>2.5590273306623672</v>
      </c>
      <c r="N1249" s="429">
        <f t="shared" si="331"/>
        <v>2.6299753253510723</v>
      </c>
      <c r="O1249" s="113">
        <f t="shared" si="331"/>
        <v>2.6935679210627419</v>
      </c>
      <c r="P1249" s="113">
        <f t="shared" si="331"/>
        <v>2.642754626575849</v>
      </c>
      <c r="Q1249" s="113">
        <f t="shared" si="331"/>
        <v>2.4900411312784625</v>
      </c>
      <c r="R1249" s="113">
        <f t="shared" si="331"/>
        <v>2.592141593243547</v>
      </c>
      <c r="S1249" s="113">
        <f t="shared" si="331"/>
        <v>2.6684204498976789</v>
      </c>
      <c r="T1249" s="113">
        <f t="shared" si="331"/>
        <v>2.5367500576407918</v>
      </c>
      <c r="U1249" s="113">
        <f t="shared" si="331"/>
        <v>2.6340789233245627</v>
      </c>
      <c r="V1249" s="429">
        <f t="shared" si="331"/>
        <v>2.6368573292529107</v>
      </c>
      <c r="W1249" s="113">
        <f t="shared" si="331"/>
        <v>2.7046762412273222</v>
      </c>
      <c r="X1249" s="113">
        <f t="shared" si="331"/>
        <v>2.6990743663802994</v>
      </c>
      <c r="Y1249" s="113">
        <f t="shared" si="331"/>
        <v>2.7068133750726955</v>
      </c>
      <c r="Z1249" s="113">
        <f t="shared" si="331"/>
        <v>2.6720641787372195</v>
      </c>
      <c r="AA1249" s="113">
        <f t="shared" si="331"/>
        <v>2.6784080450961785</v>
      </c>
      <c r="AB1249" s="113">
        <f t="shared" si="331"/>
        <v>2.6709566342918345</v>
      </c>
      <c r="AC1249" s="118"/>
    </row>
    <row r="1250" spans="1:30" s="4" customFormat="1" ht="12" thickBot="1" x14ac:dyDescent="0.25">
      <c r="A1250" s="2866"/>
      <c r="B1250" s="2742"/>
      <c r="C1250" s="45" t="s">
        <v>16</v>
      </c>
      <c r="D1250" s="45"/>
      <c r="E1250" s="175">
        <f t="shared" ref="E1250:AC1250" si="332">E1248/E1247</f>
        <v>3.9775784015145286</v>
      </c>
      <c r="F1250" s="175">
        <f t="shared" si="332"/>
        <v>4.0484119281100437</v>
      </c>
      <c r="G1250" s="175">
        <f t="shared" si="332"/>
        <v>4.0993757295843274</v>
      </c>
      <c r="H1250" s="450">
        <f t="shared" si="332"/>
        <v>4.3203031866626338</v>
      </c>
      <c r="I1250" s="175">
        <f t="shared" si="332"/>
        <v>4.3632072097847079</v>
      </c>
      <c r="J1250" s="175">
        <f t="shared" si="332"/>
        <v>4.3702979262881474</v>
      </c>
      <c r="K1250" s="175">
        <f t="shared" si="332"/>
        <v>4.2509164610504051</v>
      </c>
      <c r="L1250" s="175">
        <f t="shared" si="332"/>
        <v>4.1689147922592351</v>
      </c>
      <c r="M1250" s="175">
        <f t="shared" si="332"/>
        <v>3.2265613637024759</v>
      </c>
      <c r="N1250" s="450">
        <f t="shared" si="332"/>
        <v>3.3712044422898946</v>
      </c>
      <c r="O1250" s="175">
        <f t="shared" si="332"/>
        <v>4.0042078580481624</v>
      </c>
      <c r="P1250" s="175">
        <f t="shared" si="332"/>
        <v>4.0423638366728643</v>
      </c>
      <c r="Q1250" s="175">
        <f t="shared" si="332"/>
        <v>3.2548534279664811</v>
      </c>
      <c r="R1250" s="175">
        <f t="shared" si="332"/>
        <v>3.7491307659194009</v>
      </c>
      <c r="S1250" s="175">
        <f t="shared" si="332"/>
        <v>4.2129764226201027</v>
      </c>
      <c r="T1250" s="175">
        <f t="shared" si="332"/>
        <v>3.6385658124398477</v>
      </c>
      <c r="U1250" s="175">
        <f t="shared" si="332"/>
        <v>3.9427572645837889</v>
      </c>
      <c r="V1250" s="450">
        <f t="shared" si="332"/>
        <v>3.8743656290810513</v>
      </c>
      <c r="W1250" s="175">
        <f t="shared" si="332"/>
        <v>3.8594395516413131</v>
      </c>
      <c r="X1250" s="175">
        <f t="shared" si="332"/>
        <v>4.1185419156564791</v>
      </c>
      <c r="Y1250" s="175">
        <f t="shared" si="332"/>
        <v>4.0198158060976832</v>
      </c>
      <c r="Z1250" s="175">
        <f t="shared" si="332"/>
        <v>3.6463025467934949</v>
      </c>
      <c r="AA1250" s="175">
        <f t="shared" si="332"/>
        <v>3.7736424261670374</v>
      </c>
      <c r="AB1250" s="175">
        <f t="shared" si="332"/>
        <v>3.9589807644266797</v>
      </c>
      <c r="AC1250" s="123">
        <f t="shared" si="332"/>
        <v>3.910405651038702</v>
      </c>
    </row>
    <row r="1251" spans="1:30" s="4" customFormat="1" ht="12" thickBot="1" x14ac:dyDescent="0.25">
      <c r="A1251" s="2764" t="s">
        <v>103</v>
      </c>
      <c r="B1251" s="2722" t="s">
        <v>69</v>
      </c>
      <c r="C1251" s="10" t="s">
        <v>486</v>
      </c>
      <c r="D1251" s="1153" t="s">
        <v>482</v>
      </c>
      <c r="E1251" s="231">
        <v>1.04718E-2</v>
      </c>
      <c r="F1251" s="231">
        <v>1.04052E-2</v>
      </c>
      <c r="G1251" s="231">
        <v>1.07828E-2</v>
      </c>
      <c r="H1251" s="231">
        <v>1.0563599999999999E-2</v>
      </c>
      <c r="I1251" s="231">
        <v>1.1206200000000001E-2</v>
      </c>
      <c r="J1251" s="231">
        <v>1.3140199999999999E-2</v>
      </c>
      <c r="K1251" s="231">
        <v>1.3147000000000001E-2</v>
      </c>
      <c r="L1251" s="231">
        <v>1.4648999999999999E-2</v>
      </c>
      <c r="M1251" s="231">
        <v>2.3574400000000002E-2</v>
      </c>
      <c r="N1251" s="231">
        <v>3.6606800000000002E-2</v>
      </c>
      <c r="O1251" s="231">
        <v>3.3477200000000006E-2</v>
      </c>
      <c r="P1251" s="231">
        <v>4.9884600000000001E-2</v>
      </c>
      <c r="Q1251" s="231">
        <v>3.3189000000000003E-2</v>
      </c>
      <c r="R1251" s="231">
        <v>4.0604399999999999E-2</v>
      </c>
      <c r="S1251" s="231">
        <v>5.0310199999999999E-2</v>
      </c>
      <c r="T1251" s="231">
        <v>3.1417399999999998E-2</v>
      </c>
      <c r="U1251" s="231">
        <v>1.9587199999999999E-2</v>
      </c>
      <c r="V1251" s="231">
        <v>1.05072E-2</v>
      </c>
      <c r="W1251" s="231">
        <v>1.0654199999999999E-2</v>
      </c>
      <c r="X1251" s="231">
        <v>1.0246999999999999E-2</v>
      </c>
      <c r="Y1251" s="231">
        <v>1.0728E-2</v>
      </c>
      <c r="Z1251" s="231">
        <v>1.11588E-2</v>
      </c>
      <c r="AA1251" s="231">
        <v>1.1818799999999999E-2</v>
      </c>
      <c r="AB1251" s="231">
        <v>1.07046E-2</v>
      </c>
      <c r="AC1251" s="121">
        <f>SUM(E1251:AB1251)</f>
        <v>0.48883560000000004</v>
      </c>
    </row>
    <row r="1252" spans="1:30" s="4" customFormat="1" ht="12" thickBot="1" x14ac:dyDescent="0.25">
      <c r="A1252" s="2865"/>
      <c r="B1252" s="2723"/>
      <c r="C1252" s="11" t="s">
        <v>487</v>
      </c>
      <c r="D1252" s="1156" t="s">
        <v>482</v>
      </c>
      <c r="E1252" s="333">
        <v>3.1323200000000002E-2</v>
      </c>
      <c r="F1252" s="333">
        <v>3.1143799999999999E-2</v>
      </c>
      <c r="G1252" s="333">
        <v>3.1443800000000001E-2</v>
      </c>
      <c r="H1252" s="231">
        <v>3.1704599999999999E-2</v>
      </c>
      <c r="I1252" s="333">
        <v>3.23576E-2</v>
      </c>
      <c r="J1252" s="333">
        <v>2.9131000000000001E-2</v>
      </c>
      <c r="K1252" s="333">
        <v>2.8954799999999999E-2</v>
      </c>
      <c r="L1252" s="333">
        <v>2.8392199999999999E-2</v>
      </c>
      <c r="M1252" s="333">
        <v>4.6222800000000001E-2</v>
      </c>
      <c r="N1252" s="231">
        <v>7.0752999999999996E-2</v>
      </c>
      <c r="O1252" s="333">
        <v>6.4351600000000009E-2</v>
      </c>
      <c r="P1252" s="333">
        <v>9.3232399999999993E-2</v>
      </c>
      <c r="Q1252" s="333">
        <v>5.8468600000000003E-2</v>
      </c>
      <c r="R1252" s="333">
        <v>8.3993999999999999E-2</v>
      </c>
      <c r="S1252" s="333">
        <v>9.5621200000000003E-2</v>
      </c>
      <c r="T1252" s="333">
        <v>6.4960400000000001E-2</v>
      </c>
      <c r="U1252" s="333">
        <v>4.5133200000000005E-2</v>
      </c>
      <c r="V1252" s="333">
        <v>3.1586400000000001E-2</v>
      </c>
      <c r="W1252" s="333">
        <v>3.15188E-2</v>
      </c>
      <c r="X1252" s="333">
        <v>3.1770600000000003E-2</v>
      </c>
      <c r="Y1252" s="333">
        <v>3.1801599999999999E-2</v>
      </c>
      <c r="Z1252" s="333">
        <v>3.2605800000000004E-2</v>
      </c>
      <c r="AA1252" s="333">
        <v>3.2350999999999998E-2</v>
      </c>
      <c r="AB1252" s="333">
        <v>3.1595199999999997E-2</v>
      </c>
      <c r="AC1252" s="117">
        <f>SUM(E1252:AB1252)</f>
        <v>1.0904175999999999</v>
      </c>
    </row>
    <row r="1253" spans="1:30" s="4" customFormat="1" ht="11.25" x14ac:dyDescent="0.2">
      <c r="A1253" s="2865"/>
      <c r="B1253" s="2723"/>
      <c r="C1253" s="11" t="s">
        <v>8</v>
      </c>
      <c r="D1253" s="1156" t="s">
        <v>468</v>
      </c>
      <c r="E1253" s="113">
        <f>SQRT(E1251*E1251+E1252*E1252)*1000/(1.732*E1222)</f>
        <v>1.8006487336747681</v>
      </c>
      <c r="F1253" s="113">
        <f t="shared" ref="F1253:AB1253" si="333">SQRT(F1251*F1251+F1252*F1252)*1000/(1.732*F1222)</f>
        <v>1.7868467458083783</v>
      </c>
      <c r="G1253" s="113">
        <f t="shared" si="333"/>
        <v>1.8088985614624755</v>
      </c>
      <c r="H1253" s="429">
        <f t="shared" si="333"/>
        <v>1.8185232833398577</v>
      </c>
      <c r="I1253" s="113">
        <f t="shared" si="333"/>
        <v>1.8775756187992028</v>
      </c>
      <c r="J1253" s="113">
        <f t="shared" si="333"/>
        <v>1.7505878913971644</v>
      </c>
      <c r="K1253" s="113">
        <f t="shared" si="333"/>
        <v>1.7452596539528784</v>
      </c>
      <c r="L1253" s="113">
        <f t="shared" si="333"/>
        <v>1.7584412605532924</v>
      </c>
      <c r="M1253" s="113">
        <f t="shared" si="333"/>
        <v>2.8585944091372948</v>
      </c>
      <c r="N1253" s="429">
        <f t="shared" si="333"/>
        <v>4.3762382145515542</v>
      </c>
      <c r="O1253" s="113">
        <f t="shared" si="333"/>
        <v>4.0001355357929613</v>
      </c>
      <c r="P1253" s="113">
        <f t="shared" si="333"/>
        <v>5.7758070743942751</v>
      </c>
      <c r="Q1253" s="113">
        <f t="shared" si="333"/>
        <v>3.6654688949876295</v>
      </c>
      <c r="R1253" s="113">
        <f t="shared" si="333"/>
        <v>5.15945490155638</v>
      </c>
      <c r="S1253" s="113">
        <f t="shared" si="333"/>
        <v>5.9019678906849586</v>
      </c>
      <c r="T1253" s="113">
        <f t="shared" si="333"/>
        <v>3.9565225518718536</v>
      </c>
      <c r="U1253" s="113">
        <f t="shared" si="333"/>
        <v>2.6773429886845719</v>
      </c>
      <c r="V1253" s="429">
        <f t="shared" si="333"/>
        <v>1.8131598118533034</v>
      </c>
      <c r="W1253" s="113">
        <f t="shared" si="333"/>
        <v>1.8071000760018494</v>
      </c>
      <c r="X1253" s="113">
        <f t="shared" si="333"/>
        <v>1.8148582183444364</v>
      </c>
      <c r="Y1253" s="113">
        <f t="shared" si="333"/>
        <v>1.8229354224485661</v>
      </c>
      <c r="Z1253" s="113">
        <f t="shared" si="333"/>
        <v>1.8683061290655492</v>
      </c>
      <c r="AA1253" s="113">
        <f t="shared" si="333"/>
        <v>1.8760233137410931</v>
      </c>
      <c r="AB1253" s="113">
        <f t="shared" si="333"/>
        <v>1.8170362646028573</v>
      </c>
      <c r="AC1253" s="118"/>
    </row>
    <row r="1254" spans="1:30" s="4" customFormat="1" ht="12" thickBot="1" x14ac:dyDescent="0.25">
      <c r="A1254" s="2866"/>
      <c r="B1254" s="2742"/>
      <c r="C1254" s="45" t="s">
        <v>16</v>
      </c>
      <c r="D1254" s="45"/>
      <c r="E1254" s="175">
        <f t="shared" ref="E1254:AC1254" si="334">E1252/E1251</f>
        <v>2.9911954009816846</v>
      </c>
      <c r="F1254" s="175">
        <f t="shared" si="334"/>
        <v>2.9930996040441316</v>
      </c>
      <c r="G1254" s="175">
        <f t="shared" si="334"/>
        <v>2.9161071335831137</v>
      </c>
      <c r="H1254" s="450">
        <f t="shared" si="334"/>
        <v>3.0013063728274454</v>
      </c>
      <c r="I1254" s="175">
        <f t="shared" si="334"/>
        <v>2.8874730060145275</v>
      </c>
      <c r="J1254" s="175">
        <f t="shared" si="334"/>
        <v>2.2169373373312431</v>
      </c>
      <c r="K1254" s="175">
        <f t="shared" si="334"/>
        <v>2.2023883775766331</v>
      </c>
      <c r="L1254" s="175">
        <f t="shared" si="334"/>
        <v>1.9381664277425081</v>
      </c>
      <c r="M1254" s="175">
        <f t="shared" si="334"/>
        <v>1.9607201031627526</v>
      </c>
      <c r="N1254" s="450">
        <f t="shared" si="334"/>
        <v>1.9327829802113268</v>
      </c>
      <c r="O1254" s="175">
        <f t="shared" si="334"/>
        <v>1.9222515622572975</v>
      </c>
      <c r="P1254" s="175">
        <f t="shared" si="334"/>
        <v>1.8689615632880687</v>
      </c>
      <c r="Q1254" s="175">
        <f t="shared" si="334"/>
        <v>1.7616861008165354</v>
      </c>
      <c r="R1254" s="175">
        <f t="shared" si="334"/>
        <v>2.0685935514377753</v>
      </c>
      <c r="S1254" s="175">
        <f t="shared" si="334"/>
        <v>1.900632476118163</v>
      </c>
      <c r="T1254" s="175">
        <f t="shared" si="334"/>
        <v>2.067656776181352</v>
      </c>
      <c r="U1254" s="175">
        <f t="shared" si="334"/>
        <v>2.3042190818493715</v>
      </c>
      <c r="V1254" s="450">
        <f t="shared" si="334"/>
        <v>3.0061671996345365</v>
      </c>
      <c r="W1254" s="175">
        <f t="shared" si="334"/>
        <v>2.9583450657956489</v>
      </c>
      <c r="X1254" s="175">
        <f t="shared" si="334"/>
        <v>3.1004781887381676</v>
      </c>
      <c r="Y1254" s="175">
        <f t="shared" si="334"/>
        <v>2.9643549589858313</v>
      </c>
      <c r="Z1254" s="175">
        <f t="shared" si="334"/>
        <v>2.9219808581567914</v>
      </c>
      <c r="AA1254" s="175">
        <f t="shared" si="334"/>
        <v>2.7372491285071243</v>
      </c>
      <c r="AB1254" s="175">
        <f t="shared" si="334"/>
        <v>2.9515535377314421</v>
      </c>
      <c r="AC1254" s="123">
        <f t="shared" si="334"/>
        <v>2.2306427764262664</v>
      </c>
    </row>
    <row r="1255" spans="1:30" s="4" customFormat="1" ht="12" thickBot="1" x14ac:dyDescent="0.25">
      <c r="A1255" s="2764" t="s">
        <v>102</v>
      </c>
      <c r="B1255" s="2722" t="s">
        <v>70</v>
      </c>
      <c r="C1255" s="10" t="s">
        <v>486</v>
      </c>
      <c r="D1255" s="1153" t="s">
        <v>482</v>
      </c>
      <c r="E1255" s="231">
        <v>1.4403999999999999E-3</v>
      </c>
      <c r="F1255" s="231">
        <v>1.4403999999999999E-3</v>
      </c>
      <c r="G1255" s="231">
        <v>1.4403999999999999E-3</v>
      </c>
      <c r="H1255" s="231">
        <v>1.4403999999999999E-3</v>
      </c>
      <c r="I1255" s="231">
        <v>1.4403999999999999E-3</v>
      </c>
      <c r="J1255" s="231">
        <v>1.4403999999999999E-3</v>
      </c>
      <c r="K1255" s="231">
        <v>1.5E-3</v>
      </c>
      <c r="L1255" s="231">
        <v>1.7232E-3</v>
      </c>
      <c r="M1255" s="231">
        <v>9.7164E-3</v>
      </c>
      <c r="N1255" s="231">
        <v>9.2163999999999996E-3</v>
      </c>
      <c r="O1255" s="231">
        <v>5.4412000000000002E-3</v>
      </c>
      <c r="P1255" s="231">
        <v>1.5615199999999999E-2</v>
      </c>
      <c r="Q1255" s="231">
        <v>1.4834799999999999E-2</v>
      </c>
      <c r="R1255" s="231">
        <v>1.0153199999999999E-2</v>
      </c>
      <c r="S1255" s="231">
        <v>1.43456E-2</v>
      </c>
      <c r="T1255" s="231">
        <v>2.8740000000000003E-3</v>
      </c>
      <c r="U1255" s="231">
        <v>3.6404000000000002E-3</v>
      </c>
      <c r="V1255" s="231">
        <v>1.5156E-3</v>
      </c>
      <c r="W1255" s="231">
        <v>1.4403999999999999E-3</v>
      </c>
      <c r="X1255" s="231">
        <v>1.5380000000000001E-3</v>
      </c>
      <c r="Y1255" s="231">
        <v>1.4499999999999999E-3</v>
      </c>
      <c r="Z1255" s="231">
        <v>1.5716E-3</v>
      </c>
      <c r="AA1255" s="231">
        <v>1.5116000000000001E-3</v>
      </c>
      <c r="AB1255" s="231">
        <v>1.4403999999999999E-3</v>
      </c>
      <c r="AC1255" s="121">
        <f>SUM(E1255:AB1255)</f>
        <v>0.10817039999999999</v>
      </c>
    </row>
    <row r="1256" spans="1:30" s="4" customFormat="1" ht="12" thickBot="1" x14ac:dyDescent="0.25">
      <c r="A1256" s="2865"/>
      <c r="B1256" s="2723"/>
      <c r="C1256" s="11" t="s">
        <v>487</v>
      </c>
      <c r="D1256" s="1156" t="s">
        <v>482</v>
      </c>
      <c r="E1256" s="333">
        <v>2.8807999999999998E-3</v>
      </c>
      <c r="F1256" s="333">
        <v>2.8807999999999998E-3</v>
      </c>
      <c r="G1256" s="333">
        <v>2.8807999999999998E-3</v>
      </c>
      <c r="H1256" s="231">
        <v>2.8807999999999998E-3</v>
      </c>
      <c r="I1256" s="333">
        <v>2.8807999999999998E-3</v>
      </c>
      <c r="J1256" s="333">
        <v>2.8807999999999998E-3</v>
      </c>
      <c r="K1256" s="333">
        <v>2.8799999999999997E-3</v>
      </c>
      <c r="L1256" s="333">
        <v>2.8816000000000002E-3</v>
      </c>
      <c r="M1256" s="333">
        <v>2.03768E-2</v>
      </c>
      <c r="N1256" s="231">
        <v>1.5117200000000001E-2</v>
      </c>
      <c r="O1256" s="333">
        <v>7.1500000000000001E-3</v>
      </c>
      <c r="P1256" s="333">
        <v>1.89176E-2</v>
      </c>
      <c r="Q1256" s="333">
        <v>2.5044E-2</v>
      </c>
      <c r="R1256" s="333">
        <v>1.2677600000000001E-2</v>
      </c>
      <c r="S1256" s="333">
        <v>2.2786000000000001E-2</v>
      </c>
      <c r="T1256" s="333">
        <v>4.7580000000000001E-3</v>
      </c>
      <c r="U1256" s="333">
        <v>5.7984000000000004E-3</v>
      </c>
      <c r="V1256" s="333">
        <v>2.8807999999999998E-3</v>
      </c>
      <c r="W1256" s="333">
        <v>2.8807999999999998E-3</v>
      </c>
      <c r="X1256" s="333">
        <v>2.8816000000000002E-3</v>
      </c>
      <c r="Y1256" s="333">
        <v>2.8807999999999998E-3</v>
      </c>
      <c r="Z1256" s="333">
        <v>2.8807999999999998E-3</v>
      </c>
      <c r="AA1256" s="333">
        <v>2.8799999999999997E-3</v>
      </c>
      <c r="AB1256" s="333">
        <v>2.8807999999999998E-3</v>
      </c>
      <c r="AC1256" s="117">
        <f>SUM(E1256:AB1256)</f>
        <v>0.17583759999999998</v>
      </c>
      <c r="AD1256" s="678"/>
    </row>
    <row r="1257" spans="1:30" s="4" customFormat="1" ht="12" x14ac:dyDescent="0.2">
      <c r="A1257" s="2865"/>
      <c r="B1257" s="2723"/>
      <c r="C1257" s="11" t="s">
        <v>8</v>
      </c>
      <c r="D1257" s="1156" t="s">
        <v>468</v>
      </c>
      <c r="E1257" s="2375">
        <v>1</v>
      </c>
      <c r="F1257" s="2376">
        <v>0</v>
      </c>
      <c r="G1257" s="2376">
        <v>0</v>
      </c>
      <c r="H1257" s="2376">
        <v>0</v>
      </c>
      <c r="I1257" s="2376">
        <v>0</v>
      </c>
      <c r="J1257" s="2376">
        <v>0</v>
      </c>
      <c r="K1257" s="2376">
        <v>0</v>
      </c>
      <c r="L1257" s="2376">
        <v>0</v>
      </c>
      <c r="M1257" s="2376">
        <v>0</v>
      </c>
      <c r="N1257" s="2376">
        <v>0</v>
      </c>
      <c r="O1257" s="2376">
        <v>0</v>
      </c>
      <c r="P1257" s="2376">
        <v>0</v>
      </c>
      <c r="Q1257" s="2376">
        <v>0</v>
      </c>
      <c r="R1257" s="2376">
        <v>1</v>
      </c>
      <c r="S1257" s="2376">
        <v>0</v>
      </c>
      <c r="T1257" s="2376">
        <v>1</v>
      </c>
      <c r="U1257" s="2376">
        <v>0</v>
      </c>
      <c r="V1257" s="2376">
        <v>0</v>
      </c>
      <c r="W1257" s="2376">
        <v>0</v>
      </c>
      <c r="X1257" s="2376">
        <v>0</v>
      </c>
      <c r="Y1257" s="2376">
        <v>0</v>
      </c>
      <c r="Z1257" s="2376">
        <v>0</v>
      </c>
      <c r="AA1257" s="2376">
        <v>0</v>
      </c>
      <c r="AB1257" s="2377">
        <v>1</v>
      </c>
      <c r="AC1257" s="118"/>
    </row>
    <row r="1258" spans="1:30" s="4" customFormat="1" ht="12" thickBot="1" x14ac:dyDescent="0.25">
      <c r="A1258" s="2887"/>
      <c r="B1258" s="2724"/>
      <c r="C1258" s="46" t="s">
        <v>16</v>
      </c>
      <c r="D1258" s="46"/>
      <c r="E1258" s="498">
        <f t="shared" ref="E1258:AC1258" si="335">E1256/E1255</f>
        <v>2</v>
      </c>
      <c r="F1258" s="498">
        <f t="shared" si="335"/>
        <v>2</v>
      </c>
      <c r="G1258" s="498">
        <f t="shared" si="335"/>
        <v>2</v>
      </c>
      <c r="H1258" s="474">
        <f t="shared" si="335"/>
        <v>2</v>
      </c>
      <c r="I1258" s="498">
        <f t="shared" si="335"/>
        <v>2</v>
      </c>
      <c r="J1258" s="498">
        <f t="shared" si="335"/>
        <v>2</v>
      </c>
      <c r="K1258" s="498">
        <f t="shared" si="335"/>
        <v>1.9199999999999997</v>
      </c>
      <c r="L1258" s="498">
        <f t="shared" si="335"/>
        <v>1.6722376973073352</v>
      </c>
      <c r="M1258" s="498">
        <f t="shared" si="335"/>
        <v>2.0971553250174964</v>
      </c>
      <c r="N1258" s="474">
        <f t="shared" si="335"/>
        <v>1.6402499891497766</v>
      </c>
      <c r="O1258" s="498">
        <f t="shared" si="335"/>
        <v>1.3140483716827169</v>
      </c>
      <c r="P1258" s="498">
        <f t="shared" si="335"/>
        <v>1.2114862441723449</v>
      </c>
      <c r="Q1258" s="498">
        <f t="shared" si="335"/>
        <v>1.6881926281446331</v>
      </c>
      <c r="R1258" s="498">
        <f t="shared" si="335"/>
        <v>1.2486309734861918</v>
      </c>
      <c r="S1258" s="498">
        <f t="shared" si="335"/>
        <v>1.5883615882221727</v>
      </c>
      <c r="T1258" s="498">
        <f t="shared" si="335"/>
        <v>1.6555323590814195</v>
      </c>
      <c r="U1258" s="498">
        <f t="shared" si="335"/>
        <v>1.5927920008790244</v>
      </c>
      <c r="V1258" s="474">
        <f t="shared" si="335"/>
        <v>1.9007653734494587</v>
      </c>
      <c r="W1258" s="498">
        <f t="shared" si="335"/>
        <v>2</v>
      </c>
      <c r="X1258" s="498">
        <f t="shared" si="335"/>
        <v>1.8736020806241873</v>
      </c>
      <c r="Y1258" s="498">
        <f t="shared" si="335"/>
        <v>1.9867586206896553</v>
      </c>
      <c r="Z1258" s="498">
        <f t="shared" si="335"/>
        <v>1.833036396029524</v>
      </c>
      <c r="AA1258" s="498">
        <f t="shared" si="335"/>
        <v>1.905265943371262</v>
      </c>
      <c r="AB1258" s="498">
        <f t="shared" si="335"/>
        <v>2</v>
      </c>
      <c r="AC1258" s="317">
        <f t="shared" si="335"/>
        <v>1.6255611516644111</v>
      </c>
    </row>
    <row r="1259" spans="1:30" s="4" customFormat="1" ht="12" thickBot="1" x14ac:dyDescent="0.25">
      <c r="A1259" s="2764" t="s">
        <v>101</v>
      </c>
      <c r="B1259" s="2722" t="s">
        <v>71</v>
      </c>
      <c r="C1259" s="10" t="s">
        <v>486</v>
      </c>
      <c r="D1259" s="1153" t="s">
        <v>482</v>
      </c>
      <c r="E1259" s="231">
        <v>5.5159999999999994E-2</v>
      </c>
      <c r="F1259" s="231">
        <v>5.2719999999999996E-2</v>
      </c>
      <c r="G1259" s="231">
        <v>5.0639999999999998E-2</v>
      </c>
      <c r="H1259" s="231">
        <v>4.7039999999999998E-2</v>
      </c>
      <c r="I1259" s="231">
        <v>4.8640000000000003E-2</v>
      </c>
      <c r="J1259" s="231">
        <v>5.0560000000000001E-2</v>
      </c>
      <c r="K1259" s="231">
        <v>5.5840000000000001E-2</v>
      </c>
      <c r="L1259" s="231">
        <v>7.9760000000000011E-2</v>
      </c>
      <c r="M1259" s="231">
        <v>0.17116000000000001</v>
      </c>
      <c r="N1259" s="231">
        <v>0.21540000000000001</v>
      </c>
      <c r="O1259" s="231">
        <v>0.2044</v>
      </c>
      <c r="P1259" s="231">
        <v>0.24127999999999999</v>
      </c>
      <c r="Q1259" s="231">
        <v>0.14692</v>
      </c>
      <c r="R1259" s="231">
        <v>0.23968</v>
      </c>
      <c r="S1259" s="231">
        <v>0.20316000000000001</v>
      </c>
      <c r="T1259" s="231">
        <v>0.19631999999999999</v>
      </c>
      <c r="U1259" s="231">
        <v>0.16375999999999999</v>
      </c>
      <c r="V1259" s="231">
        <v>9.512000000000001E-2</v>
      </c>
      <c r="W1259" s="231">
        <v>9.9400000000000002E-2</v>
      </c>
      <c r="X1259" s="231">
        <v>9.0920000000000001E-2</v>
      </c>
      <c r="Y1259" s="231">
        <v>0.12232</v>
      </c>
      <c r="Z1259" s="231">
        <v>0.12584000000000001</v>
      </c>
      <c r="AA1259" s="231">
        <v>0.12515999999999999</v>
      </c>
      <c r="AB1259" s="231">
        <v>0.10512000000000001</v>
      </c>
      <c r="AC1259" s="121">
        <f>SUM(E1259:AB1259)</f>
        <v>2.9863200000000005</v>
      </c>
    </row>
    <row r="1260" spans="1:30" s="4" customFormat="1" ht="12" thickBot="1" x14ac:dyDescent="0.25">
      <c r="A1260" s="2865"/>
      <c r="B1260" s="2723"/>
      <c r="C1260" s="11" t="s">
        <v>487</v>
      </c>
      <c r="D1260" s="1156" t="s">
        <v>482</v>
      </c>
      <c r="E1260" s="333">
        <v>0.10092</v>
      </c>
      <c r="F1260" s="333">
        <v>9.708E-2</v>
      </c>
      <c r="G1260" s="333">
        <v>9.7040000000000001E-2</v>
      </c>
      <c r="H1260" s="231">
        <v>9.512000000000001E-2</v>
      </c>
      <c r="I1260" s="333">
        <v>9.731999999999999E-2</v>
      </c>
      <c r="J1260" s="333">
        <v>9.287999999999999E-2</v>
      </c>
      <c r="K1260" s="333">
        <v>9.4159999999999994E-2</v>
      </c>
      <c r="L1260" s="333">
        <v>0.10304000000000001</v>
      </c>
      <c r="M1260" s="333">
        <v>0.23780000000000001</v>
      </c>
      <c r="N1260" s="231">
        <v>0.31319999999999998</v>
      </c>
      <c r="O1260" s="333">
        <v>0.25668000000000002</v>
      </c>
      <c r="P1260" s="333">
        <v>0.31636000000000003</v>
      </c>
      <c r="Q1260" s="333">
        <v>0.15916</v>
      </c>
      <c r="R1260" s="333">
        <v>0.32139999999999996</v>
      </c>
      <c r="S1260" s="333">
        <v>0.27051999999999998</v>
      </c>
      <c r="T1260" s="333">
        <v>0.27872000000000002</v>
      </c>
      <c r="U1260" s="333">
        <v>0.21152000000000001</v>
      </c>
      <c r="V1260" s="333">
        <v>0.13372000000000001</v>
      </c>
      <c r="W1260" s="333">
        <v>0.13811999999999999</v>
      </c>
      <c r="X1260" s="333">
        <v>0.12520000000000001</v>
      </c>
      <c r="Y1260" s="333">
        <v>0.13719999999999999</v>
      </c>
      <c r="Z1260" s="333">
        <v>0.14152000000000001</v>
      </c>
      <c r="AA1260" s="333">
        <v>0.14224000000000001</v>
      </c>
      <c r="AB1260" s="333">
        <v>0.13168000000000002</v>
      </c>
      <c r="AC1260" s="117">
        <f>SUM(E1260:AB1260)</f>
        <v>4.0926</v>
      </c>
    </row>
    <row r="1261" spans="1:30" s="4" customFormat="1" ht="11.25" x14ac:dyDescent="0.2">
      <c r="A1261" s="2865"/>
      <c r="B1261" s="2723"/>
      <c r="C1261" s="11" t="s">
        <v>8</v>
      </c>
      <c r="D1261" s="1156" t="s">
        <v>468</v>
      </c>
      <c r="E1261" s="113">
        <f>SQRT(E1259*E1259+E1260*E1260)*1000/(1.732*E1222)</f>
        <v>6.2703902580727124</v>
      </c>
      <c r="F1261" s="113">
        <f t="shared" ref="F1261:AB1261" si="336">SQRT(F1259*F1259+F1260*F1260)*1000/(1.732*F1222)</f>
        <v>6.0115505575959274</v>
      </c>
      <c r="G1261" s="113">
        <f t="shared" si="336"/>
        <v>5.9564346233014733</v>
      </c>
      <c r="H1261" s="429">
        <f t="shared" si="336"/>
        <v>5.7745353658983838</v>
      </c>
      <c r="I1261" s="113">
        <f t="shared" si="336"/>
        <v>5.9654768265112965</v>
      </c>
      <c r="J1261" s="113">
        <f t="shared" si="336"/>
        <v>5.7928304961198318</v>
      </c>
      <c r="K1261" s="113">
        <f t="shared" si="336"/>
        <v>6.0081543422427828</v>
      </c>
      <c r="L1261" s="113">
        <f t="shared" si="336"/>
        <v>7.1718533183518067</v>
      </c>
      <c r="M1261" s="113">
        <f t="shared" si="336"/>
        <v>16.141626831002839</v>
      </c>
      <c r="N1261" s="429">
        <f t="shared" si="336"/>
        <v>20.881918015794561</v>
      </c>
      <c r="O1261" s="113">
        <f t="shared" si="336"/>
        <v>18.094252211270756</v>
      </c>
      <c r="P1261" s="113">
        <f t="shared" si="336"/>
        <v>21.732874244291001</v>
      </c>
      <c r="Q1261" s="113">
        <f t="shared" si="336"/>
        <v>11.809270687152711</v>
      </c>
      <c r="R1261" s="113">
        <f t="shared" si="336"/>
        <v>22.172754138703418</v>
      </c>
      <c r="S1261" s="113">
        <f t="shared" si="336"/>
        <v>18.479687747677996</v>
      </c>
      <c r="T1261" s="113">
        <f t="shared" si="336"/>
        <v>18.692875323505071</v>
      </c>
      <c r="U1261" s="113">
        <f t="shared" si="336"/>
        <v>14.55680234247489</v>
      </c>
      <c r="V1261" s="429">
        <f t="shared" si="336"/>
        <v>8.9383047465384173</v>
      </c>
      <c r="W1261" s="113">
        <f t="shared" si="336"/>
        <v>9.2427101456105962</v>
      </c>
      <c r="X1261" s="113">
        <f t="shared" si="336"/>
        <v>8.4120753706053293</v>
      </c>
      <c r="Y1261" s="113">
        <f t="shared" si="336"/>
        <v>9.9836046798896412</v>
      </c>
      <c r="Z1261" s="113">
        <f t="shared" si="336"/>
        <v>10.266668941172478</v>
      </c>
      <c r="AA1261" s="113">
        <f t="shared" si="336"/>
        <v>10.319930679980891</v>
      </c>
      <c r="AB1261" s="113">
        <f t="shared" si="336"/>
        <v>9.1775694449269594</v>
      </c>
      <c r="AC1261" s="118"/>
    </row>
    <row r="1262" spans="1:30" s="4" customFormat="1" ht="12" thickBot="1" x14ac:dyDescent="0.25">
      <c r="A1262" s="2887"/>
      <c r="B1262" s="2724"/>
      <c r="C1262" s="46" t="s">
        <v>16</v>
      </c>
      <c r="D1262" s="46"/>
      <c r="E1262" s="498">
        <f t="shared" ref="E1262:AC1262" si="337">E1260/E1259</f>
        <v>1.8295866569978247</v>
      </c>
      <c r="F1262" s="498">
        <f t="shared" si="337"/>
        <v>1.8414264036418817</v>
      </c>
      <c r="G1262" s="498">
        <f t="shared" si="337"/>
        <v>1.9162717219589258</v>
      </c>
      <c r="H1262" s="474">
        <f t="shared" si="337"/>
        <v>2.0221088435374153</v>
      </c>
      <c r="I1262" s="498">
        <f t="shared" si="337"/>
        <v>2.0008223684210522</v>
      </c>
      <c r="J1262" s="498">
        <f t="shared" si="337"/>
        <v>1.837025316455696</v>
      </c>
      <c r="K1262" s="498">
        <f t="shared" si="337"/>
        <v>1.6862464183381087</v>
      </c>
      <c r="L1262" s="498">
        <f t="shared" si="337"/>
        <v>1.2918756268806417</v>
      </c>
      <c r="M1262" s="498">
        <f t="shared" si="337"/>
        <v>1.3893433045103996</v>
      </c>
      <c r="N1262" s="474">
        <f t="shared" si="337"/>
        <v>1.4540389972144845</v>
      </c>
      <c r="O1262" s="498">
        <f t="shared" si="337"/>
        <v>1.2557729941291587</v>
      </c>
      <c r="P1262" s="498">
        <f t="shared" si="337"/>
        <v>1.3111737400530505</v>
      </c>
      <c r="Q1262" s="498">
        <f t="shared" si="337"/>
        <v>1.0833106452491152</v>
      </c>
      <c r="R1262" s="498">
        <f t="shared" si="337"/>
        <v>1.3409546061415218</v>
      </c>
      <c r="S1262" s="498">
        <f t="shared" si="337"/>
        <v>1.3315613309706633</v>
      </c>
      <c r="T1262" s="498">
        <f t="shared" si="337"/>
        <v>1.4197229013854933</v>
      </c>
      <c r="U1262" s="498">
        <f t="shared" si="337"/>
        <v>1.2916463116756229</v>
      </c>
      <c r="V1262" s="474">
        <f t="shared" si="337"/>
        <v>1.405803195962994</v>
      </c>
      <c r="W1262" s="498">
        <f t="shared" si="337"/>
        <v>1.38953722334004</v>
      </c>
      <c r="X1262" s="498">
        <f t="shared" si="337"/>
        <v>1.3770347558293006</v>
      </c>
      <c r="Y1262" s="498">
        <f t="shared" si="337"/>
        <v>1.1216481360366253</v>
      </c>
      <c r="Z1262" s="498">
        <f t="shared" si="337"/>
        <v>1.1246026700572156</v>
      </c>
      <c r="AA1262" s="498">
        <f t="shared" si="337"/>
        <v>1.1364653243847875</v>
      </c>
      <c r="AB1262" s="498">
        <f t="shared" si="337"/>
        <v>1.2526636225266363</v>
      </c>
      <c r="AC1262" s="317">
        <f t="shared" si="337"/>
        <v>1.3704492485734949</v>
      </c>
    </row>
    <row r="1263" spans="1:30" s="4" customFormat="1" ht="12" thickBot="1" x14ac:dyDescent="0.25">
      <c r="A1263" s="2870" t="s">
        <v>123</v>
      </c>
      <c r="B1263" s="2722" t="s">
        <v>72</v>
      </c>
      <c r="C1263" s="10" t="s">
        <v>486</v>
      </c>
      <c r="D1263" s="1153" t="s">
        <v>482</v>
      </c>
      <c r="E1263" s="231">
        <v>4.76976E-2</v>
      </c>
      <c r="F1263" s="231">
        <v>4.5965800000000001E-2</v>
      </c>
      <c r="G1263" s="231">
        <v>4.5243400000000003E-2</v>
      </c>
      <c r="H1263" s="231">
        <v>4.4366200000000001E-2</v>
      </c>
      <c r="I1263" s="231">
        <v>4.8101399999999996E-2</v>
      </c>
      <c r="J1263" s="231">
        <v>5.41506E-2</v>
      </c>
      <c r="K1263" s="231">
        <v>6.13842E-2</v>
      </c>
      <c r="L1263" s="231">
        <v>7.4244600000000008E-2</v>
      </c>
      <c r="M1263" s="231">
        <v>8.3069400000000002E-2</v>
      </c>
      <c r="N1263" s="231">
        <v>8.8454999999999992E-2</v>
      </c>
      <c r="O1263" s="231">
        <v>8.55712E-2</v>
      </c>
      <c r="P1263" s="231">
        <v>8.4719800000000012E-2</v>
      </c>
      <c r="Q1263" s="231">
        <v>8.3008600000000002E-2</v>
      </c>
      <c r="R1263" s="231">
        <v>9.1115799999999997E-2</v>
      </c>
      <c r="S1263" s="231">
        <v>8.2136799999999996E-2</v>
      </c>
      <c r="T1263" s="231">
        <v>8.2297999999999996E-2</v>
      </c>
      <c r="U1263" s="231">
        <v>8.17634E-2</v>
      </c>
      <c r="V1263" s="231">
        <v>7.5773199999999999E-2</v>
      </c>
      <c r="W1263" s="231">
        <v>7.4676400000000004E-2</v>
      </c>
      <c r="X1263" s="231">
        <v>7.8029399999999999E-2</v>
      </c>
      <c r="Y1263" s="231">
        <v>7.5854400000000002E-2</v>
      </c>
      <c r="Z1263" s="231">
        <v>7.0632E-2</v>
      </c>
      <c r="AA1263" s="231">
        <v>6.2217599999999998E-2</v>
      </c>
      <c r="AB1263" s="231">
        <v>5.2639600000000002E-2</v>
      </c>
      <c r="AC1263" s="121">
        <f>SUM(E1263:AB1263)</f>
        <v>1.6731144</v>
      </c>
    </row>
    <row r="1264" spans="1:30" s="4" customFormat="1" ht="12" thickBot="1" x14ac:dyDescent="0.25">
      <c r="A1264" s="2868"/>
      <c r="B1264" s="2723"/>
      <c r="C1264" s="11" t="s">
        <v>487</v>
      </c>
      <c r="D1264" s="1156" t="s">
        <v>482</v>
      </c>
      <c r="E1264" s="333">
        <v>3.51524E-2</v>
      </c>
      <c r="F1264" s="333">
        <v>3.4988399999999996E-2</v>
      </c>
      <c r="G1264" s="333">
        <v>3.4480799999999999E-2</v>
      </c>
      <c r="H1264" s="231">
        <v>3.3755E-2</v>
      </c>
      <c r="I1264" s="333">
        <v>3.4944000000000003E-2</v>
      </c>
      <c r="J1264" s="333">
        <v>3.2678800000000001E-2</v>
      </c>
      <c r="K1264" s="333">
        <v>3.3193E-2</v>
      </c>
      <c r="L1264" s="333">
        <v>3.2694000000000001E-2</v>
      </c>
      <c r="M1264" s="333">
        <v>3.9426000000000003E-2</v>
      </c>
      <c r="N1264" s="231">
        <v>4.7046199999999996E-2</v>
      </c>
      <c r="O1264" s="333">
        <v>4.8117199999999999E-2</v>
      </c>
      <c r="P1264" s="333">
        <v>5.17378E-2</v>
      </c>
      <c r="Q1264" s="333">
        <v>4.1979999999999996E-2</v>
      </c>
      <c r="R1264" s="333">
        <v>4.90354E-2</v>
      </c>
      <c r="S1264" s="333">
        <v>5.3716599999999996E-2</v>
      </c>
      <c r="T1264" s="333">
        <v>5.5005200000000004E-2</v>
      </c>
      <c r="U1264" s="333">
        <v>5.3538200000000001E-2</v>
      </c>
      <c r="V1264" s="333">
        <v>3.8259000000000001E-2</v>
      </c>
      <c r="W1264" s="333">
        <v>3.7384999999999995E-2</v>
      </c>
      <c r="X1264" s="333">
        <v>3.69752E-2</v>
      </c>
      <c r="Y1264" s="333">
        <v>3.5770200000000002E-2</v>
      </c>
      <c r="Z1264" s="333">
        <v>3.6079199999999999E-2</v>
      </c>
      <c r="AA1264" s="333">
        <v>3.6554200000000002E-2</v>
      </c>
      <c r="AB1264" s="333">
        <v>3.6025000000000001E-2</v>
      </c>
      <c r="AC1264" s="117">
        <f>SUM(E1264:AB1264)</f>
        <v>0.96853679999999986</v>
      </c>
    </row>
    <row r="1265" spans="1:30" s="4" customFormat="1" ht="12" x14ac:dyDescent="0.2">
      <c r="A1265" s="2868"/>
      <c r="B1265" s="2723"/>
      <c r="C1265" s="11" t="s">
        <v>8</v>
      </c>
      <c r="D1265" s="1156" t="s">
        <v>468</v>
      </c>
      <c r="E1265" s="2372">
        <v>3</v>
      </c>
      <c r="F1265" s="2373">
        <v>3</v>
      </c>
      <c r="G1265" s="2373">
        <v>3</v>
      </c>
      <c r="H1265" s="2373">
        <v>3</v>
      </c>
      <c r="I1265" s="2373">
        <v>3</v>
      </c>
      <c r="J1265" s="2373">
        <v>4</v>
      </c>
      <c r="K1265" s="2373">
        <v>3</v>
      </c>
      <c r="L1265" s="2373">
        <v>4</v>
      </c>
      <c r="M1265" s="2373">
        <v>9</v>
      </c>
      <c r="N1265" s="2373">
        <v>4</v>
      </c>
      <c r="O1265" s="2373">
        <v>4</v>
      </c>
      <c r="P1265" s="2373">
        <v>6</v>
      </c>
      <c r="Q1265" s="2373">
        <v>5</v>
      </c>
      <c r="R1265" s="2373">
        <v>5</v>
      </c>
      <c r="S1265" s="2373">
        <v>4</v>
      </c>
      <c r="T1265" s="2373">
        <v>8</v>
      </c>
      <c r="U1265" s="2373">
        <v>4</v>
      </c>
      <c r="V1265" s="2373">
        <v>4</v>
      </c>
      <c r="W1265" s="2373">
        <v>4</v>
      </c>
      <c r="X1265" s="2373">
        <v>4</v>
      </c>
      <c r="Y1265" s="2373">
        <v>4</v>
      </c>
      <c r="Z1265" s="2373">
        <v>4</v>
      </c>
      <c r="AA1265" s="2373">
        <v>3</v>
      </c>
      <c r="AB1265" s="2374">
        <v>3</v>
      </c>
      <c r="AC1265" s="118"/>
    </row>
    <row r="1266" spans="1:30" s="4" customFormat="1" ht="12" thickBot="1" x14ac:dyDescent="0.25">
      <c r="A1266" s="2869"/>
      <c r="B1266" s="2724"/>
      <c r="C1266" s="46" t="s">
        <v>16</v>
      </c>
      <c r="D1266" s="46"/>
      <c r="E1266" s="498">
        <f t="shared" ref="E1266:AC1266" si="338">E1264/E1263</f>
        <v>0.73698467008822244</v>
      </c>
      <c r="F1266" s="498">
        <f t="shared" si="338"/>
        <v>0.76118331455125321</v>
      </c>
      <c r="G1266" s="498">
        <f t="shared" si="338"/>
        <v>0.7621177895560457</v>
      </c>
      <c r="H1266" s="474">
        <f t="shared" si="338"/>
        <v>0.76082693582051197</v>
      </c>
      <c r="I1266" s="498">
        <f t="shared" si="338"/>
        <v>0.72646534196509882</v>
      </c>
      <c r="J1266" s="498">
        <f t="shared" si="338"/>
        <v>0.60347992450683841</v>
      </c>
      <c r="K1266" s="498">
        <f t="shared" si="338"/>
        <v>0.54074175439282424</v>
      </c>
      <c r="L1266" s="498">
        <f t="shared" si="338"/>
        <v>0.44035525816018939</v>
      </c>
      <c r="M1266" s="498">
        <f t="shared" si="338"/>
        <v>0.47461520126544793</v>
      </c>
      <c r="N1266" s="474">
        <f t="shared" si="338"/>
        <v>0.5318659205245605</v>
      </c>
      <c r="O1266" s="498">
        <f t="shared" si="338"/>
        <v>0.56230600949852283</v>
      </c>
      <c r="P1266" s="498">
        <f t="shared" si="338"/>
        <v>0.61069313194790353</v>
      </c>
      <c r="Q1266" s="498">
        <f t="shared" si="338"/>
        <v>0.50573073151456593</v>
      </c>
      <c r="R1266" s="498">
        <f t="shared" si="338"/>
        <v>0.53816571878861841</v>
      </c>
      <c r="S1266" s="498">
        <f t="shared" si="338"/>
        <v>0.65398944200407128</v>
      </c>
      <c r="T1266" s="498">
        <f t="shared" si="338"/>
        <v>0.66836618143818816</v>
      </c>
      <c r="U1266" s="498">
        <f t="shared" si="338"/>
        <v>0.65479419887137769</v>
      </c>
      <c r="V1266" s="474">
        <f t="shared" si="338"/>
        <v>0.50491466639920191</v>
      </c>
      <c r="W1266" s="498">
        <f t="shared" si="338"/>
        <v>0.50062670401894027</v>
      </c>
      <c r="X1266" s="498">
        <f t="shared" si="338"/>
        <v>0.47386241596116335</v>
      </c>
      <c r="Y1266" s="498">
        <f t="shared" si="338"/>
        <v>0.47156394355502124</v>
      </c>
      <c r="Z1266" s="498">
        <f t="shared" si="338"/>
        <v>0.51080530071355756</v>
      </c>
      <c r="AA1266" s="498">
        <f t="shared" si="338"/>
        <v>0.58752185876665131</v>
      </c>
      <c r="AB1266" s="498">
        <f t="shared" si="338"/>
        <v>0.68437070190502969</v>
      </c>
      <c r="AC1266" s="317">
        <f t="shared" si="338"/>
        <v>0.5788825916506366</v>
      </c>
    </row>
    <row r="1267" spans="1:30" s="4" customFormat="1" ht="12" thickBot="1" x14ac:dyDescent="0.25">
      <c r="A1267" s="52"/>
      <c r="B1267" s="49" t="s">
        <v>18</v>
      </c>
      <c r="C1267" s="10" t="s">
        <v>486</v>
      </c>
      <c r="D1267" s="1153" t="s">
        <v>482</v>
      </c>
      <c r="E1267" s="231">
        <v>4.5792000000000003E-3</v>
      </c>
      <c r="F1267" s="231">
        <v>3.7547100000000001E-3</v>
      </c>
      <c r="G1267" s="231">
        <v>2.4697260000000002E-3</v>
      </c>
      <c r="H1267" s="231">
        <v>2.4630359999999996E-3</v>
      </c>
      <c r="I1267" s="231">
        <v>2.4674879999999999E-3</v>
      </c>
      <c r="J1267" s="231">
        <v>2.5528919999999997E-3</v>
      </c>
      <c r="K1267" s="231">
        <v>2.8090380000000002E-3</v>
      </c>
      <c r="L1267" s="231">
        <v>2.9056380000000003E-3</v>
      </c>
      <c r="M1267" s="231">
        <v>4.0140180000000003E-3</v>
      </c>
      <c r="N1267" s="231">
        <v>3.4902779999999999E-3</v>
      </c>
      <c r="O1267" s="231">
        <v>3.315948E-3</v>
      </c>
      <c r="P1267" s="231">
        <v>3.084486E-3</v>
      </c>
      <c r="Q1267" s="231">
        <v>3.1174800000000002E-3</v>
      </c>
      <c r="R1267" s="231">
        <v>3.2763060000000001E-3</v>
      </c>
      <c r="S1267" s="231">
        <v>3.4632360000000002E-3</v>
      </c>
      <c r="T1267" s="231">
        <v>3.2000220000000003E-3</v>
      </c>
      <c r="U1267" s="231">
        <v>2.9724059999999999E-3</v>
      </c>
      <c r="V1267" s="231">
        <v>2.4031259999999998E-3</v>
      </c>
      <c r="W1267" s="231">
        <v>2.4044219999999998E-3</v>
      </c>
      <c r="X1267" s="231">
        <v>2.4413459999999996E-3</v>
      </c>
      <c r="Y1267" s="231">
        <v>2.5398479999999999E-3</v>
      </c>
      <c r="Z1267" s="231">
        <v>2.8385519999999998E-3</v>
      </c>
      <c r="AA1267" s="231">
        <v>3.5162939999999997E-3</v>
      </c>
      <c r="AB1267" s="231">
        <v>3.5753219999999997E-3</v>
      </c>
      <c r="AC1267" s="121">
        <f>SUM(E1267:AB1267)</f>
        <v>7.3654817999999983E-2</v>
      </c>
      <c r="AD1267" s="588">
        <f>MAX(E1267:AB1267)</f>
        <v>4.5792000000000003E-3</v>
      </c>
    </row>
    <row r="1268" spans="1:30" s="4" customFormat="1" ht="12" thickBot="1" x14ac:dyDescent="0.25">
      <c r="A1268" s="53"/>
      <c r="B1268" s="51" t="s">
        <v>19</v>
      </c>
      <c r="C1268" s="45" t="s">
        <v>486</v>
      </c>
      <c r="D1268" s="1211" t="s">
        <v>482</v>
      </c>
      <c r="E1268" s="231">
        <v>8.9881800000000001E-4</v>
      </c>
      <c r="F1268" s="231">
        <v>8.3498999999999997E-4</v>
      </c>
      <c r="G1268" s="231">
        <v>7.54812E-4</v>
      </c>
      <c r="H1268" s="231">
        <v>7.26642E-4</v>
      </c>
      <c r="I1268" s="231">
        <v>6.8072399999999996E-4</v>
      </c>
      <c r="J1268" s="231">
        <v>5.6814600000000006E-4</v>
      </c>
      <c r="K1268" s="231">
        <v>1.1013539999999999E-3</v>
      </c>
      <c r="L1268" s="231">
        <v>5.9738400000000007E-4</v>
      </c>
      <c r="M1268" s="231">
        <v>2.1697679999999999E-3</v>
      </c>
      <c r="N1268" s="231">
        <v>3.108942E-3</v>
      </c>
      <c r="O1268" s="231">
        <v>1.1108519999999998E-3</v>
      </c>
      <c r="P1268" s="231">
        <v>7.24542E-4</v>
      </c>
      <c r="Q1268" s="231">
        <v>6.4538399999999993E-4</v>
      </c>
      <c r="R1268" s="231">
        <v>7.6388999999999992E-4</v>
      </c>
      <c r="S1268" s="231">
        <v>7.12746E-4</v>
      </c>
      <c r="T1268" s="231">
        <v>1.517928E-3</v>
      </c>
      <c r="U1268" s="231">
        <v>1.2049319999999999E-3</v>
      </c>
      <c r="V1268" s="231">
        <v>5.3959199999999998E-4</v>
      </c>
      <c r="W1268" s="231">
        <v>4.5668999999999999E-4</v>
      </c>
      <c r="X1268" s="231">
        <v>4.5556200000000001E-4</v>
      </c>
      <c r="Y1268" s="231">
        <v>4.5558600000000001E-4</v>
      </c>
      <c r="Z1268" s="231">
        <v>1.3968659999999999E-3</v>
      </c>
      <c r="AA1268" s="231">
        <v>7.6230600000000003E-4</v>
      </c>
      <c r="AB1268" s="231">
        <v>9.2142000000000005E-4</v>
      </c>
      <c r="AC1268" s="122">
        <f>SUM(E1268:AB1268)</f>
        <v>2.3109875999999998E-2</v>
      </c>
      <c r="AD1268" s="588">
        <f>MAX(E1268:AB1268)</f>
        <v>3.108942E-3</v>
      </c>
    </row>
    <row r="1269" spans="1:30" s="678" customFormat="1" ht="10.5" customHeight="1" x14ac:dyDescent="0.2">
      <c r="A1269" s="2845" t="s">
        <v>154</v>
      </c>
      <c r="B1269" s="2852"/>
      <c r="C1269" s="63" t="s">
        <v>486</v>
      </c>
      <c r="D1269" s="63"/>
      <c r="E1269" s="112">
        <f>E1223+E1227+E1231+E1235+E1239+E1243+E1247+E1251+E1255+E1259+E1263</f>
        <v>0.50913399999999998</v>
      </c>
      <c r="F1269" s="112">
        <f t="shared" ref="F1269:AC1270" si="339">F1223+F1227+F1231+F1235+F1239+F1243+F1247+F1251+F1255+F1259+F1263</f>
        <v>0.47540199999999999</v>
      </c>
      <c r="G1269" s="112">
        <f t="shared" si="339"/>
        <v>0.45902519999999997</v>
      </c>
      <c r="H1269" s="448">
        <f t="shared" si="339"/>
        <v>0.437029</v>
      </c>
      <c r="I1269" s="112">
        <f t="shared" si="339"/>
        <v>0.45420839999999996</v>
      </c>
      <c r="J1269" s="112">
        <f t="shared" si="339"/>
        <v>0.48627919999999997</v>
      </c>
      <c r="K1269" s="112">
        <f t="shared" si="339"/>
        <v>0.5744530000000001</v>
      </c>
      <c r="L1269" s="112">
        <f t="shared" si="339"/>
        <v>0.6865806000000001</v>
      </c>
      <c r="M1269" s="112">
        <f t="shared" si="339"/>
        <v>0.89883959999999985</v>
      </c>
      <c r="N1269" s="448">
        <f t="shared" si="339"/>
        <v>1.0778756</v>
      </c>
      <c r="O1269" s="112">
        <f t="shared" si="339"/>
        <v>1.0428326000000001</v>
      </c>
      <c r="P1269" s="112">
        <f t="shared" si="339"/>
        <v>1.0032350000000001</v>
      </c>
      <c r="Q1269" s="112">
        <f t="shared" si="339"/>
        <v>0.81336300000000017</v>
      </c>
      <c r="R1269" s="112">
        <f t="shared" si="339"/>
        <v>1.0554231999999999</v>
      </c>
      <c r="S1269" s="112">
        <f t="shared" si="339"/>
        <v>1.1146001999999999</v>
      </c>
      <c r="T1269" s="112">
        <f t="shared" si="339"/>
        <v>0.97899739999999991</v>
      </c>
      <c r="U1269" s="112">
        <f t="shared" si="339"/>
        <v>0.81697540000000013</v>
      </c>
      <c r="V1269" s="448">
        <f t="shared" si="339"/>
        <v>0.74820479999999989</v>
      </c>
      <c r="W1269" s="112">
        <f t="shared" si="339"/>
        <v>0.73857519999999999</v>
      </c>
      <c r="X1269" s="112">
        <f t="shared" si="339"/>
        <v>0.77073800000000003</v>
      </c>
      <c r="Y1269" s="112">
        <f t="shared" si="339"/>
        <v>0.78431279999999981</v>
      </c>
      <c r="Z1269" s="112">
        <f t="shared" si="339"/>
        <v>0.77579720000000019</v>
      </c>
      <c r="AA1269" s="112">
        <f t="shared" si="339"/>
        <v>0.73392899999999994</v>
      </c>
      <c r="AB1269" s="112">
        <f t="shared" si="339"/>
        <v>0.64334580000000008</v>
      </c>
      <c r="AC1269" s="124">
        <f t="shared" si="339"/>
        <v>18.0791562</v>
      </c>
    </row>
    <row r="1270" spans="1:30" s="678" customFormat="1" ht="10.5" customHeight="1" thickBot="1" x14ac:dyDescent="0.25">
      <c r="A1270" s="2807"/>
      <c r="B1270" s="2808"/>
      <c r="C1270" s="45" t="s">
        <v>487</v>
      </c>
      <c r="D1270" s="45"/>
      <c r="E1270" s="126">
        <f>E1224+E1228+E1232+E1236+E1240+E1244+E1248+E1252+E1256+E1260+E1264</f>
        <v>0.45675560000000004</v>
      </c>
      <c r="F1270" s="126">
        <f t="shared" si="339"/>
        <v>0.44799919999999999</v>
      </c>
      <c r="G1270" s="126">
        <f t="shared" si="339"/>
        <v>0.45662860000000005</v>
      </c>
      <c r="H1270" s="450">
        <f t="shared" si="339"/>
        <v>0.45247680000000001</v>
      </c>
      <c r="I1270" s="126">
        <f t="shared" si="339"/>
        <v>0.46704420000000002</v>
      </c>
      <c r="J1270" s="126">
        <f t="shared" si="339"/>
        <v>0.45635239999999999</v>
      </c>
      <c r="K1270" s="126">
        <f t="shared" si="339"/>
        <v>0.45145260000000009</v>
      </c>
      <c r="L1270" s="126">
        <f t="shared" si="339"/>
        <v>0.49024739999999994</v>
      </c>
      <c r="M1270" s="126">
        <f t="shared" si="339"/>
        <v>0.74425299999999994</v>
      </c>
      <c r="N1270" s="450">
        <f t="shared" si="339"/>
        <v>0.90721420000000008</v>
      </c>
      <c r="O1270" s="126">
        <f t="shared" si="339"/>
        <v>0.81836120000000001</v>
      </c>
      <c r="P1270" s="126">
        <f t="shared" si="339"/>
        <v>0.8799113999999999</v>
      </c>
      <c r="Q1270" s="126">
        <f t="shared" si="339"/>
        <v>0.58213060000000005</v>
      </c>
      <c r="R1270" s="126">
        <f t="shared" si="339"/>
        <v>0.88343619999999978</v>
      </c>
      <c r="S1270" s="126">
        <f t="shared" si="339"/>
        <v>0.91758779999999995</v>
      </c>
      <c r="T1270" s="126">
        <f t="shared" si="339"/>
        <v>0.80802620000000003</v>
      </c>
      <c r="U1270" s="126">
        <f t="shared" si="339"/>
        <v>0.67692839999999999</v>
      </c>
      <c r="V1270" s="450">
        <f t="shared" si="339"/>
        <v>0.54885519999999999</v>
      </c>
      <c r="W1270" s="126">
        <f t="shared" si="339"/>
        <v>0.52380680000000002</v>
      </c>
      <c r="X1270" s="126">
        <f t="shared" si="339"/>
        <v>0.50844639999999997</v>
      </c>
      <c r="Y1270" s="126">
        <f t="shared" si="339"/>
        <v>0.52481100000000003</v>
      </c>
      <c r="Z1270" s="126">
        <f t="shared" si="339"/>
        <v>0.51215140000000003</v>
      </c>
      <c r="AA1270" s="126">
        <f t="shared" si="339"/>
        <v>0.51362680000000005</v>
      </c>
      <c r="AB1270" s="126">
        <f t="shared" si="339"/>
        <v>0.48222340000000008</v>
      </c>
      <c r="AC1270" s="122">
        <f t="shared" si="339"/>
        <v>14.510726799999997</v>
      </c>
    </row>
    <row r="1271" spans="1:30" s="678" customFormat="1" ht="10.5" customHeight="1" x14ac:dyDescent="0.2">
      <c r="A1271" s="2746" t="s">
        <v>155</v>
      </c>
      <c r="B1271" s="2747"/>
      <c r="C1271" s="12" t="s">
        <v>486</v>
      </c>
      <c r="D1271" s="12"/>
      <c r="E1271" s="112">
        <f>E1194+E1198-E1269</f>
        <v>-1.1834000000000011E-2</v>
      </c>
      <c r="F1271" s="112">
        <f t="shared" ref="F1271:AC1272" si="340">F1194+F1198-F1269</f>
        <v>-1.078800000000002E-2</v>
      </c>
      <c r="G1271" s="112">
        <f t="shared" si="340"/>
        <v>-1.1319200000000029E-2</v>
      </c>
      <c r="H1271" s="448">
        <f t="shared" si="340"/>
        <v>-1.1458999999999997E-2</v>
      </c>
      <c r="I1271" s="112">
        <f t="shared" si="340"/>
        <v>-1.1152399999999951E-2</v>
      </c>
      <c r="J1271" s="112">
        <f t="shared" si="340"/>
        <v>-1.2767199999999979E-2</v>
      </c>
      <c r="K1271" s="112">
        <f t="shared" si="340"/>
        <v>-1.0379000000000138E-2</v>
      </c>
      <c r="L1271" s="112">
        <f t="shared" si="340"/>
        <v>-4.1965999999999948E-3</v>
      </c>
      <c r="M1271" s="112">
        <f t="shared" si="340"/>
        <v>4.444400000000126E-3</v>
      </c>
      <c r="N1271" s="448">
        <f t="shared" si="340"/>
        <v>2.6776399999999922E-2</v>
      </c>
      <c r="O1271" s="112">
        <f t="shared" si="340"/>
        <v>-6.005460000000018E-2</v>
      </c>
      <c r="P1271" s="112">
        <f t="shared" si="340"/>
        <v>-3.1875000000000098E-2</v>
      </c>
      <c r="Q1271" s="112">
        <f t="shared" si="340"/>
        <v>-1.5553000000000261E-2</v>
      </c>
      <c r="R1271" s="112">
        <f t="shared" si="340"/>
        <v>4.0616800000000008E-2</v>
      </c>
      <c r="S1271" s="112">
        <f t="shared" si="340"/>
        <v>-1.7696199999999829E-2</v>
      </c>
      <c r="T1271" s="112">
        <f t="shared" si="340"/>
        <v>-7.1735399999999894E-2</v>
      </c>
      <c r="U1271" s="112">
        <f t="shared" si="340"/>
        <v>-1.5251400000000137E-2</v>
      </c>
      <c r="V1271" s="448">
        <f t="shared" si="340"/>
        <v>-1.3312799999999902E-2</v>
      </c>
      <c r="W1271" s="112">
        <f t="shared" si="340"/>
        <v>-1.2921199999999966E-2</v>
      </c>
      <c r="X1271" s="112">
        <f t="shared" si="340"/>
        <v>-1.6406000000000032E-2</v>
      </c>
      <c r="Y1271" s="112">
        <f t="shared" si="340"/>
        <v>-1.385679999999978E-2</v>
      </c>
      <c r="Z1271" s="112">
        <f t="shared" si="340"/>
        <v>-1.2911200000000234E-2</v>
      </c>
      <c r="AA1271" s="112">
        <f t="shared" si="340"/>
        <v>-1.2294999999999945E-2</v>
      </c>
      <c r="AB1271" s="112">
        <f t="shared" si="340"/>
        <v>-1.1683800000000133E-2</v>
      </c>
      <c r="AC1271" s="124">
        <f t="shared" si="340"/>
        <v>-0.31761020000000428</v>
      </c>
    </row>
    <row r="1272" spans="1:30" s="678" customFormat="1" ht="10.5" customHeight="1" thickBot="1" x14ac:dyDescent="0.25">
      <c r="A1272" s="2748"/>
      <c r="B1272" s="2749"/>
      <c r="C1272" s="9" t="s">
        <v>487</v>
      </c>
      <c r="D1272" s="9"/>
      <c r="E1272" s="112">
        <f>E1195+E1199-E1270</f>
        <v>-0.16566560000000008</v>
      </c>
      <c r="F1272" s="112">
        <f t="shared" si="340"/>
        <v>-0.16858119999999993</v>
      </c>
      <c r="G1272" s="112">
        <f t="shared" si="340"/>
        <v>-0.18190260000000003</v>
      </c>
      <c r="H1272" s="448">
        <f t="shared" si="340"/>
        <v>-0.18929479999999999</v>
      </c>
      <c r="I1272" s="112">
        <f t="shared" si="340"/>
        <v>-0.19205820000000001</v>
      </c>
      <c r="J1272" s="112">
        <f t="shared" si="340"/>
        <v>-0.19046039999999997</v>
      </c>
      <c r="K1272" s="112">
        <f t="shared" si="340"/>
        <v>-0.17058660000000014</v>
      </c>
      <c r="L1272" s="112">
        <f t="shared" si="340"/>
        <v>-0.18011539999999993</v>
      </c>
      <c r="M1272" s="112">
        <f t="shared" si="340"/>
        <v>-0.15349699999999988</v>
      </c>
      <c r="N1272" s="448">
        <f t="shared" si="340"/>
        <v>-0.16330420000000012</v>
      </c>
      <c r="O1272" s="112">
        <f t="shared" si="340"/>
        <v>-0.19538520000000004</v>
      </c>
      <c r="P1272" s="112">
        <f t="shared" si="340"/>
        <v>-0.19846339999999985</v>
      </c>
      <c r="Q1272" s="112">
        <f t="shared" si="340"/>
        <v>-0.17202060000000008</v>
      </c>
      <c r="R1272" s="112">
        <f t="shared" si="340"/>
        <v>-0.13711419999999985</v>
      </c>
      <c r="S1272" s="112">
        <f t="shared" si="340"/>
        <v>-0.17195380000000005</v>
      </c>
      <c r="T1272" s="112">
        <f t="shared" si="340"/>
        <v>-0.2261242</v>
      </c>
      <c r="U1272" s="112">
        <f t="shared" si="340"/>
        <v>-0.17369440000000003</v>
      </c>
      <c r="V1272" s="448">
        <f t="shared" si="340"/>
        <v>-0.17843920000000002</v>
      </c>
      <c r="W1272" s="112">
        <f t="shared" si="340"/>
        <v>-0.16625480000000004</v>
      </c>
      <c r="X1272" s="112">
        <f t="shared" si="340"/>
        <v>-0.18230239999999998</v>
      </c>
      <c r="Y1272" s="112">
        <f t="shared" si="340"/>
        <v>-0.18082500000000001</v>
      </c>
      <c r="Z1272" s="112">
        <f t="shared" si="340"/>
        <v>-0.17427740000000003</v>
      </c>
      <c r="AA1272" s="112">
        <f t="shared" si="340"/>
        <v>-0.16580480000000009</v>
      </c>
      <c r="AB1272" s="112">
        <f t="shared" si="340"/>
        <v>-0.16787540000000006</v>
      </c>
      <c r="AC1272" s="122">
        <f t="shared" si="340"/>
        <v>-4.2460007999999974</v>
      </c>
    </row>
    <row r="1273" spans="1:30" s="32" customFormat="1" ht="10.5" customHeight="1" x14ac:dyDescent="0.2">
      <c r="A1273" s="2779" t="s">
        <v>9</v>
      </c>
      <c r="B1273" s="2780"/>
      <c r="C1273" s="14" t="s">
        <v>486</v>
      </c>
      <c r="D1273" s="14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350"/>
    </row>
    <row r="1274" spans="1:30" s="32" customFormat="1" ht="10.5" customHeight="1" thickBot="1" x14ac:dyDescent="0.25">
      <c r="A1274" s="2781"/>
      <c r="B1274" s="2782"/>
      <c r="C1274" s="15" t="s">
        <v>487</v>
      </c>
      <c r="D1274" s="15"/>
      <c r="E1274" s="93"/>
      <c r="F1274" s="93"/>
      <c r="G1274" s="93"/>
      <c r="H1274" s="93"/>
      <c r="I1274" s="93"/>
      <c r="J1274" s="93"/>
      <c r="K1274" s="93"/>
      <c r="L1274" s="93"/>
      <c r="M1274" s="93"/>
      <c r="N1274" s="93"/>
      <c r="O1274" s="93"/>
      <c r="P1274" s="93"/>
      <c r="Q1274" s="93"/>
      <c r="R1274" s="93"/>
      <c r="S1274" s="93"/>
      <c r="T1274" s="93"/>
      <c r="U1274" s="93"/>
      <c r="V1274" s="93"/>
      <c r="W1274" s="93"/>
      <c r="X1274" s="93"/>
      <c r="Y1274" s="93"/>
      <c r="Z1274" s="93"/>
      <c r="AA1274" s="93"/>
      <c r="AB1274" s="93"/>
      <c r="AC1274" s="351"/>
    </row>
    <row r="1275" spans="1:30" s="72" customFormat="1" ht="30" customHeight="1" thickBot="1" x14ac:dyDescent="0.25">
      <c r="A1275" s="289"/>
      <c r="B1275" s="71"/>
      <c r="C1275" s="290" t="s">
        <v>282</v>
      </c>
      <c r="E1275" s="101"/>
      <c r="F1275" s="101"/>
      <c r="G1275" s="101"/>
      <c r="H1275" s="458">
        <f>H1208+H1223+H1227+H1231+H1235+H1239+H1247+H1251+H1255+H1259+H1263</f>
        <v>0.83868790000000004</v>
      </c>
      <c r="I1275" s="101"/>
      <c r="J1275" s="101"/>
      <c r="K1275" s="101"/>
      <c r="L1275" s="101"/>
      <c r="M1275" s="101"/>
      <c r="N1275" s="461">
        <f>N1208+N1223+N1227+N1231+N1235+N1239+N1247+N1251+N1255+N1259+N1263</f>
        <v>1.6753932499999997</v>
      </c>
      <c r="O1275" s="101"/>
      <c r="P1275" s="101"/>
      <c r="Q1275" s="101"/>
      <c r="R1275" s="101"/>
      <c r="S1275" s="101"/>
      <c r="T1275" s="101"/>
      <c r="U1275" s="101"/>
      <c r="V1275" s="458">
        <f>V1208+V1223+V1227+V1231+V1235+V1239+V1247+V1251+V1255+V1259+V1263</f>
        <v>1.46682475</v>
      </c>
      <c r="W1275" s="101"/>
      <c r="X1275" s="101"/>
      <c r="Y1275" s="291">
        <f>Y1208+Y1223+Y1227+Y1231+Y1235+Y1239+Y1247+Y1251+Y1255+Y1259+Y1263</f>
        <v>1.4942914</v>
      </c>
      <c r="Z1275" s="101"/>
      <c r="AA1275" s="101"/>
      <c r="AB1275" s="101"/>
      <c r="AC1275" s="911"/>
    </row>
    <row r="1276" spans="1:30" s="678" customFormat="1" ht="28.5" customHeight="1" x14ac:dyDescent="0.2">
      <c r="A1276" s="829" t="s">
        <v>17</v>
      </c>
      <c r="B1276" s="79" t="s">
        <v>5</v>
      </c>
      <c r="C1276" s="6" t="s">
        <v>14</v>
      </c>
      <c r="D1276" s="6" t="s">
        <v>501</v>
      </c>
      <c r="E1276" s="2732" t="s">
        <v>15</v>
      </c>
      <c r="F1276" s="2732"/>
      <c r="G1276" s="2732"/>
      <c r="H1276" s="2732"/>
      <c r="I1276" s="2732"/>
      <c r="J1276" s="2732"/>
      <c r="K1276" s="2732"/>
      <c r="L1276" s="2732"/>
      <c r="M1276" s="2732"/>
      <c r="N1276" s="2732"/>
      <c r="O1276" s="2732"/>
      <c r="P1276" s="2732"/>
      <c r="Q1276" s="2732"/>
      <c r="R1276" s="2732"/>
      <c r="S1276" s="2732"/>
      <c r="T1276" s="2732"/>
      <c r="U1276" s="2732"/>
      <c r="V1276" s="2732"/>
      <c r="W1276" s="2732"/>
      <c r="X1276" s="2732"/>
      <c r="Y1276" s="2732"/>
      <c r="Z1276" s="2732"/>
      <c r="AA1276" s="2732"/>
      <c r="AB1276" s="2732"/>
      <c r="AC1276" s="2918" t="s">
        <v>10</v>
      </c>
    </row>
    <row r="1277" spans="1:30" s="13" customFormat="1" ht="12.75" customHeight="1" thickBot="1" x14ac:dyDescent="0.25">
      <c r="A1277" s="2773" t="s">
        <v>254</v>
      </c>
      <c r="B1277" s="2774"/>
      <c r="C1277" s="17"/>
      <c r="D1277" s="17"/>
      <c r="E1277" s="18">
        <v>1</v>
      </c>
      <c r="F1277" s="18">
        <v>2</v>
      </c>
      <c r="G1277" s="18">
        <v>3</v>
      </c>
      <c r="H1277" s="18">
        <v>4</v>
      </c>
      <c r="I1277" s="18">
        <v>5</v>
      </c>
      <c r="J1277" s="18">
        <v>6</v>
      </c>
      <c r="K1277" s="18">
        <v>7</v>
      </c>
      <c r="L1277" s="18">
        <v>8</v>
      </c>
      <c r="M1277" s="18">
        <v>9</v>
      </c>
      <c r="N1277" s="18">
        <v>10</v>
      </c>
      <c r="O1277" s="18">
        <v>11</v>
      </c>
      <c r="P1277" s="18">
        <v>12</v>
      </c>
      <c r="Q1277" s="18">
        <v>13</v>
      </c>
      <c r="R1277" s="18">
        <v>14</v>
      </c>
      <c r="S1277" s="18">
        <v>15</v>
      </c>
      <c r="T1277" s="18">
        <v>16</v>
      </c>
      <c r="U1277" s="18">
        <v>17</v>
      </c>
      <c r="V1277" s="18">
        <v>18</v>
      </c>
      <c r="W1277" s="18">
        <v>19</v>
      </c>
      <c r="X1277" s="18">
        <v>20</v>
      </c>
      <c r="Y1277" s="18">
        <v>21</v>
      </c>
      <c r="Z1277" s="18">
        <v>22</v>
      </c>
      <c r="AA1277" s="18">
        <v>23</v>
      </c>
      <c r="AB1277" s="18">
        <v>24</v>
      </c>
      <c r="AC1277" s="2919"/>
    </row>
    <row r="1278" spans="1:30" s="13" customFormat="1" ht="12.75" customHeight="1" x14ac:dyDescent="0.2">
      <c r="A1278" s="19" t="s">
        <v>6</v>
      </c>
      <c r="B1278" s="20"/>
      <c r="C1278" s="21"/>
      <c r="D1278" s="1153"/>
      <c r="E1278" s="20">
        <v>12</v>
      </c>
      <c r="F1278" s="20">
        <v>12</v>
      </c>
      <c r="G1278" s="20">
        <v>12</v>
      </c>
      <c r="H1278" s="20">
        <v>12</v>
      </c>
      <c r="I1278" s="20">
        <v>12</v>
      </c>
      <c r="J1278" s="20">
        <v>12</v>
      </c>
      <c r="K1278" s="20">
        <v>12</v>
      </c>
      <c r="L1278" s="20">
        <v>12</v>
      </c>
      <c r="M1278" s="20">
        <v>12</v>
      </c>
      <c r="N1278" s="20">
        <v>12</v>
      </c>
      <c r="O1278" s="20">
        <v>12</v>
      </c>
      <c r="P1278" s="20">
        <v>12</v>
      </c>
      <c r="Q1278" s="20">
        <v>12</v>
      </c>
      <c r="R1278" s="20">
        <v>12</v>
      </c>
      <c r="S1278" s="20">
        <v>12</v>
      </c>
      <c r="T1278" s="20">
        <v>12</v>
      </c>
      <c r="U1278" s="20">
        <v>12</v>
      </c>
      <c r="V1278" s="20">
        <v>12</v>
      </c>
      <c r="W1278" s="20">
        <v>12</v>
      </c>
      <c r="X1278" s="20">
        <v>12</v>
      </c>
      <c r="Y1278" s="20">
        <v>12</v>
      </c>
      <c r="Z1278" s="20">
        <v>12</v>
      </c>
      <c r="AA1278" s="20">
        <v>12</v>
      </c>
      <c r="AB1278" s="20">
        <v>12</v>
      </c>
      <c r="AC1278" s="347"/>
    </row>
    <row r="1279" spans="1:30" s="13" customFormat="1" ht="12.75" customHeight="1" thickBot="1" x14ac:dyDescent="0.25">
      <c r="A1279" s="36" t="s">
        <v>7</v>
      </c>
      <c r="B1279" s="37"/>
      <c r="C1279" s="38"/>
      <c r="D1279" s="1157"/>
      <c r="E1279" s="37">
        <v>4</v>
      </c>
      <c r="F1279" s="37">
        <v>4</v>
      </c>
      <c r="G1279" s="37">
        <v>4</v>
      </c>
      <c r="H1279" s="37">
        <v>4</v>
      </c>
      <c r="I1279" s="37">
        <v>4</v>
      </c>
      <c r="J1279" s="37">
        <v>4</v>
      </c>
      <c r="K1279" s="37">
        <v>4</v>
      </c>
      <c r="L1279" s="37">
        <v>4</v>
      </c>
      <c r="M1279" s="37">
        <v>4</v>
      </c>
      <c r="N1279" s="37">
        <v>4</v>
      </c>
      <c r="O1279" s="37">
        <v>4</v>
      </c>
      <c r="P1279" s="37">
        <v>4</v>
      </c>
      <c r="Q1279" s="37">
        <v>4</v>
      </c>
      <c r="R1279" s="37">
        <v>4</v>
      </c>
      <c r="S1279" s="37">
        <v>4</v>
      </c>
      <c r="T1279" s="37">
        <v>4</v>
      </c>
      <c r="U1279" s="37">
        <v>4</v>
      </c>
      <c r="V1279" s="37">
        <v>4</v>
      </c>
      <c r="W1279" s="37">
        <v>4</v>
      </c>
      <c r="X1279" s="37">
        <v>4</v>
      </c>
      <c r="Y1279" s="37">
        <v>4</v>
      </c>
      <c r="Z1279" s="37">
        <v>4</v>
      </c>
      <c r="AA1279" s="37">
        <v>4</v>
      </c>
      <c r="AB1279" s="37">
        <v>4</v>
      </c>
      <c r="AC1279" s="348"/>
    </row>
    <row r="1280" spans="1:30" s="678" customFormat="1" ht="12" customHeight="1" x14ac:dyDescent="0.2">
      <c r="A1280" s="2858" t="s">
        <v>11</v>
      </c>
      <c r="B1280" s="2901" t="s">
        <v>131</v>
      </c>
      <c r="C1280" s="10" t="s">
        <v>486</v>
      </c>
      <c r="D1280" s="10" t="s">
        <v>469</v>
      </c>
      <c r="E1280" s="80"/>
      <c r="F1280" s="80"/>
      <c r="G1280" s="80"/>
      <c r="H1280" s="426"/>
      <c r="I1280" s="80"/>
      <c r="J1280" s="80"/>
      <c r="K1280" s="80"/>
      <c r="L1280" s="80"/>
      <c r="M1280" s="80"/>
      <c r="N1280" s="426"/>
      <c r="O1280" s="80"/>
      <c r="P1280" s="80"/>
      <c r="Q1280" s="80"/>
      <c r="R1280" s="80"/>
      <c r="S1280" s="80"/>
      <c r="T1280" s="80"/>
      <c r="U1280" s="80"/>
      <c r="V1280" s="426"/>
      <c r="W1280" s="80"/>
      <c r="X1280" s="80"/>
      <c r="Y1280" s="80"/>
      <c r="Z1280" s="80"/>
      <c r="AA1280" s="80"/>
      <c r="AB1280" s="80"/>
      <c r="AC1280" s="121">
        <f>SUM(E1280:AB1280)</f>
        <v>0</v>
      </c>
    </row>
    <row r="1281" spans="1:30" s="678" customFormat="1" ht="10.5" customHeight="1" x14ac:dyDescent="0.2">
      <c r="A1281" s="2859"/>
      <c r="B1281" s="2902"/>
      <c r="C1281" s="11" t="s">
        <v>487</v>
      </c>
      <c r="D1281" s="11" t="s">
        <v>469</v>
      </c>
      <c r="E1281" s="82"/>
      <c r="F1281" s="82"/>
      <c r="G1281" s="82"/>
      <c r="H1281" s="430"/>
      <c r="I1281" s="82"/>
      <c r="J1281" s="82"/>
      <c r="K1281" s="82"/>
      <c r="L1281" s="82"/>
      <c r="M1281" s="82"/>
      <c r="N1281" s="430"/>
      <c r="O1281" s="82"/>
      <c r="P1281" s="82"/>
      <c r="Q1281" s="82"/>
      <c r="R1281" s="82"/>
      <c r="S1281" s="82"/>
      <c r="T1281" s="82"/>
      <c r="U1281" s="82"/>
      <c r="V1281" s="430"/>
      <c r="W1281" s="82"/>
      <c r="X1281" s="82"/>
      <c r="Y1281" s="82"/>
      <c r="Z1281" s="82"/>
      <c r="AA1281" s="82"/>
      <c r="AB1281" s="82"/>
      <c r="AC1281" s="117">
        <f>SUM(E1281:AB1281)</f>
        <v>0</v>
      </c>
    </row>
    <row r="1282" spans="1:30" s="678" customFormat="1" ht="10.5" customHeight="1" x14ac:dyDescent="0.2">
      <c r="A1282" s="2859"/>
      <c r="B1282" s="2902"/>
      <c r="C1282" s="11" t="s">
        <v>8</v>
      </c>
      <c r="D1282" s="11" t="s">
        <v>471</v>
      </c>
      <c r="E1282" s="82" t="s">
        <v>245</v>
      </c>
      <c r="F1282" s="82"/>
      <c r="G1282" s="82"/>
      <c r="H1282" s="430"/>
      <c r="I1282" s="82"/>
      <c r="J1282" s="82"/>
      <c r="K1282" s="82"/>
      <c r="L1282" s="82"/>
      <c r="M1282" s="82"/>
      <c r="N1282" s="430"/>
      <c r="O1282" s="82"/>
      <c r="P1282" s="82"/>
      <c r="Q1282" s="82"/>
      <c r="R1282" s="82"/>
      <c r="S1282" s="82"/>
      <c r="T1282" s="82"/>
      <c r="U1282" s="82"/>
      <c r="V1282" s="430"/>
      <c r="W1282" s="82"/>
      <c r="X1282" s="82"/>
      <c r="Y1282" s="82"/>
      <c r="Z1282" s="82"/>
      <c r="AA1282" s="82"/>
      <c r="AB1282" s="82"/>
      <c r="AC1282" s="117"/>
      <c r="AD1282" s="78"/>
    </row>
    <row r="1283" spans="1:30" s="678" customFormat="1" ht="10.5" customHeight="1" thickBot="1" x14ac:dyDescent="0.25">
      <c r="A1283" s="2859"/>
      <c r="B1283" s="2902"/>
      <c r="C1283" s="11" t="s">
        <v>16</v>
      </c>
      <c r="D1283" s="11"/>
      <c r="E1283" s="115" t="e">
        <f>E1281/E1280</f>
        <v>#DIV/0!</v>
      </c>
      <c r="F1283" s="115" t="e">
        <f t="shared" ref="F1283:AC1283" si="341">F1281/F1280</f>
        <v>#DIV/0!</v>
      </c>
      <c r="G1283" s="115" t="e">
        <f t="shared" si="341"/>
        <v>#DIV/0!</v>
      </c>
      <c r="H1283" s="428" t="e">
        <f t="shared" si="341"/>
        <v>#DIV/0!</v>
      </c>
      <c r="I1283" s="115" t="e">
        <f t="shared" si="341"/>
        <v>#DIV/0!</v>
      </c>
      <c r="J1283" s="115" t="e">
        <f t="shared" si="341"/>
        <v>#DIV/0!</v>
      </c>
      <c r="K1283" s="115" t="e">
        <f t="shared" si="341"/>
        <v>#DIV/0!</v>
      </c>
      <c r="L1283" s="115" t="e">
        <f t="shared" si="341"/>
        <v>#DIV/0!</v>
      </c>
      <c r="M1283" s="115" t="e">
        <f t="shared" si="341"/>
        <v>#DIV/0!</v>
      </c>
      <c r="N1283" s="428" t="e">
        <f t="shared" si="341"/>
        <v>#DIV/0!</v>
      </c>
      <c r="O1283" s="115" t="e">
        <f t="shared" si="341"/>
        <v>#DIV/0!</v>
      </c>
      <c r="P1283" s="115" t="e">
        <f t="shared" si="341"/>
        <v>#DIV/0!</v>
      </c>
      <c r="Q1283" s="115" t="e">
        <f t="shared" si="341"/>
        <v>#DIV/0!</v>
      </c>
      <c r="R1283" s="115" t="e">
        <f t="shared" si="341"/>
        <v>#DIV/0!</v>
      </c>
      <c r="S1283" s="115" t="e">
        <f t="shared" si="341"/>
        <v>#DIV/0!</v>
      </c>
      <c r="T1283" s="115" t="e">
        <f t="shared" si="341"/>
        <v>#DIV/0!</v>
      </c>
      <c r="U1283" s="115" t="e">
        <f t="shared" si="341"/>
        <v>#DIV/0!</v>
      </c>
      <c r="V1283" s="428" t="e">
        <f t="shared" si="341"/>
        <v>#DIV/0!</v>
      </c>
      <c r="W1283" s="115" t="e">
        <f t="shared" si="341"/>
        <v>#DIV/0!</v>
      </c>
      <c r="X1283" s="115" t="e">
        <f t="shared" si="341"/>
        <v>#DIV/0!</v>
      </c>
      <c r="Y1283" s="115" t="e">
        <f t="shared" si="341"/>
        <v>#DIV/0!</v>
      </c>
      <c r="Z1283" s="115" t="e">
        <f t="shared" si="341"/>
        <v>#DIV/0!</v>
      </c>
      <c r="AA1283" s="115" t="e">
        <f t="shared" si="341"/>
        <v>#DIV/0!</v>
      </c>
      <c r="AB1283" s="115" t="e">
        <f t="shared" si="341"/>
        <v>#DIV/0!</v>
      </c>
      <c r="AC1283" s="118" t="e">
        <f t="shared" si="341"/>
        <v>#DIV/0!</v>
      </c>
    </row>
    <row r="1284" spans="1:30" s="678" customFormat="1" ht="10.5" customHeight="1" thickBot="1" x14ac:dyDescent="0.25">
      <c r="A1284" s="2889"/>
      <c r="B1284" s="2903"/>
      <c r="C1284" s="441" t="s">
        <v>13</v>
      </c>
      <c r="D1284" s="442" t="s">
        <v>469</v>
      </c>
      <c r="E1284" s="443"/>
      <c r="F1284" s="443"/>
      <c r="G1284" s="443"/>
      <c r="H1284" s="443"/>
      <c r="I1284" s="443"/>
      <c r="J1284" s="443"/>
      <c r="K1284" s="443"/>
      <c r="L1284" s="443"/>
      <c r="M1284" s="443"/>
      <c r="N1284" s="443"/>
      <c r="O1284" s="443"/>
      <c r="P1284" s="443"/>
      <c r="Q1284" s="443"/>
      <c r="R1284" s="443"/>
      <c r="S1284" s="443"/>
      <c r="T1284" s="443"/>
      <c r="U1284" s="443"/>
      <c r="V1284" s="443"/>
      <c r="W1284" s="443"/>
      <c r="X1284" s="443"/>
      <c r="Y1284" s="443"/>
      <c r="Z1284" s="443"/>
      <c r="AA1284" s="443"/>
      <c r="AB1284" s="443"/>
      <c r="AC1284" s="444"/>
    </row>
    <row r="1285" spans="1:30" s="678" customFormat="1" ht="10.5" customHeight="1" x14ac:dyDescent="0.2">
      <c r="A1285" s="2858" t="s">
        <v>12</v>
      </c>
      <c r="B1285" s="2827" t="s">
        <v>130</v>
      </c>
      <c r="C1285" s="12" t="s">
        <v>486</v>
      </c>
      <c r="D1285" s="12" t="s">
        <v>469</v>
      </c>
      <c r="E1285" s="86"/>
      <c r="F1285" s="80"/>
      <c r="G1285" s="80"/>
      <c r="H1285" s="426"/>
      <c r="I1285" s="80"/>
      <c r="J1285" s="80"/>
      <c r="K1285" s="80"/>
      <c r="L1285" s="80"/>
      <c r="M1285" s="80"/>
      <c r="N1285" s="426"/>
      <c r="O1285" s="80"/>
      <c r="P1285" s="80"/>
      <c r="Q1285" s="80"/>
      <c r="R1285" s="80"/>
      <c r="S1285" s="80"/>
      <c r="T1285" s="80"/>
      <c r="U1285" s="80"/>
      <c r="V1285" s="426"/>
      <c r="W1285" s="80"/>
      <c r="X1285" s="80"/>
      <c r="Y1285" s="80"/>
      <c r="Z1285" s="80"/>
      <c r="AA1285" s="80"/>
      <c r="AB1285" s="80"/>
      <c r="AC1285" s="117">
        <f>SUM(E1285:AB1285)</f>
        <v>0</v>
      </c>
    </row>
    <row r="1286" spans="1:30" s="678" customFormat="1" ht="10.5" customHeight="1" x14ac:dyDescent="0.2">
      <c r="A1286" s="2859"/>
      <c r="B1286" s="2828"/>
      <c r="C1286" s="8" t="s">
        <v>487</v>
      </c>
      <c r="D1286" s="8" t="s">
        <v>469</v>
      </c>
      <c r="E1286" s="82"/>
      <c r="F1286" s="82"/>
      <c r="G1286" s="82"/>
      <c r="H1286" s="430"/>
      <c r="I1286" s="82"/>
      <c r="J1286" s="82"/>
      <c r="K1286" s="82"/>
      <c r="L1286" s="82"/>
      <c r="M1286" s="82"/>
      <c r="N1286" s="430"/>
      <c r="O1286" s="82"/>
      <c r="P1286" s="82"/>
      <c r="Q1286" s="82"/>
      <c r="R1286" s="82"/>
      <c r="S1286" s="82"/>
      <c r="T1286" s="82"/>
      <c r="U1286" s="82"/>
      <c r="V1286" s="430"/>
      <c r="W1286" s="82"/>
      <c r="X1286" s="82"/>
      <c r="Y1286" s="82"/>
      <c r="Z1286" s="82"/>
      <c r="AA1286" s="82"/>
      <c r="AB1286" s="82"/>
      <c r="AC1286" s="124">
        <f>SUM(E1286:AB1286)</f>
        <v>0</v>
      </c>
    </row>
    <row r="1287" spans="1:30" s="678" customFormat="1" ht="10.5" customHeight="1" x14ac:dyDescent="0.2">
      <c r="A1287" s="2859"/>
      <c r="B1287" s="2828"/>
      <c r="C1287" s="11" t="s">
        <v>8</v>
      </c>
      <c r="D1287" s="11" t="s">
        <v>471</v>
      </c>
      <c r="E1287" s="82" t="s">
        <v>245</v>
      </c>
      <c r="F1287" s="82"/>
      <c r="G1287" s="82"/>
      <c r="H1287" s="430"/>
      <c r="I1287" s="82"/>
      <c r="J1287" s="82"/>
      <c r="K1287" s="82"/>
      <c r="L1287" s="82"/>
      <c r="M1287" s="82"/>
      <c r="N1287" s="430"/>
      <c r="O1287" s="82"/>
      <c r="P1287" s="82"/>
      <c r="Q1287" s="82"/>
      <c r="R1287" s="82"/>
      <c r="S1287" s="82"/>
      <c r="T1287" s="82"/>
      <c r="U1287" s="82"/>
      <c r="V1287" s="430"/>
      <c r="W1287" s="82"/>
      <c r="X1287" s="82"/>
      <c r="Y1287" s="82"/>
      <c r="Z1287" s="82"/>
      <c r="AA1287" s="82"/>
      <c r="AB1287" s="82"/>
      <c r="AC1287" s="124"/>
      <c r="AD1287" s="78"/>
    </row>
    <row r="1288" spans="1:30" s="678" customFormat="1" ht="10.5" customHeight="1" thickBot="1" x14ac:dyDescent="0.25">
      <c r="A1288" s="2859"/>
      <c r="B1288" s="2828"/>
      <c r="C1288" s="8" t="s">
        <v>16</v>
      </c>
      <c r="D1288" s="8"/>
      <c r="E1288" s="115" t="e">
        <f>E1286/E1285</f>
        <v>#DIV/0!</v>
      </c>
      <c r="F1288" s="115" t="e">
        <f t="shared" ref="F1288:AC1288" si="342">F1286/F1285</f>
        <v>#DIV/0!</v>
      </c>
      <c r="G1288" s="115" t="e">
        <f t="shared" si="342"/>
        <v>#DIV/0!</v>
      </c>
      <c r="H1288" s="428" t="e">
        <f t="shared" si="342"/>
        <v>#DIV/0!</v>
      </c>
      <c r="I1288" s="115" t="e">
        <f t="shared" si="342"/>
        <v>#DIV/0!</v>
      </c>
      <c r="J1288" s="115" t="e">
        <f t="shared" si="342"/>
        <v>#DIV/0!</v>
      </c>
      <c r="K1288" s="115" t="e">
        <f t="shared" si="342"/>
        <v>#DIV/0!</v>
      </c>
      <c r="L1288" s="115" t="e">
        <f t="shared" si="342"/>
        <v>#DIV/0!</v>
      </c>
      <c r="M1288" s="115" t="e">
        <f t="shared" si="342"/>
        <v>#DIV/0!</v>
      </c>
      <c r="N1288" s="428" t="e">
        <f t="shared" si="342"/>
        <v>#DIV/0!</v>
      </c>
      <c r="O1288" s="115" t="e">
        <f t="shared" si="342"/>
        <v>#DIV/0!</v>
      </c>
      <c r="P1288" s="115" t="e">
        <f t="shared" si="342"/>
        <v>#DIV/0!</v>
      </c>
      <c r="Q1288" s="115" t="e">
        <f t="shared" si="342"/>
        <v>#DIV/0!</v>
      </c>
      <c r="R1288" s="115" t="e">
        <f t="shared" si="342"/>
        <v>#DIV/0!</v>
      </c>
      <c r="S1288" s="115" t="e">
        <f t="shared" si="342"/>
        <v>#DIV/0!</v>
      </c>
      <c r="T1288" s="115" t="e">
        <f t="shared" si="342"/>
        <v>#DIV/0!</v>
      </c>
      <c r="U1288" s="115" t="e">
        <f t="shared" si="342"/>
        <v>#DIV/0!</v>
      </c>
      <c r="V1288" s="428" t="e">
        <f t="shared" si="342"/>
        <v>#DIV/0!</v>
      </c>
      <c r="W1288" s="115" t="e">
        <f t="shared" si="342"/>
        <v>#DIV/0!</v>
      </c>
      <c r="X1288" s="115" t="e">
        <f t="shared" si="342"/>
        <v>#DIV/0!</v>
      </c>
      <c r="Y1288" s="115" t="e">
        <f t="shared" si="342"/>
        <v>#DIV/0!</v>
      </c>
      <c r="Z1288" s="115" t="e">
        <f t="shared" si="342"/>
        <v>#DIV/0!</v>
      </c>
      <c r="AA1288" s="115" t="e">
        <f t="shared" si="342"/>
        <v>#DIV/0!</v>
      </c>
      <c r="AB1288" s="115" t="e">
        <f t="shared" si="342"/>
        <v>#DIV/0!</v>
      </c>
      <c r="AC1288" s="118" t="e">
        <f t="shared" si="342"/>
        <v>#DIV/0!</v>
      </c>
    </row>
    <row r="1289" spans="1:30" s="678" customFormat="1" ht="10.5" customHeight="1" thickBot="1" x14ac:dyDescent="0.25">
      <c r="A1289" s="2889"/>
      <c r="B1289" s="2904"/>
      <c r="C1289" s="441" t="s">
        <v>13</v>
      </c>
      <c r="D1289" s="442" t="s">
        <v>469</v>
      </c>
      <c r="E1289" s="443"/>
      <c r="F1289" s="443"/>
      <c r="G1289" s="443"/>
      <c r="H1289" s="443"/>
      <c r="I1289" s="443"/>
      <c r="J1289" s="443"/>
      <c r="K1289" s="443"/>
      <c r="L1289" s="443"/>
      <c r="M1289" s="443"/>
      <c r="N1289" s="443"/>
      <c r="O1289" s="443"/>
      <c r="P1289" s="443"/>
      <c r="Q1289" s="443"/>
      <c r="R1289" s="443"/>
      <c r="S1289" s="443"/>
      <c r="T1289" s="443"/>
      <c r="U1289" s="443"/>
      <c r="V1289" s="443"/>
      <c r="W1289" s="443"/>
      <c r="X1289" s="443"/>
      <c r="Y1289" s="443"/>
      <c r="Z1289" s="443"/>
      <c r="AA1289" s="443"/>
      <c r="AB1289" s="443"/>
      <c r="AC1289" s="444"/>
    </row>
    <row r="1290" spans="1:30" s="678" customFormat="1" ht="10.5" customHeight="1" x14ac:dyDescent="0.2">
      <c r="A1290" s="2858" t="s">
        <v>221</v>
      </c>
      <c r="B1290" s="2901" t="s">
        <v>222</v>
      </c>
      <c r="C1290" s="7" t="s">
        <v>486</v>
      </c>
      <c r="D1290" s="2182" t="s">
        <v>509</v>
      </c>
      <c r="E1290" s="80"/>
      <c r="F1290" s="86"/>
      <c r="G1290" s="86"/>
      <c r="H1290" s="454"/>
      <c r="I1290" s="86"/>
      <c r="J1290" s="86"/>
      <c r="K1290" s="86"/>
      <c r="L1290" s="86"/>
      <c r="M1290" s="86"/>
      <c r="N1290" s="454"/>
      <c r="O1290" s="86"/>
      <c r="P1290" s="86"/>
      <c r="Q1290" s="86"/>
      <c r="R1290" s="86"/>
      <c r="S1290" s="86"/>
      <c r="T1290" s="86"/>
      <c r="U1290" s="86"/>
      <c r="V1290" s="454"/>
      <c r="W1290" s="86"/>
      <c r="X1290" s="86"/>
      <c r="Y1290" s="86"/>
      <c r="Z1290" s="86"/>
      <c r="AA1290" s="86"/>
      <c r="AB1290" s="86"/>
      <c r="AC1290" s="121">
        <f>SUM(E1290:AB1290)</f>
        <v>0</v>
      </c>
    </row>
    <row r="1291" spans="1:30" s="678" customFormat="1" ht="10.5" customHeight="1" x14ac:dyDescent="0.2">
      <c r="A1291" s="2859"/>
      <c r="B1291" s="2902"/>
      <c r="C1291" s="8" t="s">
        <v>487</v>
      </c>
      <c r="D1291" s="1275" t="s">
        <v>509</v>
      </c>
      <c r="E1291" s="82"/>
      <c r="F1291" s="82"/>
      <c r="G1291" s="82"/>
      <c r="H1291" s="430"/>
      <c r="I1291" s="82"/>
      <c r="J1291" s="82"/>
      <c r="K1291" s="82"/>
      <c r="L1291" s="82"/>
      <c r="M1291" s="82"/>
      <c r="N1291" s="430"/>
      <c r="O1291" s="82"/>
      <c r="P1291" s="82"/>
      <c r="Q1291" s="82"/>
      <c r="R1291" s="82"/>
      <c r="S1291" s="82"/>
      <c r="T1291" s="82"/>
      <c r="U1291" s="82"/>
      <c r="V1291" s="430"/>
      <c r="W1291" s="82"/>
      <c r="X1291" s="82"/>
      <c r="Y1291" s="82"/>
      <c r="Z1291" s="82"/>
      <c r="AA1291" s="82"/>
      <c r="AB1291" s="82"/>
      <c r="AC1291" s="117">
        <f>SUM(E1291:AB1291)</f>
        <v>0</v>
      </c>
    </row>
    <row r="1292" spans="1:30" s="678" customFormat="1" ht="10.5" customHeight="1" x14ac:dyDescent="0.2">
      <c r="A1292" s="2859"/>
      <c r="B1292" s="2902"/>
      <c r="C1292" s="11" t="s">
        <v>8</v>
      </c>
      <c r="D1292" s="1156" t="s">
        <v>508</v>
      </c>
      <c r="E1292" s="111" t="s">
        <v>245</v>
      </c>
      <c r="F1292" s="111">
        <f t="shared" ref="F1292:AB1292" si="343">F1290*18</f>
        <v>0</v>
      </c>
      <c r="G1292" s="111">
        <f t="shared" si="343"/>
        <v>0</v>
      </c>
      <c r="H1292" s="429">
        <f t="shared" si="343"/>
        <v>0</v>
      </c>
      <c r="I1292" s="111">
        <f t="shared" si="343"/>
        <v>0</v>
      </c>
      <c r="J1292" s="111">
        <f t="shared" si="343"/>
        <v>0</v>
      </c>
      <c r="K1292" s="111">
        <f t="shared" si="343"/>
        <v>0</v>
      </c>
      <c r="L1292" s="111">
        <f t="shared" si="343"/>
        <v>0</v>
      </c>
      <c r="M1292" s="111">
        <f t="shared" si="343"/>
        <v>0</v>
      </c>
      <c r="N1292" s="429">
        <f t="shared" si="343"/>
        <v>0</v>
      </c>
      <c r="O1292" s="111">
        <f t="shared" si="343"/>
        <v>0</v>
      </c>
      <c r="P1292" s="111">
        <f t="shared" si="343"/>
        <v>0</v>
      </c>
      <c r="Q1292" s="111">
        <f t="shared" si="343"/>
        <v>0</v>
      </c>
      <c r="R1292" s="111">
        <f t="shared" si="343"/>
        <v>0</v>
      </c>
      <c r="S1292" s="111">
        <f t="shared" si="343"/>
        <v>0</v>
      </c>
      <c r="T1292" s="111">
        <f t="shared" si="343"/>
        <v>0</v>
      </c>
      <c r="U1292" s="111">
        <f t="shared" si="343"/>
        <v>0</v>
      </c>
      <c r="V1292" s="429">
        <f t="shared" si="343"/>
        <v>0</v>
      </c>
      <c r="W1292" s="111">
        <f t="shared" si="343"/>
        <v>0</v>
      </c>
      <c r="X1292" s="111">
        <f t="shared" si="343"/>
        <v>0</v>
      </c>
      <c r="Y1292" s="111">
        <f t="shared" si="343"/>
        <v>0</v>
      </c>
      <c r="Z1292" s="111">
        <f t="shared" si="343"/>
        <v>0</v>
      </c>
      <c r="AA1292" s="111">
        <f t="shared" si="343"/>
        <v>0</v>
      </c>
      <c r="AB1292" s="111">
        <f t="shared" si="343"/>
        <v>0</v>
      </c>
      <c r="AC1292" s="117"/>
    </row>
    <row r="1293" spans="1:30" s="678" customFormat="1" ht="10.5" customHeight="1" thickBot="1" x14ac:dyDescent="0.25">
      <c r="A1293" s="2859"/>
      <c r="B1293" s="2902"/>
      <c r="C1293" s="8" t="s">
        <v>16</v>
      </c>
      <c r="D1293" s="1275"/>
      <c r="E1293" s="115" t="e">
        <f>E1291/E1290</f>
        <v>#DIV/0!</v>
      </c>
      <c r="F1293" s="175" t="e">
        <f t="shared" ref="F1293:AC1293" si="344">F1291/F1290</f>
        <v>#DIV/0!</v>
      </c>
      <c r="G1293" s="175" t="e">
        <f t="shared" si="344"/>
        <v>#DIV/0!</v>
      </c>
      <c r="H1293" s="450" t="e">
        <f t="shared" si="344"/>
        <v>#DIV/0!</v>
      </c>
      <c r="I1293" s="175" t="e">
        <f t="shared" si="344"/>
        <v>#DIV/0!</v>
      </c>
      <c r="J1293" s="175" t="e">
        <f t="shared" si="344"/>
        <v>#DIV/0!</v>
      </c>
      <c r="K1293" s="175" t="e">
        <f t="shared" si="344"/>
        <v>#DIV/0!</v>
      </c>
      <c r="L1293" s="175" t="e">
        <f t="shared" si="344"/>
        <v>#DIV/0!</v>
      </c>
      <c r="M1293" s="175" t="e">
        <f t="shared" si="344"/>
        <v>#DIV/0!</v>
      </c>
      <c r="N1293" s="450" t="e">
        <f t="shared" si="344"/>
        <v>#DIV/0!</v>
      </c>
      <c r="O1293" s="175" t="e">
        <f t="shared" si="344"/>
        <v>#DIV/0!</v>
      </c>
      <c r="P1293" s="175" t="e">
        <f t="shared" si="344"/>
        <v>#DIV/0!</v>
      </c>
      <c r="Q1293" s="175" t="e">
        <f t="shared" si="344"/>
        <v>#DIV/0!</v>
      </c>
      <c r="R1293" s="175" t="e">
        <f t="shared" si="344"/>
        <v>#DIV/0!</v>
      </c>
      <c r="S1293" s="175" t="e">
        <f t="shared" si="344"/>
        <v>#DIV/0!</v>
      </c>
      <c r="T1293" s="175" t="e">
        <f t="shared" si="344"/>
        <v>#DIV/0!</v>
      </c>
      <c r="U1293" s="175" t="e">
        <f t="shared" si="344"/>
        <v>#DIV/0!</v>
      </c>
      <c r="V1293" s="450" t="e">
        <f t="shared" si="344"/>
        <v>#DIV/0!</v>
      </c>
      <c r="W1293" s="175" t="e">
        <f t="shared" si="344"/>
        <v>#DIV/0!</v>
      </c>
      <c r="X1293" s="175" t="e">
        <f t="shared" si="344"/>
        <v>#DIV/0!</v>
      </c>
      <c r="Y1293" s="175" t="e">
        <f t="shared" si="344"/>
        <v>#DIV/0!</v>
      </c>
      <c r="Z1293" s="175" t="e">
        <f t="shared" si="344"/>
        <v>#DIV/0!</v>
      </c>
      <c r="AA1293" s="175" t="e">
        <f t="shared" si="344"/>
        <v>#DIV/0!</v>
      </c>
      <c r="AB1293" s="175" t="e">
        <f t="shared" si="344"/>
        <v>#DIV/0!</v>
      </c>
      <c r="AC1293" s="118" t="e">
        <f t="shared" si="344"/>
        <v>#DIV/0!</v>
      </c>
    </row>
    <row r="1294" spans="1:30" s="678" customFormat="1" ht="10.5" customHeight="1" x14ac:dyDescent="0.2">
      <c r="A1294" s="2858" t="s">
        <v>132</v>
      </c>
      <c r="B1294" s="2827" t="s">
        <v>133</v>
      </c>
      <c r="C1294" s="7" t="s">
        <v>486</v>
      </c>
      <c r="D1294" s="2182" t="s">
        <v>509</v>
      </c>
      <c r="E1294" s="80"/>
      <c r="F1294" s="86"/>
      <c r="G1294" s="86"/>
      <c r="H1294" s="454"/>
      <c r="I1294" s="86"/>
      <c r="J1294" s="86"/>
      <c r="K1294" s="86"/>
      <c r="L1294" s="86"/>
      <c r="M1294" s="86"/>
      <c r="N1294" s="454"/>
      <c r="O1294" s="86"/>
      <c r="P1294" s="86"/>
      <c r="Q1294" s="86"/>
      <c r="R1294" s="86"/>
      <c r="S1294" s="86"/>
      <c r="T1294" s="86"/>
      <c r="U1294" s="86"/>
      <c r="V1294" s="454"/>
      <c r="W1294" s="86"/>
      <c r="X1294" s="86"/>
      <c r="Y1294" s="86"/>
      <c r="Z1294" s="86"/>
      <c r="AA1294" s="86"/>
      <c r="AB1294" s="86"/>
      <c r="AC1294" s="121">
        <f>SUM(E1294:AB1294)</f>
        <v>0</v>
      </c>
    </row>
    <row r="1295" spans="1:30" s="678" customFormat="1" ht="10.5" customHeight="1" x14ac:dyDescent="0.2">
      <c r="A1295" s="2859"/>
      <c r="B1295" s="2828"/>
      <c r="C1295" s="8" t="s">
        <v>487</v>
      </c>
      <c r="D1295" s="1275" t="s">
        <v>509</v>
      </c>
      <c r="E1295" s="82"/>
      <c r="F1295" s="82"/>
      <c r="G1295" s="82"/>
      <c r="H1295" s="430"/>
      <c r="I1295" s="82"/>
      <c r="J1295" s="82"/>
      <c r="K1295" s="82"/>
      <c r="L1295" s="82"/>
      <c r="M1295" s="82"/>
      <c r="N1295" s="430"/>
      <c r="O1295" s="82"/>
      <c r="P1295" s="82"/>
      <c r="Q1295" s="82"/>
      <c r="R1295" s="82"/>
      <c r="S1295" s="82"/>
      <c r="T1295" s="82"/>
      <c r="U1295" s="82"/>
      <c r="V1295" s="430"/>
      <c r="W1295" s="82"/>
      <c r="X1295" s="82"/>
      <c r="Y1295" s="82"/>
      <c r="Z1295" s="82"/>
      <c r="AA1295" s="82"/>
      <c r="AB1295" s="82"/>
      <c r="AC1295" s="124">
        <f>SUM(E1295:AB1295)</f>
        <v>0</v>
      </c>
    </row>
    <row r="1296" spans="1:30" s="678" customFormat="1" ht="10.5" customHeight="1" x14ac:dyDescent="0.2">
      <c r="A1296" s="2859"/>
      <c r="B1296" s="2828"/>
      <c r="C1296" s="11" t="s">
        <v>8</v>
      </c>
      <c r="D1296" s="1156" t="s">
        <v>508</v>
      </c>
      <c r="E1296" s="111" t="s">
        <v>245</v>
      </c>
      <c r="F1296" s="111">
        <f t="shared" ref="F1296:AB1296" si="345">F1294*18</f>
        <v>0</v>
      </c>
      <c r="G1296" s="111">
        <f t="shared" si="345"/>
        <v>0</v>
      </c>
      <c r="H1296" s="429">
        <f t="shared" si="345"/>
        <v>0</v>
      </c>
      <c r="I1296" s="111">
        <f t="shared" si="345"/>
        <v>0</v>
      </c>
      <c r="J1296" s="111">
        <f t="shared" si="345"/>
        <v>0</v>
      </c>
      <c r="K1296" s="111">
        <f t="shared" si="345"/>
        <v>0</v>
      </c>
      <c r="L1296" s="111">
        <f t="shared" si="345"/>
        <v>0</v>
      </c>
      <c r="M1296" s="111">
        <f t="shared" si="345"/>
        <v>0</v>
      </c>
      <c r="N1296" s="429">
        <f t="shared" si="345"/>
        <v>0</v>
      </c>
      <c r="O1296" s="111">
        <f t="shared" si="345"/>
        <v>0</v>
      </c>
      <c r="P1296" s="111">
        <f t="shared" si="345"/>
        <v>0</v>
      </c>
      <c r="Q1296" s="111">
        <f t="shared" si="345"/>
        <v>0</v>
      </c>
      <c r="R1296" s="111">
        <f t="shared" si="345"/>
        <v>0</v>
      </c>
      <c r="S1296" s="111">
        <f t="shared" si="345"/>
        <v>0</v>
      </c>
      <c r="T1296" s="111">
        <f t="shared" si="345"/>
        <v>0</v>
      </c>
      <c r="U1296" s="111">
        <f t="shared" si="345"/>
        <v>0</v>
      </c>
      <c r="V1296" s="429">
        <f t="shared" si="345"/>
        <v>0</v>
      </c>
      <c r="W1296" s="111">
        <f t="shared" si="345"/>
        <v>0</v>
      </c>
      <c r="X1296" s="111">
        <f t="shared" si="345"/>
        <v>0</v>
      </c>
      <c r="Y1296" s="111">
        <f t="shared" si="345"/>
        <v>0</v>
      </c>
      <c r="Z1296" s="111">
        <f t="shared" si="345"/>
        <v>0</v>
      </c>
      <c r="AA1296" s="111">
        <f t="shared" si="345"/>
        <v>0</v>
      </c>
      <c r="AB1296" s="111">
        <f t="shared" si="345"/>
        <v>0</v>
      </c>
      <c r="AC1296" s="124"/>
    </row>
    <row r="1297" spans="1:107" s="678" customFormat="1" ht="10.5" customHeight="1" thickBot="1" x14ac:dyDescent="0.25">
      <c r="A1297" s="2859"/>
      <c r="B1297" s="2828"/>
      <c r="C1297" s="8" t="s">
        <v>16</v>
      </c>
      <c r="D1297" s="1275"/>
      <c r="E1297" s="115" t="e">
        <f>E1295/E1294</f>
        <v>#DIV/0!</v>
      </c>
      <c r="F1297" s="175" t="e">
        <f t="shared" ref="F1297:AC1297" si="346">F1295/F1294</f>
        <v>#DIV/0!</v>
      </c>
      <c r="G1297" s="175" t="e">
        <f t="shared" si="346"/>
        <v>#DIV/0!</v>
      </c>
      <c r="H1297" s="450" t="e">
        <f t="shared" si="346"/>
        <v>#DIV/0!</v>
      </c>
      <c r="I1297" s="175" t="e">
        <f t="shared" si="346"/>
        <v>#DIV/0!</v>
      </c>
      <c r="J1297" s="175" t="e">
        <f t="shared" si="346"/>
        <v>#DIV/0!</v>
      </c>
      <c r="K1297" s="175" t="e">
        <f t="shared" si="346"/>
        <v>#DIV/0!</v>
      </c>
      <c r="L1297" s="175" t="e">
        <f t="shared" si="346"/>
        <v>#DIV/0!</v>
      </c>
      <c r="M1297" s="175" t="e">
        <f t="shared" si="346"/>
        <v>#DIV/0!</v>
      </c>
      <c r="N1297" s="450" t="e">
        <f t="shared" si="346"/>
        <v>#DIV/0!</v>
      </c>
      <c r="O1297" s="175" t="e">
        <f t="shared" si="346"/>
        <v>#DIV/0!</v>
      </c>
      <c r="P1297" s="175" t="e">
        <f t="shared" si="346"/>
        <v>#DIV/0!</v>
      </c>
      <c r="Q1297" s="175" t="e">
        <f t="shared" si="346"/>
        <v>#DIV/0!</v>
      </c>
      <c r="R1297" s="175" t="e">
        <f t="shared" si="346"/>
        <v>#DIV/0!</v>
      </c>
      <c r="S1297" s="175" t="e">
        <f t="shared" si="346"/>
        <v>#DIV/0!</v>
      </c>
      <c r="T1297" s="175" t="e">
        <f t="shared" si="346"/>
        <v>#DIV/0!</v>
      </c>
      <c r="U1297" s="175" t="e">
        <f t="shared" si="346"/>
        <v>#DIV/0!</v>
      </c>
      <c r="V1297" s="450" t="e">
        <f t="shared" si="346"/>
        <v>#DIV/0!</v>
      </c>
      <c r="W1297" s="175" t="e">
        <f t="shared" si="346"/>
        <v>#DIV/0!</v>
      </c>
      <c r="X1297" s="175" t="e">
        <f t="shared" si="346"/>
        <v>#DIV/0!</v>
      </c>
      <c r="Y1297" s="175" t="e">
        <f t="shared" si="346"/>
        <v>#DIV/0!</v>
      </c>
      <c r="Z1297" s="175" t="e">
        <f t="shared" si="346"/>
        <v>#DIV/0!</v>
      </c>
      <c r="AA1297" s="175" t="e">
        <f t="shared" si="346"/>
        <v>#DIV/0!</v>
      </c>
      <c r="AB1297" s="175" t="e">
        <f t="shared" si="346"/>
        <v>#DIV/0!</v>
      </c>
      <c r="AC1297" s="118" t="e">
        <f t="shared" si="346"/>
        <v>#DIV/0!</v>
      </c>
    </row>
    <row r="1298" spans="1:107" s="678" customFormat="1" ht="10.5" customHeight="1" x14ac:dyDescent="0.2">
      <c r="A1298" s="2858" t="s">
        <v>108</v>
      </c>
      <c r="B1298" s="2827" t="s">
        <v>150</v>
      </c>
      <c r="C1298" s="7" t="s">
        <v>486</v>
      </c>
      <c r="D1298" s="2182" t="s">
        <v>482</v>
      </c>
      <c r="E1298" s="109"/>
      <c r="F1298" s="82"/>
      <c r="G1298" s="82"/>
      <c r="H1298" s="430"/>
      <c r="I1298" s="82"/>
      <c r="J1298" s="82"/>
      <c r="K1298" s="82"/>
      <c r="L1298" s="82"/>
      <c r="M1298" s="82"/>
      <c r="N1298" s="430"/>
      <c r="O1298" s="82"/>
      <c r="P1298" s="82"/>
      <c r="Q1298" s="82"/>
      <c r="R1298" s="82"/>
      <c r="S1298" s="82"/>
      <c r="T1298" s="82"/>
      <c r="U1298" s="82"/>
      <c r="V1298" s="430"/>
      <c r="W1298" s="82"/>
      <c r="X1298" s="82"/>
      <c r="Y1298" s="82"/>
      <c r="Z1298" s="82"/>
      <c r="AA1298" s="82"/>
      <c r="AB1298" s="82"/>
      <c r="AC1298" s="121">
        <f>SUM(E1298:AB1298)</f>
        <v>0</v>
      </c>
    </row>
    <row r="1299" spans="1:107" s="678" customFormat="1" ht="10.5" customHeight="1" x14ac:dyDescent="0.2">
      <c r="A1299" s="2859"/>
      <c r="B1299" s="2828"/>
      <c r="C1299" s="8" t="s">
        <v>487</v>
      </c>
      <c r="D1299" s="1275" t="s">
        <v>482</v>
      </c>
      <c r="E1299" s="82"/>
      <c r="F1299" s="82"/>
      <c r="G1299" s="82"/>
      <c r="H1299" s="430"/>
      <c r="I1299" s="82"/>
      <c r="J1299" s="82"/>
      <c r="K1299" s="82"/>
      <c r="L1299" s="82"/>
      <c r="M1299" s="82"/>
      <c r="N1299" s="430"/>
      <c r="O1299" s="82"/>
      <c r="P1299" s="82"/>
      <c r="Q1299" s="82"/>
      <c r="R1299" s="82"/>
      <c r="S1299" s="82"/>
      <c r="T1299" s="82"/>
      <c r="U1299" s="82"/>
      <c r="V1299" s="430"/>
      <c r="W1299" s="82"/>
      <c r="X1299" s="82"/>
      <c r="Y1299" s="82"/>
      <c r="Z1299" s="82"/>
      <c r="AA1299" s="82"/>
      <c r="AB1299" s="82"/>
      <c r="AC1299" s="124">
        <f>SUM(E1299:AB1299)</f>
        <v>0</v>
      </c>
    </row>
    <row r="1300" spans="1:107" s="678" customFormat="1" ht="10.5" customHeight="1" x14ac:dyDescent="0.2">
      <c r="A1300" s="2859"/>
      <c r="B1300" s="2828"/>
      <c r="C1300" s="11" t="s">
        <v>8</v>
      </c>
      <c r="D1300" s="1156" t="s">
        <v>508</v>
      </c>
      <c r="E1300" s="111" t="s">
        <v>245</v>
      </c>
      <c r="F1300" s="82">
        <f t="shared" ref="F1300:AB1300" si="347">F1298*100</f>
        <v>0</v>
      </c>
      <c r="G1300" s="82">
        <f t="shared" si="347"/>
        <v>0</v>
      </c>
      <c r="H1300" s="430">
        <f t="shared" si="347"/>
        <v>0</v>
      </c>
      <c r="I1300" s="82">
        <f t="shared" si="347"/>
        <v>0</v>
      </c>
      <c r="J1300" s="82">
        <f t="shared" si="347"/>
        <v>0</v>
      </c>
      <c r="K1300" s="82">
        <f t="shared" si="347"/>
        <v>0</v>
      </c>
      <c r="L1300" s="82">
        <f t="shared" si="347"/>
        <v>0</v>
      </c>
      <c r="M1300" s="82">
        <f t="shared" si="347"/>
        <v>0</v>
      </c>
      <c r="N1300" s="430">
        <f t="shared" si="347"/>
        <v>0</v>
      </c>
      <c r="O1300" s="82">
        <f t="shared" si="347"/>
        <v>0</v>
      </c>
      <c r="P1300" s="82">
        <f t="shared" si="347"/>
        <v>0</v>
      </c>
      <c r="Q1300" s="82">
        <f t="shared" si="347"/>
        <v>0</v>
      </c>
      <c r="R1300" s="82">
        <f t="shared" si="347"/>
        <v>0</v>
      </c>
      <c r="S1300" s="82">
        <f t="shared" si="347"/>
        <v>0</v>
      </c>
      <c r="T1300" s="82">
        <f t="shared" si="347"/>
        <v>0</v>
      </c>
      <c r="U1300" s="82">
        <f t="shared" si="347"/>
        <v>0</v>
      </c>
      <c r="V1300" s="430">
        <f t="shared" si="347"/>
        <v>0</v>
      </c>
      <c r="W1300" s="82">
        <f t="shared" si="347"/>
        <v>0</v>
      </c>
      <c r="X1300" s="82">
        <f t="shared" si="347"/>
        <v>0</v>
      </c>
      <c r="Y1300" s="82">
        <f t="shared" si="347"/>
        <v>0</v>
      </c>
      <c r="Z1300" s="82">
        <f t="shared" si="347"/>
        <v>0</v>
      </c>
      <c r="AA1300" s="82">
        <f t="shared" si="347"/>
        <v>0</v>
      </c>
      <c r="AB1300" s="82">
        <f t="shared" si="347"/>
        <v>0</v>
      </c>
      <c r="AC1300" s="124"/>
    </row>
    <row r="1301" spans="1:107" s="678" customFormat="1" ht="10.5" customHeight="1" thickBot="1" x14ac:dyDescent="0.25">
      <c r="A1301" s="2859"/>
      <c r="B1301" s="2828"/>
      <c r="C1301" s="8" t="s">
        <v>16</v>
      </c>
      <c r="D1301" s="1275"/>
      <c r="E1301" s="115" t="e">
        <f>E1299/E1298</f>
        <v>#DIV/0!</v>
      </c>
      <c r="F1301" s="175" t="e">
        <f t="shared" ref="F1301:AC1301" si="348">F1299/F1298</f>
        <v>#DIV/0!</v>
      </c>
      <c r="G1301" s="175" t="e">
        <f t="shared" si="348"/>
        <v>#DIV/0!</v>
      </c>
      <c r="H1301" s="450" t="e">
        <f t="shared" si="348"/>
        <v>#DIV/0!</v>
      </c>
      <c r="I1301" s="175" t="e">
        <f t="shared" si="348"/>
        <v>#DIV/0!</v>
      </c>
      <c r="J1301" s="175" t="e">
        <f t="shared" si="348"/>
        <v>#DIV/0!</v>
      </c>
      <c r="K1301" s="175" t="e">
        <f t="shared" si="348"/>
        <v>#DIV/0!</v>
      </c>
      <c r="L1301" s="175" t="e">
        <f t="shared" si="348"/>
        <v>#DIV/0!</v>
      </c>
      <c r="M1301" s="175" t="e">
        <f t="shared" si="348"/>
        <v>#DIV/0!</v>
      </c>
      <c r="N1301" s="450" t="e">
        <f t="shared" si="348"/>
        <v>#DIV/0!</v>
      </c>
      <c r="O1301" s="175" t="e">
        <f t="shared" si="348"/>
        <v>#DIV/0!</v>
      </c>
      <c r="P1301" s="175" t="e">
        <f t="shared" si="348"/>
        <v>#DIV/0!</v>
      </c>
      <c r="Q1301" s="175" t="e">
        <f t="shared" si="348"/>
        <v>#DIV/0!</v>
      </c>
      <c r="R1301" s="175" t="e">
        <f t="shared" si="348"/>
        <v>#DIV/0!</v>
      </c>
      <c r="S1301" s="175" t="e">
        <f t="shared" si="348"/>
        <v>#DIV/0!</v>
      </c>
      <c r="T1301" s="175" t="e">
        <f t="shared" si="348"/>
        <v>#DIV/0!</v>
      </c>
      <c r="U1301" s="175" t="e">
        <f t="shared" si="348"/>
        <v>#DIV/0!</v>
      </c>
      <c r="V1301" s="450" t="e">
        <f t="shared" si="348"/>
        <v>#DIV/0!</v>
      </c>
      <c r="W1301" s="175" t="e">
        <f t="shared" si="348"/>
        <v>#DIV/0!</v>
      </c>
      <c r="X1301" s="175" t="e">
        <f t="shared" si="348"/>
        <v>#DIV/0!</v>
      </c>
      <c r="Y1301" s="175" t="e">
        <f t="shared" si="348"/>
        <v>#DIV/0!</v>
      </c>
      <c r="Z1301" s="175" t="e">
        <f t="shared" si="348"/>
        <v>#DIV/0!</v>
      </c>
      <c r="AA1301" s="175" t="e">
        <f t="shared" si="348"/>
        <v>#DIV/0!</v>
      </c>
      <c r="AB1301" s="175" t="e">
        <f t="shared" si="348"/>
        <v>#DIV/0!</v>
      </c>
      <c r="AC1301" s="117" t="e">
        <f t="shared" si="348"/>
        <v>#DIV/0!</v>
      </c>
      <c r="AD1301" s="119"/>
      <c r="AE1301" s="119"/>
      <c r="AF1301" s="119"/>
      <c r="AG1301" s="119"/>
      <c r="AH1301" s="119"/>
      <c r="AI1301" s="119"/>
      <c r="AJ1301" s="119"/>
      <c r="AK1301" s="119"/>
      <c r="AL1301" s="119"/>
      <c r="AM1301" s="119"/>
      <c r="AN1301" s="119"/>
      <c r="AO1301" s="119"/>
      <c r="AP1301" s="119"/>
      <c r="AQ1301" s="119"/>
      <c r="AR1301" s="119"/>
      <c r="AS1301" s="119"/>
      <c r="AT1301" s="119"/>
      <c r="AU1301" s="119"/>
      <c r="AV1301" s="119"/>
      <c r="AW1301" s="119"/>
      <c r="AX1301" s="119"/>
      <c r="AY1301" s="119"/>
      <c r="AZ1301" s="119"/>
      <c r="BA1301" s="119"/>
      <c r="BB1301" s="119"/>
      <c r="BC1301" s="119"/>
      <c r="BD1301" s="119"/>
      <c r="BE1301" s="119"/>
      <c r="BF1301" s="119"/>
      <c r="BG1301" s="119"/>
      <c r="BH1301" s="119"/>
      <c r="BI1301" s="119"/>
      <c r="BJ1301" s="119"/>
      <c r="BK1301" s="119"/>
      <c r="BL1301" s="119"/>
      <c r="BM1301" s="119"/>
      <c r="BN1301" s="119"/>
      <c r="BO1301" s="119"/>
      <c r="BP1301" s="119"/>
      <c r="BQ1301" s="119"/>
      <c r="BR1301" s="119"/>
      <c r="BS1301" s="119"/>
      <c r="BT1301" s="119"/>
      <c r="BU1301" s="119"/>
      <c r="BV1301" s="119"/>
      <c r="BW1301" s="119"/>
      <c r="BX1301" s="119"/>
      <c r="BY1301" s="119"/>
      <c r="BZ1301" s="119"/>
      <c r="CA1301" s="119"/>
      <c r="CB1301" s="119"/>
      <c r="CC1301" s="119"/>
      <c r="CD1301" s="119"/>
      <c r="CE1301" s="119"/>
      <c r="CF1301" s="119"/>
      <c r="CG1301" s="119"/>
      <c r="CH1301" s="119"/>
      <c r="CI1301" s="119"/>
      <c r="CJ1301" s="119"/>
      <c r="CK1301" s="119"/>
      <c r="CL1301" s="119"/>
      <c r="CM1301" s="119"/>
      <c r="CN1301" s="119"/>
      <c r="CO1301" s="119"/>
      <c r="CP1301" s="119"/>
      <c r="CQ1301" s="119"/>
      <c r="CR1301" s="119"/>
      <c r="CS1301" s="119"/>
      <c r="CT1301" s="119"/>
      <c r="CU1301" s="119"/>
      <c r="CV1301" s="119"/>
      <c r="CW1301" s="119"/>
      <c r="CX1301" s="119"/>
      <c r="CY1301" s="119"/>
      <c r="CZ1301" s="119"/>
      <c r="DA1301" s="119"/>
      <c r="DB1301" s="119"/>
      <c r="DC1301" s="119"/>
    </row>
    <row r="1302" spans="1:107" s="678" customFormat="1" ht="10.5" customHeight="1" x14ac:dyDescent="0.2">
      <c r="A1302" s="2858" t="s">
        <v>101</v>
      </c>
      <c r="B1302" s="2827" t="s">
        <v>151</v>
      </c>
      <c r="C1302" s="7" t="s">
        <v>486</v>
      </c>
      <c r="D1302" s="2182" t="s">
        <v>482</v>
      </c>
      <c r="E1302" s="109"/>
      <c r="F1302" s="82"/>
      <c r="G1302" s="82"/>
      <c r="H1302" s="430"/>
      <c r="I1302" s="82"/>
      <c r="J1302" s="82"/>
      <c r="K1302" s="82"/>
      <c r="L1302" s="82"/>
      <c r="M1302" s="82"/>
      <c r="N1302" s="430"/>
      <c r="O1302" s="82"/>
      <c r="P1302" s="82"/>
      <c r="Q1302" s="82"/>
      <c r="R1302" s="82"/>
      <c r="S1302" s="82"/>
      <c r="T1302" s="82"/>
      <c r="U1302" s="82"/>
      <c r="V1302" s="430"/>
      <c r="W1302" s="82"/>
      <c r="X1302" s="82"/>
      <c r="Y1302" s="82"/>
      <c r="Z1302" s="82"/>
      <c r="AA1302" s="82"/>
      <c r="AB1302" s="82"/>
      <c r="AC1302" s="121">
        <f>SUM(E1302:AB1302)</f>
        <v>0</v>
      </c>
    </row>
    <row r="1303" spans="1:107" s="678" customFormat="1" ht="10.5" customHeight="1" x14ac:dyDescent="0.2">
      <c r="A1303" s="2859"/>
      <c r="B1303" s="2828"/>
      <c r="C1303" s="8" t="s">
        <v>487</v>
      </c>
      <c r="D1303" s="1275" t="s">
        <v>482</v>
      </c>
      <c r="E1303" s="82"/>
      <c r="F1303" s="82"/>
      <c r="G1303" s="82"/>
      <c r="H1303" s="430"/>
      <c r="I1303" s="82"/>
      <c r="J1303" s="82"/>
      <c r="K1303" s="82"/>
      <c r="L1303" s="82"/>
      <c r="M1303" s="82"/>
      <c r="N1303" s="430"/>
      <c r="O1303" s="82"/>
      <c r="P1303" s="82"/>
      <c r="Q1303" s="82"/>
      <c r="R1303" s="82"/>
      <c r="S1303" s="82"/>
      <c r="T1303" s="82"/>
      <c r="U1303" s="82"/>
      <c r="V1303" s="430"/>
      <c r="W1303" s="82"/>
      <c r="X1303" s="82"/>
      <c r="Y1303" s="82"/>
      <c r="Z1303" s="82"/>
      <c r="AA1303" s="82"/>
      <c r="AB1303" s="82"/>
      <c r="AC1303" s="124">
        <f>SUM(E1303:AB1303)</f>
        <v>0</v>
      </c>
    </row>
    <row r="1304" spans="1:107" s="678" customFormat="1" ht="10.5" customHeight="1" x14ac:dyDescent="0.2">
      <c r="A1304" s="2859"/>
      <c r="B1304" s="2828"/>
      <c r="C1304" s="11" t="s">
        <v>8</v>
      </c>
      <c r="D1304" s="1156" t="s">
        <v>508</v>
      </c>
      <c r="E1304" s="111" t="s">
        <v>245</v>
      </c>
      <c r="F1304" s="82">
        <f t="shared" ref="F1304:AB1304" si="349">F1302*100</f>
        <v>0</v>
      </c>
      <c r="G1304" s="82">
        <f t="shared" si="349"/>
        <v>0</v>
      </c>
      <c r="H1304" s="430">
        <f t="shared" si="349"/>
        <v>0</v>
      </c>
      <c r="I1304" s="82">
        <f t="shared" si="349"/>
        <v>0</v>
      </c>
      <c r="J1304" s="82">
        <f t="shared" si="349"/>
        <v>0</v>
      </c>
      <c r="K1304" s="82">
        <f t="shared" si="349"/>
        <v>0</v>
      </c>
      <c r="L1304" s="82">
        <f t="shared" si="349"/>
        <v>0</v>
      </c>
      <c r="M1304" s="82">
        <f t="shared" si="349"/>
        <v>0</v>
      </c>
      <c r="N1304" s="430">
        <f t="shared" si="349"/>
        <v>0</v>
      </c>
      <c r="O1304" s="82">
        <f t="shared" si="349"/>
        <v>0</v>
      </c>
      <c r="P1304" s="82">
        <f t="shared" si="349"/>
        <v>0</v>
      </c>
      <c r="Q1304" s="82">
        <f t="shared" si="349"/>
        <v>0</v>
      </c>
      <c r="R1304" s="82">
        <f t="shared" si="349"/>
        <v>0</v>
      </c>
      <c r="S1304" s="82">
        <f t="shared" si="349"/>
        <v>0</v>
      </c>
      <c r="T1304" s="82">
        <f t="shared" si="349"/>
        <v>0</v>
      </c>
      <c r="U1304" s="82">
        <f t="shared" si="349"/>
        <v>0</v>
      </c>
      <c r="V1304" s="430">
        <f t="shared" si="349"/>
        <v>0</v>
      </c>
      <c r="W1304" s="82">
        <f t="shared" si="349"/>
        <v>0</v>
      </c>
      <c r="X1304" s="82">
        <f t="shared" si="349"/>
        <v>0</v>
      </c>
      <c r="Y1304" s="82">
        <f t="shared" si="349"/>
        <v>0</v>
      </c>
      <c r="Z1304" s="82">
        <f t="shared" si="349"/>
        <v>0</v>
      </c>
      <c r="AA1304" s="82">
        <f t="shared" si="349"/>
        <v>0</v>
      </c>
      <c r="AB1304" s="82">
        <f t="shared" si="349"/>
        <v>0</v>
      </c>
      <c r="AC1304" s="124"/>
    </row>
    <row r="1305" spans="1:107" s="678" customFormat="1" ht="10.5" customHeight="1" thickBot="1" x14ac:dyDescent="0.25">
      <c r="A1305" s="2859"/>
      <c r="B1305" s="2828"/>
      <c r="C1305" s="8" t="s">
        <v>16</v>
      </c>
      <c r="D1305" s="8"/>
      <c r="E1305" s="115" t="e">
        <f t="shared" ref="E1305:AC1305" si="350">E1303/E1302</f>
        <v>#DIV/0!</v>
      </c>
      <c r="F1305" s="110" t="e">
        <f t="shared" si="350"/>
        <v>#DIV/0!</v>
      </c>
      <c r="G1305" s="110" t="e">
        <f t="shared" si="350"/>
        <v>#DIV/0!</v>
      </c>
      <c r="H1305" s="428" t="e">
        <f t="shared" si="350"/>
        <v>#DIV/0!</v>
      </c>
      <c r="I1305" s="110" t="e">
        <f t="shared" si="350"/>
        <v>#DIV/0!</v>
      </c>
      <c r="J1305" s="110" t="e">
        <f t="shared" si="350"/>
        <v>#DIV/0!</v>
      </c>
      <c r="K1305" s="110" t="e">
        <f t="shared" si="350"/>
        <v>#DIV/0!</v>
      </c>
      <c r="L1305" s="110" t="e">
        <f t="shared" si="350"/>
        <v>#DIV/0!</v>
      </c>
      <c r="M1305" s="110" t="e">
        <f t="shared" si="350"/>
        <v>#DIV/0!</v>
      </c>
      <c r="N1305" s="428" t="e">
        <f t="shared" si="350"/>
        <v>#DIV/0!</v>
      </c>
      <c r="O1305" s="110" t="e">
        <f t="shared" si="350"/>
        <v>#DIV/0!</v>
      </c>
      <c r="P1305" s="110" t="e">
        <f t="shared" si="350"/>
        <v>#DIV/0!</v>
      </c>
      <c r="Q1305" s="110" t="e">
        <f t="shared" si="350"/>
        <v>#DIV/0!</v>
      </c>
      <c r="R1305" s="110" t="e">
        <f t="shared" si="350"/>
        <v>#DIV/0!</v>
      </c>
      <c r="S1305" s="110" t="e">
        <f t="shared" si="350"/>
        <v>#DIV/0!</v>
      </c>
      <c r="T1305" s="110" t="e">
        <f t="shared" si="350"/>
        <v>#DIV/0!</v>
      </c>
      <c r="U1305" s="110" t="e">
        <f t="shared" si="350"/>
        <v>#DIV/0!</v>
      </c>
      <c r="V1305" s="428" t="e">
        <f t="shared" si="350"/>
        <v>#DIV/0!</v>
      </c>
      <c r="W1305" s="110" t="e">
        <f t="shared" si="350"/>
        <v>#DIV/0!</v>
      </c>
      <c r="X1305" s="110" t="e">
        <f t="shared" si="350"/>
        <v>#DIV/0!</v>
      </c>
      <c r="Y1305" s="110" t="e">
        <f t="shared" si="350"/>
        <v>#DIV/0!</v>
      </c>
      <c r="Z1305" s="110" t="e">
        <f t="shared" si="350"/>
        <v>#DIV/0!</v>
      </c>
      <c r="AA1305" s="110" t="e">
        <f t="shared" si="350"/>
        <v>#DIV/0!</v>
      </c>
      <c r="AB1305" s="110" t="e">
        <f t="shared" si="350"/>
        <v>#DIV/0!</v>
      </c>
      <c r="AC1305" s="117" t="e">
        <f t="shared" si="350"/>
        <v>#DIV/0!</v>
      </c>
      <c r="AD1305" s="119"/>
      <c r="AE1305" s="119"/>
      <c r="AF1305" s="119"/>
      <c r="AG1305" s="119"/>
      <c r="AH1305" s="119"/>
      <c r="AI1305" s="119"/>
      <c r="AJ1305" s="119"/>
      <c r="AK1305" s="119"/>
      <c r="AL1305" s="119"/>
      <c r="AM1305" s="119"/>
      <c r="AN1305" s="119"/>
      <c r="AO1305" s="119"/>
      <c r="AP1305" s="119"/>
      <c r="AQ1305" s="119"/>
      <c r="AR1305" s="119"/>
      <c r="AS1305" s="119"/>
      <c r="AT1305" s="119"/>
      <c r="AU1305" s="119"/>
      <c r="AV1305" s="119"/>
      <c r="AW1305" s="119"/>
      <c r="AX1305" s="119"/>
      <c r="AY1305" s="119"/>
      <c r="AZ1305" s="119"/>
      <c r="BA1305" s="119"/>
      <c r="BB1305" s="119"/>
      <c r="BC1305" s="119"/>
      <c r="BD1305" s="119"/>
      <c r="BE1305" s="119"/>
      <c r="BF1305" s="119"/>
      <c r="BG1305" s="119"/>
      <c r="BH1305" s="119"/>
      <c r="BI1305" s="119"/>
      <c r="BJ1305" s="119"/>
      <c r="BK1305" s="119"/>
      <c r="BL1305" s="119"/>
      <c r="BM1305" s="119"/>
      <c r="BN1305" s="119"/>
      <c r="BO1305" s="119"/>
      <c r="BP1305" s="119"/>
      <c r="BQ1305" s="119"/>
      <c r="BR1305" s="119"/>
      <c r="BS1305" s="119"/>
      <c r="BT1305" s="119"/>
      <c r="BU1305" s="119"/>
      <c r="BV1305" s="119"/>
      <c r="BW1305" s="119"/>
      <c r="BX1305" s="119"/>
      <c r="BY1305" s="119"/>
      <c r="BZ1305" s="119"/>
      <c r="CA1305" s="119"/>
      <c r="CB1305" s="119"/>
      <c r="CC1305" s="119"/>
      <c r="CD1305" s="119"/>
      <c r="CE1305" s="119"/>
      <c r="CF1305" s="119"/>
      <c r="CG1305" s="119"/>
      <c r="CH1305" s="119"/>
      <c r="CI1305" s="119"/>
      <c r="CJ1305" s="119"/>
      <c r="CK1305" s="119"/>
      <c r="CL1305" s="119"/>
      <c r="CM1305" s="119"/>
      <c r="CN1305" s="119"/>
      <c r="CO1305" s="119"/>
      <c r="CP1305" s="119"/>
      <c r="CQ1305" s="119"/>
      <c r="CR1305" s="119"/>
      <c r="CS1305" s="119"/>
      <c r="CT1305" s="119"/>
      <c r="CU1305" s="119"/>
      <c r="CV1305" s="119"/>
      <c r="CW1305" s="119"/>
      <c r="CX1305" s="119"/>
      <c r="CY1305" s="119"/>
      <c r="CZ1305" s="119"/>
      <c r="DA1305" s="119"/>
      <c r="DB1305" s="119"/>
      <c r="DC1305" s="119"/>
    </row>
    <row r="1306" spans="1:107" s="678" customFormat="1" ht="10.5" customHeight="1" x14ac:dyDescent="0.2">
      <c r="A1306" s="253" t="s">
        <v>518</v>
      </c>
      <c r="B1306" s="254"/>
      <c r="C1306" s="255"/>
      <c r="D1306" s="255"/>
      <c r="E1306" s="256">
        <f>E1290+E1294+E1298+E1302</f>
        <v>0</v>
      </c>
      <c r="F1306" s="256">
        <f t="shared" ref="F1306:AB1307" si="351">F1290+F1294+F1298+F1302</f>
        <v>0</v>
      </c>
      <c r="G1306" s="256">
        <f t="shared" si="351"/>
        <v>0</v>
      </c>
      <c r="H1306" s="256">
        <f t="shared" si="351"/>
        <v>0</v>
      </c>
      <c r="I1306" s="256">
        <f t="shared" si="351"/>
        <v>0</v>
      </c>
      <c r="J1306" s="256">
        <f t="shared" si="351"/>
        <v>0</v>
      </c>
      <c r="K1306" s="256">
        <f t="shared" si="351"/>
        <v>0</v>
      </c>
      <c r="L1306" s="256">
        <f t="shared" si="351"/>
        <v>0</v>
      </c>
      <c r="M1306" s="256">
        <f t="shared" si="351"/>
        <v>0</v>
      </c>
      <c r="N1306" s="256">
        <f t="shared" si="351"/>
        <v>0</v>
      </c>
      <c r="O1306" s="256">
        <f t="shared" si="351"/>
        <v>0</v>
      </c>
      <c r="P1306" s="256">
        <f t="shared" si="351"/>
        <v>0</v>
      </c>
      <c r="Q1306" s="256">
        <f t="shared" si="351"/>
        <v>0</v>
      </c>
      <c r="R1306" s="256">
        <f t="shared" si="351"/>
        <v>0</v>
      </c>
      <c r="S1306" s="256">
        <f t="shared" si="351"/>
        <v>0</v>
      </c>
      <c r="T1306" s="256">
        <f t="shared" si="351"/>
        <v>0</v>
      </c>
      <c r="U1306" s="256">
        <f t="shared" si="351"/>
        <v>0</v>
      </c>
      <c r="V1306" s="256">
        <f t="shared" si="351"/>
        <v>0</v>
      </c>
      <c r="W1306" s="256">
        <f t="shared" si="351"/>
        <v>0</v>
      </c>
      <c r="X1306" s="256">
        <f t="shared" si="351"/>
        <v>0</v>
      </c>
      <c r="Y1306" s="256">
        <f t="shared" si="351"/>
        <v>0</v>
      </c>
      <c r="Z1306" s="256">
        <f t="shared" si="351"/>
        <v>0</v>
      </c>
      <c r="AA1306" s="256">
        <f t="shared" si="351"/>
        <v>0</v>
      </c>
      <c r="AB1306" s="256">
        <f t="shared" si="351"/>
        <v>0</v>
      </c>
      <c r="AC1306" s="257"/>
      <c r="AD1306" s="119"/>
      <c r="AE1306" s="119"/>
      <c r="AF1306" s="119"/>
      <c r="AG1306" s="119"/>
      <c r="AH1306" s="119"/>
      <c r="AI1306" s="119"/>
      <c r="AJ1306" s="119"/>
      <c r="AK1306" s="119"/>
      <c r="AL1306" s="119"/>
      <c r="AM1306" s="119"/>
      <c r="AN1306" s="119"/>
      <c r="AO1306" s="119"/>
      <c r="AP1306" s="119"/>
      <c r="AQ1306" s="119"/>
      <c r="AR1306" s="119"/>
      <c r="AS1306" s="119"/>
      <c r="AT1306" s="119"/>
      <c r="AU1306" s="119"/>
      <c r="AV1306" s="119"/>
      <c r="AW1306" s="119"/>
      <c r="AX1306" s="119"/>
      <c r="AY1306" s="119"/>
      <c r="AZ1306" s="119"/>
      <c r="BA1306" s="119"/>
      <c r="BB1306" s="119"/>
      <c r="BC1306" s="119"/>
      <c r="BD1306" s="119"/>
      <c r="BE1306" s="119"/>
      <c r="BF1306" s="119"/>
      <c r="BG1306" s="119"/>
      <c r="BH1306" s="119"/>
      <c r="BI1306" s="119"/>
      <c r="BJ1306" s="119"/>
      <c r="BK1306" s="119"/>
      <c r="BL1306" s="119"/>
      <c r="BM1306" s="119"/>
      <c r="BN1306" s="119"/>
      <c r="BO1306" s="119"/>
      <c r="BP1306" s="119"/>
      <c r="BQ1306" s="119"/>
      <c r="BR1306" s="119"/>
      <c r="BS1306" s="119"/>
      <c r="BT1306" s="119"/>
      <c r="BU1306" s="119"/>
      <c r="BV1306" s="119"/>
      <c r="BW1306" s="119"/>
      <c r="BX1306" s="119"/>
      <c r="BY1306" s="119"/>
      <c r="BZ1306" s="119"/>
      <c r="CA1306" s="119"/>
      <c r="CB1306" s="119"/>
      <c r="CC1306" s="119"/>
      <c r="CD1306" s="119"/>
      <c r="CE1306" s="119"/>
      <c r="CF1306" s="119"/>
      <c r="CG1306" s="119"/>
      <c r="CH1306" s="119"/>
      <c r="CI1306" s="119"/>
      <c r="CJ1306" s="119"/>
      <c r="CK1306" s="119"/>
      <c r="CL1306" s="119"/>
      <c r="CM1306" s="119"/>
      <c r="CN1306" s="119"/>
      <c r="CO1306" s="119"/>
      <c r="CP1306" s="119"/>
      <c r="CQ1306" s="119"/>
      <c r="CR1306" s="119"/>
      <c r="CS1306" s="119"/>
      <c r="CT1306" s="119"/>
      <c r="CU1306" s="119"/>
      <c r="CV1306" s="119"/>
      <c r="CW1306" s="119"/>
      <c r="CX1306" s="119"/>
      <c r="CY1306" s="119"/>
      <c r="CZ1306" s="119"/>
      <c r="DA1306" s="119"/>
      <c r="DB1306" s="119"/>
      <c r="DC1306" s="119"/>
    </row>
    <row r="1307" spans="1:107" s="678" customFormat="1" ht="10.5" customHeight="1" x14ac:dyDescent="0.2">
      <c r="A1307" s="258" t="s">
        <v>519</v>
      </c>
      <c r="B1307" s="259"/>
      <c r="C1307" s="260"/>
      <c r="D1307" s="260"/>
      <c r="E1307" s="261">
        <f>E1291+E1295+E1299+E1303</f>
        <v>0</v>
      </c>
      <c r="F1307" s="261">
        <f t="shared" si="351"/>
        <v>0</v>
      </c>
      <c r="G1307" s="261">
        <f t="shared" si="351"/>
        <v>0</v>
      </c>
      <c r="H1307" s="261">
        <f t="shared" si="351"/>
        <v>0</v>
      </c>
      <c r="I1307" s="261">
        <f t="shared" si="351"/>
        <v>0</v>
      </c>
      <c r="J1307" s="261">
        <f t="shared" si="351"/>
        <v>0</v>
      </c>
      <c r="K1307" s="261">
        <f t="shared" si="351"/>
        <v>0</v>
      </c>
      <c r="L1307" s="261">
        <f t="shared" si="351"/>
        <v>0</v>
      </c>
      <c r="M1307" s="261">
        <f t="shared" si="351"/>
        <v>0</v>
      </c>
      <c r="N1307" s="261">
        <f t="shared" si="351"/>
        <v>0</v>
      </c>
      <c r="O1307" s="261">
        <f t="shared" si="351"/>
        <v>0</v>
      </c>
      <c r="P1307" s="261">
        <f t="shared" si="351"/>
        <v>0</v>
      </c>
      <c r="Q1307" s="261">
        <f t="shared" si="351"/>
        <v>0</v>
      </c>
      <c r="R1307" s="261">
        <f t="shared" si="351"/>
        <v>0</v>
      </c>
      <c r="S1307" s="261">
        <f t="shared" si="351"/>
        <v>0</v>
      </c>
      <c r="T1307" s="261">
        <f t="shared" si="351"/>
        <v>0</v>
      </c>
      <c r="U1307" s="261">
        <f t="shared" si="351"/>
        <v>0</v>
      </c>
      <c r="V1307" s="261">
        <f t="shared" si="351"/>
        <v>0</v>
      </c>
      <c r="W1307" s="261">
        <f t="shared" si="351"/>
        <v>0</v>
      </c>
      <c r="X1307" s="261">
        <f t="shared" si="351"/>
        <v>0</v>
      </c>
      <c r="Y1307" s="261">
        <f t="shared" si="351"/>
        <v>0</v>
      </c>
      <c r="Z1307" s="261">
        <f t="shared" si="351"/>
        <v>0</v>
      </c>
      <c r="AA1307" s="261">
        <f t="shared" si="351"/>
        <v>0</v>
      </c>
      <c r="AB1307" s="261">
        <f t="shared" si="351"/>
        <v>0</v>
      </c>
      <c r="AC1307" s="262"/>
      <c r="AD1307" s="119"/>
      <c r="AE1307" s="119"/>
      <c r="AF1307" s="119"/>
      <c r="AG1307" s="119"/>
      <c r="AH1307" s="119"/>
      <c r="AI1307" s="119"/>
      <c r="AJ1307" s="119"/>
      <c r="AK1307" s="119"/>
      <c r="AL1307" s="119"/>
      <c r="AM1307" s="119"/>
      <c r="AN1307" s="119"/>
      <c r="AO1307" s="119"/>
      <c r="AP1307" s="119"/>
      <c r="AQ1307" s="119"/>
      <c r="AR1307" s="119"/>
      <c r="AS1307" s="119"/>
      <c r="AT1307" s="119"/>
      <c r="AU1307" s="119"/>
      <c r="AV1307" s="119"/>
      <c r="AW1307" s="119"/>
      <c r="AX1307" s="119"/>
      <c r="AY1307" s="119"/>
      <c r="AZ1307" s="119"/>
      <c r="BA1307" s="119"/>
      <c r="BB1307" s="119"/>
      <c r="BC1307" s="119"/>
      <c r="BD1307" s="119"/>
      <c r="BE1307" s="119"/>
      <c r="BF1307" s="119"/>
      <c r="BG1307" s="119"/>
      <c r="BH1307" s="119"/>
      <c r="BI1307" s="119"/>
      <c r="BJ1307" s="119"/>
      <c r="BK1307" s="119"/>
      <c r="BL1307" s="119"/>
      <c r="BM1307" s="119"/>
      <c r="BN1307" s="119"/>
      <c r="BO1307" s="119"/>
      <c r="BP1307" s="119"/>
      <c r="BQ1307" s="119"/>
      <c r="BR1307" s="119"/>
      <c r="BS1307" s="119"/>
      <c r="BT1307" s="119"/>
      <c r="BU1307" s="119"/>
      <c r="BV1307" s="119"/>
      <c r="BW1307" s="119"/>
      <c r="BX1307" s="119"/>
      <c r="BY1307" s="119"/>
      <c r="BZ1307" s="119"/>
      <c r="CA1307" s="119"/>
      <c r="CB1307" s="119"/>
      <c r="CC1307" s="119"/>
      <c r="CD1307" s="119"/>
      <c r="CE1307" s="119"/>
      <c r="CF1307" s="119"/>
      <c r="CG1307" s="119"/>
      <c r="CH1307" s="119"/>
      <c r="CI1307" s="119"/>
      <c r="CJ1307" s="119"/>
      <c r="CK1307" s="119"/>
      <c r="CL1307" s="119"/>
      <c r="CM1307" s="119"/>
      <c r="CN1307" s="119"/>
      <c r="CO1307" s="119"/>
      <c r="CP1307" s="119"/>
      <c r="CQ1307" s="119"/>
      <c r="CR1307" s="119"/>
      <c r="CS1307" s="119"/>
      <c r="CT1307" s="119"/>
      <c r="CU1307" s="119"/>
      <c r="CV1307" s="119"/>
      <c r="CW1307" s="119"/>
      <c r="CX1307" s="119"/>
      <c r="CY1307" s="119"/>
      <c r="CZ1307" s="119"/>
      <c r="DA1307" s="119"/>
      <c r="DB1307" s="119"/>
      <c r="DC1307" s="119"/>
    </row>
    <row r="1308" spans="1:107" s="678" customFormat="1" ht="10.5" customHeight="1" thickBot="1" x14ac:dyDescent="0.25">
      <c r="A1308" s="263" t="s">
        <v>520</v>
      </c>
      <c r="B1308" s="264"/>
      <c r="C1308" s="265"/>
      <c r="D1308" s="265"/>
      <c r="E1308" s="266">
        <f t="shared" ref="E1308:AB1308" si="352">SQRT(E1306*E1306+E1307*E1307)</f>
        <v>0</v>
      </c>
      <c r="F1308" s="266">
        <f t="shared" si="352"/>
        <v>0</v>
      </c>
      <c r="G1308" s="266">
        <f t="shared" si="352"/>
        <v>0</v>
      </c>
      <c r="H1308" s="266">
        <f t="shared" si="352"/>
        <v>0</v>
      </c>
      <c r="I1308" s="266">
        <f t="shared" si="352"/>
        <v>0</v>
      </c>
      <c r="J1308" s="266">
        <f t="shared" si="352"/>
        <v>0</v>
      </c>
      <c r="K1308" s="266">
        <f t="shared" si="352"/>
        <v>0</v>
      </c>
      <c r="L1308" s="266">
        <f t="shared" si="352"/>
        <v>0</v>
      </c>
      <c r="M1308" s="266">
        <f t="shared" si="352"/>
        <v>0</v>
      </c>
      <c r="N1308" s="266">
        <f t="shared" si="352"/>
        <v>0</v>
      </c>
      <c r="O1308" s="266">
        <f t="shared" si="352"/>
        <v>0</v>
      </c>
      <c r="P1308" s="266">
        <f t="shared" si="352"/>
        <v>0</v>
      </c>
      <c r="Q1308" s="266">
        <f t="shared" si="352"/>
        <v>0</v>
      </c>
      <c r="R1308" s="266">
        <f t="shared" si="352"/>
        <v>0</v>
      </c>
      <c r="S1308" s="266">
        <f t="shared" si="352"/>
        <v>0</v>
      </c>
      <c r="T1308" s="266">
        <f t="shared" si="352"/>
        <v>0</v>
      </c>
      <c r="U1308" s="266">
        <f t="shared" si="352"/>
        <v>0</v>
      </c>
      <c r="V1308" s="266">
        <f t="shared" si="352"/>
        <v>0</v>
      </c>
      <c r="W1308" s="266">
        <f t="shared" si="352"/>
        <v>0</v>
      </c>
      <c r="X1308" s="266">
        <f t="shared" si="352"/>
        <v>0</v>
      </c>
      <c r="Y1308" s="266">
        <f t="shared" si="352"/>
        <v>0</v>
      </c>
      <c r="Z1308" s="266">
        <f t="shared" si="352"/>
        <v>0</v>
      </c>
      <c r="AA1308" s="266">
        <f t="shared" si="352"/>
        <v>0</v>
      </c>
      <c r="AB1308" s="266">
        <f t="shared" si="352"/>
        <v>0</v>
      </c>
      <c r="AC1308" s="267"/>
      <c r="AD1308" s="119"/>
      <c r="AE1308" s="119"/>
      <c r="AF1308" s="119"/>
      <c r="AG1308" s="119"/>
      <c r="AH1308" s="119"/>
      <c r="AI1308" s="119"/>
      <c r="AJ1308" s="119"/>
      <c r="AK1308" s="119"/>
      <c r="AL1308" s="119"/>
      <c r="AM1308" s="119"/>
      <c r="AN1308" s="119"/>
      <c r="AO1308" s="119"/>
      <c r="AP1308" s="119"/>
      <c r="AQ1308" s="119"/>
      <c r="AR1308" s="119"/>
      <c r="AS1308" s="119"/>
      <c r="AT1308" s="119"/>
      <c r="AU1308" s="119"/>
      <c r="AV1308" s="119"/>
      <c r="AW1308" s="119"/>
      <c r="AX1308" s="119"/>
      <c r="AY1308" s="119"/>
      <c r="AZ1308" s="119"/>
      <c r="BA1308" s="119"/>
      <c r="BB1308" s="119"/>
      <c r="BC1308" s="119"/>
      <c r="BD1308" s="119"/>
      <c r="BE1308" s="119"/>
      <c r="BF1308" s="119"/>
      <c r="BG1308" s="119"/>
      <c r="BH1308" s="119"/>
      <c r="BI1308" s="119"/>
      <c r="BJ1308" s="119"/>
      <c r="BK1308" s="119"/>
      <c r="BL1308" s="119"/>
      <c r="BM1308" s="119"/>
      <c r="BN1308" s="119"/>
      <c r="BO1308" s="119"/>
      <c r="BP1308" s="119"/>
      <c r="BQ1308" s="119"/>
      <c r="BR1308" s="119"/>
      <c r="BS1308" s="119"/>
      <c r="BT1308" s="119"/>
      <c r="BU1308" s="119"/>
      <c r="BV1308" s="119"/>
      <c r="BW1308" s="119"/>
      <c r="BX1308" s="119"/>
      <c r="BY1308" s="119"/>
      <c r="BZ1308" s="119"/>
      <c r="CA1308" s="119"/>
      <c r="CB1308" s="119"/>
      <c r="CC1308" s="119"/>
      <c r="CD1308" s="119"/>
      <c r="CE1308" s="119"/>
      <c r="CF1308" s="119"/>
      <c r="CG1308" s="119"/>
      <c r="CH1308" s="119"/>
      <c r="CI1308" s="119"/>
      <c r="CJ1308" s="119"/>
      <c r="CK1308" s="119"/>
      <c r="CL1308" s="119"/>
      <c r="CM1308" s="119"/>
      <c r="CN1308" s="119"/>
      <c r="CO1308" s="119"/>
      <c r="CP1308" s="119"/>
      <c r="CQ1308" s="119"/>
      <c r="CR1308" s="119"/>
      <c r="CS1308" s="119"/>
      <c r="CT1308" s="119"/>
      <c r="CU1308" s="119"/>
      <c r="CV1308" s="119"/>
      <c r="CW1308" s="119"/>
      <c r="CX1308" s="119"/>
      <c r="CY1308" s="119"/>
      <c r="CZ1308" s="119"/>
      <c r="DA1308" s="119"/>
      <c r="DB1308" s="119"/>
      <c r="DC1308" s="119"/>
    </row>
    <row r="1309" spans="1:107" s="13" customFormat="1" ht="10.5" customHeight="1" thickBot="1" x14ac:dyDescent="0.25">
      <c r="A1309" s="23" t="s">
        <v>136</v>
      </c>
      <c r="B1309" s="24"/>
      <c r="C1309" s="25"/>
      <c r="D1309" s="25"/>
      <c r="E1309" s="26">
        <v>1</v>
      </c>
      <c r="F1309" s="26">
        <v>2</v>
      </c>
      <c r="G1309" s="26">
        <v>3</v>
      </c>
      <c r="H1309" s="26">
        <v>4</v>
      </c>
      <c r="I1309" s="26">
        <v>5</v>
      </c>
      <c r="J1309" s="26">
        <v>6</v>
      </c>
      <c r="K1309" s="26">
        <v>7</v>
      </c>
      <c r="L1309" s="26">
        <v>8</v>
      </c>
      <c r="M1309" s="26">
        <v>9</v>
      </c>
      <c r="N1309" s="26">
        <v>10</v>
      </c>
      <c r="O1309" s="26">
        <v>11</v>
      </c>
      <c r="P1309" s="26">
        <v>12</v>
      </c>
      <c r="Q1309" s="26">
        <v>13</v>
      </c>
      <c r="R1309" s="26">
        <v>14</v>
      </c>
      <c r="S1309" s="26">
        <v>15</v>
      </c>
      <c r="T1309" s="26">
        <v>16</v>
      </c>
      <c r="U1309" s="26">
        <v>17</v>
      </c>
      <c r="V1309" s="26">
        <v>18</v>
      </c>
      <c r="W1309" s="26">
        <v>19</v>
      </c>
      <c r="X1309" s="26">
        <v>20</v>
      </c>
      <c r="Y1309" s="26">
        <v>21</v>
      </c>
      <c r="Z1309" s="26">
        <v>22</v>
      </c>
      <c r="AA1309" s="26">
        <v>23</v>
      </c>
      <c r="AB1309" s="26">
        <v>24</v>
      </c>
      <c r="AC1309" s="349"/>
    </row>
    <row r="1310" spans="1:107" s="32" customFormat="1" ht="12.75" customHeight="1" x14ac:dyDescent="0.2">
      <c r="A1310" s="916" t="s">
        <v>137</v>
      </c>
      <c r="B1310" s="917"/>
      <c r="C1310" s="918" t="s">
        <v>13</v>
      </c>
      <c r="D1310" s="1181" t="s">
        <v>468</v>
      </c>
      <c r="E1310" s="1199">
        <v>36.599998474121094</v>
      </c>
      <c r="F1310" s="1197">
        <v>36.599998474121094</v>
      </c>
      <c r="G1310" s="1197">
        <v>36.599998474121094</v>
      </c>
      <c r="H1310" s="1197">
        <v>36.599998474121094</v>
      </c>
      <c r="I1310" s="1197">
        <v>36.599998474121094</v>
      </c>
      <c r="J1310" s="1197">
        <v>36.599998474121094</v>
      </c>
      <c r="K1310" s="1197">
        <v>36.599998474121094</v>
      </c>
      <c r="L1310" s="1197">
        <v>36.599998474121094</v>
      </c>
      <c r="M1310" s="1197">
        <v>36.599998474121094</v>
      </c>
      <c r="N1310" s="1197">
        <v>36.599998474121094</v>
      </c>
      <c r="O1310" s="1197">
        <v>36.599998474121094</v>
      </c>
      <c r="P1310" s="1197">
        <v>36.599998474121094</v>
      </c>
      <c r="Q1310" s="1197">
        <v>36.599998474121094</v>
      </c>
      <c r="R1310" s="1197">
        <v>36.599998474121094</v>
      </c>
      <c r="S1310" s="1197">
        <v>36.599998474121094</v>
      </c>
      <c r="T1310" s="1197">
        <v>36.599998474121094</v>
      </c>
      <c r="U1310" s="1197">
        <v>36.599998474121094</v>
      </c>
      <c r="V1310" s="1197">
        <v>36.599998474121094</v>
      </c>
      <c r="W1310" s="1197">
        <v>36.599998474121094</v>
      </c>
      <c r="X1310" s="1197">
        <v>36.599998474121094</v>
      </c>
      <c r="Y1310" s="1197">
        <v>36.599998474121094</v>
      </c>
      <c r="Z1310" s="1197">
        <v>36.599998474121094</v>
      </c>
      <c r="AA1310" s="1197">
        <v>36.599998474121094</v>
      </c>
      <c r="AB1310" s="1198">
        <v>36.599998474121094</v>
      </c>
      <c r="AC1310" s="922"/>
    </row>
    <row r="1311" spans="1:107" s="32" customFormat="1" ht="12.75" customHeight="1" thickBot="1" x14ac:dyDescent="0.25">
      <c r="A1311" s="925" t="s">
        <v>138</v>
      </c>
      <c r="B1311" s="926"/>
      <c r="C1311" s="927" t="s">
        <v>13</v>
      </c>
      <c r="D1311" s="1200" t="s">
        <v>468</v>
      </c>
      <c r="E1311" s="1199">
        <v>37.200000762939453</v>
      </c>
      <c r="F1311" s="1197">
        <v>37.200000762939453</v>
      </c>
      <c r="G1311" s="1197">
        <v>37.200000762939453</v>
      </c>
      <c r="H1311" s="1197">
        <v>37.200000762939453</v>
      </c>
      <c r="I1311" s="1197">
        <v>37.200000762939453</v>
      </c>
      <c r="J1311" s="1197">
        <v>37.200000762939453</v>
      </c>
      <c r="K1311" s="1197">
        <v>37.200000762939453</v>
      </c>
      <c r="L1311" s="1197">
        <v>37.200000762939453</v>
      </c>
      <c r="M1311" s="1197">
        <v>37.200000762939453</v>
      </c>
      <c r="N1311" s="1197">
        <v>37.200000762939453</v>
      </c>
      <c r="O1311" s="1197">
        <v>37.200000762939453</v>
      </c>
      <c r="P1311" s="1197">
        <v>37.200000762939453</v>
      </c>
      <c r="Q1311" s="1197">
        <v>37.200000762939453</v>
      </c>
      <c r="R1311" s="1197">
        <v>37.200000762939453</v>
      </c>
      <c r="S1311" s="1197">
        <v>37.200000762939453</v>
      </c>
      <c r="T1311" s="1197">
        <v>37.200000762939453</v>
      </c>
      <c r="U1311" s="1197">
        <v>37.200000762939453</v>
      </c>
      <c r="V1311" s="1197">
        <v>37.200000762939453</v>
      </c>
      <c r="W1311" s="1197">
        <v>37.200000762939453</v>
      </c>
      <c r="X1311" s="1197">
        <v>37.200000762939453</v>
      </c>
      <c r="Y1311" s="1197">
        <v>37.200000762939453</v>
      </c>
      <c r="Z1311" s="1197">
        <v>37.200000762939453</v>
      </c>
      <c r="AA1311" s="1197">
        <v>37.200000762939453</v>
      </c>
      <c r="AB1311" s="1198">
        <v>37.200000762939453</v>
      </c>
      <c r="AC1311" s="923"/>
    </row>
    <row r="1312" spans="1:107" s="678" customFormat="1" ht="10.5" customHeight="1" x14ac:dyDescent="0.2">
      <c r="A1312" s="2739" t="s">
        <v>189</v>
      </c>
      <c r="B1312" s="2842" t="s">
        <v>256</v>
      </c>
      <c r="C1312" s="63" t="s">
        <v>486</v>
      </c>
      <c r="D1312" s="1201" t="s">
        <v>508</v>
      </c>
      <c r="E1312" s="86"/>
      <c r="F1312" s="86"/>
      <c r="G1312" s="86"/>
      <c r="H1312" s="454"/>
      <c r="I1312" s="86"/>
      <c r="J1312" s="86"/>
      <c r="K1312" s="86"/>
      <c r="L1312" s="86"/>
      <c r="M1312" s="86"/>
      <c r="N1312" s="454"/>
      <c r="O1312" s="86"/>
      <c r="P1312" s="86"/>
      <c r="Q1312" s="86"/>
      <c r="R1312" s="86"/>
      <c r="S1312" s="86"/>
      <c r="T1312" s="86"/>
      <c r="U1312" s="86"/>
      <c r="V1312" s="454"/>
      <c r="W1312" s="86"/>
      <c r="X1312" s="86"/>
      <c r="Y1312" s="86"/>
      <c r="Z1312" s="86"/>
      <c r="AA1312" s="86"/>
      <c r="AB1312" s="86"/>
      <c r="AC1312" s="124">
        <f>SUM(E1312:AB1312)</f>
        <v>0</v>
      </c>
    </row>
    <row r="1313" spans="1:29" s="678" customFormat="1" ht="10.5" customHeight="1" x14ac:dyDescent="0.2">
      <c r="A1313" s="2729"/>
      <c r="B1313" s="2842"/>
      <c r="C1313" s="11" t="s">
        <v>487</v>
      </c>
      <c r="D1313" s="1156" t="s">
        <v>469</v>
      </c>
      <c r="E1313" s="82"/>
      <c r="F1313" s="82"/>
      <c r="G1313" s="82"/>
      <c r="H1313" s="430"/>
      <c r="I1313" s="82"/>
      <c r="J1313" s="82"/>
      <c r="K1313" s="82"/>
      <c r="L1313" s="82"/>
      <c r="M1313" s="82"/>
      <c r="N1313" s="430"/>
      <c r="O1313" s="82"/>
      <c r="P1313" s="82"/>
      <c r="Q1313" s="82"/>
      <c r="R1313" s="82"/>
      <c r="S1313" s="82"/>
      <c r="T1313" s="82"/>
      <c r="U1313" s="82"/>
      <c r="V1313" s="430"/>
      <c r="W1313" s="82"/>
      <c r="X1313" s="82"/>
      <c r="Y1313" s="82"/>
      <c r="Z1313" s="82"/>
      <c r="AA1313" s="82"/>
      <c r="AB1313" s="82"/>
      <c r="AC1313" s="124">
        <f>SUM(E1313:AB1313)</f>
        <v>0</v>
      </c>
    </row>
    <row r="1314" spans="1:29" s="678" customFormat="1" ht="10.5" customHeight="1" x14ac:dyDescent="0.2">
      <c r="A1314" s="2729"/>
      <c r="B1314" s="2842"/>
      <c r="C1314" s="11" t="s">
        <v>8</v>
      </c>
      <c r="D1314" s="1156" t="s">
        <v>471</v>
      </c>
      <c r="E1314" s="82" t="s">
        <v>245</v>
      </c>
      <c r="F1314" s="82"/>
      <c r="G1314" s="82"/>
      <c r="H1314" s="430"/>
      <c r="I1314" s="82"/>
      <c r="J1314" s="82"/>
      <c r="K1314" s="82"/>
      <c r="L1314" s="82"/>
      <c r="M1314" s="82"/>
      <c r="N1314" s="430"/>
      <c r="O1314" s="82"/>
      <c r="P1314" s="82"/>
      <c r="Q1314" s="82"/>
      <c r="R1314" s="82"/>
      <c r="S1314" s="82"/>
      <c r="T1314" s="82"/>
      <c r="U1314" s="82"/>
      <c r="V1314" s="430"/>
      <c r="W1314" s="82"/>
      <c r="X1314" s="82"/>
      <c r="Y1314" s="82"/>
      <c r="Z1314" s="82"/>
      <c r="AA1314" s="82"/>
      <c r="AB1314" s="82"/>
      <c r="AC1314" s="118"/>
    </row>
    <row r="1315" spans="1:29" s="678" customFormat="1" ht="10.5" customHeight="1" thickBot="1" x14ac:dyDescent="0.25">
      <c r="A1315" s="2729"/>
      <c r="B1315" s="2888"/>
      <c r="C1315" s="11" t="s">
        <v>16</v>
      </c>
      <c r="D1315" s="1156"/>
      <c r="E1315" s="115" t="e">
        <f t="shared" ref="E1315:AC1315" si="353">E1313/E1312</f>
        <v>#DIV/0!</v>
      </c>
      <c r="F1315" s="115" t="e">
        <f t="shared" si="353"/>
        <v>#DIV/0!</v>
      </c>
      <c r="G1315" s="115" t="e">
        <f t="shared" si="353"/>
        <v>#DIV/0!</v>
      </c>
      <c r="H1315" s="428" t="e">
        <f t="shared" si="353"/>
        <v>#DIV/0!</v>
      </c>
      <c r="I1315" s="115" t="e">
        <f t="shared" si="353"/>
        <v>#DIV/0!</v>
      </c>
      <c r="J1315" s="115" t="e">
        <f t="shared" si="353"/>
        <v>#DIV/0!</v>
      </c>
      <c r="K1315" s="115" t="e">
        <f t="shared" si="353"/>
        <v>#DIV/0!</v>
      </c>
      <c r="L1315" s="115" t="e">
        <f t="shared" si="353"/>
        <v>#DIV/0!</v>
      </c>
      <c r="M1315" s="115" t="e">
        <f t="shared" si="353"/>
        <v>#DIV/0!</v>
      </c>
      <c r="N1315" s="428" t="e">
        <f t="shared" si="353"/>
        <v>#DIV/0!</v>
      </c>
      <c r="O1315" s="115" t="e">
        <f t="shared" si="353"/>
        <v>#DIV/0!</v>
      </c>
      <c r="P1315" s="115" t="e">
        <f t="shared" si="353"/>
        <v>#DIV/0!</v>
      </c>
      <c r="Q1315" s="115" t="e">
        <f t="shared" si="353"/>
        <v>#DIV/0!</v>
      </c>
      <c r="R1315" s="115" t="e">
        <f t="shared" si="353"/>
        <v>#DIV/0!</v>
      </c>
      <c r="S1315" s="115" t="e">
        <f t="shared" si="353"/>
        <v>#DIV/0!</v>
      </c>
      <c r="T1315" s="115" t="e">
        <f t="shared" si="353"/>
        <v>#DIV/0!</v>
      </c>
      <c r="U1315" s="115" t="e">
        <f t="shared" si="353"/>
        <v>#DIV/0!</v>
      </c>
      <c r="V1315" s="428" t="e">
        <f t="shared" si="353"/>
        <v>#DIV/0!</v>
      </c>
      <c r="W1315" s="115" t="e">
        <f t="shared" si="353"/>
        <v>#DIV/0!</v>
      </c>
      <c r="X1315" s="115" t="e">
        <f t="shared" si="353"/>
        <v>#DIV/0!</v>
      </c>
      <c r="Y1315" s="115" t="e">
        <f t="shared" si="353"/>
        <v>#DIV/0!</v>
      </c>
      <c r="Z1315" s="115" t="e">
        <f t="shared" si="353"/>
        <v>#DIV/0!</v>
      </c>
      <c r="AA1315" s="115" t="e">
        <f t="shared" si="353"/>
        <v>#DIV/0!</v>
      </c>
      <c r="AB1315" s="115" t="e">
        <f t="shared" si="353"/>
        <v>#DIV/0!</v>
      </c>
      <c r="AC1315" s="118" t="e">
        <f t="shared" si="353"/>
        <v>#DIV/0!</v>
      </c>
    </row>
    <row r="1316" spans="1:29" s="678" customFormat="1" ht="10.5" customHeight="1" x14ac:dyDescent="0.2">
      <c r="A1316" s="2728" t="s">
        <v>190</v>
      </c>
      <c r="B1316" s="2921" t="s">
        <v>256</v>
      </c>
      <c r="C1316" s="10" t="s">
        <v>486</v>
      </c>
      <c r="D1316" s="1153" t="s">
        <v>508</v>
      </c>
      <c r="E1316" s="114">
        <f>E1318*E1310*1.73*0.9/1000</f>
        <v>0</v>
      </c>
      <c r="F1316" s="114">
        <f>F1318*F1310*1.73*0.9/1000</f>
        <v>0</v>
      </c>
      <c r="G1316" s="114">
        <f t="shared" ref="G1316:AB1316" si="354">G1318*G1310*1.73*0.9/1000</f>
        <v>0</v>
      </c>
      <c r="H1316" s="427">
        <f t="shared" si="354"/>
        <v>0</v>
      </c>
      <c r="I1316" s="114">
        <f t="shared" si="354"/>
        <v>0</v>
      </c>
      <c r="J1316" s="114">
        <f t="shared" si="354"/>
        <v>0</v>
      </c>
      <c r="K1316" s="114">
        <f t="shared" si="354"/>
        <v>0</v>
      </c>
      <c r="L1316" s="114">
        <f t="shared" si="354"/>
        <v>0</v>
      </c>
      <c r="M1316" s="114">
        <f t="shared" si="354"/>
        <v>0</v>
      </c>
      <c r="N1316" s="427">
        <f t="shared" si="354"/>
        <v>0</v>
      </c>
      <c r="O1316" s="114">
        <f t="shared" si="354"/>
        <v>0</v>
      </c>
      <c r="P1316" s="114">
        <f t="shared" si="354"/>
        <v>0</v>
      </c>
      <c r="Q1316" s="114">
        <f t="shared" si="354"/>
        <v>0</v>
      </c>
      <c r="R1316" s="114">
        <f t="shared" si="354"/>
        <v>0</v>
      </c>
      <c r="S1316" s="114">
        <f t="shared" si="354"/>
        <v>0</v>
      </c>
      <c r="T1316" s="114">
        <f t="shared" si="354"/>
        <v>0</v>
      </c>
      <c r="U1316" s="114">
        <f t="shared" si="354"/>
        <v>0</v>
      </c>
      <c r="V1316" s="427">
        <f t="shared" si="354"/>
        <v>0</v>
      </c>
      <c r="W1316" s="114">
        <f t="shared" si="354"/>
        <v>0</v>
      </c>
      <c r="X1316" s="114">
        <f t="shared" si="354"/>
        <v>0</v>
      </c>
      <c r="Y1316" s="114">
        <f t="shared" si="354"/>
        <v>0</v>
      </c>
      <c r="Z1316" s="114">
        <f t="shared" si="354"/>
        <v>0</v>
      </c>
      <c r="AA1316" s="114">
        <f t="shared" si="354"/>
        <v>0</v>
      </c>
      <c r="AB1316" s="114">
        <f t="shared" si="354"/>
        <v>0</v>
      </c>
      <c r="AC1316" s="121">
        <f>SUM(E1316:AB1316)</f>
        <v>0</v>
      </c>
    </row>
    <row r="1317" spans="1:29" s="678" customFormat="1" ht="11.25" customHeight="1" x14ac:dyDescent="0.2">
      <c r="A1317" s="2729"/>
      <c r="B1317" s="2842"/>
      <c r="C1317" s="11" t="s">
        <v>487</v>
      </c>
      <c r="D1317" s="1156" t="s">
        <v>508</v>
      </c>
      <c r="E1317" s="115">
        <f>SQRT((E1318*E1310*1.73/1000)^2-E1316^2)</f>
        <v>0</v>
      </c>
      <c r="F1317" s="115">
        <f t="shared" ref="F1317:AB1317" si="355">SQRT((F1318*F1310*1.73/1000)^2-F1316^2)</f>
        <v>0</v>
      </c>
      <c r="G1317" s="115">
        <f t="shared" si="355"/>
        <v>0</v>
      </c>
      <c r="H1317" s="428">
        <f t="shared" si="355"/>
        <v>0</v>
      </c>
      <c r="I1317" s="115">
        <f t="shared" si="355"/>
        <v>0</v>
      </c>
      <c r="J1317" s="115">
        <f t="shared" si="355"/>
        <v>0</v>
      </c>
      <c r="K1317" s="115">
        <f t="shared" si="355"/>
        <v>0</v>
      </c>
      <c r="L1317" s="115">
        <f t="shared" si="355"/>
        <v>0</v>
      </c>
      <c r="M1317" s="115">
        <f t="shared" si="355"/>
        <v>0</v>
      </c>
      <c r="N1317" s="428">
        <f t="shared" si="355"/>
        <v>0</v>
      </c>
      <c r="O1317" s="115">
        <f t="shared" si="355"/>
        <v>0</v>
      </c>
      <c r="P1317" s="115">
        <f t="shared" si="355"/>
        <v>0</v>
      </c>
      <c r="Q1317" s="115">
        <f t="shared" si="355"/>
        <v>0</v>
      </c>
      <c r="R1317" s="115">
        <f t="shared" si="355"/>
        <v>0</v>
      </c>
      <c r="S1317" s="115">
        <f t="shared" si="355"/>
        <v>0</v>
      </c>
      <c r="T1317" s="115">
        <f t="shared" si="355"/>
        <v>0</v>
      </c>
      <c r="U1317" s="115">
        <f t="shared" si="355"/>
        <v>0</v>
      </c>
      <c r="V1317" s="428">
        <f t="shared" si="355"/>
        <v>0</v>
      </c>
      <c r="W1317" s="115">
        <f t="shared" si="355"/>
        <v>0</v>
      </c>
      <c r="X1317" s="115">
        <f t="shared" si="355"/>
        <v>0</v>
      </c>
      <c r="Y1317" s="115">
        <f t="shared" si="355"/>
        <v>0</v>
      </c>
      <c r="Z1317" s="115">
        <f t="shared" si="355"/>
        <v>0</v>
      </c>
      <c r="AA1317" s="115">
        <f t="shared" si="355"/>
        <v>0</v>
      </c>
      <c r="AB1317" s="115">
        <f t="shared" si="355"/>
        <v>0</v>
      </c>
      <c r="AC1317" s="124">
        <f>SUM(E1317:AB1317)</f>
        <v>0</v>
      </c>
    </row>
    <row r="1318" spans="1:29" s="4" customFormat="1" ht="10.5" customHeight="1" x14ac:dyDescent="0.2">
      <c r="A1318" s="2729"/>
      <c r="B1318" s="2842"/>
      <c r="C1318" s="11" t="s">
        <v>8</v>
      </c>
      <c r="D1318" s="1156" t="s">
        <v>471</v>
      </c>
      <c r="E1318" s="763">
        <v>0</v>
      </c>
      <c r="F1318" s="763">
        <v>0</v>
      </c>
      <c r="G1318" s="763">
        <v>0</v>
      </c>
      <c r="H1318" s="763">
        <v>0</v>
      </c>
      <c r="I1318" s="763">
        <v>0</v>
      </c>
      <c r="J1318" s="763">
        <v>0</v>
      </c>
      <c r="K1318" s="763">
        <v>0</v>
      </c>
      <c r="L1318" s="763">
        <v>0</v>
      </c>
      <c r="M1318" s="763">
        <v>0</v>
      </c>
      <c r="N1318" s="763">
        <v>0</v>
      </c>
      <c r="O1318" s="763">
        <v>0</v>
      </c>
      <c r="P1318" s="763">
        <v>0</v>
      </c>
      <c r="Q1318" s="763">
        <v>0</v>
      </c>
      <c r="R1318" s="763">
        <v>0</v>
      </c>
      <c r="S1318" s="763">
        <v>0</v>
      </c>
      <c r="T1318" s="763">
        <v>0</v>
      </c>
      <c r="U1318" s="763">
        <v>0</v>
      </c>
      <c r="V1318" s="763">
        <v>0</v>
      </c>
      <c r="W1318" s="763">
        <v>0</v>
      </c>
      <c r="X1318" s="763">
        <v>0</v>
      </c>
      <c r="Y1318" s="763">
        <v>0</v>
      </c>
      <c r="Z1318" s="763">
        <v>0</v>
      </c>
      <c r="AA1318" s="763">
        <v>0</v>
      </c>
      <c r="AB1318" s="763">
        <v>0</v>
      </c>
      <c r="AC1318" s="763"/>
    </row>
    <row r="1319" spans="1:29" s="678" customFormat="1" ht="10.5" customHeight="1" thickBot="1" x14ac:dyDescent="0.25">
      <c r="A1319" s="2729"/>
      <c r="B1319" s="2888"/>
      <c r="C1319" s="11" t="s">
        <v>16</v>
      </c>
      <c r="D1319" s="1156"/>
      <c r="E1319" s="115" t="e">
        <f t="shared" ref="E1319:AC1319" si="356">E1317/E1316</f>
        <v>#DIV/0!</v>
      </c>
      <c r="F1319" s="115" t="e">
        <f t="shared" si="356"/>
        <v>#DIV/0!</v>
      </c>
      <c r="G1319" s="115" t="e">
        <f t="shared" si="356"/>
        <v>#DIV/0!</v>
      </c>
      <c r="H1319" s="428" t="e">
        <f t="shared" si="356"/>
        <v>#DIV/0!</v>
      </c>
      <c r="I1319" s="115" t="e">
        <f t="shared" si="356"/>
        <v>#DIV/0!</v>
      </c>
      <c r="J1319" s="115" t="e">
        <f t="shared" si="356"/>
        <v>#DIV/0!</v>
      </c>
      <c r="K1319" s="115" t="e">
        <f t="shared" si="356"/>
        <v>#DIV/0!</v>
      </c>
      <c r="L1319" s="115" t="e">
        <f t="shared" si="356"/>
        <v>#DIV/0!</v>
      </c>
      <c r="M1319" s="115" t="e">
        <f t="shared" si="356"/>
        <v>#DIV/0!</v>
      </c>
      <c r="N1319" s="428" t="e">
        <f t="shared" si="356"/>
        <v>#DIV/0!</v>
      </c>
      <c r="O1319" s="115" t="e">
        <f t="shared" si="356"/>
        <v>#DIV/0!</v>
      </c>
      <c r="P1319" s="115" t="e">
        <f t="shared" si="356"/>
        <v>#DIV/0!</v>
      </c>
      <c r="Q1319" s="115" t="e">
        <f t="shared" si="356"/>
        <v>#DIV/0!</v>
      </c>
      <c r="R1319" s="115" t="e">
        <f t="shared" si="356"/>
        <v>#DIV/0!</v>
      </c>
      <c r="S1319" s="115" t="e">
        <f t="shared" si="356"/>
        <v>#DIV/0!</v>
      </c>
      <c r="T1319" s="115" t="e">
        <f t="shared" si="356"/>
        <v>#DIV/0!</v>
      </c>
      <c r="U1319" s="115" t="e">
        <f t="shared" si="356"/>
        <v>#DIV/0!</v>
      </c>
      <c r="V1319" s="428" t="e">
        <f t="shared" si="356"/>
        <v>#DIV/0!</v>
      </c>
      <c r="W1319" s="115" t="e">
        <f t="shared" si="356"/>
        <v>#DIV/0!</v>
      </c>
      <c r="X1319" s="115" t="e">
        <f t="shared" si="356"/>
        <v>#DIV/0!</v>
      </c>
      <c r="Y1319" s="115" t="e">
        <f t="shared" si="356"/>
        <v>#DIV/0!</v>
      </c>
      <c r="Z1319" s="115" t="e">
        <f t="shared" si="356"/>
        <v>#DIV/0!</v>
      </c>
      <c r="AA1319" s="115" t="e">
        <f t="shared" si="356"/>
        <v>#DIV/0!</v>
      </c>
      <c r="AB1319" s="115" t="e">
        <f t="shared" si="356"/>
        <v>#DIV/0!</v>
      </c>
      <c r="AC1319" s="118" t="e">
        <f t="shared" si="356"/>
        <v>#DIV/0!</v>
      </c>
    </row>
    <row r="1320" spans="1:29" s="678" customFormat="1" ht="10.5" customHeight="1" x14ac:dyDescent="0.2">
      <c r="A1320" s="2728" t="s">
        <v>191</v>
      </c>
      <c r="B1320" s="2921" t="s">
        <v>255</v>
      </c>
      <c r="C1320" s="10" t="s">
        <v>486</v>
      </c>
      <c r="D1320" s="1153" t="s">
        <v>508</v>
      </c>
      <c r="E1320" s="811"/>
      <c r="F1320" s="811"/>
      <c r="G1320" s="811"/>
      <c r="H1320" s="426"/>
      <c r="I1320" s="811"/>
      <c r="J1320" s="811"/>
      <c r="K1320" s="811"/>
      <c r="L1320" s="811"/>
      <c r="M1320" s="811"/>
      <c r="N1320" s="426"/>
      <c r="O1320" s="811"/>
      <c r="P1320" s="811"/>
      <c r="Q1320" s="811"/>
      <c r="R1320" s="811"/>
      <c r="S1320" s="811"/>
      <c r="T1320" s="811"/>
      <c r="U1320" s="811"/>
      <c r="V1320" s="426"/>
      <c r="W1320" s="811"/>
      <c r="X1320" s="811"/>
      <c r="Y1320" s="811"/>
      <c r="Z1320" s="811"/>
      <c r="AA1320" s="811"/>
      <c r="AB1320" s="811"/>
      <c r="AC1320" s="121">
        <f>SUM(E1320:AB1320)</f>
        <v>0</v>
      </c>
    </row>
    <row r="1321" spans="1:29" s="678" customFormat="1" ht="10.5" customHeight="1" x14ac:dyDescent="0.2">
      <c r="A1321" s="2729"/>
      <c r="B1321" s="2842"/>
      <c r="C1321" s="11" t="s">
        <v>487</v>
      </c>
      <c r="D1321" s="1156" t="s">
        <v>508</v>
      </c>
      <c r="E1321" s="88"/>
      <c r="F1321" s="88"/>
      <c r="G1321" s="88"/>
      <c r="H1321" s="430"/>
      <c r="I1321" s="88"/>
      <c r="J1321" s="88"/>
      <c r="K1321" s="88"/>
      <c r="L1321" s="88"/>
      <c r="M1321" s="88"/>
      <c r="N1321" s="430"/>
      <c r="O1321" s="88"/>
      <c r="P1321" s="88"/>
      <c r="Q1321" s="88"/>
      <c r="R1321" s="88"/>
      <c r="S1321" s="88"/>
      <c r="T1321" s="88"/>
      <c r="U1321" s="88"/>
      <c r="V1321" s="430"/>
      <c r="W1321" s="88"/>
      <c r="X1321" s="88"/>
      <c r="Y1321" s="88"/>
      <c r="Z1321" s="88"/>
      <c r="AA1321" s="88"/>
      <c r="AB1321" s="88"/>
      <c r="AC1321" s="124">
        <f>SUM(E1321:AB1321)</f>
        <v>0</v>
      </c>
    </row>
    <row r="1322" spans="1:29" s="678" customFormat="1" ht="10.5" customHeight="1" x14ac:dyDescent="0.2">
      <c r="A1322" s="2729"/>
      <c r="B1322" s="2842"/>
      <c r="C1322" s="11" t="s">
        <v>8</v>
      </c>
      <c r="D1322" s="1156" t="s">
        <v>508</v>
      </c>
      <c r="E1322" s="88" t="s">
        <v>245</v>
      </c>
      <c r="F1322" s="88"/>
      <c r="G1322" s="88"/>
      <c r="H1322" s="430"/>
      <c r="I1322" s="88"/>
      <c r="J1322" s="88"/>
      <c r="K1322" s="88"/>
      <c r="L1322" s="88"/>
      <c r="M1322" s="88"/>
      <c r="N1322" s="430"/>
      <c r="O1322" s="88"/>
      <c r="P1322" s="88"/>
      <c r="Q1322" s="88"/>
      <c r="R1322" s="88"/>
      <c r="S1322" s="88"/>
      <c r="T1322" s="88"/>
      <c r="U1322" s="88"/>
      <c r="V1322" s="430"/>
      <c r="W1322" s="88"/>
      <c r="X1322" s="88"/>
      <c r="Y1322" s="88"/>
      <c r="Z1322" s="88"/>
      <c r="AA1322" s="88"/>
      <c r="AB1322" s="88"/>
      <c r="AC1322" s="118"/>
    </row>
    <row r="1323" spans="1:29" s="678" customFormat="1" ht="10.5" customHeight="1" thickBot="1" x14ac:dyDescent="0.25">
      <c r="A1323" s="2729"/>
      <c r="B1323" s="2888"/>
      <c r="C1323" s="11" t="s">
        <v>16</v>
      </c>
      <c r="D1323" s="1156"/>
      <c r="E1323" s="115" t="e">
        <f t="shared" ref="E1323:AC1323" si="357">E1321/E1320</f>
        <v>#DIV/0!</v>
      </c>
      <c r="F1323" s="115" t="e">
        <f t="shared" si="357"/>
        <v>#DIV/0!</v>
      </c>
      <c r="G1323" s="115" t="e">
        <f t="shared" si="357"/>
        <v>#DIV/0!</v>
      </c>
      <c r="H1323" s="428" t="e">
        <f t="shared" si="357"/>
        <v>#DIV/0!</v>
      </c>
      <c r="I1323" s="115" t="e">
        <f t="shared" si="357"/>
        <v>#DIV/0!</v>
      </c>
      <c r="J1323" s="115" t="e">
        <f t="shared" si="357"/>
        <v>#DIV/0!</v>
      </c>
      <c r="K1323" s="115" t="e">
        <f t="shared" si="357"/>
        <v>#DIV/0!</v>
      </c>
      <c r="L1323" s="115" t="e">
        <f t="shared" si="357"/>
        <v>#DIV/0!</v>
      </c>
      <c r="M1323" s="115" t="e">
        <f t="shared" si="357"/>
        <v>#DIV/0!</v>
      </c>
      <c r="N1323" s="428" t="e">
        <f t="shared" si="357"/>
        <v>#DIV/0!</v>
      </c>
      <c r="O1323" s="115" t="e">
        <f t="shared" si="357"/>
        <v>#DIV/0!</v>
      </c>
      <c r="P1323" s="115" t="e">
        <f t="shared" si="357"/>
        <v>#DIV/0!</v>
      </c>
      <c r="Q1323" s="115" t="e">
        <f t="shared" si="357"/>
        <v>#DIV/0!</v>
      </c>
      <c r="R1323" s="115" t="e">
        <f t="shared" si="357"/>
        <v>#DIV/0!</v>
      </c>
      <c r="S1323" s="115" t="e">
        <f t="shared" si="357"/>
        <v>#DIV/0!</v>
      </c>
      <c r="T1323" s="115" t="e">
        <f t="shared" si="357"/>
        <v>#DIV/0!</v>
      </c>
      <c r="U1323" s="115" t="e">
        <f t="shared" si="357"/>
        <v>#DIV/0!</v>
      </c>
      <c r="V1323" s="428" t="e">
        <f t="shared" si="357"/>
        <v>#DIV/0!</v>
      </c>
      <c r="W1323" s="115" t="e">
        <f t="shared" si="357"/>
        <v>#DIV/0!</v>
      </c>
      <c r="X1323" s="115" t="e">
        <f t="shared" si="357"/>
        <v>#DIV/0!</v>
      </c>
      <c r="Y1323" s="115" t="e">
        <f t="shared" si="357"/>
        <v>#DIV/0!</v>
      </c>
      <c r="Z1323" s="115" t="e">
        <f t="shared" si="357"/>
        <v>#DIV/0!</v>
      </c>
      <c r="AA1323" s="115" t="e">
        <f t="shared" si="357"/>
        <v>#DIV/0!</v>
      </c>
      <c r="AB1323" s="115" t="e">
        <f t="shared" si="357"/>
        <v>#DIV/0!</v>
      </c>
      <c r="AC1323" s="118" t="e">
        <f t="shared" si="357"/>
        <v>#DIV/0!</v>
      </c>
    </row>
    <row r="1324" spans="1:29" s="678" customFormat="1" ht="10.5" customHeight="1" x14ac:dyDescent="0.2">
      <c r="A1324" s="2728" t="s">
        <v>193</v>
      </c>
      <c r="B1324" s="2921" t="s">
        <v>256</v>
      </c>
      <c r="C1324" s="10" t="s">
        <v>486</v>
      </c>
      <c r="D1324" s="1153" t="s">
        <v>508</v>
      </c>
      <c r="E1324" s="114">
        <f>E1326*E1311*1.73*0.9/1000</f>
        <v>0</v>
      </c>
      <c r="F1324" s="114">
        <f t="shared" ref="F1324:AB1324" si="358">F1326*F1311*1.73*0.9/1000</f>
        <v>0</v>
      </c>
      <c r="G1324" s="114">
        <f t="shared" si="358"/>
        <v>0</v>
      </c>
      <c r="H1324" s="427">
        <f t="shared" si="358"/>
        <v>0</v>
      </c>
      <c r="I1324" s="114">
        <f t="shared" si="358"/>
        <v>0</v>
      </c>
      <c r="J1324" s="114">
        <f t="shared" si="358"/>
        <v>0</v>
      </c>
      <c r="K1324" s="114">
        <f t="shared" si="358"/>
        <v>0</v>
      </c>
      <c r="L1324" s="114">
        <f t="shared" si="358"/>
        <v>0</v>
      </c>
      <c r="M1324" s="114">
        <f t="shared" si="358"/>
        <v>0</v>
      </c>
      <c r="N1324" s="427">
        <f t="shared" si="358"/>
        <v>0</v>
      </c>
      <c r="O1324" s="114">
        <f t="shared" si="358"/>
        <v>0</v>
      </c>
      <c r="P1324" s="114">
        <f t="shared" si="358"/>
        <v>0</v>
      </c>
      <c r="Q1324" s="114">
        <f t="shared" si="358"/>
        <v>0</v>
      </c>
      <c r="R1324" s="114">
        <f t="shared" si="358"/>
        <v>0</v>
      </c>
      <c r="S1324" s="114">
        <f t="shared" si="358"/>
        <v>0</v>
      </c>
      <c r="T1324" s="114">
        <f t="shared" si="358"/>
        <v>0</v>
      </c>
      <c r="U1324" s="114">
        <f t="shared" si="358"/>
        <v>0</v>
      </c>
      <c r="V1324" s="427">
        <f t="shared" si="358"/>
        <v>0</v>
      </c>
      <c r="W1324" s="114">
        <f t="shared" si="358"/>
        <v>0</v>
      </c>
      <c r="X1324" s="114">
        <f t="shared" si="358"/>
        <v>0</v>
      </c>
      <c r="Y1324" s="114">
        <f t="shared" si="358"/>
        <v>0</v>
      </c>
      <c r="Z1324" s="114">
        <f t="shared" si="358"/>
        <v>0</v>
      </c>
      <c r="AA1324" s="114">
        <f t="shared" si="358"/>
        <v>0</v>
      </c>
      <c r="AB1324" s="114">
        <f t="shared" si="358"/>
        <v>0</v>
      </c>
      <c r="AC1324" s="121">
        <f>SUM(E1324:AB1324)</f>
        <v>0</v>
      </c>
    </row>
    <row r="1325" spans="1:29" s="678" customFormat="1" ht="10.5" customHeight="1" x14ac:dyDescent="0.2">
      <c r="A1325" s="2729"/>
      <c r="B1325" s="2842"/>
      <c r="C1325" s="11" t="s">
        <v>487</v>
      </c>
      <c r="D1325" s="1156" t="s">
        <v>508</v>
      </c>
      <c r="E1325" s="115">
        <f>SQRT((E1326*E1311*1.73/1000)^2-E1324^2)</f>
        <v>0</v>
      </c>
      <c r="F1325" s="115">
        <f t="shared" ref="F1325:AB1325" si="359">SQRT((F1326*F1311*1.73/1000)^2-F1324^2)</f>
        <v>0</v>
      </c>
      <c r="G1325" s="115">
        <f t="shared" si="359"/>
        <v>0</v>
      </c>
      <c r="H1325" s="428">
        <f t="shared" si="359"/>
        <v>0</v>
      </c>
      <c r="I1325" s="115">
        <f t="shared" si="359"/>
        <v>0</v>
      </c>
      <c r="J1325" s="115">
        <f t="shared" si="359"/>
        <v>0</v>
      </c>
      <c r="K1325" s="115">
        <f t="shared" si="359"/>
        <v>0</v>
      </c>
      <c r="L1325" s="115">
        <f t="shared" si="359"/>
        <v>0</v>
      </c>
      <c r="M1325" s="115">
        <f t="shared" si="359"/>
        <v>0</v>
      </c>
      <c r="N1325" s="428">
        <f t="shared" si="359"/>
        <v>0</v>
      </c>
      <c r="O1325" s="115">
        <f t="shared" si="359"/>
        <v>0</v>
      </c>
      <c r="P1325" s="115">
        <f t="shared" si="359"/>
        <v>0</v>
      </c>
      <c r="Q1325" s="115">
        <f t="shared" si="359"/>
        <v>0</v>
      </c>
      <c r="R1325" s="115">
        <f t="shared" si="359"/>
        <v>0</v>
      </c>
      <c r="S1325" s="115">
        <f t="shared" si="359"/>
        <v>0</v>
      </c>
      <c r="T1325" s="115">
        <f t="shared" si="359"/>
        <v>0</v>
      </c>
      <c r="U1325" s="115">
        <f t="shared" si="359"/>
        <v>0</v>
      </c>
      <c r="V1325" s="428">
        <f t="shared" si="359"/>
        <v>0</v>
      </c>
      <c r="W1325" s="115">
        <f t="shared" si="359"/>
        <v>0</v>
      </c>
      <c r="X1325" s="115">
        <f t="shared" si="359"/>
        <v>0</v>
      </c>
      <c r="Y1325" s="115">
        <f t="shared" si="359"/>
        <v>0</v>
      </c>
      <c r="Z1325" s="115">
        <f t="shared" si="359"/>
        <v>0</v>
      </c>
      <c r="AA1325" s="115">
        <f t="shared" si="359"/>
        <v>0</v>
      </c>
      <c r="AB1325" s="115">
        <f t="shared" si="359"/>
        <v>0</v>
      </c>
      <c r="AC1325" s="124">
        <f>SUM(E1325:AB1325)</f>
        <v>0</v>
      </c>
    </row>
    <row r="1326" spans="1:29" s="4" customFormat="1" ht="10.5" customHeight="1" x14ac:dyDescent="0.2">
      <c r="A1326" s="2729"/>
      <c r="B1326" s="2842"/>
      <c r="C1326" s="11" t="s">
        <v>8</v>
      </c>
      <c r="D1326" s="1202" t="s">
        <v>471</v>
      </c>
      <c r="E1326" s="1203">
        <v>0</v>
      </c>
      <c r="F1326" s="1203">
        <v>0</v>
      </c>
      <c r="G1326" s="1203">
        <v>0</v>
      </c>
      <c r="H1326" s="1203">
        <v>0</v>
      </c>
      <c r="I1326" s="1203">
        <v>0</v>
      </c>
      <c r="J1326" s="1203">
        <v>0</v>
      </c>
      <c r="K1326" s="1203">
        <v>0</v>
      </c>
      <c r="L1326" s="1203">
        <v>0</v>
      </c>
      <c r="M1326" s="1203">
        <v>0</v>
      </c>
      <c r="N1326" s="1203">
        <v>0</v>
      </c>
      <c r="O1326" s="1203">
        <v>0</v>
      </c>
      <c r="P1326" s="1203">
        <v>0</v>
      </c>
      <c r="Q1326" s="1203">
        <v>0</v>
      </c>
      <c r="R1326" s="1203">
        <v>0</v>
      </c>
      <c r="S1326" s="1203">
        <v>0</v>
      </c>
      <c r="T1326" s="1203">
        <v>0</v>
      </c>
      <c r="U1326" s="1203">
        <v>0</v>
      </c>
      <c r="V1326" s="1203">
        <v>0</v>
      </c>
      <c r="W1326" s="1203">
        <v>0</v>
      </c>
      <c r="X1326" s="1203">
        <v>0</v>
      </c>
      <c r="Y1326" s="1203">
        <v>0</v>
      </c>
      <c r="Z1326" s="1203">
        <v>0</v>
      </c>
      <c r="AA1326" s="1203">
        <v>0</v>
      </c>
      <c r="AB1326" s="1203">
        <v>0</v>
      </c>
      <c r="AC1326" s="118"/>
    </row>
    <row r="1327" spans="1:29" s="678" customFormat="1" ht="10.5" customHeight="1" thickBot="1" x14ac:dyDescent="0.25">
      <c r="A1327" s="2729"/>
      <c r="B1327" s="2888"/>
      <c r="C1327" s="11" t="s">
        <v>16</v>
      </c>
      <c r="D1327" s="11"/>
      <c r="E1327" s="115" t="e">
        <f t="shared" ref="E1327:AC1327" si="360">E1325/E1324</f>
        <v>#DIV/0!</v>
      </c>
      <c r="F1327" s="115" t="e">
        <f t="shared" si="360"/>
        <v>#DIV/0!</v>
      </c>
      <c r="G1327" s="115" t="e">
        <f t="shared" si="360"/>
        <v>#DIV/0!</v>
      </c>
      <c r="H1327" s="428" t="e">
        <f t="shared" si="360"/>
        <v>#DIV/0!</v>
      </c>
      <c r="I1327" s="115" t="e">
        <f t="shared" si="360"/>
        <v>#DIV/0!</v>
      </c>
      <c r="J1327" s="115" t="e">
        <f t="shared" si="360"/>
        <v>#DIV/0!</v>
      </c>
      <c r="K1327" s="115" t="e">
        <f t="shared" si="360"/>
        <v>#DIV/0!</v>
      </c>
      <c r="L1327" s="115" t="e">
        <f t="shared" si="360"/>
        <v>#DIV/0!</v>
      </c>
      <c r="M1327" s="115" t="e">
        <f t="shared" si="360"/>
        <v>#DIV/0!</v>
      </c>
      <c r="N1327" s="428" t="e">
        <f t="shared" si="360"/>
        <v>#DIV/0!</v>
      </c>
      <c r="O1327" s="115" t="e">
        <f t="shared" si="360"/>
        <v>#DIV/0!</v>
      </c>
      <c r="P1327" s="115" t="e">
        <f t="shared" si="360"/>
        <v>#DIV/0!</v>
      </c>
      <c r="Q1327" s="115" t="e">
        <f t="shared" si="360"/>
        <v>#DIV/0!</v>
      </c>
      <c r="R1327" s="115" t="e">
        <f t="shared" si="360"/>
        <v>#DIV/0!</v>
      </c>
      <c r="S1327" s="115" t="e">
        <f t="shared" si="360"/>
        <v>#DIV/0!</v>
      </c>
      <c r="T1327" s="115" t="e">
        <f t="shared" si="360"/>
        <v>#DIV/0!</v>
      </c>
      <c r="U1327" s="115" t="e">
        <f t="shared" si="360"/>
        <v>#DIV/0!</v>
      </c>
      <c r="V1327" s="428" t="e">
        <f t="shared" si="360"/>
        <v>#DIV/0!</v>
      </c>
      <c r="W1327" s="115" t="e">
        <f t="shared" si="360"/>
        <v>#DIV/0!</v>
      </c>
      <c r="X1327" s="115" t="e">
        <f t="shared" si="360"/>
        <v>#DIV/0!</v>
      </c>
      <c r="Y1327" s="115" t="e">
        <f t="shared" si="360"/>
        <v>#DIV/0!</v>
      </c>
      <c r="Z1327" s="115" t="e">
        <f t="shared" si="360"/>
        <v>#DIV/0!</v>
      </c>
      <c r="AA1327" s="115" t="e">
        <f t="shared" si="360"/>
        <v>#DIV/0!</v>
      </c>
      <c r="AB1327" s="115" t="e">
        <f t="shared" si="360"/>
        <v>#DIV/0!</v>
      </c>
      <c r="AC1327" s="118" t="e">
        <f t="shared" si="360"/>
        <v>#DIV/0!</v>
      </c>
    </row>
    <row r="1328" spans="1:29" s="678" customFormat="1" ht="10.5" customHeight="1" x14ac:dyDescent="0.2">
      <c r="A1328" s="2750" t="s">
        <v>141</v>
      </c>
      <c r="B1328" s="2751"/>
      <c r="C1328" s="7" t="s">
        <v>486</v>
      </c>
      <c r="D1328" s="7"/>
      <c r="E1328" s="109">
        <f>E1324</f>
        <v>0</v>
      </c>
      <c r="F1328" s="109">
        <f t="shared" ref="F1328:AB1329" si="361">F1312+F1316+F1320+F1324+F1440+F1444+F1451+F1458+F1462</f>
        <v>2.5816499809265134</v>
      </c>
      <c r="G1328" s="109">
        <f t="shared" si="361"/>
        <v>2.6045099713897706</v>
      </c>
      <c r="H1328" s="427">
        <f t="shared" si="361"/>
        <v>2.5945799713897708</v>
      </c>
      <c r="I1328" s="109">
        <f t="shared" si="361"/>
        <v>2.6626300238418579</v>
      </c>
      <c r="J1328" s="109">
        <f t="shared" si="361"/>
        <v>2.6804100250339506</v>
      </c>
      <c r="K1328" s="109">
        <f t="shared" si="361"/>
        <v>2.8679400119209291</v>
      </c>
      <c r="L1328" s="109">
        <f t="shared" si="361"/>
        <v>3.1451199690055849</v>
      </c>
      <c r="M1328" s="109">
        <f t="shared" si="361"/>
        <v>3.3694799982118608</v>
      </c>
      <c r="N1328" s="427">
        <f t="shared" si="361"/>
        <v>3.5184399499320986</v>
      </c>
      <c r="O1328" s="109">
        <f t="shared" si="361"/>
        <v>3.6220200458955762</v>
      </c>
      <c r="P1328" s="109">
        <f t="shared" si="361"/>
        <v>3.5923799690055844</v>
      </c>
      <c r="Q1328" s="109">
        <f t="shared" si="361"/>
        <v>3.5147000441074372</v>
      </c>
      <c r="R1328" s="109">
        <f t="shared" si="361"/>
        <v>3.5264400494718551</v>
      </c>
      <c r="S1328" s="109">
        <f t="shared" si="361"/>
        <v>3.5417600452995304</v>
      </c>
      <c r="T1328" s="109">
        <f t="shared" si="361"/>
        <v>3.5735300071525575</v>
      </c>
      <c r="U1328" s="109">
        <f t="shared" si="361"/>
        <v>3.416009953508377</v>
      </c>
      <c r="V1328" s="427">
        <f t="shared" si="361"/>
        <v>3.3355000292062762</v>
      </c>
      <c r="W1328" s="109">
        <f t="shared" si="361"/>
        <v>3.2422600053644182</v>
      </c>
      <c r="X1328" s="109">
        <f t="shared" si="361"/>
        <v>3.2410700149011613</v>
      </c>
      <c r="Y1328" s="109">
        <f t="shared" si="361"/>
        <v>3.2298600393390657</v>
      </c>
      <c r="Z1328" s="109">
        <f t="shared" si="361"/>
        <v>3.1543199868869785</v>
      </c>
      <c r="AA1328" s="109">
        <f t="shared" si="361"/>
        <v>3.0422499725818635</v>
      </c>
      <c r="AB1328" s="109">
        <f t="shared" si="361"/>
        <v>2.8859299815225601</v>
      </c>
      <c r="AC1328" s="121">
        <f>AC1312+AC1316+AC1320+AC1324</f>
        <v>0</v>
      </c>
    </row>
    <row r="1329" spans="1:30" s="678" customFormat="1" ht="10.5" customHeight="1" thickBot="1" x14ac:dyDescent="0.25">
      <c r="A1329" s="2748"/>
      <c r="B1329" s="2749"/>
      <c r="C1329" s="9" t="s">
        <v>487</v>
      </c>
      <c r="D1329" s="9"/>
      <c r="E1329" s="112">
        <f>E1325</f>
        <v>0</v>
      </c>
      <c r="F1329" s="112">
        <f t="shared" si="361"/>
        <v>2.3193499880790709</v>
      </c>
      <c r="G1329" s="112">
        <f t="shared" si="361"/>
        <v>2.3292199880790707</v>
      </c>
      <c r="H1329" s="448">
        <f t="shared" si="361"/>
        <v>2.3275899880790707</v>
      </c>
      <c r="I1329" s="112">
        <f t="shared" si="361"/>
        <v>2.3897499892711638</v>
      </c>
      <c r="J1329" s="112">
        <f t="shared" si="361"/>
        <v>2.423839994635582</v>
      </c>
      <c r="K1329" s="112">
        <f t="shared" si="361"/>
        <v>2.5505199886751173</v>
      </c>
      <c r="L1329" s="112">
        <f t="shared" si="361"/>
        <v>2.7028599952316288</v>
      </c>
      <c r="M1329" s="112">
        <f t="shared" si="361"/>
        <v>2.7506800089406966</v>
      </c>
      <c r="N1329" s="448">
        <f t="shared" si="361"/>
        <v>2.8011699666213992</v>
      </c>
      <c r="O1329" s="112">
        <f t="shared" si="361"/>
        <v>2.9098500154972076</v>
      </c>
      <c r="P1329" s="112">
        <f t="shared" si="361"/>
        <v>2.9497900101327899</v>
      </c>
      <c r="Q1329" s="112">
        <f t="shared" si="361"/>
        <v>2.9243199886751174</v>
      </c>
      <c r="R1329" s="112">
        <f t="shared" si="361"/>
        <v>2.945429984502792</v>
      </c>
      <c r="S1329" s="112">
        <f t="shared" si="361"/>
        <v>2.9253100035762789</v>
      </c>
      <c r="T1329" s="112">
        <f t="shared" si="361"/>
        <v>2.9325599940395355</v>
      </c>
      <c r="U1329" s="112">
        <f t="shared" si="361"/>
        <v>2.93598001013279</v>
      </c>
      <c r="V1329" s="448">
        <f t="shared" si="361"/>
        <v>2.7019299961256982</v>
      </c>
      <c r="W1329" s="112">
        <f t="shared" si="361"/>
        <v>2.6561099949336051</v>
      </c>
      <c r="X1329" s="112">
        <f t="shared" si="361"/>
        <v>2.6874099833106992</v>
      </c>
      <c r="Y1329" s="112">
        <f t="shared" si="361"/>
        <v>2.6787599928474428</v>
      </c>
      <c r="Z1329" s="112">
        <f t="shared" si="361"/>
        <v>2.6849899833106994</v>
      </c>
      <c r="AA1329" s="112">
        <f t="shared" si="361"/>
        <v>2.6041999830126761</v>
      </c>
      <c r="AB1329" s="112">
        <f t="shared" si="361"/>
        <v>2.5162600104308126</v>
      </c>
      <c r="AC1329" s="122">
        <f>AC1313+AC1317+AC1321+AC1325</f>
        <v>0</v>
      </c>
    </row>
    <row r="1330" spans="1:30" s="678" customFormat="1" ht="10.5" customHeight="1" x14ac:dyDescent="0.2">
      <c r="A1330" s="2750" t="s">
        <v>142</v>
      </c>
      <c r="B1330" s="2751"/>
      <c r="C1330" s="7" t="s">
        <v>486</v>
      </c>
      <c r="D1330" s="7"/>
      <c r="E1330" s="109"/>
      <c r="F1330" s="109"/>
      <c r="G1330" s="109"/>
      <c r="H1330" s="427"/>
      <c r="I1330" s="109"/>
      <c r="J1330" s="109"/>
      <c r="K1330" s="109"/>
      <c r="L1330" s="109"/>
      <c r="M1330" s="109"/>
      <c r="N1330" s="427"/>
      <c r="O1330" s="109"/>
      <c r="P1330" s="109"/>
      <c r="Q1330" s="109"/>
      <c r="R1330" s="109"/>
      <c r="S1330" s="109"/>
      <c r="T1330" s="109"/>
      <c r="U1330" s="109"/>
      <c r="V1330" s="427"/>
      <c r="W1330" s="109"/>
      <c r="X1330" s="109"/>
      <c r="Y1330" s="109"/>
      <c r="Z1330" s="109"/>
      <c r="AA1330" s="109"/>
      <c r="AB1330" s="109"/>
      <c r="AC1330" s="121"/>
    </row>
    <row r="1331" spans="1:30" s="678" customFormat="1" ht="10.5" customHeight="1" thickBot="1" x14ac:dyDescent="0.25">
      <c r="A1331" s="2748"/>
      <c r="B1331" s="2749"/>
      <c r="C1331" s="9" t="s">
        <v>487</v>
      </c>
      <c r="D1331" s="9"/>
      <c r="E1331" s="126"/>
      <c r="F1331" s="126"/>
      <c r="G1331" s="126"/>
      <c r="H1331" s="450"/>
      <c r="I1331" s="126"/>
      <c r="J1331" s="126"/>
      <c r="K1331" s="126"/>
      <c r="L1331" s="126"/>
      <c r="M1331" s="126"/>
      <c r="N1331" s="450"/>
      <c r="O1331" s="126"/>
      <c r="P1331" s="126"/>
      <c r="Q1331" s="126"/>
      <c r="R1331" s="126"/>
      <c r="S1331" s="126"/>
      <c r="T1331" s="126"/>
      <c r="U1331" s="126"/>
      <c r="V1331" s="450"/>
      <c r="W1331" s="126"/>
      <c r="X1331" s="126"/>
      <c r="Y1331" s="126"/>
      <c r="Z1331" s="126"/>
      <c r="AA1331" s="126"/>
      <c r="AB1331" s="126"/>
      <c r="AC1331" s="122"/>
    </row>
    <row r="1332" spans="1:30" s="13" customFormat="1" ht="10.5" customHeight="1" thickBot="1" x14ac:dyDescent="0.25">
      <c r="A1332" s="23" t="s">
        <v>147</v>
      </c>
      <c r="B1332" s="24"/>
      <c r="C1332" s="25"/>
      <c r="D1332" s="25"/>
      <c r="E1332" s="146">
        <v>1</v>
      </c>
      <c r="F1332" s="146">
        <v>2</v>
      </c>
      <c r="G1332" s="146">
        <v>3</v>
      </c>
      <c r="H1332" s="146">
        <v>4</v>
      </c>
      <c r="I1332" s="146">
        <v>5</v>
      </c>
      <c r="J1332" s="146">
        <v>6</v>
      </c>
      <c r="K1332" s="146">
        <v>7</v>
      </c>
      <c r="L1332" s="146">
        <v>8</v>
      </c>
      <c r="M1332" s="146">
        <v>9</v>
      </c>
      <c r="N1332" s="146">
        <v>10</v>
      </c>
      <c r="O1332" s="146">
        <v>11</v>
      </c>
      <c r="P1332" s="146">
        <v>12</v>
      </c>
      <c r="Q1332" s="146">
        <v>13</v>
      </c>
      <c r="R1332" s="146">
        <v>14</v>
      </c>
      <c r="S1332" s="146">
        <v>15</v>
      </c>
      <c r="T1332" s="146">
        <v>16</v>
      </c>
      <c r="U1332" s="146">
        <v>17</v>
      </c>
      <c r="V1332" s="146">
        <v>18</v>
      </c>
      <c r="W1332" s="146">
        <v>19</v>
      </c>
      <c r="X1332" s="146">
        <v>20</v>
      </c>
      <c r="Y1332" s="146">
        <v>21</v>
      </c>
      <c r="Z1332" s="146">
        <v>22</v>
      </c>
      <c r="AA1332" s="146">
        <v>23</v>
      </c>
      <c r="AB1332" s="146">
        <v>24</v>
      </c>
      <c r="AC1332" s="354"/>
    </row>
    <row r="1333" spans="1:30" s="32" customFormat="1" ht="12" customHeight="1" x14ac:dyDescent="0.2">
      <c r="A1333" s="834" t="s">
        <v>148</v>
      </c>
      <c r="B1333" s="431"/>
      <c r="C1333" s="433" t="s">
        <v>13</v>
      </c>
      <c r="D1333" s="1150" t="s">
        <v>468</v>
      </c>
      <c r="E1333" s="1207">
        <v>6.4000000953674316</v>
      </c>
      <c r="F1333" s="1205">
        <v>6.4000000953674316</v>
      </c>
      <c r="G1333" s="1205">
        <v>6.4000000953674316</v>
      </c>
      <c r="H1333" s="1205">
        <v>6.4000000953674316</v>
      </c>
      <c r="I1333" s="1205">
        <v>6.4000000953674316</v>
      </c>
      <c r="J1333" s="1205">
        <v>6.4000000953674316</v>
      </c>
      <c r="K1333" s="1205">
        <v>6.4000000953674316</v>
      </c>
      <c r="L1333" s="1205">
        <v>6.4000000953674316</v>
      </c>
      <c r="M1333" s="1205">
        <v>6.4000000953674316</v>
      </c>
      <c r="N1333" s="1205">
        <v>6.4000000953674316</v>
      </c>
      <c r="O1333" s="1205">
        <v>6.4000000953674316</v>
      </c>
      <c r="P1333" s="1205">
        <v>6.4000000953674316</v>
      </c>
      <c r="Q1333" s="1205">
        <v>6.4000000953674316</v>
      </c>
      <c r="R1333" s="1205">
        <v>6.4000000953674316</v>
      </c>
      <c r="S1333" s="1205">
        <v>6.4000000953674316</v>
      </c>
      <c r="T1333" s="1205">
        <v>6.4000000953674316</v>
      </c>
      <c r="U1333" s="1205">
        <v>6.4000000953674316</v>
      </c>
      <c r="V1333" s="1205">
        <v>6.4000000953674316</v>
      </c>
      <c r="W1333" s="1205">
        <v>6.4000000953674316</v>
      </c>
      <c r="X1333" s="1205">
        <v>6.4000000953674316</v>
      </c>
      <c r="Y1333" s="1205">
        <v>6.4000000953674316</v>
      </c>
      <c r="Z1333" s="1205">
        <v>6.4000000953674316</v>
      </c>
      <c r="AA1333" s="1205">
        <v>6.4000000953674316</v>
      </c>
      <c r="AB1333" s="1206">
        <v>6.4000000953674316</v>
      </c>
      <c r="AC1333" s="835"/>
    </row>
    <row r="1334" spans="1:30" s="32" customFormat="1" ht="12" customHeight="1" thickBot="1" x14ac:dyDescent="0.25">
      <c r="A1334" s="843" t="s">
        <v>149</v>
      </c>
      <c r="B1334" s="844"/>
      <c r="C1334" s="845" t="s">
        <v>13</v>
      </c>
      <c r="D1334" s="1204" t="s">
        <v>468</v>
      </c>
      <c r="E1334" s="1210">
        <v>6.4000000953674316</v>
      </c>
      <c r="F1334" s="1208">
        <v>6.4000000953674316</v>
      </c>
      <c r="G1334" s="1208">
        <v>6.4000000953674316</v>
      </c>
      <c r="H1334" s="1208">
        <v>6.4000000953674316</v>
      </c>
      <c r="I1334" s="1208">
        <v>6.4000000953674316</v>
      </c>
      <c r="J1334" s="1208">
        <v>6.4000000953674316</v>
      </c>
      <c r="K1334" s="1208">
        <v>6.4000000953674316</v>
      </c>
      <c r="L1334" s="1208">
        <v>6.4000000953674316</v>
      </c>
      <c r="M1334" s="1208">
        <v>6.4000000953674316</v>
      </c>
      <c r="N1334" s="1208">
        <v>6.4000000953674316</v>
      </c>
      <c r="O1334" s="1208">
        <v>6.4000000953674316</v>
      </c>
      <c r="P1334" s="1208">
        <v>6.4000000953674316</v>
      </c>
      <c r="Q1334" s="1208">
        <v>6.4000000953674316</v>
      </c>
      <c r="R1334" s="1208">
        <v>6.4000000953674316</v>
      </c>
      <c r="S1334" s="1208">
        <v>6.4000000953674316</v>
      </c>
      <c r="T1334" s="1208">
        <v>6.4000000953674316</v>
      </c>
      <c r="U1334" s="1208">
        <v>6.4000000953674316</v>
      </c>
      <c r="V1334" s="1208">
        <v>6.4000000953674316</v>
      </c>
      <c r="W1334" s="1208">
        <v>6.4000000953674316</v>
      </c>
      <c r="X1334" s="1208">
        <v>6.4000000953674316</v>
      </c>
      <c r="Y1334" s="1208">
        <v>6.4000000953674316</v>
      </c>
      <c r="Z1334" s="1208">
        <v>6.4000000953674316</v>
      </c>
      <c r="AA1334" s="1208">
        <v>6.4000000953674316</v>
      </c>
      <c r="AB1334" s="1209">
        <v>6.4000000953674316</v>
      </c>
      <c r="AC1334" s="846"/>
    </row>
    <row r="1335" spans="1:30" s="4" customFormat="1" ht="12" thickBot="1" x14ac:dyDescent="0.25">
      <c r="A1335" s="2764" t="s">
        <v>122</v>
      </c>
      <c r="B1335" s="2722" t="s">
        <v>257</v>
      </c>
      <c r="C1335" s="10" t="s">
        <v>486</v>
      </c>
      <c r="D1335" s="1153" t="s">
        <v>482</v>
      </c>
      <c r="E1335" s="231">
        <v>6.6E-3</v>
      </c>
      <c r="F1335" s="231">
        <v>1.2359999999999999E-2</v>
      </c>
      <c r="G1335" s="231">
        <v>4.5599999999999998E-3</v>
      </c>
      <c r="H1335" s="231">
        <v>4.5599999999999998E-3</v>
      </c>
      <c r="I1335" s="231">
        <v>1.452E-2</v>
      </c>
      <c r="J1335" s="231">
        <v>4.6800000000000001E-3</v>
      </c>
      <c r="K1335" s="231">
        <v>4.6800000000000001E-3</v>
      </c>
      <c r="L1335" s="231">
        <v>1.4760000000000001E-2</v>
      </c>
      <c r="M1335" s="231">
        <v>6.3600000000000002E-3</v>
      </c>
      <c r="N1335" s="231">
        <v>6.5399999999999998E-3</v>
      </c>
      <c r="O1335" s="231">
        <v>1.6559999999999998E-2</v>
      </c>
      <c r="P1335" s="231">
        <v>7.4400000000000004E-3</v>
      </c>
      <c r="Q1335" s="231">
        <v>6.9000000000000008E-3</v>
      </c>
      <c r="R1335" s="231">
        <v>1.668E-2</v>
      </c>
      <c r="S1335" s="231">
        <v>6.4800000000000005E-3</v>
      </c>
      <c r="T1335" s="231">
        <v>6.4800000000000005E-3</v>
      </c>
      <c r="U1335" s="231">
        <v>1.116E-2</v>
      </c>
      <c r="V1335" s="231">
        <v>8.2199999999999999E-3</v>
      </c>
      <c r="W1335" s="231">
        <v>4.5599999999999998E-3</v>
      </c>
      <c r="X1335" s="231">
        <v>1.1519999999999999E-2</v>
      </c>
      <c r="Y1335" s="231">
        <v>7.92E-3</v>
      </c>
      <c r="Z1335" s="231">
        <v>4.62E-3</v>
      </c>
      <c r="AA1335" s="231">
        <v>1.5179999999999999E-2</v>
      </c>
      <c r="AB1335" s="231">
        <v>4.5599999999999998E-3</v>
      </c>
      <c r="AC1335" s="121">
        <f>SUM(E1335:AB1335)</f>
        <v>0.20790000000000011</v>
      </c>
      <c r="AD1335" s="678"/>
    </row>
    <row r="1336" spans="1:30" s="4" customFormat="1" ht="12" thickBot="1" x14ac:dyDescent="0.25">
      <c r="A1336" s="2865"/>
      <c r="B1336" s="2723"/>
      <c r="C1336" s="11" t="s">
        <v>487</v>
      </c>
      <c r="D1336" s="1156" t="s">
        <v>482</v>
      </c>
      <c r="E1336" s="230">
        <v>1.9800000000000002E-2</v>
      </c>
      <c r="F1336" s="230">
        <v>2.3460000000000002E-2</v>
      </c>
      <c r="G1336" s="230">
        <v>1.8420000000000002E-2</v>
      </c>
      <c r="H1336" s="231">
        <v>1.848E-2</v>
      </c>
      <c r="I1336" s="230">
        <v>2.5499999999999998E-2</v>
      </c>
      <c r="J1336" s="230">
        <v>1.968E-2</v>
      </c>
      <c r="K1336" s="230">
        <v>1.968E-2</v>
      </c>
      <c r="L1336" s="230">
        <v>2.6159999999999999E-2</v>
      </c>
      <c r="M1336" s="230">
        <v>1.89E-2</v>
      </c>
      <c r="N1336" s="231">
        <v>1.8359999999999998E-2</v>
      </c>
      <c r="O1336" s="230">
        <v>2.46E-2</v>
      </c>
      <c r="P1336" s="230">
        <v>1.806E-2</v>
      </c>
      <c r="Q1336" s="230">
        <v>1.8420000000000002E-2</v>
      </c>
      <c r="R1336" s="230">
        <v>2.4480000000000002E-2</v>
      </c>
      <c r="S1336" s="230">
        <v>1.83E-2</v>
      </c>
      <c r="T1336" s="230">
        <v>1.8359999999999998E-2</v>
      </c>
      <c r="U1336" s="230">
        <v>2.2800000000000001E-2</v>
      </c>
      <c r="V1336" s="230">
        <v>2.1239999999999998E-2</v>
      </c>
      <c r="W1336" s="230">
        <v>1.8780000000000002E-2</v>
      </c>
      <c r="X1336" s="230">
        <v>2.334E-2</v>
      </c>
      <c r="Y1336" s="230">
        <v>2.1180000000000001E-2</v>
      </c>
      <c r="Z1336" s="230">
        <v>1.908E-2</v>
      </c>
      <c r="AA1336" s="230">
        <v>2.6100000000000002E-2</v>
      </c>
      <c r="AB1336" s="230">
        <v>1.848E-2</v>
      </c>
      <c r="AC1336" s="117">
        <f>SUM(E1336:AB1336)</f>
        <v>0.50165999999999999</v>
      </c>
    </row>
    <row r="1337" spans="1:30" s="4" customFormat="1" ht="11.25" x14ac:dyDescent="0.2">
      <c r="A1337" s="2865"/>
      <c r="B1337" s="2723"/>
      <c r="C1337" s="11" t="s">
        <v>8</v>
      </c>
      <c r="D1337" s="1156" t="s">
        <v>508</v>
      </c>
      <c r="E1337" s="113">
        <f>SQRT(E1335*E1335+E1336*E1336)*1000/(1.732*E1333)</f>
        <v>1.8828514944887316</v>
      </c>
      <c r="F1337" s="113">
        <f t="shared" ref="F1337:AB1337" si="362">SQRT(F1335*F1335+F1336*F1336)*1000/(1.732*F1333)</f>
        <v>2.3921775194621708</v>
      </c>
      <c r="G1337" s="113">
        <f t="shared" si="362"/>
        <v>1.7118971238341854</v>
      </c>
      <c r="H1337" s="429">
        <f t="shared" si="362"/>
        <v>1.7171518270883981</v>
      </c>
      <c r="I1337" s="113">
        <f t="shared" si="362"/>
        <v>2.6472440680331419</v>
      </c>
      <c r="J1337" s="113">
        <f t="shared" si="362"/>
        <v>1.8249143723983734</v>
      </c>
      <c r="K1337" s="113">
        <f t="shared" si="362"/>
        <v>1.8249143723983734</v>
      </c>
      <c r="L1337" s="113">
        <f t="shared" si="362"/>
        <v>2.7097193550846952</v>
      </c>
      <c r="M1337" s="113">
        <f t="shared" si="362"/>
        <v>1.7989863476154428</v>
      </c>
      <c r="N1337" s="429">
        <f t="shared" si="362"/>
        <v>1.7582660877196985</v>
      </c>
      <c r="O1337" s="113">
        <f t="shared" si="362"/>
        <v>2.6752463621532283</v>
      </c>
      <c r="P1337" s="113">
        <f t="shared" si="362"/>
        <v>1.762094488951959</v>
      </c>
      <c r="Q1337" s="113">
        <f t="shared" si="362"/>
        <v>1.7744962613886914</v>
      </c>
      <c r="R1337" s="113">
        <f t="shared" si="362"/>
        <v>2.6723535396952762</v>
      </c>
      <c r="S1337" s="113">
        <f t="shared" si="362"/>
        <v>1.75135387635955</v>
      </c>
      <c r="T1337" s="113">
        <f t="shared" si="362"/>
        <v>1.7564571843768297</v>
      </c>
      <c r="U1337" s="113">
        <f t="shared" si="362"/>
        <v>2.290050424910242</v>
      </c>
      <c r="V1337" s="429">
        <f t="shared" si="362"/>
        <v>2.054625943861323</v>
      </c>
      <c r="W1337" s="113">
        <f t="shared" si="362"/>
        <v>1.7434398551337238</v>
      </c>
      <c r="X1337" s="113">
        <f t="shared" si="362"/>
        <v>2.3480961904281985</v>
      </c>
      <c r="Y1337" s="113">
        <f t="shared" si="362"/>
        <v>2.0399429051808897</v>
      </c>
      <c r="Z1337" s="113">
        <f t="shared" si="362"/>
        <v>1.771017299192428</v>
      </c>
      <c r="AA1337" s="113">
        <f t="shared" si="362"/>
        <v>2.7238575392461475</v>
      </c>
      <c r="AB1337" s="113">
        <f t="shared" si="362"/>
        <v>1.7171518270883981</v>
      </c>
      <c r="AC1337" s="118"/>
    </row>
    <row r="1338" spans="1:30" s="4" customFormat="1" ht="12" thickBot="1" x14ac:dyDescent="0.25">
      <c r="A1338" s="2887"/>
      <c r="B1338" s="2724"/>
      <c r="C1338" s="46" t="s">
        <v>16</v>
      </c>
      <c r="D1338" s="1157"/>
      <c r="E1338" s="498">
        <f t="shared" ref="E1338:AC1338" si="363">E1336/E1335</f>
        <v>3.0000000000000004</v>
      </c>
      <c r="F1338" s="498">
        <f t="shared" si="363"/>
        <v>1.8980582524271847</v>
      </c>
      <c r="G1338" s="498">
        <f t="shared" si="363"/>
        <v>4.0394736842105265</v>
      </c>
      <c r="H1338" s="474">
        <f t="shared" si="363"/>
        <v>4.0526315789473681</v>
      </c>
      <c r="I1338" s="498">
        <f t="shared" si="363"/>
        <v>1.7561983471074378</v>
      </c>
      <c r="J1338" s="498">
        <f t="shared" si="363"/>
        <v>4.2051282051282053</v>
      </c>
      <c r="K1338" s="498">
        <f t="shared" si="363"/>
        <v>4.2051282051282053</v>
      </c>
      <c r="L1338" s="498">
        <f t="shared" si="363"/>
        <v>1.7723577235772356</v>
      </c>
      <c r="M1338" s="498">
        <f t="shared" si="363"/>
        <v>2.9716981132075473</v>
      </c>
      <c r="N1338" s="474">
        <f t="shared" si="363"/>
        <v>2.807339449541284</v>
      </c>
      <c r="O1338" s="498">
        <f t="shared" si="363"/>
        <v>1.4855072463768118</v>
      </c>
      <c r="P1338" s="498">
        <f t="shared" si="363"/>
        <v>2.4274193548387095</v>
      </c>
      <c r="Q1338" s="498">
        <f t="shared" si="363"/>
        <v>2.6695652173913045</v>
      </c>
      <c r="R1338" s="498">
        <f t="shared" si="363"/>
        <v>1.4676258992805755</v>
      </c>
      <c r="S1338" s="498">
        <f t="shared" si="363"/>
        <v>2.824074074074074</v>
      </c>
      <c r="T1338" s="498">
        <f t="shared" si="363"/>
        <v>2.8333333333333326</v>
      </c>
      <c r="U1338" s="498">
        <f t="shared" si="363"/>
        <v>2.043010752688172</v>
      </c>
      <c r="V1338" s="474">
        <f t="shared" si="363"/>
        <v>2.5839416058394158</v>
      </c>
      <c r="W1338" s="498">
        <f t="shared" si="363"/>
        <v>4.1184210526315796</v>
      </c>
      <c r="X1338" s="498">
        <f t="shared" si="363"/>
        <v>2.026041666666667</v>
      </c>
      <c r="Y1338" s="498">
        <f t="shared" si="363"/>
        <v>2.6742424242424243</v>
      </c>
      <c r="Z1338" s="498">
        <f t="shared" si="363"/>
        <v>4.1298701298701301</v>
      </c>
      <c r="AA1338" s="498">
        <f t="shared" si="363"/>
        <v>1.7193675889328066</v>
      </c>
      <c r="AB1338" s="498">
        <f t="shared" si="363"/>
        <v>4.0526315789473681</v>
      </c>
      <c r="AC1338" s="317">
        <f t="shared" si="363"/>
        <v>2.4129870129870117</v>
      </c>
      <c r="AD1338" s="120"/>
    </row>
    <row r="1339" spans="1:30" s="4" customFormat="1" ht="12" thickBot="1" x14ac:dyDescent="0.25">
      <c r="A1339" s="2764" t="s">
        <v>111</v>
      </c>
      <c r="B1339" s="2722" t="s">
        <v>620</v>
      </c>
      <c r="C1339" s="10" t="s">
        <v>486</v>
      </c>
      <c r="D1339" s="1153" t="s">
        <v>482</v>
      </c>
      <c r="E1339" s="231">
        <v>7.4999999999999997E-3</v>
      </c>
      <c r="F1339" s="231">
        <v>5.64E-3</v>
      </c>
      <c r="G1339" s="231">
        <v>0</v>
      </c>
      <c r="H1339" s="231">
        <v>0</v>
      </c>
      <c r="I1339" s="231">
        <v>0</v>
      </c>
      <c r="J1339" s="231">
        <v>0</v>
      </c>
      <c r="K1339" s="231">
        <v>6.1200000000000004E-3</v>
      </c>
      <c r="L1339" s="231">
        <v>7.7999999999999996E-3</v>
      </c>
      <c r="M1339" s="231">
        <v>7.8600000000000007E-3</v>
      </c>
      <c r="N1339" s="231">
        <v>7.5599999999999999E-3</v>
      </c>
      <c r="O1339" s="231">
        <v>7.6799999999999993E-3</v>
      </c>
      <c r="P1339" s="231">
        <v>8.2560000000000008E-2</v>
      </c>
      <c r="Q1339" s="231">
        <v>7.7400000000000004E-3</v>
      </c>
      <c r="R1339" s="231">
        <v>8.0999999999999996E-3</v>
      </c>
      <c r="S1339" s="231">
        <v>7.7999999999999996E-3</v>
      </c>
      <c r="T1339" s="231">
        <v>8.4000000000000012E-3</v>
      </c>
      <c r="U1339" s="231">
        <v>7.7999999999999996E-3</v>
      </c>
      <c r="V1339" s="231">
        <v>7.7999999999999996E-3</v>
      </c>
      <c r="W1339" s="231">
        <v>7.8600000000000007E-3</v>
      </c>
      <c r="X1339" s="231">
        <v>7.8600000000000007E-3</v>
      </c>
      <c r="Y1339" s="231">
        <v>7.8600000000000007E-3</v>
      </c>
      <c r="Z1339" s="231">
        <v>7.980000000000001E-3</v>
      </c>
      <c r="AA1339" s="231">
        <v>7.7999999999999996E-3</v>
      </c>
      <c r="AB1339" s="231">
        <v>7.7999999999999996E-3</v>
      </c>
      <c r="AC1339" s="121">
        <f>SUM(E1339:AB1339)</f>
        <v>0.22752</v>
      </c>
    </row>
    <row r="1340" spans="1:30" s="4" customFormat="1" ht="12" thickBot="1" x14ac:dyDescent="0.25">
      <c r="A1340" s="2865"/>
      <c r="B1340" s="2723"/>
      <c r="C1340" s="11" t="s">
        <v>487</v>
      </c>
      <c r="D1340" s="1156" t="s">
        <v>482</v>
      </c>
      <c r="E1340" s="230">
        <v>7.5599999999999999E-3</v>
      </c>
      <c r="F1340" s="230">
        <v>5.7000000000000002E-3</v>
      </c>
      <c r="G1340" s="230">
        <v>0</v>
      </c>
      <c r="H1340" s="231">
        <v>0</v>
      </c>
      <c r="I1340" s="230">
        <v>0</v>
      </c>
      <c r="J1340" s="230">
        <v>0</v>
      </c>
      <c r="K1340" s="230">
        <v>7.26E-3</v>
      </c>
      <c r="L1340" s="230">
        <v>9.1199999999999996E-3</v>
      </c>
      <c r="M1340" s="230">
        <v>8.2199999999999999E-3</v>
      </c>
      <c r="N1340" s="231">
        <v>7.5599999999999999E-3</v>
      </c>
      <c r="O1340" s="230">
        <v>7.26E-3</v>
      </c>
      <c r="P1340" s="230">
        <v>4.9439999999999998E-2</v>
      </c>
      <c r="Q1340" s="230">
        <v>7.7999999999999996E-3</v>
      </c>
      <c r="R1340" s="230">
        <v>7.7999999999999996E-3</v>
      </c>
      <c r="S1340" s="230">
        <v>7.7400000000000004E-3</v>
      </c>
      <c r="T1340" s="230">
        <v>8.0399999999999985E-3</v>
      </c>
      <c r="U1340" s="230">
        <v>7.8600000000000007E-3</v>
      </c>
      <c r="V1340" s="230">
        <v>8.4000000000000012E-3</v>
      </c>
      <c r="W1340" s="230">
        <v>8.3400000000000002E-3</v>
      </c>
      <c r="X1340" s="230">
        <v>8.4000000000000012E-3</v>
      </c>
      <c r="Y1340" s="230">
        <v>8.5800000000000008E-3</v>
      </c>
      <c r="Z1340" s="230">
        <v>8.8199999999999997E-3</v>
      </c>
      <c r="AA1340" s="230">
        <v>8.5199999999999998E-3</v>
      </c>
      <c r="AB1340" s="230">
        <v>7.92E-3</v>
      </c>
      <c r="AC1340" s="117">
        <f>SUM(E1340:AB1340)</f>
        <v>0.20033999999999996</v>
      </c>
      <c r="AD1340" s="678"/>
    </row>
    <row r="1341" spans="1:30" s="4" customFormat="1" ht="12" x14ac:dyDescent="0.2">
      <c r="A1341" s="2865"/>
      <c r="B1341" s="2723"/>
      <c r="C1341" s="11" t="s">
        <v>8</v>
      </c>
      <c r="D1341" s="1156" t="s">
        <v>471</v>
      </c>
      <c r="E1341" s="1216">
        <v>1</v>
      </c>
      <c r="F1341" s="1217">
        <v>1</v>
      </c>
      <c r="G1341" s="1217">
        <v>1</v>
      </c>
      <c r="H1341" s="1217">
        <v>1</v>
      </c>
      <c r="I1341" s="1217">
        <v>1</v>
      </c>
      <c r="J1341" s="1217">
        <v>1</v>
      </c>
      <c r="K1341" s="1217">
        <v>1</v>
      </c>
      <c r="L1341" s="1217">
        <v>1</v>
      </c>
      <c r="M1341" s="1217">
        <v>1</v>
      </c>
      <c r="N1341" s="1217">
        <v>1</v>
      </c>
      <c r="O1341" s="1217">
        <v>1</v>
      </c>
      <c r="P1341" s="1217">
        <v>1</v>
      </c>
      <c r="Q1341" s="1217">
        <v>1</v>
      </c>
      <c r="R1341" s="1217">
        <v>1</v>
      </c>
      <c r="S1341" s="1217">
        <v>1</v>
      </c>
      <c r="T1341" s="1217">
        <v>1</v>
      </c>
      <c r="U1341" s="1217">
        <v>1</v>
      </c>
      <c r="V1341" s="1217">
        <v>1</v>
      </c>
      <c r="W1341" s="1217">
        <v>1</v>
      </c>
      <c r="X1341" s="1217">
        <v>1</v>
      </c>
      <c r="Y1341" s="1217">
        <v>1</v>
      </c>
      <c r="Z1341" s="1217">
        <v>1</v>
      </c>
      <c r="AA1341" s="1217">
        <v>1</v>
      </c>
      <c r="AB1341" s="1218">
        <v>1</v>
      </c>
      <c r="AC1341" s="118"/>
    </row>
    <row r="1342" spans="1:30" s="4" customFormat="1" ht="12" thickBot="1" x14ac:dyDescent="0.25">
      <c r="A1342" s="2887"/>
      <c r="B1342" s="2724"/>
      <c r="C1342" s="46" t="s">
        <v>16</v>
      </c>
      <c r="D1342" s="1157"/>
      <c r="E1342" s="498">
        <f t="shared" ref="E1342:AC1342" si="364">E1340/E1339</f>
        <v>1.008</v>
      </c>
      <c r="F1342" s="498">
        <f t="shared" si="364"/>
        <v>1.0106382978723405</v>
      </c>
      <c r="G1342" s="498" t="e">
        <f t="shared" si="364"/>
        <v>#DIV/0!</v>
      </c>
      <c r="H1342" s="474" t="e">
        <f t="shared" si="364"/>
        <v>#DIV/0!</v>
      </c>
      <c r="I1342" s="498" t="e">
        <f t="shared" si="364"/>
        <v>#DIV/0!</v>
      </c>
      <c r="J1342" s="498" t="e">
        <f t="shared" si="364"/>
        <v>#DIV/0!</v>
      </c>
      <c r="K1342" s="498">
        <f t="shared" si="364"/>
        <v>1.1862745098039216</v>
      </c>
      <c r="L1342" s="498">
        <f t="shared" si="364"/>
        <v>1.1692307692307693</v>
      </c>
      <c r="M1342" s="498">
        <f t="shared" si="364"/>
        <v>1.0458015267175571</v>
      </c>
      <c r="N1342" s="474">
        <f t="shared" si="364"/>
        <v>1</v>
      </c>
      <c r="O1342" s="498">
        <f t="shared" si="364"/>
        <v>0.94531250000000011</v>
      </c>
      <c r="P1342" s="498">
        <f t="shared" si="364"/>
        <v>0.59883720930232553</v>
      </c>
      <c r="Q1342" s="498">
        <f t="shared" si="364"/>
        <v>1.0077519379844961</v>
      </c>
      <c r="R1342" s="498">
        <f t="shared" si="364"/>
        <v>0.96296296296296302</v>
      </c>
      <c r="S1342" s="498">
        <f t="shared" si="364"/>
        <v>0.99230769230769245</v>
      </c>
      <c r="T1342" s="498">
        <f t="shared" si="364"/>
        <v>0.95714285714285685</v>
      </c>
      <c r="U1342" s="498">
        <f t="shared" si="364"/>
        <v>1.0076923076923079</v>
      </c>
      <c r="V1342" s="474">
        <f t="shared" si="364"/>
        <v>1.0769230769230771</v>
      </c>
      <c r="W1342" s="498">
        <f t="shared" si="364"/>
        <v>1.0610687022900762</v>
      </c>
      <c r="X1342" s="498">
        <f t="shared" si="364"/>
        <v>1.0687022900763359</v>
      </c>
      <c r="Y1342" s="498">
        <f t="shared" si="364"/>
        <v>1.0916030534351144</v>
      </c>
      <c r="Z1342" s="498">
        <f t="shared" si="364"/>
        <v>1.1052631578947367</v>
      </c>
      <c r="AA1342" s="498">
        <f t="shared" si="364"/>
        <v>1.0923076923076924</v>
      </c>
      <c r="AB1342" s="498">
        <f t="shared" si="364"/>
        <v>1.0153846153846153</v>
      </c>
      <c r="AC1342" s="317">
        <f t="shared" si="364"/>
        <v>0.88053797468354411</v>
      </c>
    </row>
    <row r="1343" spans="1:30" s="4" customFormat="1" ht="12" thickBot="1" x14ac:dyDescent="0.25">
      <c r="A1343" s="2764" t="s">
        <v>119</v>
      </c>
      <c r="B1343" s="2722" t="s">
        <v>63</v>
      </c>
      <c r="C1343" s="10" t="s">
        <v>486</v>
      </c>
      <c r="D1343" s="1153" t="s">
        <v>482</v>
      </c>
      <c r="E1343" s="231">
        <v>0.20754</v>
      </c>
      <c r="F1343" s="231">
        <v>0.19422</v>
      </c>
      <c r="G1343" s="231">
        <v>0.19475999999999999</v>
      </c>
      <c r="H1343" s="231">
        <v>0.19169999999999998</v>
      </c>
      <c r="I1343" s="231">
        <v>0.19863</v>
      </c>
      <c r="J1343" s="231">
        <v>0.20780999999999999</v>
      </c>
      <c r="K1343" s="231">
        <v>0.20519999999999999</v>
      </c>
      <c r="L1343" s="231">
        <v>0.19403999999999999</v>
      </c>
      <c r="M1343" s="231">
        <v>0.19953000000000001</v>
      </c>
      <c r="N1343" s="231">
        <v>0.19961999999999999</v>
      </c>
      <c r="O1343" s="231">
        <v>0.19953000000000001</v>
      </c>
      <c r="P1343" s="231">
        <v>0.21203999999999998</v>
      </c>
      <c r="Q1343" s="231">
        <v>0.21581999999999998</v>
      </c>
      <c r="R1343" s="231">
        <v>0.2079</v>
      </c>
      <c r="S1343" s="231">
        <v>0.21555000000000002</v>
      </c>
      <c r="T1343" s="231">
        <v>0.21303</v>
      </c>
      <c r="U1343" s="231">
        <v>0.21033000000000002</v>
      </c>
      <c r="V1343" s="231">
        <v>0.21113999999999999</v>
      </c>
      <c r="W1343" s="231">
        <v>0.20682</v>
      </c>
      <c r="X1343" s="231">
        <v>0.20673</v>
      </c>
      <c r="Y1343" s="231">
        <v>0.21644999999999998</v>
      </c>
      <c r="Z1343" s="231">
        <v>0.19971</v>
      </c>
      <c r="AA1343" s="231">
        <v>0.19575000000000001</v>
      </c>
      <c r="AB1343" s="231">
        <v>0.20222999999999999</v>
      </c>
      <c r="AC1343" s="121">
        <f>SUM(E1343:AB1343)</f>
        <v>4.9060799999999993</v>
      </c>
    </row>
    <row r="1344" spans="1:30" s="4" customFormat="1" ht="12" thickBot="1" x14ac:dyDescent="0.25">
      <c r="A1344" s="2865"/>
      <c r="B1344" s="2723"/>
      <c r="C1344" s="11" t="s">
        <v>487</v>
      </c>
      <c r="D1344" s="1156" t="s">
        <v>482</v>
      </c>
      <c r="E1344" s="230">
        <v>0.28899000000000002</v>
      </c>
      <c r="F1344" s="230">
        <v>0.28439999999999999</v>
      </c>
      <c r="G1344" s="230">
        <v>0.28538999999999998</v>
      </c>
      <c r="H1344" s="231">
        <v>0.28376999999999997</v>
      </c>
      <c r="I1344" s="230">
        <v>0.29448000000000002</v>
      </c>
      <c r="J1344" s="230">
        <v>0.30581999999999998</v>
      </c>
      <c r="K1344" s="230">
        <v>0.30357000000000001</v>
      </c>
      <c r="L1344" s="230">
        <v>0.29160000000000003</v>
      </c>
      <c r="M1344" s="230">
        <v>0.28881000000000001</v>
      </c>
      <c r="N1344" s="231">
        <v>0.28467000000000003</v>
      </c>
      <c r="O1344" s="230">
        <v>0.28017000000000003</v>
      </c>
      <c r="P1344" s="230">
        <v>0.28431000000000001</v>
      </c>
      <c r="Q1344" s="230">
        <v>0.28431000000000001</v>
      </c>
      <c r="R1344" s="230">
        <v>0.27818999999999999</v>
      </c>
      <c r="S1344" s="230">
        <v>0.28664999999999996</v>
      </c>
      <c r="T1344" s="230">
        <v>0.28476000000000001</v>
      </c>
      <c r="U1344" s="230">
        <v>0.28575</v>
      </c>
      <c r="V1344" s="230">
        <v>0.29214000000000001</v>
      </c>
      <c r="W1344" s="230">
        <v>0.28817999999999999</v>
      </c>
      <c r="X1344" s="230">
        <v>0.29061000000000003</v>
      </c>
      <c r="Y1344" s="230">
        <v>0.29969999999999997</v>
      </c>
      <c r="Z1344" s="230">
        <v>0.28899000000000002</v>
      </c>
      <c r="AA1344" s="230">
        <v>0.28575</v>
      </c>
      <c r="AB1344" s="230">
        <v>0.28988999999999998</v>
      </c>
      <c r="AC1344" s="117">
        <f>SUM(E1344:AB1344)</f>
        <v>6.9309000000000003</v>
      </c>
    </row>
    <row r="1345" spans="1:30" s="4" customFormat="1" ht="12" x14ac:dyDescent="0.2">
      <c r="A1345" s="2865"/>
      <c r="B1345" s="2723"/>
      <c r="C1345" s="11" t="s">
        <v>8</v>
      </c>
      <c r="D1345" s="1156" t="s">
        <v>471</v>
      </c>
      <c r="E1345" s="1219">
        <v>28</v>
      </c>
      <c r="F1345" s="1220">
        <v>28</v>
      </c>
      <c r="G1345" s="1220">
        <v>28</v>
      </c>
      <c r="H1345" s="1220">
        <v>28</v>
      </c>
      <c r="I1345" s="1220">
        <v>28</v>
      </c>
      <c r="J1345" s="1220">
        <v>28</v>
      </c>
      <c r="K1345" s="1220">
        <v>28</v>
      </c>
      <c r="L1345" s="1220">
        <v>28</v>
      </c>
      <c r="M1345" s="1220">
        <v>28</v>
      </c>
      <c r="N1345" s="1220">
        <v>28</v>
      </c>
      <c r="O1345" s="1220">
        <v>28</v>
      </c>
      <c r="P1345" s="1220">
        <v>28</v>
      </c>
      <c r="Q1345" s="1220">
        <v>28</v>
      </c>
      <c r="R1345" s="1220">
        <v>28</v>
      </c>
      <c r="S1345" s="1220">
        <v>28</v>
      </c>
      <c r="T1345" s="1220">
        <v>28</v>
      </c>
      <c r="U1345" s="1220">
        <v>28</v>
      </c>
      <c r="V1345" s="1220">
        <v>28</v>
      </c>
      <c r="W1345" s="1220">
        <v>28</v>
      </c>
      <c r="X1345" s="1220">
        <v>28</v>
      </c>
      <c r="Y1345" s="1220">
        <v>28</v>
      </c>
      <c r="Z1345" s="1220">
        <v>28</v>
      </c>
      <c r="AA1345" s="1220">
        <v>28</v>
      </c>
      <c r="AB1345" s="1221">
        <v>28</v>
      </c>
      <c r="AC1345" s="118"/>
    </row>
    <row r="1346" spans="1:30" s="4" customFormat="1" ht="12" thickBot="1" x14ac:dyDescent="0.25">
      <c r="A1346" s="2866"/>
      <c r="B1346" s="2742"/>
      <c r="C1346" s="45" t="s">
        <v>16</v>
      </c>
      <c r="D1346" s="1211"/>
      <c r="E1346" s="175">
        <f t="shared" ref="E1346:AC1346" si="365">E1344/E1343</f>
        <v>1.3924544666088465</v>
      </c>
      <c r="F1346" s="175">
        <f t="shared" si="365"/>
        <v>1.464318813716404</v>
      </c>
      <c r="G1346" s="175">
        <f t="shared" si="365"/>
        <v>1.4653419593345656</v>
      </c>
      <c r="H1346" s="450">
        <f t="shared" si="365"/>
        <v>1.4802816901408451</v>
      </c>
      <c r="I1346" s="175">
        <f t="shared" si="365"/>
        <v>1.4825555052106933</v>
      </c>
      <c r="J1346" s="175">
        <f t="shared" si="365"/>
        <v>1.4716327414465136</v>
      </c>
      <c r="K1346" s="175">
        <f t="shared" si="365"/>
        <v>1.4793859649122807</v>
      </c>
      <c r="L1346" s="175">
        <f t="shared" si="365"/>
        <v>1.5027829313543601</v>
      </c>
      <c r="M1346" s="175">
        <f t="shared" si="365"/>
        <v>1.4474515110509698</v>
      </c>
      <c r="N1346" s="450">
        <f t="shared" si="365"/>
        <v>1.4260595130748424</v>
      </c>
      <c r="O1346" s="175">
        <f t="shared" si="365"/>
        <v>1.404149751917005</v>
      </c>
      <c r="P1346" s="175">
        <f t="shared" si="365"/>
        <v>1.3408319185059425</v>
      </c>
      <c r="Q1346" s="175">
        <f t="shared" si="365"/>
        <v>1.3173477898248542</v>
      </c>
      <c r="R1346" s="175">
        <f t="shared" si="365"/>
        <v>1.338095238095238</v>
      </c>
      <c r="S1346" s="175">
        <f t="shared" si="365"/>
        <v>1.3298538622129434</v>
      </c>
      <c r="T1346" s="175">
        <f t="shared" si="365"/>
        <v>1.3367131389945079</v>
      </c>
      <c r="U1346" s="175">
        <f t="shared" si="365"/>
        <v>1.3585793752674369</v>
      </c>
      <c r="V1346" s="450">
        <f t="shared" si="365"/>
        <v>1.3836317135549874</v>
      </c>
      <c r="W1346" s="175">
        <f t="shared" si="365"/>
        <v>1.3933855526544821</v>
      </c>
      <c r="X1346" s="175">
        <f t="shared" si="365"/>
        <v>1.4057466260339575</v>
      </c>
      <c r="Y1346" s="175">
        <f t="shared" si="365"/>
        <v>1.3846153846153846</v>
      </c>
      <c r="Z1346" s="175">
        <f t="shared" si="365"/>
        <v>1.4470482199188826</v>
      </c>
      <c r="AA1346" s="175">
        <f t="shared" si="365"/>
        <v>1.4597701149425286</v>
      </c>
      <c r="AB1346" s="175">
        <f t="shared" si="365"/>
        <v>1.433466844681798</v>
      </c>
      <c r="AC1346" s="123">
        <f t="shared" si="365"/>
        <v>1.4127164660992078</v>
      </c>
    </row>
    <row r="1347" spans="1:30" s="4" customFormat="1" ht="11.25" x14ac:dyDescent="0.2">
      <c r="A1347" s="2845" t="s">
        <v>783</v>
      </c>
      <c r="B1347" s="2789" t="s">
        <v>531</v>
      </c>
      <c r="C1347" s="63" t="s">
        <v>486</v>
      </c>
      <c r="D1347" s="63" t="s">
        <v>509</v>
      </c>
      <c r="E1347" s="63" t="s">
        <v>481</v>
      </c>
      <c r="F1347" s="125"/>
      <c r="G1347" s="125"/>
      <c r="H1347" s="454"/>
      <c r="I1347" s="125"/>
      <c r="J1347" s="125"/>
      <c r="K1347" s="125"/>
      <c r="L1347" s="125"/>
      <c r="M1347" s="125"/>
      <c r="N1347" s="454"/>
      <c r="O1347" s="125"/>
      <c r="P1347" s="125"/>
      <c r="Q1347" s="125"/>
      <c r="R1347" s="125"/>
      <c r="S1347" s="125"/>
      <c r="T1347" s="125"/>
      <c r="U1347" s="125"/>
      <c r="V1347" s="454"/>
      <c r="W1347" s="125"/>
      <c r="X1347" s="125"/>
      <c r="Y1347" s="125"/>
      <c r="Z1347" s="125"/>
      <c r="AA1347" s="125"/>
      <c r="AB1347" s="125"/>
      <c r="AC1347" s="124">
        <f>SUM(E1347:AB1347)</f>
        <v>0</v>
      </c>
      <c r="AD1347" s="678"/>
    </row>
    <row r="1348" spans="1:30" s="4" customFormat="1" ht="11.25" x14ac:dyDescent="0.2">
      <c r="A1348" s="2865"/>
      <c r="B1348" s="2723"/>
      <c r="C1348" s="11" t="s">
        <v>487</v>
      </c>
      <c r="D1348" s="11" t="s">
        <v>509</v>
      </c>
      <c r="E1348" s="11"/>
      <c r="F1348" s="88"/>
      <c r="G1348" s="88"/>
      <c r="H1348" s="430"/>
      <c r="I1348" s="88"/>
      <c r="J1348" s="88"/>
      <c r="K1348" s="88"/>
      <c r="L1348" s="88"/>
      <c r="M1348" s="88"/>
      <c r="N1348" s="430"/>
      <c r="O1348" s="88"/>
      <c r="P1348" s="88"/>
      <c r="Q1348" s="88"/>
      <c r="R1348" s="88"/>
      <c r="S1348" s="88"/>
      <c r="T1348" s="88"/>
      <c r="U1348" s="88"/>
      <c r="V1348" s="430"/>
      <c r="W1348" s="88"/>
      <c r="X1348" s="88"/>
      <c r="Y1348" s="88"/>
      <c r="Z1348" s="88"/>
      <c r="AA1348" s="88"/>
      <c r="AB1348" s="88"/>
      <c r="AC1348" s="124">
        <f>SUM(E1348:AB1348)</f>
        <v>0</v>
      </c>
      <c r="AD1348" s="678"/>
    </row>
    <row r="1349" spans="1:30" s="4" customFormat="1" ht="11.25" x14ac:dyDescent="0.2">
      <c r="A1349" s="2865"/>
      <c r="B1349" s="2723"/>
      <c r="C1349" s="11" t="s">
        <v>8</v>
      </c>
      <c r="D1349" s="11" t="s">
        <v>514</v>
      </c>
      <c r="E1349" s="63"/>
      <c r="F1349" s="88"/>
      <c r="G1349" s="88"/>
      <c r="H1349" s="430"/>
      <c r="I1349" s="88"/>
      <c r="J1349" s="88"/>
      <c r="K1349" s="88"/>
      <c r="L1349" s="88"/>
      <c r="M1349" s="88"/>
      <c r="N1349" s="430"/>
      <c r="O1349" s="88"/>
      <c r="P1349" s="88"/>
      <c r="Q1349" s="88"/>
      <c r="R1349" s="88"/>
      <c r="S1349" s="88"/>
      <c r="T1349" s="88"/>
      <c r="U1349" s="88"/>
      <c r="V1349" s="430"/>
      <c r="W1349" s="88"/>
      <c r="X1349" s="88"/>
      <c r="Y1349" s="88"/>
      <c r="Z1349" s="88"/>
      <c r="AA1349" s="88"/>
      <c r="AB1349" s="88"/>
      <c r="AC1349" s="118"/>
    </row>
    <row r="1350" spans="1:30" s="4" customFormat="1" ht="12" thickBot="1" x14ac:dyDescent="0.25">
      <c r="A1350" s="2887"/>
      <c r="B1350" s="2724"/>
      <c r="C1350" s="46" t="s">
        <v>16</v>
      </c>
      <c r="D1350" s="46"/>
      <c r="E1350" s="498" t="e">
        <f t="shared" ref="E1350:AC1350" si="366">E1348/E1347</f>
        <v>#VALUE!</v>
      </c>
      <c r="F1350" s="498" t="e">
        <f t="shared" si="366"/>
        <v>#DIV/0!</v>
      </c>
      <c r="G1350" s="498" t="e">
        <f t="shared" si="366"/>
        <v>#DIV/0!</v>
      </c>
      <c r="H1350" s="474" t="e">
        <f t="shared" si="366"/>
        <v>#DIV/0!</v>
      </c>
      <c r="I1350" s="498" t="e">
        <f t="shared" si="366"/>
        <v>#DIV/0!</v>
      </c>
      <c r="J1350" s="498" t="e">
        <f t="shared" si="366"/>
        <v>#DIV/0!</v>
      </c>
      <c r="K1350" s="498" t="e">
        <f t="shared" si="366"/>
        <v>#DIV/0!</v>
      </c>
      <c r="L1350" s="498" t="e">
        <f t="shared" si="366"/>
        <v>#DIV/0!</v>
      </c>
      <c r="M1350" s="498" t="e">
        <f t="shared" si="366"/>
        <v>#DIV/0!</v>
      </c>
      <c r="N1350" s="474" t="e">
        <f t="shared" si="366"/>
        <v>#DIV/0!</v>
      </c>
      <c r="O1350" s="498" t="e">
        <f t="shared" si="366"/>
        <v>#DIV/0!</v>
      </c>
      <c r="P1350" s="498" t="e">
        <f t="shared" si="366"/>
        <v>#DIV/0!</v>
      </c>
      <c r="Q1350" s="498" t="e">
        <f t="shared" si="366"/>
        <v>#DIV/0!</v>
      </c>
      <c r="R1350" s="498" t="e">
        <f t="shared" si="366"/>
        <v>#DIV/0!</v>
      </c>
      <c r="S1350" s="498" t="e">
        <f t="shared" si="366"/>
        <v>#DIV/0!</v>
      </c>
      <c r="T1350" s="498" t="e">
        <f t="shared" si="366"/>
        <v>#DIV/0!</v>
      </c>
      <c r="U1350" s="498" t="e">
        <f t="shared" si="366"/>
        <v>#DIV/0!</v>
      </c>
      <c r="V1350" s="474" t="e">
        <f t="shared" si="366"/>
        <v>#DIV/0!</v>
      </c>
      <c r="W1350" s="498" t="e">
        <f t="shared" si="366"/>
        <v>#DIV/0!</v>
      </c>
      <c r="X1350" s="498" t="e">
        <f t="shared" si="366"/>
        <v>#DIV/0!</v>
      </c>
      <c r="Y1350" s="498" t="e">
        <f t="shared" si="366"/>
        <v>#DIV/0!</v>
      </c>
      <c r="Z1350" s="498" t="e">
        <f t="shared" si="366"/>
        <v>#DIV/0!</v>
      </c>
      <c r="AA1350" s="498" t="e">
        <f t="shared" si="366"/>
        <v>#DIV/0!</v>
      </c>
      <c r="AB1350" s="498" t="e">
        <f t="shared" si="366"/>
        <v>#DIV/0!</v>
      </c>
      <c r="AC1350" s="317" t="e">
        <f t="shared" si="366"/>
        <v>#DIV/0!</v>
      </c>
    </row>
    <row r="1351" spans="1:30" s="4" customFormat="1" ht="12" thickBot="1" x14ac:dyDescent="0.25">
      <c r="A1351" s="2764" t="s">
        <v>118</v>
      </c>
      <c r="B1351" s="2722" t="s">
        <v>619</v>
      </c>
      <c r="C1351" s="10" t="s">
        <v>486</v>
      </c>
      <c r="D1351" s="1153" t="s">
        <v>482</v>
      </c>
      <c r="E1351" s="231">
        <v>4.9439999999999998E-2</v>
      </c>
      <c r="F1351" s="231">
        <v>4.9439999999999998E-2</v>
      </c>
      <c r="G1351" s="231">
        <v>4.9200000000000001E-2</v>
      </c>
      <c r="H1351" s="231">
        <v>4.9680000000000002E-2</v>
      </c>
      <c r="I1351" s="231">
        <v>5.0159999999999996E-2</v>
      </c>
      <c r="J1351" s="231">
        <v>5.04E-2</v>
      </c>
      <c r="K1351" s="231">
        <v>5.04E-2</v>
      </c>
      <c r="L1351" s="231">
        <v>5.0159999999999996E-2</v>
      </c>
      <c r="M1351" s="231">
        <v>5.0880000000000002E-2</v>
      </c>
      <c r="N1351" s="231">
        <v>5.16E-2</v>
      </c>
      <c r="O1351" s="231">
        <v>6.1439999999999995E-2</v>
      </c>
      <c r="P1351" s="231">
        <v>4.9680000000000002E-2</v>
      </c>
      <c r="Q1351" s="231">
        <v>4.8960000000000004E-2</v>
      </c>
      <c r="R1351" s="231">
        <v>4.9680000000000002E-2</v>
      </c>
      <c r="S1351" s="231">
        <v>5.7599999999999998E-2</v>
      </c>
      <c r="T1351" s="231">
        <v>5.6399999999999999E-2</v>
      </c>
      <c r="U1351" s="231">
        <v>4.9200000000000001E-2</v>
      </c>
      <c r="V1351" s="231">
        <v>5.568E-2</v>
      </c>
      <c r="W1351" s="231">
        <v>5.0159999999999996E-2</v>
      </c>
      <c r="X1351" s="231">
        <v>4.8719999999999999E-2</v>
      </c>
      <c r="Y1351" s="231">
        <v>4.8719999999999999E-2</v>
      </c>
      <c r="Z1351" s="231">
        <v>4.9200000000000001E-2</v>
      </c>
      <c r="AA1351" s="231">
        <v>4.9200000000000001E-2</v>
      </c>
      <c r="AB1351" s="231">
        <v>4.8960000000000004E-2</v>
      </c>
      <c r="AC1351" s="121">
        <f>SUM(E1351:AB1351)</f>
        <v>1.2249599999999998</v>
      </c>
    </row>
    <row r="1352" spans="1:30" s="4" customFormat="1" ht="12" thickBot="1" x14ac:dyDescent="0.25">
      <c r="A1352" s="2865"/>
      <c r="B1352" s="2723"/>
      <c r="C1352" s="11" t="s">
        <v>487</v>
      </c>
      <c r="D1352" s="1156" t="s">
        <v>482</v>
      </c>
      <c r="E1352" s="230">
        <v>0.12096</v>
      </c>
      <c r="F1352" s="230">
        <v>0.12096</v>
      </c>
      <c r="G1352" s="230">
        <v>0.12071999999999999</v>
      </c>
      <c r="H1352" s="231">
        <v>0.12143999999999999</v>
      </c>
      <c r="I1352" s="230">
        <v>0.12336</v>
      </c>
      <c r="J1352" s="230">
        <v>0.12528</v>
      </c>
      <c r="K1352" s="230">
        <v>0.12551999999999999</v>
      </c>
      <c r="L1352" s="230">
        <v>0.12528</v>
      </c>
      <c r="M1352" s="230">
        <v>0.12312000000000001</v>
      </c>
      <c r="N1352" s="231">
        <v>0.12096</v>
      </c>
      <c r="O1352" s="230">
        <v>0.12024</v>
      </c>
      <c r="P1352" s="230">
        <v>0.12</v>
      </c>
      <c r="Q1352" s="230">
        <v>0.12024</v>
      </c>
      <c r="R1352" s="230">
        <v>0.12024</v>
      </c>
      <c r="S1352" s="230">
        <v>0.12024</v>
      </c>
      <c r="T1352" s="230">
        <v>0.12071999999999999</v>
      </c>
      <c r="U1352" s="230">
        <v>0.12096</v>
      </c>
      <c r="V1352" s="230">
        <v>0.12215999999999999</v>
      </c>
      <c r="W1352" s="230">
        <v>0.12240000000000001</v>
      </c>
      <c r="X1352" s="230">
        <v>0.12215999999999999</v>
      </c>
      <c r="Y1352" s="230">
        <v>0.12240000000000001</v>
      </c>
      <c r="Z1352" s="230">
        <v>0.12287999999999999</v>
      </c>
      <c r="AA1352" s="230">
        <v>0.12264</v>
      </c>
      <c r="AB1352" s="230">
        <v>0.12096</v>
      </c>
      <c r="AC1352" s="117">
        <f>SUM(E1352:AB1352)</f>
        <v>2.9258399999999996</v>
      </c>
    </row>
    <row r="1353" spans="1:30" s="4" customFormat="1" ht="12" x14ac:dyDescent="0.2">
      <c r="A1353" s="2865"/>
      <c r="B1353" s="2723"/>
      <c r="C1353" s="11" t="s">
        <v>8</v>
      </c>
      <c r="D1353" s="1156" t="s">
        <v>471</v>
      </c>
      <c r="E1353" s="1212">
        <v>14</v>
      </c>
      <c r="F1353" s="1213">
        <v>14</v>
      </c>
      <c r="G1353" s="1213">
        <v>14</v>
      </c>
      <c r="H1353" s="1213">
        <v>14</v>
      </c>
      <c r="I1353" s="1213">
        <v>14</v>
      </c>
      <c r="J1353" s="1213">
        <v>14</v>
      </c>
      <c r="K1353" s="1213">
        <v>14</v>
      </c>
      <c r="L1353" s="1213">
        <v>14</v>
      </c>
      <c r="M1353" s="1213">
        <v>14</v>
      </c>
      <c r="N1353" s="1213">
        <v>14</v>
      </c>
      <c r="O1353" s="1213">
        <v>14</v>
      </c>
      <c r="P1353" s="1213">
        <v>14</v>
      </c>
      <c r="Q1353" s="1213">
        <v>14</v>
      </c>
      <c r="R1353" s="1213">
        <v>14</v>
      </c>
      <c r="S1353" s="1213">
        <v>14</v>
      </c>
      <c r="T1353" s="1213">
        <v>14</v>
      </c>
      <c r="U1353" s="1213">
        <v>14</v>
      </c>
      <c r="V1353" s="1213">
        <v>14</v>
      </c>
      <c r="W1353" s="1213">
        <v>14</v>
      </c>
      <c r="X1353" s="1213">
        <v>14</v>
      </c>
      <c r="Y1353" s="1213">
        <v>14</v>
      </c>
      <c r="Z1353" s="1213">
        <v>14</v>
      </c>
      <c r="AA1353" s="1213">
        <v>14</v>
      </c>
      <c r="AB1353" s="1214">
        <v>14</v>
      </c>
      <c r="AC1353" s="118"/>
    </row>
    <row r="1354" spans="1:30" s="4" customFormat="1" ht="12" thickBot="1" x14ac:dyDescent="0.25">
      <c r="A1354" s="2866"/>
      <c r="B1354" s="2742"/>
      <c r="C1354" s="45" t="s">
        <v>16</v>
      </c>
      <c r="D1354" s="1211"/>
      <c r="E1354" s="175">
        <f t="shared" ref="E1354:AC1354" si="367">E1352/E1351</f>
        <v>2.4466019417475731</v>
      </c>
      <c r="F1354" s="175">
        <f t="shared" si="367"/>
        <v>2.4466019417475731</v>
      </c>
      <c r="G1354" s="175">
        <f t="shared" si="367"/>
        <v>2.4536585365853658</v>
      </c>
      <c r="H1354" s="450">
        <f t="shared" si="367"/>
        <v>2.4444444444444442</v>
      </c>
      <c r="I1354" s="175">
        <f t="shared" si="367"/>
        <v>2.45933014354067</v>
      </c>
      <c r="J1354" s="175">
        <f t="shared" si="367"/>
        <v>2.4857142857142858</v>
      </c>
      <c r="K1354" s="175">
        <f t="shared" si="367"/>
        <v>2.4904761904761905</v>
      </c>
      <c r="L1354" s="175">
        <f t="shared" si="367"/>
        <v>2.4976076555023927</v>
      </c>
      <c r="M1354" s="175">
        <f t="shared" si="367"/>
        <v>2.4198113207547172</v>
      </c>
      <c r="N1354" s="450">
        <f t="shared" si="367"/>
        <v>2.344186046511628</v>
      </c>
      <c r="O1354" s="175">
        <f t="shared" si="367"/>
        <v>1.9570312500000002</v>
      </c>
      <c r="P1354" s="175">
        <f t="shared" si="367"/>
        <v>2.4154589371980673</v>
      </c>
      <c r="Q1354" s="175">
        <f t="shared" si="367"/>
        <v>2.4558823529411762</v>
      </c>
      <c r="R1354" s="175">
        <f t="shared" si="367"/>
        <v>2.4202898550724639</v>
      </c>
      <c r="S1354" s="175">
        <f t="shared" si="367"/>
        <v>2.0874999999999999</v>
      </c>
      <c r="T1354" s="175">
        <f t="shared" si="367"/>
        <v>2.1404255319148935</v>
      </c>
      <c r="U1354" s="175">
        <f t="shared" si="367"/>
        <v>2.4585365853658536</v>
      </c>
      <c r="V1354" s="450">
        <f t="shared" si="367"/>
        <v>2.193965517241379</v>
      </c>
      <c r="W1354" s="175">
        <f t="shared" si="367"/>
        <v>2.4401913875598091</v>
      </c>
      <c r="X1354" s="175">
        <f t="shared" si="367"/>
        <v>2.5073891625615761</v>
      </c>
      <c r="Y1354" s="175">
        <f t="shared" si="367"/>
        <v>2.5123152709359609</v>
      </c>
      <c r="Z1354" s="175">
        <f t="shared" si="367"/>
        <v>2.4975609756097557</v>
      </c>
      <c r="AA1354" s="175">
        <f t="shared" si="367"/>
        <v>2.4926829268292683</v>
      </c>
      <c r="AB1354" s="175">
        <f t="shared" si="367"/>
        <v>2.4705882352941173</v>
      </c>
      <c r="AC1354" s="123">
        <f t="shared" si="367"/>
        <v>2.3885188087774294</v>
      </c>
    </row>
    <row r="1355" spans="1:30" s="4" customFormat="1" ht="12" thickBot="1" x14ac:dyDescent="0.25">
      <c r="A1355" s="2764" t="s">
        <v>102</v>
      </c>
      <c r="B1355" s="2722" t="s">
        <v>621</v>
      </c>
      <c r="C1355" s="10" t="s">
        <v>486</v>
      </c>
      <c r="D1355" s="1153" t="s">
        <v>482</v>
      </c>
      <c r="E1355" s="231">
        <v>0.25158000000000003</v>
      </c>
      <c r="F1355" s="231">
        <v>0.25775999999999999</v>
      </c>
      <c r="G1355" s="231">
        <v>0.2571</v>
      </c>
      <c r="H1355" s="231">
        <v>0.25313999999999998</v>
      </c>
      <c r="I1355" s="231">
        <v>0.25044</v>
      </c>
      <c r="J1355" s="231">
        <v>0.25128</v>
      </c>
      <c r="K1355" s="231">
        <v>0.25187999999999999</v>
      </c>
      <c r="L1355" s="231">
        <v>0.24978</v>
      </c>
      <c r="M1355" s="231">
        <v>0.26244000000000001</v>
      </c>
      <c r="N1355" s="231">
        <v>0.26910000000000001</v>
      </c>
      <c r="O1355" s="231">
        <v>0.27798</v>
      </c>
      <c r="P1355" s="231">
        <v>0.33222000000000002</v>
      </c>
      <c r="Q1355" s="231">
        <v>0.26754</v>
      </c>
      <c r="R1355" s="231">
        <v>0.27101999999999998</v>
      </c>
      <c r="S1355" s="231">
        <v>0.26783999999999997</v>
      </c>
      <c r="T1355" s="231">
        <v>0.26477999999999996</v>
      </c>
      <c r="U1355" s="231">
        <v>0.25877999999999995</v>
      </c>
      <c r="V1355" s="231">
        <v>0.25578000000000001</v>
      </c>
      <c r="W1355" s="231">
        <v>0.25494</v>
      </c>
      <c r="X1355" s="231">
        <v>0.25566</v>
      </c>
      <c r="Y1355" s="231">
        <v>0.255</v>
      </c>
      <c r="Z1355" s="231">
        <v>0.25259999999999999</v>
      </c>
      <c r="AA1355" s="231">
        <v>0.25506000000000001</v>
      </c>
      <c r="AB1355" s="231">
        <v>0.25284000000000001</v>
      </c>
      <c r="AC1355" s="121">
        <f>SUM(E1355:AB1355)</f>
        <v>6.2765399999999998</v>
      </c>
    </row>
    <row r="1356" spans="1:30" s="4" customFormat="1" ht="12" thickBot="1" x14ac:dyDescent="0.25">
      <c r="A1356" s="2865"/>
      <c r="B1356" s="2723"/>
      <c r="C1356" s="11" t="s">
        <v>487</v>
      </c>
      <c r="D1356" s="1156" t="s">
        <v>482</v>
      </c>
      <c r="E1356" s="230">
        <v>0.25596000000000002</v>
      </c>
      <c r="F1356" s="230">
        <v>0.25692000000000004</v>
      </c>
      <c r="G1356" s="230">
        <v>0.25692000000000004</v>
      </c>
      <c r="H1356" s="231">
        <v>0.25739999999999996</v>
      </c>
      <c r="I1356" s="230">
        <v>0.26225999999999999</v>
      </c>
      <c r="J1356" s="230">
        <v>0.26676</v>
      </c>
      <c r="K1356" s="230">
        <v>0.26807999999999998</v>
      </c>
      <c r="L1356" s="230">
        <v>0.26483999999999996</v>
      </c>
      <c r="M1356" s="230">
        <v>0.26616000000000001</v>
      </c>
      <c r="N1356" s="231">
        <v>0.26622000000000001</v>
      </c>
      <c r="O1356" s="230">
        <v>0.27845999999999999</v>
      </c>
      <c r="P1356" s="230">
        <v>0.29987999999999998</v>
      </c>
      <c r="Q1356" s="230">
        <v>0.26724000000000003</v>
      </c>
      <c r="R1356" s="230">
        <v>0.26586000000000004</v>
      </c>
      <c r="S1356" s="230">
        <v>0.26375999999999999</v>
      </c>
      <c r="T1356" s="230">
        <v>0.26201999999999998</v>
      </c>
      <c r="U1356" s="230">
        <v>0.26045999999999997</v>
      </c>
      <c r="V1356" s="230">
        <v>0.26033999999999996</v>
      </c>
      <c r="W1356" s="230">
        <v>0.26112000000000002</v>
      </c>
      <c r="X1356" s="230">
        <v>0.26262000000000002</v>
      </c>
      <c r="Y1356" s="230">
        <v>0.26351999999999998</v>
      </c>
      <c r="Z1356" s="230">
        <v>0.26369999999999999</v>
      </c>
      <c r="AA1356" s="230">
        <v>0.26345999999999997</v>
      </c>
      <c r="AB1356" s="230">
        <v>0.25812000000000002</v>
      </c>
      <c r="AC1356" s="117">
        <f>SUM(E1356:AB1356)</f>
        <v>6.3520800000000008</v>
      </c>
      <c r="AD1356" s="678"/>
    </row>
    <row r="1357" spans="1:30" s="4" customFormat="1" ht="12" x14ac:dyDescent="0.2">
      <c r="A1357" s="2865"/>
      <c r="B1357" s="2723"/>
      <c r="C1357" s="11" t="s">
        <v>8</v>
      </c>
      <c r="D1357" s="1156" t="s">
        <v>508</v>
      </c>
      <c r="E1357" s="783">
        <f>SQRT(E1355*E1355+E1356*E1356)*1000/(1.732*E1334)</f>
        <v>32.377520029089773</v>
      </c>
      <c r="F1357" s="783">
        <f t="shared" ref="F1357:AB1357" si="368">SQRT(F1355*F1355+F1356*F1356)*1000/(1.732*F1334)</f>
        <v>32.831823526033233</v>
      </c>
      <c r="G1357" s="783">
        <f t="shared" si="368"/>
        <v>32.789679970302146</v>
      </c>
      <c r="H1357" s="830">
        <f t="shared" si="368"/>
        <v>32.568820171720212</v>
      </c>
      <c r="I1357" s="783">
        <f t="shared" si="368"/>
        <v>32.714164707435629</v>
      </c>
      <c r="J1357" s="783">
        <f t="shared" si="368"/>
        <v>33.060867007071188</v>
      </c>
      <c r="K1357" s="783">
        <f t="shared" si="368"/>
        <v>33.184689176456374</v>
      </c>
      <c r="L1357" s="783">
        <f t="shared" si="368"/>
        <v>32.842006278991306</v>
      </c>
      <c r="M1357" s="783">
        <f t="shared" si="368"/>
        <v>33.720580853580962</v>
      </c>
      <c r="N1357" s="830">
        <f t="shared" si="368"/>
        <v>34.148913330066357</v>
      </c>
      <c r="O1357" s="783">
        <f t="shared" si="368"/>
        <v>35.495691203537298</v>
      </c>
      <c r="P1357" s="783">
        <f t="shared" si="368"/>
        <v>40.374819435719566</v>
      </c>
      <c r="Q1357" s="783">
        <f t="shared" si="368"/>
        <v>34.113977546627133</v>
      </c>
      <c r="R1357" s="783">
        <f t="shared" si="368"/>
        <v>34.249514331983576</v>
      </c>
      <c r="S1357" s="783">
        <f t="shared" si="368"/>
        <v>33.912116610468878</v>
      </c>
      <c r="T1357" s="783">
        <f t="shared" si="368"/>
        <v>33.605383874632338</v>
      </c>
      <c r="U1357" s="783">
        <f t="shared" si="368"/>
        <v>33.12283860556326</v>
      </c>
      <c r="V1357" s="830">
        <f t="shared" si="368"/>
        <v>32.924923341555008</v>
      </c>
      <c r="W1357" s="783">
        <f t="shared" si="368"/>
        <v>32.922171332548942</v>
      </c>
      <c r="X1357" s="783">
        <f t="shared" si="368"/>
        <v>33.064407192888538</v>
      </c>
      <c r="Y1357" s="783">
        <f t="shared" si="368"/>
        <v>33.081200852920901</v>
      </c>
      <c r="Z1357" s="783">
        <f t="shared" si="368"/>
        <v>32.942731310823866</v>
      </c>
      <c r="AA1357" s="783">
        <f t="shared" si="368"/>
        <v>33.081075975065794</v>
      </c>
      <c r="AB1357" s="783">
        <f t="shared" si="368"/>
        <v>32.596218712226673</v>
      </c>
      <c r="AC1357" s="118"/>
    </row>
    <row r="1358" spans="1:30" s="4" customFormat="1" ht="12" thickBot="1" x14ac:dyDescent="0.25">
      <c r="A1358" s="2866"/>
      <c r="B1358" s="2742"/>
      <c r="C1358" s="45" t="s">
        <v>16</v>
      </c>
      <c r="D1358" s="1211"/>
      <c r="E1358" s="175">
        <f t="shared" ref="E1358:AC1358" si="369">E1356/E1355</f>
        <v>1.0174099689959457</v>
      </c>
      <c r="F1358" s="175">
        <f t="shared" si="369"/>
        <v>0.99674115456238377</v>
      </c>
      <c r="G1358" s="175">
        <f t="shared" si="369"/>
        <v>0.99929988331388586</v>
      </c>
      <c r="H1358" s="450">
        <f t="shared" si="369"/>
        <v>1.0168286323773406</v>
      </c>
      <c r="I1358" s="175">
        <f t="shared" si="369"/>
        <v>1.0471969333972209</v>
      </c>
      <c r="J1358" s="175">
        <f t="shared" si="369"/>
        <v>1.0616045845272206</v>
      </c>
      <c r="K1358" s="175">
        <f t="shared" si="369"/>
        <v>1.0643163411148167</v>
      </c>
      <c r="L1358" s="175">
        <f t="shared" si="369"/>
        <v>1.060293057890944</v>
      </c>
      <c r="M1358" s="175">
        <f t="shared" si="369"/>
        <v>1.0141746684956561</v>
      </c>
      <c r="N1358" s="450">
        <f t="shared" si="369"/>
        <v>0.98929765886287624</v>
      </c>
      <c r="O1358" s="175">
        <f t="shared" si="369"/>
        <v>1.0017267429311461</v>
      </c>
      <c r="P1358" s="175">
        <f t="shared" si="369"/>
        <v>0.90265486725663702</v>
      </c>
      <c r="Q1358" s="175">
        <f t="shared" si="369"/>
        <v>0.99887867234806027</v>
      </c>
      <c r="R1358" s="175">
        <f t="shared" si="369"/>
        <v>0.98096081470002239</v>
      </c>
      <c r="S1358" s="175">
        <f t="shared" si="369"/>
        <v>0.98476702508960579</v>
      </c>
      <c r="T1358" s="175">
        <f t="shared" si="369"/>
        <v>0.98957625198277821</v>
      </c>
      <c r="U1358" s="175">
        <f t="shared" si="369"/>
        <v>1.0064920009274287</v>
      </c>
      <c r="V1358" s="450">
        <f t="shared" si="369"/>
        <v>1.0178278207834857</v>
      </c>
      <c r="W1358" s="175">
        <f t="shared" si="369"/>
        <v>1.0242409978818545</v>
      </c>
      <c r="X1358" s="175">
        <f t="shared" si="369"/>
        <v>1.0272236564186812</v>
      </c>
      <c r="Y1358" s="175">
        <f t="shared" si="369"/>
        <v>1.0334117647058823</v>
      </c>
      <c r="Z1358" s="175">
        <f t="shared" si="369"/>
        <v>1.0439429928741093</v>
      </c>
      <c r="AA1358" s="175">
        <f t="shared" si="369"/>
        <v>1.0329334274288402</v>
      </c>
      <c r="AB1358" s="175">
        <f t="shared" si="369"/>
        <v>1.0208827717133366</v>
      </c>
      <c r="AC1358" s="123">
        <f t="shared" si="369"/>
        <v>1.012035293330402</v>
      </c>
    </row>
    <row r="1359" spans="1:30" s="4" customFormat="1" ht="12" thickBot="1" x14ac:dyDescent="0.25">
      <c r="A1359" s="2764" t="s">
        <v>120</v>
      </c>
      <c r="B1359" s="2722" t="s">
        <v>622</v>
      </c>
      <c r="C1359" s="10" t="s">
        <v>486</v>
      </c>
      <c r="D1359" s="1153" t="s">
        <v>482</v>
      </c>
      <c r="E1359" s="231">
        <v>5.5199999999999997E-3</v>
      </c>
      <c r="F1359" s="231">
        <v>2.9520000000000001E-2</v>
      </c>
      <c r="G1359" s="231">
        <v>3.3840000000000002E-2</v>
      </c>
      <c r="H1359" s="231">
        <v>3.3840000000000002E-2</v>
      </c>
      <c r="I1359" s="231">
        <v>3.4320000000000003E-2</v>
      </c>
      <c r="J1359" s="231">
        <v>3.4320000000000003E-2</v>
      </c>
      <c r="K1359" s="231">
        <v>1.4880000000000001E-2</v>
      </c>
      <c r="L1359" s="231">
        <v>4.7999999999999996E-3</v>
      </c>
      <c r="M1359" s="231">
        <v>4.5599999999999998E-3</v>
      </c>
      <c r="N1359" s="231">
        <v>4.7999999999999996E-3</v>
      </c>
      <c r="O1359" s="231">
        <v>4.5599999999999998E-3</v>
      </c>
      <c r="P1359" s="231">
        <v>4.7999999999999996E-3</v>
      </c>
      <c r="Q1359" s="231">
        <v>4.5599999999999998E-3</v>
      </c>
      <c r="R1359" s="231">
        <v>4.7999999999999996E-3</v>
      </c>
      <c r="S1359" s="231">
        <v>3.168E-2</v>
      </c>
      <c r="T1359" s="231">
        <v>3.2640000000000002E-2</v>
      </c>
      <c r="U1359" s="231">
        <v>3.288E-2</v>
      </c>
      <c r="V1359" s="231">
        <v>3.288E-2</v>
      </c>
      <c r="W1359" s="231">
        <v>1.4880000000000001E-2</v>
      </c>
      <c r="X1359" s="231">
        <v>4.7999999999999996E-3</v>
      </c>
      <c r="Y1359" s="231">
        <v>4.7999999999999996E-3</v>
      </c>
      <c r="Z1359" s="231">
        <v>4.7999999999999996E-3</v>
      </c>
      <c r="AA1359" s="231">
        <v>4.7999999999999996E-3</v>
      </c>
      <c r="AB1359" s="231">
        <v>4.5599999999999998E-3</v>
      </c>
      <c r="AC1359" s="121">
        <f>SUM(E1359:AB1359)</f>
        <v>0.38784000000000018</v>
      </c>
    </row>
    <row r="1360" spans="1:30" s="4" customFormat="1" ht="12" thickBot="1" x14ac:dyDescent="0.25">
      <c r="A1360" s="2865"/>
      <c r="B1360" s="2723"/>
      <c r="C1360" s="11" t="s">
        <v>487</v>
      </c>
      <c r="D1360" s="1156" t="s">
        <v>482</v>
      </c>
      <c r="E1360" s="230">
        <v>1.176E-2</v>
      </c>
      <c r="F1360" s="230">
        <v>3.2159999999999994E-2</v>
      </c>
      <c r="G1360" s="230">
        <v>3.5040000000000002E-2</v>
      </c>
      <c r="H1360" s="231">
        <v>3.5520000000000003E-2</v>
      </c>
      <c r="I1360" s="230">
        <v>3.6240000000000001E-2</v>
      </c>
      <c r="J1360" s="230">
        <v>3.7200000000000004E-2</v>
      </c>
      <c r="K1360" s="230">
        <v>2.0640000000000002E-2</v>
      </c>
      <c r="L1360" s="230">
        <v>1.272E-2</v>
      </c>
      <c r="M1360" s="230">
        <v>1.2E-2</v>
      </c>
      <c r="N1360" s="231">
        <v>1.2E-2</v>
      </c>
      <c r="O1360" s="230">
        <v>1.176E-2</v>
      </c>
      <c r="P1360" s="230">
        <v>1.2240000000000001E-2</v>
      </c>
      <c r="Q1360" s="230">
        <v>1.248E-2</v>
      </c>
      <c r="R1360" s="230">
        <v>1.2E-2</v>
      </c>
      <c r="S1360" s="230">
        <v>3.4079999999999999E-2</v>
      </c>
      <c r="T1360" s="230">
        <v>3.5279999999999999E-2</v>
      </c>
      <c r="U1360" s="230">
        <v>3.5520000000000003E-2</v>
      </c>
      <c r="V1360" s="230">
        <v>3.576E-2</v>
      </c>
      <c r="W1360" s="230">
        <v>2.0399999999999998E-2</v>
      </c>
      <c r="X1360" s="230">
        <v>1.2240000000000001E-2</v>
      </c>
      <c r="Y1360" s="230">
        <v>1.2E-2</v>
      </c>
      <c r="Z1360" s="230">
        <v>1.2240000000000001E-2</v>
      </c>
      <c r="AA1360" s="230">
        <v>1.2E-2</v>
      </c>
      <c r="AB1360" s="230">
        <v>1.176E-2</v>
      </c>
      <c r="AC1360" s="117">
        <f>SUM(E1360:AB1360)</f>
        <v>0.51504000000000005</v>
      </c>
    </row>
    <row r="1361" spans="1:30" s="4" customFormat="1" ht="12" x14ac:dyDescent="0.2">
      <c r="A1361" s="2865"/>
      <c r="B1361" s="2723"/>
      <c r="C1361" s="11" t="s">
        <v>8</v>
      </c>
      <c r="D1361" s="1156" t="s">
        <v>508</v>
      </c>
      <c r="E1361" s="783">
        <f>SQRT(E1359*E1359+E1360*E1360)*1000/(1.732*E1334)</f>
        <v>1.1719718592156196</v>
      </c>
      <c r="F1361" s="783">
        <f t="shared" ref="F1361:AB1361" si="370">SQRT(F1359*F1359+F1360*F1360)*1000/(1.732*F1334)</f>
        <v>3.9382106569685993</v>
      </c>
      <c r="G1361" s="783">
        <f t="shared" si="370"/>
        <v>4.3945678010948015</v>
      </c>
      <c r="H1361" s="830">
        <f t="shared" si="370"/>
        <v>4.4258182657168774</v>
      </c>
      <c r="I1361" s="783">
        <f t="shared" si="370"/>
        <v>4.5027354286644261</v>
      </c>
      <c r="J1361" s="783">
        <f t="shared" si="370"/>
        <v>4.5660059116721001</v>
      </c>
      <c r="K1361" s="783">
        <f t="shared" si="370"/>
        <v>2.2954430860086115</v>
      </c>
      <c r="L1361" s="783">
        <f t="shared" si="370"/>
        <v>1.2265019192180862</v>
      </c>
      <c r="M1361" s="783">
        <f t="shared" si="370"/>
        <v>1.1580899758421042</v>
      </c>
      <c r="N1361" s="830">
        <f t="shared" si="370"/>
        <v>1.1659565661567473</v>
      </c>
      <c r="O1361" s="783">
        <f t="shared" si="370"/>
        <v>1.1378767160238983</v>
      </c>
      <c r="P1361" s="783">
        <f t="shared" si="370"/>
        <v>1.1860865231575448</v>
      </c>
      <c r="Q1361" s="783">
        <f t="shared" si="370"/>
        <v>1.1986671763359045</v>
      </c>
      <c r="R1361" s="783">
        <f t="shared" si="370"/>
        <v>1.1659565661567473</v>
      </c>
      <c r="S1361" s="783">
        <f t="shared" si="370"/>
        <v>4.1976669955484125</v>
      </c>
      <c r="T1361" s="783">
        <f t="shared" si="370"/>
        <v>4.3359337105072644</v>
      </c>
      <c r="U1361" s="783">
        <f t="shared" si="370"/>
        <v>4.3665302878709529</v>
      </c>
      <c r="V1361" s="830">
        <f t="shared" si="370"/>
        <v>4.382443800977291</v>
      </c>
      <c r="W1361" s="783">
        <f t="shared" si="370"/>
        <v>2.2779152773353579</v>
      </c>
      <c r="X1361" s="783">
        <f t="shared" si="370"/>
        <v>1.1860865231575448</v>
      </c>
      <c r="Y1361" s="783">
        <f t="shared" si="370"/>
        <v>1.1659565661567473</v>
      </c>
      <c r="Z1361" s="783">
        <f t="shared" si="370"/>
        <v>1.1860865231575448</v>
      </c>
      <c r="AA1361" s="783">
        <f t="shared" si="370"/>
        <v>1.1659565661567473</v>
      </c>
      <c r="AB1361" s="783">
        <f t="shared" si="370"/>
        <v>1.1378767160238983</v>
      </c>
      <c r="AC1361" s="118"/>
    </row>
    <row r="1362" spans="1:30" s="4" customFormat="1" ht="12" thickBot="1" x14ac:dyDescent="0.25">
      <c r="A1362" s="2866"/>
      <c r="B1362" s="2742"/>
      <c r="C1362" s="45" t="s">
        <v>16</v>
      </c>
      <c r="D1362" s="1211"/>
      <c r="E1362" s="175">
        <f t="shared" ref="E1362:AC1362" si="371">E1360/E1359</f>
        <v>2.1304347826086958</v>
      </c>
      <c r="F1362" s="175">
        <f t="shared" si="371"/>
        <v>1.0894308943089428</v>
      </c>
      <c r="G1362" s="175">
        <f t="shared" si="371"/>
        <v>1.0354609929078014</v>
      </c>
      <c r="H1362" s="450">
        <f t="shared" si="371"/>
        <v>1.0496453900709219</v>
      </c>
      <c r="I1362" s="175">
        <f t="shared" si="371"/>
        <v>1.0559440559440558</v>
      </c>
      <c r="J1362" s="175">
        <f t="shared" si="371"/>
        <v>1.083916083916084</v>
      </c>
      <c r="K1362" s="175">
        <f t="shared" si="371"/>
        <v>1.3870967741935485</v>
      </c>
      <c r="L1362" s="175">
        <f t="shared" si="371"/>
        <v>2.6500000000000004</v>
      </c>
      <c r="M1362" s="175">
        <f t="shared" si="371"/>
        <v>2.6315789473684212</v>
      </c>
      <c r="N1362" s="450">
        <f t="shared" si="371"/>
        <v>2.5000000000000004</v>
      </c>
      <c r="O1362" s="175">
        <f t="shared" si="371"/>
        <v>2.5789473684210527</v>
      </c>
      <c r="P1362" s="175">
        <f t="shared" si="371"/>
        <v>2.5500000000000003</v>
      </c>
      <c r="Q1362" s="175">
        <f t="shared" si="371"/>
        <v>2.736842105263158</v>
      </c>
      <c r="R1362" s="175">
        <f t="shared" si="371"/>
        <v>2.5000000000000004</v>
      </c>
      <c r="S1362" s="175">
        <f t="shared" si="371"/>
        <v>1.0757575757575757</v>
      </c>
      <c r="T1362" s="175">
        <f t="shared" si="371"/>
        <v>1.0808823529411764</v>
      </c>
      <c r="U1362" s="175">
        <f t="shared" si="371"/>
        <v>1.0802919708029197</v>
      </c>
      <c r="V1362" s="450">
        <f t="shared" si="371"/>
        <v>1.0875912408759125</v>
      </c>
      <c r="W1362" s="175">
        <f t="shared" si="371"/>
        <v>1.3709677419354838</v>
      </c>
      <c r="X1362" s="175">
        <f t="shared" si="371"/>
        <v>2.5500000000000003</v>
      </c>
      <c r="Y1362" s="175">
        <f t="shared" si="371"/>
        <v>2.5000000000000004</v>
      </c>
      <c r="Z1362" s="175">
        <f t="shared" si="371"/>
        <v>2.5500000000000003</v>
      </c>
      <c r="AA1362" s="175">
        <f t="shared" si="371"/>
        <v>2.5000000000000004</v>
      </c>
      <c r="AB1362" s="175">
        <f t="shared" si="371"/>
        <v>2.5789473684210527</v>
      </c>
      <c r="AC1362" s="123">
        <f t="shared" si="371"/>
        <v>1.3279702970297025</v>
      </c>
    </row>
    <row r="1363" spans="1:30" s="4" customFormat="1" ht="12" thickBot="1" x14ac:dyDescent="0.25">
      <c r="A1363" s="2764" t="s">
        <v>103</v>
      </c>
      <c r="B1363" s="2722" t="s">
        <v>63</v>
      </c>
      <c r="C1363" s="10" t="s">
        <v>486</v>
      </c>
      <c r="D1363" s="1153" t="s">
        <v>482</v>
      </c>
      <c r="E1363" s="231">
        <v>0.32517000000000001</v>
      </c>
      <c r="F1363" s="231">
        <v>0.31220999999999999</v>
      </c>
      <c r="G1363" s="231">
        <v>0.30681000000000003</v>
      </c>
      <c r="H1363" s="231">
        <v>0.30410999999999999</v>
      </c>
      <c r="I1363" s="231">
        <v>0.28458</v>
      </c>
      <c r="J1363" s="231">
        <v>0.28332000000000002</v>
      </c>
      <c r="K1363" s="231">
        <v>0.30348000000000003</v>
      </c>
      <c r="L1363" s="231">
        <v>0.33056999999999997</v>
      </c>
      <c r="M1363" s="231">
        <v>0.34929000000000004</v>
      </c>
      <c r="N1363" s="231">
        <v>0.33876000000000001</v>
      </c>
      <c r="O1363" s="231">
        <v>0.33857999999999999</v>
      </c>
      <c r="P1363" s="231">
        <v>0.34082999999999997</v>
      </c>
      <c r="Q1363" s="231">
        <v>0.33561000000000002</v>
      </c>
      <c r="R1363" s="231">
        <v>0.32850000000000001</v>
      </c>
      <c r="S1363" s="231">
        <v>0.33083999999999997</v>
      </c>
      <c r="T1363" s="231">
        <v>0.32318999999999998</v>
      </c>
      <c r="U1363" s="231">
        <v>0.30951000000000001</v>
      </c>
      <c r="V1363" s="231">
        <v>0.30725999999999998</v>
      </c>
      <c r="W1363" s="231">
        <v>0.30366000000000004</v>
      </c>
      <c r="X1363" s="231">
        <v>0.30149999999999999</v>
      </c>
      <c r="Y1363" s="231">
        <v>0.31419000000000002</v>
      </c>
      <c r="Z1363" s="231">
        <v>0.30537000000000003</v>
      </c>
      <c r="AA1363" s="231">
        <v>0.30752999999999997</v>
      </c>
      <c r="AB1363" s="231">
        <v>0.30482999999999999</v>
      </c>
      <c r="AC1363" s="121">
        <f>SUM(E1363:AB1363)</f>
        <v>7.5897000000000006</v>
      </c>
    </row>
    <row r="1364" spans="1:30" s="4" customFormat="1" ht="12" thickBot="1" x14ac:dyDescent="0.25">
      <c r="A1364" s="2865"/>
      <c r="B1364" s="2723"/>
      <c r="C1364" s="11" t="s">
        <v>487</v>
      </c>
      <c r="D1364" s="1156" t="s">
        <v>482</v>
      </c>
      <c r="E1364" s="230">
        <v>0.23895</v>
      </c>
      <c r="F1364" s="230">
        <v>0.23400000000000001</v>
      </c>
      <c r="G1364" s="230">
        <v>0.22850999999999999</v>
      </c>
      <c r="H1364" s="231">
        <v>0.22509000000000001</v>
      </c>
      <c r="I1364" s="230">
        <v>0.21941999999999998</v>
      </c>
      <c r="J1364" s="230">
        <v>0.22094999999999998</v>
      </c>
      <c r="K1364" s="230">
        <v>0.22833000000000001</v>
      </c>
      <c r="L1364" s="230">
        <v>0.24930000000000002</v>
      </c>
      <c r="M1364" s="230">
        <v>0.24498</v>
      </c>
      <c r="N1364" s="231">
        <v>0.24065999999999999</v>
      </c>
      <c r="O1364" s="230">
        <v>0.24065999999999999</v>
      </c>
      <c r="P1364" s="230">
        <v>0.24812999999999999</v>
      </c>
      <c r="Q1364" s="230">
        <v>0.24858000000000002</v>
      </c>
      <c r="R1364" s="230">
        <v>0.24030000000000001</v>
      </c>
      <c r="S1364" s="230">
        <v>0.24408000000000002</v>
      </c>
      <c r="T1364" s="230">
        <v>0.23580000000000001</v>
      </c>
      <c r="U1364" s="230">
        <v>0.22644</v>
      </c>
      <c r="V1364" s="230">
        <v>0.22616999999999998</v>
      </c>
      <c r="W1364" s="230">
        <v>0.21987000000000001</v>
      </c>
      <c r="X1364" s="230">
        <v>0.21852000000000002</v>
      </c>
      <c r="Y1364" s="230">
        <v>0.23382</v>
      </c>
      <c r="Z1364" s="230">
        <v>0.22688999999999998</v>
      </c>
      <c r="AA1364" s="230">
        <v>0.22941</v>
      </c>
      <c r="AB1364" s="230">
        <v>0.22293000000000002</v>
      </c>
      <c r="AC1364" s="117">
        <f>SUM(E1364:AB1364)</f>
        <v>5.5917899999999996</v>
      </c>
    </row>
    <row r="1365" spans="1:30" s="4" customFormat="1" ht="12" x14ac:dyDescent="0.2">
      <c r="A1365" s="2865"/>
      <c r="B1365" s="2723"/>
      <c r="C1365" s="11" t="s">
        <v>8</v>
      </c>
      <c r="D1365" s="1156" t="s">
        <v>508</v>
      </c>
      <c r="E1365" s="783">
        <f>SQRT(E1363*E1363+E1364*E1364)*1000/(1.732*E1334)</f>
        <v>36.403475837068385</v>
      </c>
      <c r="F1365" s="783">
        <f t="shared" ref="F1365:AB1365" si="372">SQRT(F1363*F1363+F1364*F1364)*1000/(1.732*F1334)</f>
        <v>35.198471287810797</v>
      </c>
      <c r="G1365" s="783">
        <f t="shared" si="372"/>
        <v>34.51177549472316</v>
      </c>
      <c r="H1365" s="830">
        <f t="shared" si="372"/>
        <v>34.13228641324509</v>
      </c>
      <c r="I1365" s="783">
        <f t="shared" si="372"/>
        <v>32.418076468755139</v>
      </c>
      <c r="J1365" s="783">
        <f t="shared" si="372"/>
        <v>32.412830656877517</v>
      </c>
      <c r="K1365" s="783">
        <f t="shared" si="372"/>
        <v>34.261550153228036</v>
      </c>
      <c r="L1365" s="783">
        <f t="shared" si="372"/>
        <v>37.351819585800222</v>
      </c>
      <c r="M1365" s="783">
        <f t="shared" si="372"/>
        <v>38.488425162886678</v>
      </c>
      <c r="N1365" s="830">
        <f t="shared" si="372"/>
        <v>37.487595490498229</v>
      </c>
      <c r="O1365" s="783">
        <f t="shared" si="372"/>
        <v>37.474358703129901</v>
      </c>
      <c r="P1365" s="783">
        <f t="shared" si="372"/>
        <v>38.032675968671057</v>
      </c>
      <c r="Q1365" s="783">
        <f t="shared" si="372"/>
        <v>37.677133396977496</v>
      </c>
      <c r="R1365" s="783">
        <f t="shared" si="372"/>
        <v>36.717758645552763</v>
      </c>
      <c r="S1365" s="783">
        <f t="shared" si="372"/>
        <v>37.08977705964206</v>
      </c>
      <c r="T1365" s="783">
        <f t="shared" si="372"/>
        <v>36.091472881031578</v>
      </c>
      <c r="U1365" s="783">
        <f t="shared" si="372"/>
        <v>34.59683840126057</v>
      </c>
      <c r="V1365" s="830">
        <f t="shared" si="372"/>
        <v>34.41878275601988</v>
      </c>
      <c r="W1365" s="783">
        <f t="shared" si="372"/>
        <v>33.821352830180956</v>
      </c>
      <c r="X1365" s="783">
        <f t="shared" si="372"/>
        <v>33.592099168286019</v>
      </c>
      <c r="Y1365" s="783">
        <f t="shared" si="372"/>
        <v>35.331869591958593</v>
      </c>
      <c r="Z1365" s="783">
        <f t="shared" si="372"/>
        <v>34.320315879659837</v>
      </c>
      <c r="AA1365" s="783">
        <f t="shared" si="372"/>
        <v>34.612376547186685</v>
      </c>
      <c r="AB1365" s="783">
        <f t="shared" si="372"/>
        <v>34.069126485160226</v>
      </c>
      <c r="AC1365" s="118"/>
    </row>
    <row r="1366" spans="1:30" s="4" customFormat="1" ht="12" thickBot="1" x14ac:dyDescent="0.25">
      <c r="A1366" s="2887"/>
      <c r="B1366" s="2724"/>
      <c r="C1366" s="46" t="s">
        <v>16</v>
      </c>
      <c r="D1366" s="1157"/>
      <c r="E1366" s="498">
        <f t="shared" ref="E1366:AC1366" si="373">E1364/E1363</f>
        <v>0.73484638804317737</v>
      </c>
      <c r="F1366" s="498">
        <f t="shared" si="373"/>
        <v>0.74949553185356022</v>
      </c>
      <c r="G1366" s="498">
        <f t="shared" si="373"/>
        <v>0.74479319448518622</v>
      </c>
      <c r="H1366" s="474">
        <f t="shared" si="373"/>
        <v>0.74015981059485059</v>
      </c>
      <c r="I1366" s="498">
        <f t="shared" si="373"/>
        <v>0.77103099304237821</v>
      </c>
      <c r="J1366" s="498">
        <f t="shared" si="373"/>
        <v>0.7798602287166454</v>
      </c>
      <c r="K1366" s="498">
        <f t="shared" si="373"/>
        <v>0.75237247924080664</v>
      </c>
      <c r="L1366" s="498">
        <f t="shared" si="373"/>
        <v>0.75415191941192494</v>
      </c>
      <c r="M1366" s="498">
        <f t="shared" si="373"/>
        <v>0.70136562741561448</v>
      </c>
      <c r="N1366" s="474">
        <f t="shared" si="373"/>
        <v>0.71041445270988302</v>
      </c>
      <c r="O1366" s="498">
        <f t="shared" si="373"/>
        <v>0.71079213184476342</v>
      </c>
      <c r="P1366" s="498">
        <f t="shared" si="373"/>
        <v>0.72801689992078167</v>
      </c>
      <c r="Q1366" s="498">
        <f t="shared" si="373"/>
        <v>0.74068114776079386</v>
      </c>
      <c r="R1366" s="498">
        <f t="shared" si="373"/>
        <v>0.73150684931506849</v>
      </c>
      <c r="S1366" s="498">
        <f t="shared" si="373"/>
        <v>0.73775843307943434</v>
      </c>
      <c r="T1366" s="498">
        <f t="shared" si="373"/>
        <v>0.72960178223336125</v>
      </c>
      <c r="U1366" s="498">
        <f t="shared" si="373"/>
        <v>0.73160802558883398</v>
      </c>
      <c r="V1366" s="474">
        <f t="shared" si="373"/>
        <v>0.73608670181605151</v>
      </c>
      <c r="W1366" s="498">
        <f t="shared" si="373"/>
        <v>0.72406639004149376</v>
      </c>
      <c r="X1366" s="498">
        <f t="shared" si="373"/>
        <v>0.72477611940298514</v>
      </c>
      <c r="Y1366" s="498">
        <f t="shared" si="373"/>
        <v>0.74419936980807788</v>
      </c>
      <c r="Z1366" s="498">
        <f t="shared" si="373"/>
        <v>0.74300029472443252</v>
      </c>
      <c r="AA1366" s="498">
        <f t="shared" si="373"/>
        <v>0.74597600234123507</v>
      </c>
      <c r="AB1366" s="498">
        <f t="shared" si="373"/>
        <v>0.73132565692353124</v>
      </c>
      <c r="AC1366" s="317">
        <f t="shared" si="373"/>
        <v>0.73676034625874531</v>
      </c>
    </row>
    <row r="1367" spans="1:30" s="4" customFormat="1" ht="12" thickBot="1" x14ac:dyDescent="0.25">
      <c r="A1367" s="2764" t="s">
        <v>121</v>
      </c>
      <c r="B1367" s="2722" t="s">
        <v>257</v>
      </c>
      <c r="C1367" s="10" t="s">
        <v>486</v>
      </c>
      <c r="D1367" s="1153" t="s">
        <v>482</v>
      </c>
      <c r="E1367" s="231">
        <v>3.3E-3</v>
      </c>
      <c r="F1367" s="231">
        <v>3.3E-3</v>
      </c>
      <c r="G1367" s="231">
        <v>3.3E-3</v>
      </c>
      <c r="H1367" s="231">
        <v>3.3E-3</v>
      </c>
      <c r="I1367" s="231">
        <v>3.4199999999999999E-3</v>
      </c>
      <c r="J1367" s="231">
        <v>3.48E-3</v>
      </c>
      <c r="K1367" s="231">
        <v>3.48E-3</v>
      </c>
      <c r="L1367" s="231">
        <v>3.4199999999999999E-3</v>
      </c>
      <c r="M1367" s="231">
        <v>4.5599999999999998E-3</v>
      </c>
      <c r="N1367" s="231">
        <v>3.96E-3</v>
      </c>
      <c r="O1367" s="231">
        <v>3.8999999999999998E-3</v>
      </c>
      <c r="P1367" s="231">
        <v>4.4999999999999997E-3</v>
      </c>
      <c r="Q1367" s="231">
        <v>4.2599999999999999E-3</v>
      </c>
      <c r="R1367" s="231">
        <v>3.7799999999999999E-3</v>
      </c>
      <c r="S1367" s="231">
        <v>3.6600000000000001E-3</v>
      </c>
      <c r="T1367" s="231">
        <v>3.7200000000000002E-3</v>
      </c>
      <c r="U1367" s="231">
        <v>3.5999999999999999E-3</v>
      </c>
      <c r="V1367" s="231">
        <v>3.3599999999999997E-3</v>
      </c>
      <c r="W1367" s="231">
        <v>3.3E-3</v>
      </c>
      <c r="X1367" s="231">
        <v>3.3599999999999997E-3</v>
      </c>
      <c r="Y1367" s="231">
        <v>3.3599999999999997E-3</v>
      </c>
      <c r="Z1367" s="231">
        <v>3.3599999999999997E-3</v>
      </c>
      <c r="AA1367" s="231">
        <v>3.3599999999999997E-3</v>
      </c>
      <c r="AB1367" s="231">
        <v>3.3599999999999997E-3</v>
      </c>
      <c r="AC1367" s="121">
        <f>SUM(E1367:AB1367)</f>
        <v>8.6400000000000005E-2</v>
      </c>
    </row>
    <row r="1368" spans="1:30" s="4" customFormat="1" ht="12" thickBot="1" x14ac:dyDescent="0.25">
      <c r="A1368" s="2865"/>
      <c r="B1368" s="2723"/>
      <c r="C1368" s="11" t="s">
        <v>487</v>
      </c>
      <c r="D1368" s="1156" t="s">
        <v>482</v>
      </c>
      <c r="E1368" s="230">
        <v>1.7819999999999999E-2</v>
      </c>
      <c r="F1368" s="230">
        <v>1.7819999999999999E-2</v>
      </c>
      <c r="G1368" s="230">
        <v>1.788E-2</v>
      </c>
      <c r="H1368" s="231">
        <v>1.7999999999999999E-2</v>
      </c>
      <c r="I1368" s="230">
        <v>1.8839999999999999E-2</v>
      </c>
      <c r="J1368" s="230">
        <v>1.9620000000000002E-2</v>
      </c>
      <c r="K1368" s="230">
        <v>1.9800000000000002E-2</v>
      </c>
      <c r="L1368" s="230">
        <v>1.9199999999999998E-2</v>
      </c>
      <c r="M1368" s="230">
        <v>1.8420000000000002E-2</v>
      </c>
      <c r="N1368" s="231">
        <v>1.8120000000000001E-2</v>
      </c>
      <c r="O1368" s="230">
        <v>1.8179999999999998E-2</v>
      </c>
      <c r="P1368" s="230">
        <v>1.8720000000000001E-2</v>
      </c>
      <c r="Q1368" s="230">
        <v>1.9140000000000001E-2</v>
      </c>
      <c r="R1368" s="230">
        <v>1.83E-2</v>
      </c>
      <c r="S1368" s="230">
        <v>1.788E-2</v>
      </c>
      <c r="T1368" s="230">
        <v>1.7999999999999999E-2</v>
      </c>
      <c r="U1368" s="230">
        <v>1.8179999999999998E-2</v>
      </c>
      <c r="V1368" s="230">
        <v>1.8239999999999999E-2</v>
      </c>
      <c r="W1368" s="230">
        <v>1.8120000000000001E-2</v>
      </c>
      <c r="X1368" s="230">
        <v>1.8359999999999998E-2</v>
      </c>
      <c r="Y1368" s="230">
        <v>1.83E-2</v>
      </c>
      <c r="Z1368" s="230">
        <v>1.8359999999999998E-2</v>
      </c>
      <c r="AA1368" s="230">
        <v>1.83E-2</v>
      </c>
      <c r="AB1368" s="230">
        <v>1.7639999999999999E-2</v>
      </c>
      <c r="AC1368" s="117">
        <f>SUM(E1368:AB1368)</f>
        <v>0.44123999999999991</v>
      </c>
    </row>
    <row r="1369" spans="1:30" s="4" customFormat="1" thickBot="1" x14ac:dyDescent="0.25">
      <c r="A1369" s="2865"/>
      <c r="B1369" s="2723"/>
      <c r="C1369" s="11" t="s">
        <v>8</v>
      </c>
      <c r="D1369" s="1156" t="s">
        <v>471</v>
      </c>
      <c r="E1369" s="1222">
        <v>2</v>
      </c>
      <c r="F1369" s="1223">
        <v>2</v>
      </c>
      <c r="G1369" s="1223">
        <v>2</v>
      </c>
      <c r="H1369" s="1223">
        <v>2</v>
      </c>
      <c r="I1369" s="1223">
        <v>2</v>
      </c>
      <c r="J1369" s="1223">
        <v>2</v>
      </c>
      <c r="K1369" s="1223">
        <v>2</v>
      </c>
      <c r="L1369" s="1223">
        <v>2</v>
      </c>
      <c r="M1369" s="1223">
        <v>2</v>
      </c>
      <c r="N1369" s="1223">
        <v>2</v>
      </c>
      <c r="O1369" s="1223">
        <v>2</v>
      </c>
      <c r="P1369" s="1223">
        <v>2</v>
      </c>
      <c r="Q1369" s="1223">
        <v>2</v>
      </c>
      <c r="R1369" s="1223">
        <v>2</v>
      </c>
      <c r="S1369" s="1223">
        <v>2</v>
      </c>
      <c r="T1369" s="1223">
        <v>2</v>
      </c>
      <c r="U1369" s="1223">
        <v>2</v>
      </c>
      <c r="V1369" s="1223">
        <v>2</v>
      </c>
      <c r="W1369" s="1223">
        <v>2</v>
      </c>
      <c r="X1369" s="1223">
        <v>2</v>
      </c>
      <c r="Y1369" s="1223">
        <v>2</v>
      </c>
      <c r="Z1369" s="1223">
        <v>2</v>
      </c>
      <c r="AA1369" s="1223">
        <v>2</v>
      </c>
      <c r="AB1369" s="1224">
        <v>2</v>
      </c>
      <c r="AC1369" s="118"/>
    </row>
    <row r="1370" spans="1:30" s="4" customFormat="1" ht="12" thickBot="1" x14ac:dyDescent="0.25">
      <c r="A1370" s="2866"/>
      <c r="B1370" s="2742"/>
      <c r="C1370" s="45" t="s">
        <v>16</v>
      </c>
      <c r="D1370" s="45"/>
      <c r="E1370" s="175">
        <f t="shared" ref="E1370:AC1370" si="374">E1368/E1367</f>
        <v>5.3999999999999995</v>
      </c>
      <c r="F1370" s="175">
        <f t="shared" si="374"/>
        <v>5.3999999999999995</v>
      </c>
      <c r="G1370" s="175">
        <f t="shared" si="374"/>
        <v>5.418181818181818</v>
      </c>
      <c r="H1370" s="450">
        <f t="shared" si="374"/>
        <v>5.4545454545454541</v>
      </c>
      <c r="I1370" s="175">
        <f t="shared" si="374"/>
        <v>5.5087719298245617</v>
      </c>
      <c r="J1370" s="175">
        <f t="shared" si="374"/>
        <v>5.6379310344827589</v>
      </c>
      <c r="K1370" s="175">
        <f t="shared" si="374"/>
        <v>5.6896551724137936</v>
      </c>
      <c r="L1370" s="175">
        <f t="shared" si="374"/>
        <v>5.6140350877192979</v>
      </c>
      <c r="M1370" s="175">
        <f t="shared" si="374"/>
        <v>4.0394736842105265</v>
      </c>
      <c r="N1370" s="450">
        <f t="shared" si="374"/>
        <v>4.5757575757575761</v>
      </c>
      <c r="O1370" s="175">
        <f t="shared" si="374"/>
        <v>4.661538461538461</v>
      </c>
      <c r="P1370" s="175">
        <f t="shared" si="374"/>
        <v>4.16</v>
      </c>
      <c r="Q1370" s="175">
        <f t="shared" si="374"/>
        <v>4.4929577464788739</v>
      </c>
      <c r="R1370" s="175">
        <f t="shared" si="374"/>
        <v>4.8412698412698418</v>
      </c>
      <c r="S1370" s="175">
        <f t="shared" si="374"/>
        <v>4.8852459016393439</v>
      </c>
      <c r="T1370" s="175">
        <f t="shared" si="374"/>
        <v>4.8387096774193541</v>
      </c>
      <c r="U1370" s="175">
        <f t="shared" si="374"/>
        <v>5.05</v>
      </c>
      <c r="V1370" s="450">
        <f t="shared" si="374"/>
        <v>5.4285714285714288</v>
      </c>
      <c r="W1370" s="175">
        <f t="shared" si="374"/>
        <v>5.4909090909090912</v>
      </c>
      <c r="X1370" s="175">
        <f t="shared" si="374"/>
        <v>5.4642857142857144</v>
      </c>
      <c r="Y1370" s="175">
        <f t="shared" si="374"/>
        <v>5.4464285714285721</v>
      </c>
      <c r="Z1370" s="175">
        <f t="shared" si="374"/>
        <v>5.4642857142857144</v>
      </c>
      <c r="AA1370" s="175">
        <f t="shared" si="374"/>
        <v>5.4464285714285721</v>
      </c>
      <c r="AB1370" s="175">
        <f t="shared" si="374"/>
        <v>5.25</v>
      </c>
      <c r="AC1370" s="123">
        <f t="shared" si="374"/>
        <v>5.1069444444444434</v>
      </c>
    </row>
    <row r="1371" spans="1:30" s="4" customFormat="1" ht="11.25" x14ac:dyDescent="0.2">
      <c r="A1371" s="2845" t="s">
        <v>104</v>
      </c>
      <c r="B1371" s="2789" t="s">
        <v>532</v>
      </c>
      <c r="C1371" s="63" t="s">
        <v>486</v>
      </c>
      <c r="D1371" s="63" t="s">
        <v>509</v>
      </c>
      <c r="E1371" s="63" t="s">
        <v>481</v>
      </c>
      <c r="F1371" s="125"/>
      <c r="G1371" s="125"/>
      <c r="H1371" s="454"/>
      <c r="I1371" s="125"/>
      <c r="J1371" s="125"/>
      <c r="K1371" s="125"/>
      <c r="L1371" s="125"/>
      <c r="M1371" s="125"/>
      <c r="N1371" s="454"/>
      <c r="O1371" s="125"/>
      <c r="P1371" s="125"/>
      <c r="Q1371" s="125"/>
      <c r="R1371" s="125"/>
      <c r="S1371" s="125"/>
      <c r="T1371" s="125"/>
      <c r="U1371" s="125"/>
      <c r="V1371" s="454"/>
      <c r="W1371" s="125"/>
      <c r="X1371" s="125"/>
      <c r="Y1371" s="125"/>
      <c r="Z1371" s="125"/>
      <c r="AA1371" s="125"/>
      <c r="AB1371" s="125"/>
      <c r="AC1371" s="124">
        <f>SUM(E1371:AB1371)</f>
        <v>0</v>
      </c>
      <c r="AD1371" s="678"/>
    </row>
    <row r="1372" spans="1:30" s="57" customFormat="1" ht="11.25" x14ac:dyDescent="0.2">
      <c r="A1372" s="2865"/>
      <c r="B1372" s="2723"/>
      <c r="C1372" s="11" t="s">
        <v>487</v>
      </c>
      <c r="D1372" s="11" t="s">
        <v>509</v>
      </c>
      <c r="E1372" s="63"/>
      <c r="F1372" s="88"/>
      <c r="G1372" s="88"/>
      <c r="H1372" s="430"/>
      <c r="I1372" s="88"/>
      <c r="J1372" s="88"/>
      <c r="K1372" s="88"/>
      <c r="L1372" s="88"/>
      <c r="M1372" s="88"/>
      <c r="N1372" s="430"/>
      <c r="O1372" s="88"/>
      <c r="P1372" s="88"/>
      <c r="Q1372" s="88"/>
      <c r="R1372" s="88"/>
      <c r="S1372" s="88"/>
      <c r="T1372" s="88"/>
      <c r="U1372" s="88"/>
      <c r="V1372" s="430"/>
      <c r="W1372" s="88"/>
      <c r="X1372" s="88"/>
      <c r="Y1372" s="88"/>
      <c r="Z1372" s="88"/>
      <c r="AA1372" s="88"/>
      <c r="AB1372" s="88"/>
      <c r="AC1372" s="124">
        <f>SUM(E1372:AB1372)</f>
        <v>0</v>
      </c>
      <c r="AD1372" s="678"/>
    </row>
    <row r="1373" spans="1:30" s="57" customFormat="1" ht="11.25" x14ac:dyDescent="0.2">
      <c r="A1373" s="2865"/>
      <c r="B1373" s="2723"/>
      <c r="C1373" s="11" t="s">
        <v>8</v>
      </c>
      <c r="D1373" s="11" t="s">
        <v>514</v>
      </c>
      <c r="E1373" s="63"/>
      <c r="F1373" s="88"/>
      <c r="G1373" s="88"/>
      <c r="H1373" s="430"/>
      <c r="I1373" s="88"/>
      <c r="J1373" s="88"/>
      <c r="K1373" s="88"/>
      <c r="L1373" s="88"/>
      <c r="M1373" s="88"/>
      <c r="N1373" s="430"/>
      <c r="O1373" s="88"/>
      <c r="P1373" s="88"/>
      <c r="Q1373" s="88"/>
      <c r="R1373" s="88"/>
      <c r="S1373" s="88"/>
      <c r="T1373" s="88"/>
      <c r="U1373" s="88"/>
      <c r="V1373" s="430"/>
      <c r="W1373" s="88"/>
      <c r="X1373" s="88"/>
      <c r="Y1373" s="88"/>
      <c r="Z1373" s="88"/>
      <c r="AA1373" s="88"/>
      <c r="AB1373" s="88"/>
      <c r="AC1373" s="118"/>
    </row>
    <row r="1374" spans="1:30" s="57" customFormat="1" ht="12" thickBot="1" x14ac:dyDescent="0.25">
      <c r="A1374" s="2887"/>
      <c r="B1374" s="2724"/>
      <c r="C1374" s="46" t="s">
        <v>16</v>
      </c>
      <c r="D1374" s="46"/>
      <c r="E1374" s="115" t="e">
        <f t="shared" ref="E1374:AC1374" si="375">E1372/E1371</f>
        <v>#VALUE!</v>
      </c>
      <c r="F1374" s="115" t="e">
        <f t="shared" si="375"/>
        <v>#DIV/0!</v>
      </c>
      <c r="G1374" s="115" t="e">
        <f t="shared" si="375"/>
        <v>#DIV/0!</v>
      </c>
      <c r="H1374" s="428" t="e">
        <f t="shared" si="375"/>
        <v>#DIV/0!</v>
      </c>
      <c r="I1374" s="115" t="e">
        <f t="shared" si="375"/>
        <v>#DIV/0!</v>
      </c>
      <c r="J1374" s="115" t="e">
        <f t="shared" si="375"/>
        <v>#DIV/0!</v>
      </c>
      <c r="K1374" s="115" t="e">
        <f t="shared" si="375"/>
        <v>#DIV/0!</v>
      </c>
      <c r="L1374" s="115" t="e">
        <f t="shared" si="375"/>
        <v>#DIV/0!</v>
      </c>
      <c r="M1374" s="115" t="e">
        <f t="shared" si="375"/>
        <v>#DIV/0!</v>
      </c>
      <c r="N1374" s="428" t="e">
        <f t="shared" si="375"/>
        <v>#DIV/0!</v>
      </c>
      <c r="O1374" s="115" t="e">
        <f t="shared" si="375"/>
        <v>#DIV/0!</v>
      </c>
      <c r="P1374" s="115" t="e">
        <f t="shared" si="375"/>
        <v>#DIV/0!</v>
      </c>
      <c r="Q1374" s="115" t="e">
        <f t="shared" si="375"/>
        <v>#DIV/0!</v>
      </c>
      <c r="R1374" s="115" t="e">
        <f t="shared" si="375"/>
        <v>#DIV/0!</v>
      </c>
      <c r="S1374" s="115" t="e">
        <f t="shared" si="375"/>
        <v>#DIV/0!</v>
      </c>
      <c r="T1374" s="115" t="e">
        <f t="shared" si="375"/>
        <v>#DIV/0!</v>
      </c>
      <c r="U1374" s="115" t="e">
        <f t="shared" si="375"/>
        <v>#DIV/0!</v>
      </c>
      <c r="V1374" s="428" t="e">
        <f t="shared" si="375"/>
        <v>#DIV/0!</v>
      </c>
      <c r="W1374" s="115" t="e">
        <f t="shared" si="375"/>
        <v>#DIV/0!</v>
      </c>
      <c r="X1374" s="115" t="e">
        <f t="shared" si="375"/>
        <v>#DIV/0!</v>
      </c>
      <c r="Y1374" s="115" t="e">
        <f t="shared" si="375"/>
        <v>#DIV/0!</v>
      </c>
      <c r="Z1374" s="115" t="e">
        <f t="shared" si="375"/>
        <v>#DIV/0!</v>
      </c>
      <c r="AA1374" s="115" t="e">
        <f t="shared" si="375"/>
        <v>#DIV/0!</v>
      </c>
      <c r="AB1374" s="115" t="e">
        <f t="shared" si="375"/>
        <v>#DIV/0!</v>
      </c>
      <c r="AC1374" s="118" t="e">
        <f t="shared" si="375"/>
        <v>#DIV/0!</v>
      </c>
    </row>
    <row r="1375" spans="1:30" s="57" customFormat="1" ht="11.25" x14ac:dyDescent="0.2">
      <c r="A1375" s="809"/>
      <c r="B1375" s="810" t="s">
        <v>18</v>
      </c>
      <c r="C1375" s="10" t="s">
        <v>486</v>
      </c>
      <c r="D1375" s="10" t="s">
        <v>509</v>
      </c>
      <c r="E1375" s="811" t="s">
        <v>245</v>
      </c>
      <c r="F1375" s="811"/>
      <c r="G1375" s="811"/>
      <c r="H1375" s="426"/>
      <c r="I1375" s="811"/>
      <c r="J1375" s="811"/>
      <c r="K1375" s="811"/>
      <c r="L1375" s="811"/>
      <c r="M1375" s="811"/>
      <c r="N1375" s="426"/>
      <c r="O1375" s="811"/>
      <c r="P1375" s="811"/>
      <c r="Q1375" s="811"/>
      <c r="R1375" s="811"/>
      <c r="S1375" s="811"/>
      <c r="T1375" s="811"/>
      <c r="U1375" s="811"/>
      <c r="V1375" s="426"/>
      <c r="W1375" s="811"/>
      <c r="X1375" s="811"/>
      <c r="Y1375" s="811"/>
      <c r="Z1375" s="811"/>
      <c r="AA1375" s="811"/>
      <c r="AB1375" s="811"/>
      <c r="AC1375" s="121">
        <f>SUM(E1375:AB1375)</f>
        <v>0</v>
      </c>
    </row>
    <row r="1376" spans="1:30" s="57" customFormat="1" ht="12" thickBot="1" x14ac:dyDescent="0.25">
      <c r="A1376" s="828"/>
      <c r="B1376" s="813" t="s">
        <v>19</v>
      </c>
      <c r="C1376" s="45" t="s">
        <v>486</v>
      </c>
      <c r="D1376" s="45" t="s">
        <v>509</v>
      </c>
      <c r="E1376" s="97" t="s">
        <v>245</v>
      </c>
      <c r="F1376" s="97"/>
      <c r="G1376" s="97"/>
      <c r="H1376" s="449"/>
      <c r="I1376" s="97"/>
      <c r="J1376" s="97"/>
      <c r="K1376" s="97"/>
      <c r="L1376" s="97"/>
      <c r="M1376" s="97"/>
      <c r="N1376" s="449"/>
      <c r="O1376" s="97"/>
      <c r="P1376" s="97"/>
      <c r="Q1376" s="97"/>
      <c r="R1376" s="97"/>
      <c r="S1376" s="97"/>
      <c r="T1376" s="97"/>
      <c r="U1376" s="97"/>
      <c r="V1376" s="449"/>
      <c r="W1376" s="97"/>
      <c r="X1376" s="97"/>
      <c r="Y1376" s="97"/>
      <c r="Z1376" s="97"/>
      <c r="AA1376" s="97"/>
      <c r="AB1376" s="97"/>
      <c r="AC1376" s="122">
        <f>SUM(E1376:AB1376)</f>
        <v>0</v>
      </c>
    </row>
    <row r="1377" spans="1:30" s="678" customFormat="1" ht="10.5" customHeight="1" x14ac:dyDescent="0.2">
      <c r="A1377" s="2845" t="s">
        <v>152</v>
      </c>
      <c r="B1377" s="2852"/>
      <c r="C1377" s="63" t="s">
        <v>486</v>
      </c>
      <c r="D1377" s="63"/>
      <c r="E1377" s="225" t="e">
        <f>E1335+E1339+E1343+E1347+E1351+E1355+E1359+E1363+E1367+E1371</f>
        <v>#VALUE!</v>
      </c>
      <c r="F1377" s="225">
        <f t="shared" ref="F1377:AC1378" si="376">F1335+F1339+F1343+F1347+F1351+F1355+F1359+F1363+F1367+F1371</f>
        <v>0.86444999999999994</v>
      </c>
      <c r="G1377" s="225">
        <f t="shared" si="376"/>
        <v>0.84956999999999994</v>
      </c>
      <c r="H1377" s="453">
        <f t="shared" si="376"/>
        <v>0.84032999999999991</v>
      </c>
      <c r="I1377" s="225">
        <f t="shared" si="376"/>
        <v>0.83606999999999987</v>
      </c>
      <c r="J1377" s="225">
        <f t="shared" si="376"/>
        <v>0.83529000000000009</v>
      </c>
      <c r="K1377" s="225">
        <f t="shared" si="376"/>
        <v>0.84012000000000009</v>
      </c>
      <c r="L1377" s="225">
        <f t="shared" si="376"/>
        <v>0.85532999999999992</v>
      </c>
      <c r="M1377" s="225">
        <f t="shared" si="376"/>
        <v>0.88548000000000016</v>
      </c>
      <c r="N1377" s="453">
        <f t="shared" si="376"/>
        <v>0.88193999999999995</v>
      </c>
      <c r="O1377" s="225">
        <f t="shared" si="376"/>
        <v>0.91023000000000009</v>
      </c>
      <c r="P1377" s="225">
        <f t="shared" si="376"/>
        <v>1.03407</v>
      </c>
      <c r="Q1377" s="225">
        <f t="shared" si="376"/>
        <v>0.89139000000000002</v>
      </c>
      <c r="R1377" s="225">
        <f t="shared" si="376"/>
        <v>0.89046000000000003</v>
      </c>
      <c r="S1377" s="225">
        <f t="shared" si="376"/>
        <v>0.92144999999999988</v>
      </c>
      <c r="T1377" s="225">
        <f t="shared" si="376"/>
        <v>0.90863999999999989</v>
      </c>
      <c r="U1377" s="225">
        <f t="shared" si="376"/>
        <v>0.88325999999999993</v>
      </c>
      <c r="V1377" s="453">
        <f t="shared" si="376"/>
        <v>0.88212000000000002</v>
      </c>
      <c r="W1377" s="225">
        <f t="shared" si="376"/>
        <v>0.84618000000000004</v>
      </c>
      <c r="X1377" s="225">
        <f t="shared" si="376"/>
        <v>0.84015000000000006</v>
      </c>
      <c r="Y1377" s="225">
        <f t="shared" si="376"/>
        <v>0.85830000000000006</v>
      </c>
      <c r="Z1377" s="225">
        <f t="shared" si="376"/>
        <v>0.82764000000000015</v>
      </c>
      <c r="AA1377" s="225">
        <f t="shared" si="376"/>
        <v>0.83868000000000009</v>
      </c>
      <c r="AB1377" s="225">
        <f t="shared" si="376"/>
        <v>0.82913999999999999</v>
      </c>
      <c r="AC1377" s="124">
        <f t="shared" si="376"/>
        <v>20.906940000000002</v>
      </c>
    </row>
    <row r="1378" spans="1:30" s="678" customFormat="1" ht="10.5" customHeight="1" thickBot="1" x14ac:dyDescent="0.25">
      <c r="A1378" s="2807"/>
      <c r="B1378" s="2808"/>
      <c r="C1378" s="45" t="s">
        <v>487</v>
      </c>
      <c r="D1378" s="45"/>
      <c r="E1378" s="278">
        <f>E1336+E1340+E1344+E1348+E1352+E1356+E1360+E1364+E1368+E1372</f>
        <v>0.96179999999999999</v>
      </c>
      <c r="F1378" s="278">
        <f t="shared" si="376"/>
        <v>0.97541999999999995</v>
      </c>
      <c r="G1378" s="278">
        <f t="shared" si="376"/>
        <v>0.96287999999999996</v>
      </c>
      <c r="H1378" s="468">
        <f t="shared" si="376"/>
        <v>0.9597</v>
      </c>
      <c r="I1378" s="278">
        <f t="shared" si="376"/>
        <v>0.98009999999999997</v>
      </c>
      <c r="J1378" s="278">
        <f t="shared" si="376"/>
        <v>0.99530999999999992</v>
      </c>
      <c r="K1378" s="278">
        <f t="shared" si="376"/>
        <v>0.9928800000000001</v>
      </c>
      <c r="L1378" s="278">
        <f t="shared" si="376"/>
        <v>0.99822</v>
      </c>
      <c r="M1378" s="278">
        <f t="shared" si="376"/>
        <v>0.98060999999999998</v>
      </c>
      <c r="N1378" s="468">
        <f t="shared" si="376"/>
        <v>0.96855000000000002</v>
      </c>
      <c r="O1378" s="278">
        <f t="shared" si="376"/>
        <v>0.98133000000000004</v>
      </c>
      <c r="P1378" s="278">
        <f t="shared" si="376"/>
        <v>1.05078</v>
      </c>
      <c r="Q1378" s="278">
        <f t="shared" si="376"/>
        <v>0.97821000000000013</v>
      </c>
      <c r="R1378" s="278">
        <f t="shared" si="376"/>
        <v>0.96717000000000009</v>
      </c>
      <c r="S1378" s="278">
        <f t="shared" si="376"/>
        <v>0.99273</v>
      </c>
      <c r="T1378" s="278">
        <f t="shared" si="376"/>
        <v>0.98297999999999996</v>
      </c>
      <c r="U1378" s="278">
        <f t="shared" si="376"/>
        <v>0.97796999999999989</v>
      </c>
      <c r="V1378" s="468">
        <f t="shared" si="376"/>
        <v>0.98445000000000005</v>
      </c>
      <c r="W1378" s="278">
        <f t="shared" si="376"/>
        <v>0.95721000000000001</v>
      </c>
      <c r="X1378" s="278">
        <f t="shared" si="376"/>
        <v>0.95625000000000016</v>
      </c>
      <c r="Y1378" s="278">
        <f t="shared" si="376"/>
        <v>0.97949999999999993</v>
      </c>
      <c r="Z1378" s="278">
        <f t="shared" si="376"/>
        <v>0.96096000000000015</v>
      </c>
      <c r="AA1378" s="278">
        <f t="shared" si="376"/>
        <v>0.96617999999999993</v>
      </c>
      <c r="AB1378" s="278">
        <f t="shared" si="376"/>
        <v>0.9477000000000001</v>
      </c>
      <c r="AC1378" s="122">
        <f t="shared" si="376"/>
        <v>23.45889</v>
      </c>
    </row>
    <row r="1379" spans="1:30" s="678" customFormat="1" ht="10.5" customHeight="1" x14ac:dyDescent="0.2">
      <c r="A1379" s="2746" t="s">
        <v>153</v>
      </c>
      <c r="B1379" s="2747"/>
      <c r="C1379" s="12" t="s">
        <v>486</v>
      </c>
      <c r="D1379" s="12"/>
      <c r="E1379" s="1145" t="e">
        <f>E1298+E1302-E1377</f>
        <v>#VALUE!</v>
      </c>
      <c r="F1379" s="225">
        <f t="shared" ref="F1379:AC1379" si="377">F1298+F1302-F1377</f>
        <v>-0.86444999999999994</v>
      </c>
      <c r="G1379" s="225">
        <f t="shared" si="377"/>
        <v>-0.84956999999999994</v>
      </c>
      <c r="H1379" s="453">
        <f t="shared" si="377"/>
        <v>-0.84032999999999991</v>
      </c>
      <c r="I1379" s="225">
        <f t="shared" si="377"/>
        <v>-0.83606999999999987</v>
      </c>
      <c r="J1379" s="225">
        <f t="shared" si="377"/>
        <v>-0.83529000000000009</v>
      </c>
      <c r="K1379" s="225">
        <f t="shared" si="377"/>
        <v>-0.84012000000000009</v>
      </c>
      <c r="L1379" s="225">
        <f t="shared" si="377"/>
        <v>-0.85532999999999992</v>
      </c>
      <c r="M1379" s="225">
        <f t="shared" si="377"/>
        <v>-0.88548000000000016</v>
      </c>
      <c r="N1379" s="453">
        <f t="shared" si="377"/>
        <v>-0.88193999999999995</v>
      </c>
      <c r="O1379" s="225">
        <f t="shared" si="377"/>
        <v>-0.91023000000000009</v>
      </c>
      <c r="P1379" s="225">
        <f t="shared" si="377"/>
        <v>-1.03407</v>
      </c>
      <c r="Q1379" s="225">
        <f t="shared" si="377"/>
        <v>-0.89139000000000002</v>
      </c>
      <c r="R1379" s="225">
        <f t="shared" si="377"/>
        <v>-0.89046000000000003</v>
      </c>
      <c r="S1379" s="225">
        <f t="shared" si="377"/>
        <v>-0.92144999999999988</v>
      </c>
      <c r="T1379" s="225">
        <f t="shared" si="377"/>
        <v>-0.90863999999999989</v>
      </c>
      <c r="U1379" s="225">
        <f t="shared" si="377"/>
        <v>-0.88325999999999993</v>
      </c>
      <c r="V1379" s="453">
        <f t="shared" si="377"/>
        <v>-0.88212000000000002</v>
      </c>
      <c r="W1379" s="225">
        <f t="shared" si="377"/>
        <v>-0.84618000000000004</v>
      </c>
      <c r="X1379" s="225">
        <f t="shared" si="377"/>
        <v>-0.84015000000000006</v>
      </c>
      <c r="Y1379" s="225">
        <f t="shared" si="377"/>
        <v>-0.85830000000000006</v>
      </c>
      <c r="Z1379" s="225">
        <f t="shared" si="377"/>
        <v>-0.82764000000000015</v>
      </c>
      <c r="AA1379" s="225">
        <f t="shared" si="377"/>
        <v>-0.83868000000000009</v>
      </c>
      <c r="AB1379" s="225">
        <f t="shared" si="377"/>
        <v>-0.82913999999999999</v>
      </c>
      <c r="AC1379" s="124">
        <f t="shared" si="377"/>
        <v>-20.906940000000002</v>
      </c>
    </row>
    <row r="1380" spans="1:30" s="678" customFormat="1" ht="10.5" customHeight="1" thickBot="1" x14ac:dyDescent="0.25">
      <c r="A1380" s="2748"/>
      <c r="B1380" s="2749"/>
      <c r="C1380" s="9" t="s">
        <v>487</v>
      </c>
      <c r="D1380" s="9"/>
      <c r="E1380" s="225">
        <f t="shared" ref="E1380:AC1380" si="378">E1299+E1303-E1378</f>
        <v>-0.96179999999999999</v>
      </c>
      <c r="F1380" s="225">
        <f t="shared" si="378"/>
        <v>-0.97541999999999995</v>
      </c>
      <c r="G1380" s="225">
        <f t="shared" si="378"/>
        <v>-0.96287999999999996</v>
      </c>
      <c r="H1380" s="453">
        <f t="shared" si="378"/>
        <v>-0.9597</v>
      </c>
      <c r="I1380" s="225">
        <f t="shared" si="378"/>
        <v>-0.98009999999999997</v>
      </c>
      <c r="J1380" s="225">
        <f t="shared" si="378"/>
        <v>-0.99530999999999992</v>
      </c>
      <c r="K1380" s="225">
        <f t="shared" si="378"/>
        <v>-0.9928800000000001</v>
      </c>
      <c r="L1380" s="225">
        <f t="shared" si="378"/>
        <v>-0.99822</v>
      </c>
      <c r="M1380" s="225">
        <f t="shared" si="378"/>
        <v>-0.98060999999999998</v>
      </c>
      <c r="N1380" s="453">
        <f t="shared" si="378"/>
        <v>-0.96855000000000002</v>
      </c>
      <c r="O1380" s="225">
        <f t="shared" si="378"/>
        <v>-0.98133000000000004</v>
      </c>
      <c r="P1380" s="225">
        <f t="shared" si="378"/>
        <v>-1.05078</v>
      </c>
      <c r="Q1380" s="225">
        <f t="shared" si="378"/>
        <v>-0.97821000000000013</v>
      </c>
      <c r="R1380" s="225">
        <f t="shared" si="378"/>
        <v>-0.96717000000000009</v>
      </c>
      <c r="S1380" s="225">
        <f t="shared" si="378"/>
        <v>-0.99273</v>
      </c>
      <c r="T1380" s="225">
        <f t="shared" si="378"/>
        <v>-0.98297999999999996</v>
      </c>
      <c r="U1380" s="225">
        <f t="shared" si="378"/>
        <v>-0.97796999999999989</v>
      </c>
      <c r="V1380" s="453">
        <f t="shared" si="378"/>
        <v>-0.98445000000000005</v>
      </c>
      <c r="W1380" s="225">
        <f t="shared" si="378"/>
        <v>-0.95721000000000001</v>
      </c>
      <c r="X1380" s="225">
        <f t="shared" si="378"/>
        <v>-0.95625000000000016</v>
      </c>
      <c r="Y1380" s="225">
        <f t="shared" si="378"/>
        <v>-0.97949999999999993</v>
      </c>
      <c r="Z1380" s="225">
        <f t="shared" si="378"/>
        <v>-0.96096000000000015</v>
      </c>
      <c r="AA1380" s="225">
        <f t="shared" si="378"/>
        <v>-0.96617999999999993</v>
      </c>
      <c r="AB1380" s="225">
        <f t="shared" si="378"/>
        <v>-0.9477000000000001</v>
      </c>
      <c r="AC1380" s="122">
        <f t="shared" si="378"/>
        <v>-23.45889</v>
      </c>
    </row>
    <row r="1381" spans="1:30" s="32" customFormat="1" ht="10.5" customHeight="1" x14ac:dyDescent="0.2">
      <c r="A1381" s="2779" t="s">
        <v>9</v>
      </c>
      <c r="B1381" s="2780"/>
      <c r="C1381" s="14" t="s">
        <v>486</v>
      </c>
      <c r="D1381" s="14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350"/>
    </row>
    <row r="1382" spans="1:30" s="32" customFormat="1" ht="10.5" customHeight="1" thickBot="1" x14ac:dyDescent="0.25">
      <c r="A1382" s="2781"/>
      <c r="B1382" s="2782"/>
      <c r="C1382" s="15" t="s">
        <v>487</v>
      </c>
      <c r="D1382" s="15"/>
      <c r="E1382" s="93"/>
      <c r="F1382" s="93"/>
      <c r="G1382" s="93"/>
      <c r="H1382" s="93"/>
      <c r="I1382" s="93"/>
      <c r="J1382" s="93"/>
      <c r="K1382" s="93"/>
      <c r="L1382" s="93"/>
      <c r="M1382" s="93"/>
      <c r="N1382" s="93"/>
      <c r="O1382" s="93"/>
      <c r="P1382" s="93"/>
      <c r="Q1382" s="93"/>
      <c r="R1382" s="93"/>
      <c r="S1382" s="93"/>
      <c r="T1382" s="93"/>
      <c r="U1382" s="93"/>
      <c r="V1382" s="93"/>
      <c r="W1382" s="93"/>
      <c r="X1382" s="93"/>
      <c r="Y1382" s="93"/>
      <c r="Z1382" s="93"/>
      <c r="AA1382" s="93"/>
      <c r="AB1382" s="93"/>
      <c r="AC1382" s="351"/>
    </row>
    <row r="1383" spans="1:30" s="72" customFormat="1" ht="30" customHeight="1" thickBot="1" x14ac:dyDescent="0.25">
      <c r="A1383" s="289"/>
      <c r="B1383" s="71"/>
      <c r="C1383" s="290" t="s">
        <v>282</v>
      </c>
      <c r="E1383" s="101"/>
      <c r="F1383" s="101"/>
      <c r="G1383" s="101"/>
      <c r="H1383" s="458">
        <f>H1316+H1324+H1335+H1339+H1343+H1351+H1355+H1359+H1363+H1367</f>
        <v>0.84032999999999991</v>
      </c>
      <c r="I1383" s="101"/>
      <c r="J1383" s="101"/>
      <c r="K1383" s="101"/>
      <c r="L1383" s="101"/>
      <c r="M1383" s="101"/>
      <c r="N1383" s="458">
        <f>N1316+N1324+N1335+N1339+N1343+N1351+N1355+N1359+N1363+N1367</f>
        <v>0.88193999999999995</v>
      </c>
      <c r="O1383" s="101"/>
      <c r="P1383" s="101"/>
      <c r="Q1383" s="101"/>
      <c r="R1383" s="101"/>
      <c r="S1383" s="101"/>
      <c r="T1383" s="101"/>
      <c r="U1383" s="101"/>
      <c r="V1383" s="458">
        <f>V1316+V1324+V1335+V1339+V1343+V1351+V1355+V1359+V1363+V1367</f>
        <v>0.88212000000000002</v>
      </c>
      <c r="W1383" s="101"/>
      <c r="X1383" s="101"/>
      <c r="Y1383" s="291">
        <f>Y1316+Y1324+Y1335+Y1339+Y1343+Y1351+Y1355+Y1359+Y1363+Y1367</f>
        <v>0.85830000000000006</v>
      </c>
      <c r="Z1383" s="101"/>
      <c r="AA1383" s="101"/>
      <c r="AB1383" s="101"/>
      <c r="AC1383" s="911"/>
    </row>
    <row r="1384" spans="1:30" s="678" customFormat="1" ht="28.5" customHeight="1" x14ac:dyDescent="0.2">
      <c r="A1384" s="2611" t="s">
        <v>17</v>
      </c>
      <c r="B1384" s="2612" t="s">
        <v>5</v>
      </c>
      <c r="C1384" s="6" t="s">
        <v>14</v>
      </c>
      <c r="D1384" s="6" t="s">
        <v>501</v>
      </c>
      <c r="E1384" s="2732" t="s">
        <v>15</v>
      </c>
      <c r="F1384" s="2732"/>
      <c r="G1384" s="2732"/>
      <c r="H1384" s="2732"/>
      <c r="I1384" s="2732"/>
      <c r="J1384" s="2732"/>
      <c r="K1384" s="2732"/>
      <c r="L1384" s="2732"/>
      <c r="M1384" s="2732"/>
      <c r="N1384" s="2732"/>
      <c r="O1384" s="2732"/>
      <c r="P1384" s="2732"/>
      <c r="Q1384" s="2732"/>
      <c r="R1384" s="2732"/>
      <c r="S1384" s="2732"/>
      <c r="T1384" s="2732"/>
      <c r="U1384" s="2732"/>
      <c r="V1384" s="2732"/>
      <c r="W1384" s="2732"/>
      <c r="X1384" s="2732"/>
      <c r="Y1384" s="2732"/>
      <c r="Z1384" s="2732"/>
      <c r="AA1384" s="2732"/>
      <c r="AB1384" s="2732"/>
      <c r="AC1384" s="2918" t="s">
        <v>10</v>
      </c>
    </row>
    <row r="1385" spans="1:30" s="13" customFormat="1" ht="12.75" customHeight="1" thickBot="1" x14ac:dyDescent="0.25">
      <c r="A1385" s="2773" t="s">
        <v>258</v>
      </c>
      <c r="B1385" s="2774"/>
      <c r="C1385" s="17"/>
      <c r="D1385" s="17"/>
      <c r="E1385" s="18">
        <v>1</v>
      </c>
      <c r="F1385" s="18">
        <v>2</v>
      </c>
      <c r="G1385" s="18">
        <v>3</v>
      </c>
      <c r="H1385" s="18">
        <v>4</v>
      </c>
      <c r="I1385" s="18">
        <v>5</v>
      </c>
      <c r="J1385" s="18">
        <v>6</v>
      </c>
      <c r="K1385" s="18">
        <v>7</v>
      </c>
      <c r="L1385" s="18">
        <v>8</v>
      </c>
      <c r="M1385" s="18">
        <v>9</v>
      </c>
      <c r="N1385" s="18">
        <v>10</v>
      </c>
      <c r="O1385" s="18">
        <v>11</v>
      </c>
      <c r="P1385" s="18">
        <v>12</v>
      </c>
      <c r="Q1385" s="18">
        <v>13</v>
      </c>
      <c r="R1385" s="18">
        <v>14</v>
      </c>
      <c r="S1385" s="18">
        <v>15</v>
      </c>
      <c r="T1385" s="18">
        <v>16</v>
      </c>
      <c r="U1385" s="18">
        <v>17</v>
      </c>
      <c r="V1385" s="18">
        <v>18</v>
      </c>
      <c r="W1385" s="18">
        <v>19</v>
      </c>
      <c r="X1385" s="18">
        <v>20</v>
      </c>
      <c r="Y1385" s="18">
        <v>21</v>
      </c>
      <c r="Z1385" s="18">
        <v>22</v>
      </c>
      <c r="AA1385" s="18">
        <v>23</v>
      </c>
      <c r="AB1385" s="18">
        <v>24</v>
      </c>
      <c r="AC1385" s="2919"/>
    </row>
    <row r="1386" spans="1:30" s="13" customFormat="1" ht="12.75" customHeight="1" x14ac:dyDescent="0.2">
      <c r="A1386" s="19" t="s">
        <v>6</v>
      </c>
      <c r="B1386" s="20"/>
      <c r="C1386" s="21"/>
      <c r="D1386" s="1153"/>
      <c r="E1386" s="20">
        <v>9</v>
      </c>
      <c r="F1386" s="20">
        <v>9</v>
      </c>
      <c r="G1386" s="20">
        <v>9</v>
      </c>
      <c r="H1386" s="20">
        <v>9</v>
      </c>
      <c r="I1386" s="20">
        <v>9</v>
      </c>
      <c r="J1386" s="20">
        <v>9</v>
      </c>
      <c r="K1386" s="20">
        <v>9</v>
      </c>
      <c r="L1386" s="20">
        <v>9</v>
      </c>
      <c r="M1386" s="20">
        <v>9</v>
      </c>
      <c r="N1386" s="20">
        <v>9</v>
      </c>
      <c r="O1386" s="20">
        <v>9</v>
      </c>
      <c r="P1386" s="20">
        <v>9</v>
      </c>
      <c r="Q1386" s="20">
        <v>9</v>
      </c>
      <c r="R1386" s="20">
        <v>9</v>
      </c>
      <c r="S1386" s="20">
        <v>9</v>
      </c>
      <c r="T1386" s="20">
        <v>9</v>
      </c>
      <c r="U1386" s="20">
        <v>9</v>
      </c>
      <c r="V1386" s="20">
        <v>9</v>
      </c>
      <c r="W1386" s="20">
        <v>9</v>
      </c>
      <c r="X1386" s="20">
        <v>9</v>
      </c>
      <c r="Y1386" s="20">
        <v>9</v>
      </c>
      <c r="Z1386" s="20">
        <v>9</v>
      </c>
      <c r="AA1386" s="20">
        <v>9</v>
      </c>
      <c r="AB1386" s="20">
        <v>9</v>
      </c>
      <c r="AC1386" s="347"/>
    </row>
    <row r="1387" spans="1:30" s="13" customFormat="1" ht="12.75" customHeight="1" thickBot="1" x14ac:dyDescent="0.25">
      <c r="A1387" s="36" t="s">
        <v>7</v>
      </c>
      <c r="B1387" s="37"/>
      <c r="C1387" s="38"/>
      <c r="D1387" s="1157"/>
      <c r="E1387" s="93">
        <v>8</v>
      </c>
      <c r="F1387" s="93">
        <v>8</v>
      </c>
      <c r="G1387" s="93">
        <v>8</v>
      </c>
      <c r="H1387" s="93">
        <v>8</v>
      </c>
      <c r="I1387" s="93">
        <v>8</v>
      </c>
      <c r="J1387" s="93">
        <v>8</v>
      </c>
      <c r="K1387" s="93">
        <v>8</v>
      </c>
      <c r="L1387" s="93">
        <v>8</v>
      </c>
      <c r="M1387" s="93">
        <v>8</v>
      </c>
      <c r="N1387" s="93">
        <v>8</v>
      </c>
      <c r="O1387" s="93">
        <v>8</v>
      </c>
      <c r="P1387" s="93">
        <v>8</v>
      </c>
      <c r="Q1387" s="93">
        <v>8</v>
      </c>
      <c r="R1387" s="93">
        <v>8</v>
      </c>
      <c r="S1387" s="93">
        <v>8</v>
      </c>
      <c r="T1387" s="93">
        <v>8</v>
      </c>
      <c r="U1387" s="93">
        <v>8</v>
      </c>
      <c r="V1387" s="93">
        <v>8</v>
      </c>
      <c r="W1387" s="93">
        <v>8</v>
      </c>
      <c r="X1387" s="93">
        <v>8</v>
      </c>
      <c r="Y1387" s="93">
        <v>8</v>
      </c>
      <c r="Z1387" s="93">
        <v>8</v>
      </c>
      <c r="AA1387" s="93">
        <v>8</v>
      </c>
      <c r="AB1387" s="93">
        <v>8</v>
      </c>
      <c r="AC1387" s="348"/>
    </row>
    <row r="1388" spans="1:30" s="678" customFormat="1" ht="12" customHeight="1" x14ac:dyDescent="0.2">
      <c r="A1388" s="2881" t="s">
        <v>11</v>
      </c>
      <c r="B1388" s="2882" t="s">
        <v>131</v>
      </c>
      <c r="C1388" s="893" t="s">
        <v>486</v>
      </c>
      <c r="D1388" s="1215" t="s">
        <v>468</v>
      </c>
      <c r="E1388" s="1225">
        <v>2.0999999046325684</v>
      </c>
      <c r="F1388" s="1226">
        <v>2.0199999809265137</v>
      </c>
      <c r="G1388" s="1226">
        <v>2.1099998950958252</v>
      </c>
      <c r="H1388" s="1226">
        <v>2.0499999523162842</v>
      </c>
      <c r="I1388" s="1226">
        <v>2.130000114440918</v>
      </c>
      <c r="J1388" s="1226">
        <v>2.1800000667572021</v>
      </c>
      <c r="K1388" s="1226">
        <v>2.309999942779541</v>
      </c>
      <c r="L1388" s="1226">
        <v>2.559999942779541</v>
      </c>
      <c r="M1388" s="1226">
        <v>2.619999885559082</v>
      </c>
      <c r="N1388" s="1226">
        <v>2.8399999141693115</v>
      </c>
      <c r="O1388" s="1226">
        <v>2.8499999046325684</v>
      </c>
      <c r="P1388" s="1226">
        <v>2.8199999332427979</v>
      </c>
      <c r="Q1388" s="1226">
        <v>2.7400000095367432</v>
      </c>
      <c r="R1388" s="1226">
        <v>2.7899999618530273</v>
      </c>
      <c r="S1388" s="1226">
        <v>2.7999999523162842</v>
      </c>
      <c r="T1388" s="1226">
        <v>2.7400000095367432</v>
      </c>
      <c r="U1388" s="1226">
        <v>2.6700000762939453</v>
      </c>
      <c r="V1388" s="1226">
        <v>2.5999999046325684</v>
      </c>
      <c r="W1388" s="1226">
        <v>2.5399999618530273</v>
      </c>
      <c r="X1388" s="1226">
        <v>2.5699999332427979</v>
      </c>
      <c r="Y1388" s="1226">
        <v>2.5399999618530273</v>
      </c>
      <c r="Z1388" s="1226">
        <v>2.4200000762939453</v>
      </c>
      <c r="AA1388" s="1226">
        <v>2.369999885559082</v>
      </c>
      <c r="AB1388" s="1226">
        <v>2.2100000381469727</v>
      </c>
      <c r="AC1388" s="932">
        <f>SUM(E1388:AB1388)</f>
        <v>59.579999208450317</v>
      </c>
    </row>
    <row r="1389" spans="1:30" s="678" customFormat="1" ht="10.5" customHeight="1" x14ac:dyDescent="0.2">
      <c r="A1389" s="2876"/>
      <c r="B1389" s="2879"/>
      <c r="C1389" s="894" t="s">
        <v>487</v>
      </c>
      <c r="D1389" s="1231" t="s">
        <v>468</v>
      </c>
      <c r="E1389" s="1225">
        <v>1.8999999761581421</v>
      </c>
      <c r="F1389" s="1226">
        <v>1.8799999952316284</v>
      </c>
      <c r="G1389" s="1226">
        <v>1.8799999952316284</v>
      </c>
      <c r="H1389" s="1226">
        <v>1.8999999761581421</v>
      </c>
      <c r="I1389" s="1226">
        <v>2.0499999523162842</v>
      </c>
      <c r="J1389" s="1226">
        <v>2.0999999046325684</v>
      </c>
      <c r="K1389" s="1226">
        <v>2.119999885559082</v>
      </c>
      <c r="L1389" s="1226">
        <v>2.0999999046325684</v>
      </c>
      <c r="M1389" s="1226">
        <v>2.2999999523162842</v>
      </c>
      <c r="N1389" s="1226">
        <v>2.5099999904632568</v>
      </c>
      <c r="O1389" s="1226">
        <v>2.5199999809265137</v>
      </c>
      <c r="P1389" s="1226">
        <v>2.440000057220459</v>
      </c>
      <c r="Q1389" s="1226">
        <v>2.369999885559082</v>
      </c>
      <c r="R1389" s="1226">
        <v>2.4200000762939453</v>
      </c>
      <c r="S1389" s="1226">
        <v>2.4300000667572021</v>
      </c>
      <c r="T1389" s="1226">
        <v>2.4300000667572021</v>
      </c>
      <c r="U1389" s="1226">
        <v>2.440000057220459</v>
      </c>
      <c r="V1389" s="1226">
        <v>2.1600000858306885</v>
      </c>
      <c r="W1389" s="1226">
        <v>2.1400001049041748</v>
      </c>
      <c r="X1389" s="1226">
        <v>2.1600000858306885</v>
      </c>
      <c r="Y1389" s="1226">
        <v>2.1500000953674316</v>
      </c>
      <c r="Z1389" s="1226">
        <v>2.1600000858306885</v>
      </c>
      <c r="AA1389" s="1226">
        <v>2.0099999904632568</v>
      </c>
      <c r="AB1389" s="1226">
        <v>1.9500000476837158</v>
      </c>
      <c r="AC1389" s="933">
        <f>SUM(E1389:AB1389)</f>
        <v>52.520000219345093</v>
      </c>
    </row>
    <row r="1390" spans="1:30" s="678" customFormat="1" ht="10.5" customHeight="1" x14ac:dyDescent="0.2">
      <c r="A1390" s="2876"/>
      <c r="B1390" s="2879"/>
      <c r="C1390" s="894" t="s">
        <v>8</v>
      </c>
      <c r="D1390" s="1231" t="s">
        <v>468</v>
      </c>
      <c r="E1390" s="1228">
        <v>15</v>
      </c>
      <c r="F1390" s="1227">
        <v>14</v>
      </c>
      <c r="G1390" s="1227">
        <v>15</v>
      </c>
      <c r="H1390" s="1227">
        <v>15</v>
      </c>
      <c r="I1390" s="1227">
        <v>15</v>
      </c>
      <c r="J1390" s="1227">
        <v>16</v>
      </c>
      <c r="K1390" s="1227">
        <v>16</v>
      </c>
      <c r="L1390" s="1227">
        <v>17</v>
      </c>
      <c r="M1390" s="1227">
        <v>18</v>
      </c>
      <c r="N1390" s="1227">
        <v>20</v>
      </c>
      <c r="O1390" s="1227">
        <v>20</v>
      </c>
      <c r="P1390" s="1227">
        <v>19</v>
      </c>
      <c r="Q1390" s="1227">
        <v>19</v>
      </c>
      <c r="R1390" s="1227">
        <v>19</v>
      </c>
      <c r="S1390" s="1227">
        <v>19</v>
      </c>
      <c r="T1390" s="1227">
        <v>19</v>
      </c>
      <c r="U1390" s="1227">
        <v>19</v>
      </c>
      <c r="V1390" s="1227">
        <v>17</v>
      </c>
      <c r="W1390" s="1227">
        <v>17</v>
      </c>
      <c r="X1390" s="1227">
        <v>17</v>
      </c>
      <c r="Y1390" s="1227">
        <v>17</v>
      </c>
      <c r="Z1390" s="1227">
        <v>17</v>
      </c>
      <c r="AA1390" s="1227">
        <v>16</v>
      </c>
      <c r="AB1390" s="1227">
        <v>15</v>
      </c>
      <c r="AC1390" s="933"/>
      <c r="AD1390" s="280">
        <f>MAX(E1390:AB1390)</f>
        <v>20</v>
      </c>
    </row>
    <row r="1391" spans="1:30" s="678" customFormat="1" ht="10.5" customHeight="1" thickBot="1" x14ac:dyDescent="0.25">
      <c r="A1391" s="2876"/>
      <c r="B1391" s="2879"/>
      <c r="C1391" s="895" t="s">
        <v>16</v>
      </c>
      <c r="D1391" s="1232"/>
      <c r="E1391" s="953">
        <f t="shared" ref="E1391:AC1391" si="379">E1389/E1388</f>
        <v>0.90476193449664954</v>
      </c>
      <c r="F1391" s="953">
        <f t="shared" si="379"/>
        <v>0.93069307573425253</v>
      </c>
      <c r="G1391" s="953">
        <f t="shared" si="379"/>
        <v>0.89099530270177985</v>
      </c>
      <c r="H1391" s="950">
        <f t="shared" si="379"/>
        <v>0.92682927822088101</v>
      </c>
      <c r="I1391" s="953">
        <f t="shared" si="379"/>
        <v>0.962441240457101</v>
      </c>
      <c r="J1391" s="953">
        <f t="shared" si="379"/>
        <v>0.96330267904824618</v>
      </c>
      <c r="K1391" s="953">
        <f t="shared" si="379"/>
        <v>0.91774889094073364</v>
      </c>
      <c r="L1391" s="953">
        <f t="shared" si="379"/>
        <v>0.82031248108250976</v>
      </c>
      <c r="M1391" s="953">
        <f t="shared" si="379"/>
        <v>0.8778626155647663</v>
      </c>
      <c r="N1391" s="950">
        <f t="shared" si="379"/>
        <v>0.88380284025375466</v>
      </c>
      <c r="O1391" s="953">
        <f t="shared" si="379"/>
        <v>0.88421054921101849</v>
      </c>
      <c r="P1391" s="953">
        <f t="shared" si="379"/>
        <v>0.86524826772411789</v>
      </c>
      <c r="Q1391" s="953">
        <f t="shared" si="379"/>
        <v>0.86496345887231663</v>
      </c>
      <c r="R1391" s="953">
        <f t="shared" si="379"/>
        <v>0.86738355174982151</v>
      </c>
      <c r="S1391" s="953">
        <f t="shared" si="379"/>
        <v>0.86785718147852053</v>
      </c>
      <c r="T1391" s="953">
        <f t="shared" si="379"/>
        <v>0.88686133514577858</v>
      </c>
      <c r="U1391" s="953">
        <f t="shared" si="379"/>
        <v>0.91385767322046874</v>
      </c>
      <c r="V1391" s="950">
        <f t="shared" si="379"/>
        <v>0.83076929425347013</v>
      </c>
      <c r="W1391" s="953">
        <f t="shared" si="379"/>
        <v>0.84251973899360322</v>
      </c>
      <c r="X1391" s="953">
        <f t="shared" si="379"/>
        <v>0.84046698129879871</v>
      </c>
      <c r="Y1391" s="953">
        <f t="shared" si="379"/>
        <v>0.8464567431721236</v>
      </c>
      <c r="Z1391" s="953">
        <f t="shared" si="379"/>
        <v>0.89256199079901355</v>
      </c>
      <c r="AA1391" s="953">
        <f t="shared" si="379"/>
        <v>0.84810130275137063</v>
      </c>
      <c r="AB1391" s="953">
        <f t="shared" si="379"/>
        <v>0.88235294752245341</v>
      </c>
      <c r="AC1391" s="943">
        <f t="shared" si="379"/>
        <v>0.88150387574856004</v>
      </c>
    </row>
    <row r="1392" spans="1:30" s="678" customFormat="1" ht="10.5" customHeight="1" thickBot="1" x14ac:dyDescent="0.25">
      <c r="A1392" s="2932"/>
      <c r="B1392" s="2933"/>
      <c r="C1392" s="899" t="s">
        <v>13</v>
      </c>
      <c r="D1392" s="1233" t="s">
        <v>468</v>
      </c>
      <c r="E1392" s="1230">
        <v>113.73999786376953</v>
      </c>
      <c r="F1392" s="1229">
        <v>113.81999969482422</v>
      </c>
      <c r="G1392" s="1229">
        <v>113.83999633789062</v>
      </c>
      <c r="H1392" s="1229">
        <v>113.86000061035156</v>
      </c>
      <c r="I1392" s="1229">
        <v>114.90000152587891</v>
      </c>
      <c r="J1392" s="1229">
        <v>115.37999725341797</v>
      </c>
      <c r="K1392" s="1229">
        <v>115.11000061035156</v>
      </c>
      <c r="L1392" s="1229">
        <v>114.87999725341797</v>
      </c>
      <c r="M1392" s="1229">
        <v>114.29000091552734</v>
      </c>
      <c r="N1392" s="1229">
        <v>114.02999877929687</v>
      </c>
      <c r="O1392" s="1229">
        <v>113.93000030517578</v>
      </c>
      <c r="P1392" s="1229">
        <v>114.06999969482422</v>
      </c>
      <c r="Q1392" s="1229">
        <v>114.12000274658203</v>
      </c>
      <c r="R1392" s="1229">
        <v>113.97000122070312</v>
      </c>
      <c r="S1392" s="1229">
        <v>114.16000366210937</v>
      </c>
      <c r="T1392" s="1229">
        <v>114.12000274658203</v>
      </c>
      <c r="U1392" s="1229">
        <v>114.33000183105469</v>
      </c>
      <c r="V1392" s="1229">
        <v>114.47000122070312</v>
      </c>
      <c r="W1392" s="1229">
        <v>114.51999664306641</v>
      </c>
      <c r="X1392" s="1229">
        <v>114.48000335693359</v>
      </c>
      <c r="Y1392" s="1229">
        <v>114.69000244140625</v>
      </c>
      <c r="Z1392" s="1229">
        <v>114.79000091552734</v>
      </c>
      <c r="AA1392" s="1229">
        <v>114.19999694824219</v>
      </c>
      <c r="AB1392" s="1229">
        <v>113.77999877929687</v>
      </c>
      <c r="AC1392" s="914"/>
    </row>
    <row r="1393" spans="1:30" s="678" customFormat="1" ht="10.5" customHeight="1" x14ac:dyDescent="0.2">
      <c r="A1393" s="2872" t="s">
        <v>12</v>
      </c>
      <c r="B1393" s="2874" t="s">
        <v>130</v>
      </c>
      <c r="C1393" s="969" t="s">
        <v>486</v>
      </c>
      <c r="D1393" s="1234" t="s">
        <v>468</v>
      </c>
      <c r="E1393" s="1237">
        <v>2.7899999618530273</v>
      </c>
      <c r="F1393" s="1237">
        <v>2.7100000381469727</v>
      </c>
      <c r="G1393" s="1237">
        <v>2.7699999809265137</v>
      </c>
      <c r="H1393" s="1237">
        <v>2.7300000190734863</v>
      </c>
      <c r="I1393" s="1237">
        <v>2.7400000095367432</v>
      </c>
      <c r="J1393" s="1237">
        <v>2.880000114440918</v>
      </c>
      <c r="K1393" s="1237">
        <v>3.0999999046325684</v>
      </c>
      <c r="L1393" s="1237">
        <v>3.4300000667572021</v>
      </c>
      <c r="M1393" s="1237">
        <v>3.7300000190734863</v>
      </c>
      <c r="N1393" s="1237">
        <v>3.7599999904632568</v>
      </c>
      <c r="O1393" s="1237">
        <v>3.7300000190734863</v>
      </c>
      <c r="P1393" s="1237">
        <v>3.630000114440918</v>
      </c>
      <c r="Q1393" s="1237">
        <v>3.6500000953674316</v>
      </c>
      <c r="R1393" s="1237">
        <v>3.690000057220459</v>
      </c>
      <c r="S1393" s="1237">
        <v>3.7899999618530273</v>
      </c>
      <c r="T1393" s="1237">
        <v>3.7599999904632568</v>
      </c>
      <c r="U1393" s="1237">
        <v>3.6400001049041748</v>
      </c>
      <c r="V1393" s="1237">
        <v>3.6800000667572021</v>
      </c>
      <c r="W1393" s="1237">
        <v>3.6500000953674316</v>
      </c>
      <c r="X1393" s="1237">
        <v>3.7100000381469727</v>
      </c>
      <c r="Y1393" s="1237">
        <v>3.7300000190734863</v>
      </c>
      <c r="Z1393" s="1237">
        <v>3.5</v>
      </c>
      <c r="AA1393" s="1237">
        <v>3.309999942779541</v>
      </c>
      <c r="AB1393" s="1237">
        <v>3.1700000762939453</v>
      </c>
      <c r="AC1393" s="970">
        <f>SUM(E1393:AB1393)</f>
        <v>81.280000686645508</v>
      </c>
    </row>
    <row r="1394" spans="1:30" s="678" customFormat="1" ht="10.5" customHeight="1" x14ac:dyDescent="0.2">
      <c r="A1394" s="2872"/>
      <c r="B1394" s="2874"/>
      <c r="C1394" s="948" t="s">
        <v>487</v>
      </c>
      <c r="D1394" s="1231" t="s">
        <v>468</v>
      </c>
      <c r="E1394" s="1237">
        <v>2.5799999237060547</v>
      </c>
      <c r="F1394" s="1237">
        <v>2.5899999141693115</v>
      </c>
      <c r="G1394" s="1237">
        <v>2.5999999046325684</v>
      </c>
      <c r="H1394" s="1237">
        <v>2.5799999237060547</v>
      </c>
      <c r="I1394" s="1237">
        <v>2.7200000286102295</v>
      </c>
      <c r="J1394" s="1237">
        <v>2.7899999618530273</v>
      </c>
      <c r="K1394" s="1237">
        <v>2.880000114440918</v>
      </c>
      <c r="L1394" s="1237">
        <v>3.0299999713897705</v>
      </c>
      <c r="M1394" s="1237">
        <v>3.1099998950958252</v>
      </c>
      <c r="N1394" s="1237">
        <v>3.0999999046325684</v>
      </c>
      <c r="O1394" s="1237">
        <v>3.0799999237060547</v>
      </c>
      <c r="P1394" s="1237">
        <v>3.0799999237060547</v>
      </c>
      <c r="Q1394" s="1237">
        <v>3.119999885559082</v>
      </c>
      <c r="R1394" s="1237">
        <v>3.059999942779541</v>
      </c>
      <c r="S1394" s="1237">
        <v>3.1400001049041748</v>
      </c>
      <c r="T1394" s="1237">
        <v>3.059999942779541</v>
      </c>
      <c r="U1394" s="1237">
        <v>3.0199999809265137</v>
      </c>
      <c r="V1394" s="1237">
        <v>2.9700000286102295</v>
      </c>
      <c r="W1394" s="1237">
        <v>2.9500000476837158</v>
      </c>
      <c r="X1394" s="1237">
        <v>2.9800000190734863</v>
      </c>
      <c r="Y1394" s="1237">
        <v>2.9800000190734863</v>
      </c>
      <c r="Z1394" s="1237">
        <v>2.940000057220459</v>
      </c>
      <c r="AA1394" s="1237">
        <v>2.8299999237060547</v>
      </c>
      <c r="AB1394" s="1237">
        <v>2.7699999809265137</v>
      </c>
      <c r="AC1394" s="970">
        <f>SUM(E1394:AB1394)</f>
        <v>69.959999322891235</v>
      </c>
    </row>
    <row r="1395" spans="1:30" s="678" customFormat="1" ht="10.5" customHeight="1" x14ac:dyDescent="0.2">
      <c r="A1395" s="2872"/>
      <c r="B1395" s="2874"/>
      <c r="C1395" s="894" t="s">
        <v>8</v>
      </c>
      <c r="D1395" s="1231" t="s">
        <v>468</v>
      </c>
      <c r="E1395" s="1238">
        <v>19</v>
      </c>
      <c r="F1395" s="1238">
        <v>19</v>
      </c>
      <c r="G1395" s="1238">
        <v>19</v>
      </c>
      <c r="H1395" s="1238">
        <v>19</v>
      </c>
      <c r="I1395" s="1238">
        <v>19</v>
      </c>
      <c r="J1395" s="1238">
        <v>20</v>
      </c>
      <c r="K1395" s="1238">
        <v>21</v>
      </c>
      <c r="L1395" s="1238">
        <v>23</v>
      </c>
      <c r="M1395" s="1238">
        <v>24</v>
      </c>
      <c r="N1395" s="1238">
        <v>25</v>
      </c>
      <c r="O1395" s="1238">
        <v>24</v>
      </c>
      <c r="P1395" s="1238">
        <v>24</v>
      </c>
      <c r="Q1395" s="1238">
        <v>24</v>
      </c>
      <c r="R1395" s="1238">
        <v>24</v>
      </c>
      <c r="S1395" s="1238">
        <v>24</v>
      </c>
      <c r="T1395" s="1238">
        <v>24</v>
      </c>
      <c r="U1395" s="1238">
        <v>24</v>
      </c>
      <c r="V1395" s="1238">
        <v>24</v>
      </c>
      <c r="W1395" s="1238">
        <v>23</v>
      </c>
      <c r="X1395" s="1238">
        <v>24</v>
      </c>
      <c r="Y1395" s="1238">
        <v>24</v>
      </c>
      <c r="Z1395" s="1238">
        <v>23</v>
      </c>
      <c r="AA1395" s="1238">
        <v>22</v>
      </c>
      <c r="AB1395" s="1238">
        <v>21</v>
      </c>
      <c r="AC1395" s="971"/>
      <c r="AD1395" s="280">
        <f>MAX(E1395:AB1395)</f>
        <v>25</v>
      </c>
    </row>
    <row r="1396" spans="1:30" s="678" customFormat="1" ht="10.5" customHeight="1" thickBot="1" x14ac:dyDescent="0.25">
      <c r="A1396" s="2872"/>
      <c r="B1396" s="2874"/>
      <c r="C1396" s="948" t="s">
        <v>16</v>
      </c>
      <c r="D1396" s="1232"/>
      <c r="E1396" s="953">
        <f t="shared" ref="E1396:AC1396" si="380">E1394/E1393</f>
        <v>0.92473116809381695</v>
      </c>
      <c r="F1396" s="953">
        <f t="shared" si="380"/>
        <v>0.95571951207066619</v>
      </c>
      <c r="G1396" s="953">
        <f t="shared" si="380"/>
        <v>0.93862813087923436</v>
      </c>
      <c r="H1396" s="950">
        <f t="shared" si="380"/>
        <v>0.94505491050570067</v>
      </c>
      <c r="I1396" s="953">
        <f t="shared" si="380"/>
        <v>0.99270073691353922</v>
      </c>
      <c r="J1396" s="953">
        <f t="shared" si="380"/>
        <v>0.96874994825985905</v>
      </c>
      <c r="K1396" s="953">
        <f t="shared" si="380"/>
        <v>0.92903232356140153</v>
      </c>
      <c r="L1396" s="953">
        <f t="shared" si="380"/>
        <v>0.88338189866404271</v>
      </c>
      <c r="M1396" s="953">
        <f t="shared" si="380"/>
        <v>0.83378012846990113</v>
      </c>
      <c r="N1396" s="950">
        <f t="shared" si="380"/>
        <v>0.82446806183385868</v>
      </c>
      <c r="O1396" s="953">
        <f t="shared" si="380"/>
        <v>0.82573724073897226</v>
      </c>
      <c r="P1396" s="953">
        <f t="shared" si="380"/>
        <v>0.8484848007175414</v>
      </c>
      <c r="Q1396" s="953">
        <f t="shared" si="380"/>
        <v>0.85479446686014493</v>
      </c>
      <c r="R1396" s="953">
        <f t="shared" si="380"/>
        <v>0.8292682643166478</v>
      </c>
      <c r="S1396" s="953">
        <f t="shared" si="380"/>
        <v>0.82849607823450977</v>
      </c>
      <c r="T1396" s="953">
        <f t="shared" si="380"/>
        <v>0.81382977408000701</v>
      </c>
      <c r="U1396" s="953">
        <f t="shared" si="380"/>
        <v>0.82967030051940538</v>
      </c>
      <c r="V1396" s="950">
        <f t="shared" si="380"/>
        <v>0.80706521052522118</v>
      </c>
      <c r="W1396" s="953">
        <f t="shared" si="380"/>
        <v>0.80821917002902177</v>
      </c>
      <c r="X1396" s="953">
        <f t="shared" si="380"/>
        <v>0.80323449822979032</v>
      </c>
      <c r="Y1396" s="953">
        <f t="shared" si="380"/>
        <v>0.7989276149692095</v>
      </c>
      <c r="Z1396" s="953">
        <f t="shared" si="380"/>
        <v>0.84000001634870258</v>
      </c>
      <c r="AA1396" s="953">
        <f t="shared" si="380"/>
        <v>0.85498488599053846</v>
      </c>
      <c r="AB1396" s="953">
        <f t="shared" si="380"/>
        <v>0.87381700765286019</v>
      </c>
      <c r="AC1396" s="943">
        <f t="shared" si="380"/>
        <v>0.86072833085477352</v>
      </c>
    </row>
    <row r="1397" spans="1:30" s="678" customFormat="1" ht="10.5" customHeight="1" thickBot="1" x14ac:dyDescent="0.25">
      <c r="A1397" s="2940"/>
      <c r="B1397" s="2941"/>
      <c r="C1397" s="972" t="s">
        <v>13</v>
      </c>
      <c r="D1397" s="1235" t="s">
        <v>468</v>
      </c>
      <c r="E1397" s="1239">
        <v>115.87000274658203</v>
      </c>
      <c r="F1397" s="1239">
        <v>115.93000030517578</v>
      </c>
      <c r="G1397" s="1239">
        <v>115.97000122070312</v>
      </c>
      <c r="H1397" s="1239">
        <v>116.05999755859375</v>
      </c>
      <c r="I1397" s="1239">
        <v>117.15000152587891</v>
      </c>
      <c r="J1397" s="1239">
        <v>117.72000122070312</v>
      </c>
      <c r="K1397" s="1239">
        <v>117.41999816894531</v>
      </c>
      <c r="L1397" s="1239">
        <v>117.02999877929687</v>
      </c>
      <c r="M1397" s="1239">
        <v>116.37000274658203</v>
      </c>
      <c r="N1397" s="1239">
        <v>116.38999938964844</v>
      </c>
      <c r="O1397" s="1239">
        <v>116.33000183105469</v>
      </c>
      <c r="P1397" s="1239">
        <v>117.23999786376953</v>
      </c>
      <c r="Q1397" s="1239">
        <v>117.05000305175781</v>
      </c>
      <c r="R1397" s="1239">
        <v>116.34999847412109</v>
      </c>
      <c r="S1397" s="1239">
        <v>116.55999755859375</v>
      </c>
      <c r="T1397" s="1239">
        <v>116.38999938964844</v>
      </c>
      <c r="U1397" s="1239">
        <v>116.55999755859375</v>
      </c>
      <c r="V1397" s="1239">
        <v>116.5</v>
      </c>
      <c r="W1397" s="1239">
        <v>116.69000244140625</v>
      </c>
      <c r="X1397" s="1239">
        <v>116.62000274658203</v>
      </c>
      <c r="Y1397" s="1239">
        <v>116.76999664306641</v>
      </c>
      <c r="Z1397" s="1239">
        <v>116.95999908447266</v>
      </c>
      <c r="AA1397" s="1239">
        <v>116.26999664306641</v>
      </c>
      <c r="AB1397" s="1239">
        <v>115.72000122070312</v>
      </c>
      <c r="AC1397" s="973"/>
    </row>
    <row r="1398" spans="1:30" s="678" customFormat="1" ht="10.5" customHeight="1" x14ac:dyDescent="0.2">
      <c r="A1398" s="2881" t="s">
        <v>221</v>
      </c>
      <c r="B1398" s="2882" t="s">
        <v>222</v>
      </c>
      <c r="C1398" s="893" t="s">
        <v>486</v>
      </c>
      <c r="D1398" s="1215" t="s">
        <v>509</v>
      </c>
      <c r="E1398" s="967">
        <v>1.4699999999938882</v>
      </c>
      <c r="F1398" s="967">
        <v>1.8900000000030559</v>
      </c>
      <c r="G1398" s="967">
        <v>1.679999999998472</v>
      </c>
      <c r="H1398" s="968">
        <v>1.679999999998472</v>
      </c>
      <c r="I1398" s="967">
        <v>1.8900000000030559</v>
      </c>
      <c r="J1398" s="967">
        <v>1.8900000000030559</v>
      </c>
      <c r="K1398" s="967">
        <v>1.8900000000030559</v>
      </c>
      <c r="L1398" s="967">
        <v>2.1000000000076398</v>
      </c>
      <c r="M1398" s="967">
        <v>2.099999999969441</v>
      </c>
      <c r="N1398" s="968">
        <v>2.7300000000213913</v>
      </c>
      <c r="O1398" s="967">
        <v>2.5199999999786087</v>
      </c>
      <c r="P1398" s="967">
        <v>2.1000000000076398</v>
      </c>
      <c r="Q1398" s="967">
        <v>2.7300000000213913</v>
      </c>
      <c r="R1398" s="967">
        <v>2.3099999999740248</v>
      </c>
      <c r="S1398" s="967">
        <v>2.5200000000168075</v>
      </c>
      <c r="T1398" s="967">
        <v>2.5199999999786087</v>
      </c>
      <c r="U1398" s="967">
        <v>2.3100000000122236</v>
      </c>
      <c r="V1398" s="968">
        <v>2.3100000000122236</v>
      </c>
      <c r="W1398" s="967">
        <v>2.3099999999740248</v>
      </c>
      <c r="X1398" s="967">
        <v>2.1000000000076398</v>
      </c>
      <c r="Y1398" s="967">
        <v>2.3100000000122236</v>
      </c>
      <c r="Z1398" s="967">
        <v>1.8900000000030559</v>
      </c>
      <c r="AA1398" s="967">
        <v>2.3100000000122236</v>
      </c>
      <c r="AB1398" s="967">
        <v>1.8899999999648571</v>
      </c>
      <c r="AC1398" s="932">
        <f>SUM(E1398:AB1398)</f>
        <v>51.449999999977081</v>
      </c>
    </row>
    <row r="1399" spans="1:30" s="678" customFormat="1" ht="10.5" customHeight="1" x14ac:dyDescent="0.2">
      <c r="A1399" s="2876"/>
      <c r="B1399" s="2879"/>
      <c r="C1399" s="894" t="s">
        <v>487</v>
      </c>
      <c r="D1399" s="1231" t="s">
        <v>509</v>
      </c>
      <c r="E1399" s="772">
        <v>1.4700000000034379</v>
      </c>
      <c r="F1399" s="772">
        <v>1.679999999998472</v>
      </c>
      <c r="G1399" s="772">
        <v>1.469999999998663</v>
      </c>
      <c r="H1399" s="974">
        <v>1.469999999998663</v>
      </c>
      <c r="I1399" s="772">
        <v>1.8900000000030559</v>
      </c>
      <c r="J1399" s="772">
        <v>1.469999999998663</v>
      </c>
      <c r="K1399" s="772">
        <v>2.5200000000024829</v>
      </c>
      <c r="L1399" s="772">
        <v>1.049999999999045</v>
      </c>
      <c r="M1399" s="772">
        <v>1.679999999998472</v>
      </c>
      <c r="N1399" s="974">
        <v>2.1000000000028649</v>
      </c>
      <c r="O1399" s="772">
        <v>2.0999999999980901</v>
      </c>
      <c r="P1399" s="772">
        <v>1.259999999998854</v>
      </c>
      <c r="Q1399" s="772">
        <v>2.9400000000021009</v>
      </c>
      <c r="R1399" s="772">
        <v>2.0999999999980901</v>
      </c>
      <c r="S1399" s="772">
        <v>0.83999999999923602</v>
      </c>
      <c r="T1399" s="772">
        <v>1.4700000000034379</v>
      </c>
      <c r="U1399" s="772">
        <v>2.7299999999975171</v>
      </c>
      <c r="V1399" s="974">
        <v>2.0999999999980901</v>
      </c>
      <c r="W1399" s="772">
        <v>1.6800000000032469</v>
      </c>
      <c r="X1399" s="772">
        <v>1.679999999998472</v>
      </c>
      <c r="Y1399" s="772">
        <v>1.259999999998854</v>
      </c>
      <c r="Z1399" s="772">
        <v>1.6800000000032469</v>
      </c>
      <c r="AA1399" s="772">
        <v>2.0999999999980901</v>
      </c>
      <c r="AB1399" s="772">
        <v>2.0999999999980901</v>
      </c>
      <c r="AC1399" s="933">
        <f>SUM(E1399:AB1399)</f>
        <v>42.839999999999236</v>
      </c>
    </row>
    <row r="1400" spans="1:30" s="678" customFormat="1" ht="10.5" customHeight="1" x14ac:dyDescent="0.2">
      <c r="A1400" s="2876"/>
      <c r="B1400" s="2879"/>
      <c r="C1400" s="894" t="s">
        <v>486</v>
      </c>
      <c r="D1400" s="1231" t="s">
        <v>468</v>
      </c>
      <c r="E1400" s="1240">
        <v>1.809999942779541</v>
      </c>
      <c r="F1400" s="1240">
        <v>1.7799999713897705</v>
      </c>
      <c r="G1400" s="1240">
        <v>1.7799999713897705</v>
      </c>
      <c r="H1400" s="1240">
        <v>1.7799999713897705</v>
      </c>
      <c r="I1400" s="1240">
        <v>1.8500000238418579</v>
      </c>
      <c r="J1400" s="1240">
        <v>1.8500000238418579</v>
      </c>
      <c r="K1400" s="1240">
        <v>2.0199999809265137</v>
      </c>
      <c r="L1400" s="1240">
        <v>2.1500000953674316</v>
      </c>
      <c r="M1400" s="1240">
        <v>2.25</v>
      </c>
      <c r="N1400" s="1240">
        <v>2.4600000381469727</v>
      </c>
      <c r="O1400" s="1240">
        <v>2.5299999713897705</v>
      </c>
      <c r="P1400" s="1240">
        <v>2.5199999809265137</v>
      </c>
      <c r="Q1400" s="1240">
        <v>2.4300000667572021</v>
      </c>
      <c r="R1400" s="1240">
        <v>2.4300000667572021</v>
      </c>
      <c r="S1400" s="1240">
        <v>2.4100000858306885</v>
      </c>
      <c r="T1400" s="1240">
        <v>2.4600000381469727</v>
      </c>
      <c r="U1400" s="1240">
        <v>2.369999885559082</v>
      </c>
      <c r="V1400" s="1240">
        <v>2.3199999332427979</v>
      </c>
      <c r="W1400" s="1240">
        <v>2.2300000190734863</v>
      </c>
      <c r="X1400" s="1240">
        <v>2.2300000190734863</v>
      </c>
      <c r="Y1400" s="1240">
        <v>2.2000000476837158</v>
      </c>
      <c r="Z1400" s="1240">
        <v>2.1400001049041748</v>
      </c>
      <c r="AA1400" s="1240">
        <v>2.0199999809265137</v>
      </c>
      <c r="AB1400" s="1240">
        <v>1.9099999666213989</v>
      </c>
      <c r="AC1400" s="933"/>
    </row>
    <row r="1401" spans="1:30" s="678" customFormat="1" ht="10.5" customHeight="1" x14ac:dyDescent="0.2">
      <c r="A1401" s="2876"/>
      <c r="B1401" s="2879"/>
      <c r="C1401" s="894" t="s">
        <v>487</v>
      </c>
      <c r="D1401" s="1231" t="s">
        <v>468</v>
      </c>
      <c r="E1401" s="1240">
        <v>1.559999942779541</v>
      </c>
      <c r="F1401" s="1240">
        <v>1.559999942779541</v>
      </c>
      <c r="G1401" s="1240">
        <v>1.559999942779541</v>
      </c>
      <c r="H1401" s="1240">
        <v>1.559999942779541</v>
      </c>
      <c r="I1401" s="1240">
        <v>1.6200000047683716</v>
      </c>
      <c r="J1401" s="1240">
        <v>1.6200000047683716</v>
      </c>
      <c r="K1401" s="1240">
        <v>1.7200000286102295</v>
      </c>
      <c r="L1401" s="1240">
        <v>1.7699999809265137</v>
      </c>
      <c r="M1401" s="1240">
        <v>1.75</v>
      </c>
      <c r="N1401" s="1240">
        <v>1.9099999666213989</v>
      </c>
      <c r="O1401" s="1240">
        <v>1.9500000476837158</v>
      </c>
      <c r="P1401" s="1240">
        <v>1.9299999475479126</v>
      </c>
      <c r="Q1401" s="1240">
        <v>1.9099999666213989</v>
      </c>
      <c r="R1401" s="1240">
        <v>1.940000057220459</v>
      </c>
      <c r="S1401" s="1240">
        <v>1.9199999570846558</v>
      </c>
      <c r="T1401" s="1240">
        <v>1.940000057220459</v>
      </c>
      <c r="U1401" s="1240">
        <v>1.9199999570846558</v>
      </c>
      <c r="V1401" s="1240">
        <v>1.7400000095367432</v>
      </c>
      <c r="W1401" s="1240">
        <v>1.7000000476837158</v>
      </c>
      <c r="X1401" s="1240">
        <v>1.7200000286102295</v>
      </c>
      <c r="Y1401" s="1240">
        <v>1.7000000476837158</v>
      </c>
      <c r="Z1401" s="1240">
        <v>1.7100000381469727</v>
      </c>
      <c r="AA1401" s="1240">
        <v>1.6499999761581421</v>
      </c>
      <c r="AB1401" s="1240">
        <v>1.5800000429153442</v>
      </c>
      <c r="AC1401" s="933"/>
    </row>
    <row r="1402" spans="1:30" s="678" customFormat="1" ht="10.5" customHeight="1" x14ac:dyDescent="0.2">
      <c r="A1402" s="2876"/>
      <c r="B1402" s="2879"/>
      <c r="C1402" s="894" t="s">
        <v>8</v>
      </c>
      <c r="D1402" s="1231" t="s">
        <v>468</v>
      </c>
      <c r="E1402" s="1241">
        <v>38</v>
      </c>
      <c r="F1402" s="1241">
        <v>38</v>
      </c>
      <c r="G1402" s="1241">
        <v>38</v>
      </c>
      <c r="H1402" s="1241">
        <v>38</v>
      </c>
      <c r="I1402" s="1241">
        <v>39</v>
      </c>
      <c r="J1402" s="1241">
        <v>39</v>
      </c>
      <c r="K1402" s="1241">
        <v>42</v>
      </c>
      <c r="L1402" s="1241">
        <v>44</v>
      </c>
      <c r="M1402" s="1241">
        <v>45</v>
      </c>
      <c r="N1402" s="1241">
        <v>49</v>
      </c>
      <c r="O1402" s="1241">
        <v>51</v>
      </c>
      <c r="P1402" s="1241">
        <v>50</v>
      </c>
      <c r="Q1402" s="1241">
        <v>49</v>
      </c>
      <c r="R1402" s="1241">
        <v>50</v>
      </c>
      <c r="S1402" s="1241">
        <v>49</v>
      </c>
      <c r="T1402" s="1241">
        <v>49</v>
      </c>
      <c r="U1402" s="1241">
        <v>48</v>
      </c>
      <c r="V1402" s="1241">
        <v>46</v>
      </c>
      <c r="W1402" s="1241">
        <v>44</v>
      </c>
      <c r="X1402" s="1241">
        <v>45</v>
      </c>
      <c r="Y1402" s="1241">
        <v>44</v>
      </c>
      <c r="Z1402" s="1241">
        <v>43</v>
      </c>
      <c r="AA1402" s="1241">
        <v>41</v>
      </c>
      <c r="AB1402" s="1241">
        <v>40</v>
      </c>
      <c r="AC1402" s="933"/>
    </row>
    <row r="1403" spans="1:30" s="678" customFormat="1" ht="10.5" customHeight="1" x14ac:dyDescent="0.2">
      <c r="A1403" s="2876"/>
      <c r="B1403" s="2879"/>
      <c r="C1403" s="894" t="s">
        <v>8</v>
      </c>
      <c r="D1403" s="894" t="s">
        <v>508</v>
      </c>
      <c r="E1403" s="975">
        <f>SQRT(E1398*E1398+E1399*E1399)*1000/(1.732*E1438)</f>
        <v>32.830556284423565</v>
      </c>
      <c r="F1403" s="975">
        <f t="shared" ref="F1403:AB1403" si="381">SQRT(F1398*F1398+F1399*F1399)*1000/(1.732*F1438)</f>
        <v>39.890946487404136</v>
      </c>
      <c r="G1403" s="975">
        <f t="shared" si="381"/>
        <v>35.205530478482423</v>
      </c>
      <c r="H1403" s="976">
        <f t="shared" si="381"/>
        <v>35.195918347850593</v>
      </c>
      <c r="I1403" s="975">
        <f t="shared" si="381"/>
        <v>41.765190112418381</v>
      </c>
      <c r="J1403" s="975">
        <f t="shared" si="381"/>
        <v>37.27230472503021</v>
      </c>
      <c r="K1403" s="975">
        <f t="shared" si="381"/>
        <v>49.180819901973571</v>
      </c>
      <c r="L1403" s="975">
        <f t="shared" si="381"/>
        <v>36.736690501333761</v>
      </c>
      <c r="M1403" s="975">
        <f t="shared" si="381"/>
        <v>42.354628054731677</v>
      </c>
      <c r="N1403" s="976">
        <f t="shared" si="381"/>
        <v>54.46728578902907</v>
      </c>
      <c r="O1403" s="975">
        <f t="shared" si="381"/>
        <v>51.945707628485621</v>
      </c>
      <c r="P1403" s="975">
        <f t="shared" si="381"/>
        <v>38.696555365945848</v>
      </c>
      <c r="Q1403" s="975">
        <f t="shared" si="381"/>
        <v>63.307538530685285</v>
      </c>
      <c r="R1403" s="975">
        <f t="shared" si="381"/>
        <v>49.342129206946922</v>
      </c>
      <c r="S1403" s="975">
        <f t="shared" si="381"/>
        <v>41.914953344812794</v>
      </c>
      <c r="T1403" s="975">
        <f t="shared" si="381"/>
        <v>46.060124215469877</v>
      </c>
      <c r="U1403" s="975">
        <f t="shared" si="381"/>
        <v>56.368110172490098</v>
      </c>
      <c r="V1403" s="976">
        <f t="shared" si="381"/>
        <v>49.046746114666632</v>
      </c>
      <c r="W1403" s="975">
        <f t="shared" si="381"/>
        <v>44.850122747546777</v>
      </c>
      <c r="X1403" s="975">
        <f t="shared" si="381"/>
        <v>42.250902259615835</v>
      </c>
      <c r="Y1403" s="975">
        <f t="shared" si="381"/>
        <v>41.048960886196276</v>
      </c>
      <c r="Z1403" s="975">
        <f t="shared" si="381"/>
        <v>39.417077334898934</v>
      </c>
      <c r="AA1403" s="975">
        <f t="shared" si="381"/>
        <v>49.126955224301035</v>
      </c>
      <c r="AB1403" s="975">
        <f t="shared" si="381"/>
        <v>44.593028858239947</v>
      </c>
      <c r="AC1403" s="933"/>
    </row>
    <row r="1404" spans="1:30" s="678" customFormat="1" ht="10.5" customHeight="1" thickBot="1" x14ac:dyDescent="0.25">
      <c r="A1404" s="2877"/>
      <c r="B1404" s="2880"/>
      <c r="C1404" s="904" t="s">
        <v>16</v>
      </c>
      <c r="D1404" s="904"/>
      <c r="E1404" s="977">
        <f t="shared" ref="E1404:AB1404" si="382">E1399/E1398</f>
        <v>1.0000000000064964</v>
      </c>
      <c r="F1404" s="977">
        <f t="shared" si="382"/>
        <v>0.88888888888664319</v>
      </c>
      <c r="G1404" s="977">
        <f t="shared" si="382"/>
        <v>0.875</v>
      </c>
      <c r="H1404" s="957">
        <f t="shared" si="382"/>
        <v>0.875</v>
      </c>
      <c r="I1404" s="977">
        <f t="shared" si="382"/>
        <v>1</v>
      </c>
      <c r="J1404" s="977">
        <f t="shared" si="382"/>
        <v>0.77777777777581281</v>
      </c>
      <c r="K1404" s="977">
        <f t="shared" si="382"/>
        <v>1.3333333333324913</v>
      </c>
      <c r="L1404" s="977">
        <f t="shared" si="382"/>
        <v>0.49999999999772626</v>
      </c>
      <c r="M1404" s="977">
        <f t="shared" si="382"/>
        <v>0.80000000001091398</v>
      </c>
      <c r="N1404" s="957">
        <f t="shared" si="382"/>
        <v>0.76923076922579126</v>
      </c>
      <c r="O1404" s="977">
        <f t="shared" si="382"/>
        <v>0.83333333333964932</v>
      </c>
      <c r="P1404" s="977">
        <f t="shared" si="382"/>
        <v>0.59999999999727149</v>
      </c>
      <c r="Q1404" s="977">
        <f t="shared" si="382"/>
        <v>1.0769230769154081</v>
      </c>
      <c r="R1404" s="977">
        <f t="shared" si="382"/>
        <v>0.90909090910030466</v>
      </c>
      <c r="S1404" s="977">
        <f t="shared" si="382"/>
        <v>0.33333333333080695</v>
      </c>
      <c r="T1404" s="977">
        <f t="shared" si="382"/>
        <v>0.58333333333964932</v>
      </c>
      <c r="U1404" s="977">
        <f t="shared" si="382"/>
        <v>1.1818181818108533</v>
      </c>
      <c r="V1404" s="957">
        <f t="shared" si="382"/>
        <v>0.90909090908527168</v>
      </c>
      <c r="W1404" s="977">
        <f t="shared" si="382"/>
        <v>0.72727272728231074</v>
      </c>
      <c r="X1404" s="977">
        <f t="shared" si="382"/>
        <v>0.79999999999636207</v>
      </c>
      <c r="Y1404" s="977">
        <f t="shared" si="382"/>
        <v>0.54545454545116301</v>
      </c>
      <c r="Z1404" s="977">
        <f t="shared" si="382"/>
        <v>0.88888888888916961</v>
      </c>
      <c r="AA1404" s="977">
        <f t="shared" si="382"/>
        <v>0.90909090908527168</v>
      </c>
      <c r="AB1404" s="977">
        <f t="shared" si="382"/>
        <v>1.1111111111307608</v>
      </c>
      <c r="AC1404" s="978">
        <f>AC1399/AC1398</f>
        <v>0.83265306122484584</v>
      </c>
    </row>
    <row r="1405" spans="1:30" s="678" customFormat="1" ht="10.5" customHeight="1" x14ac:dyDescent="0.2">
      <c r="A1405" s="2872" t="s">
        <v>132</v>
      </c>
      <c r="B1405" s="2874" t="s">
        <v>133</v>
      </c>
      <c r="C1405" s="969" t="s">
        <v>486</v>
      </c>
      <c r="D1405" s="2593" t="s">
        <v>509</v>
      </c>
      <c r="E1405" s="979">
        <v>2.3100000000122236</v>
      </c>
      <c r="F1405" s="979">
        <v>2.099999999969441</v>
      </c>
      <c r="G1405" s="979">
        <v>1.8900000000030559</v>
      </c>
      <c r="H1405" s="980">
        <v>2.1000000000458385</v>
      </c>
      <c r="I1405" s="979">
        <v>1.8899999999266583</v>
      </c>
      <c r="J1405" s="979">
        <v>2.3100000000122236</v>
      </c>
      <c r="K1405" s="979">
        <v>2.3100000000122236</v>
      </c>
      <c r="L1405" s="979">
        <v>2.7300000000213913</v>
      </c>
      <c r="M1405" s="979">
        <v>2.7300000000213913</v>
      </c>
      <c r="N1405" s="980">
        <v>3.5699999999633292</v>
      </c>
      <c r="O1405" s="979">
        <v>3.150000000030559</v>
      </c>
      <c r="P1405" s="979">
        <v>2.5199999999786087</v>
      </c>
      <c r="Q1405" s="979">
        <v>2.9399999999877764</v>
      </c>
      <c r="R1405" s="979">
        <v>3.150000000030559</v>
      </c>
      <c r="S1405" s="979">
        <v>3.1499999999541615</v>
      </c>
      <c r="T1405" s="979">
        <v>3.150000000030559</v>
      </c>
      <c r="U1405" s="979">
        <v>2.7300000000213913</v>
      </c>
      <c r="V1405" s="980">
        <v>3.1499999999541615</v>
      </c>
      <c r="W1405" s="979">
        <v>2.9399999999877764</v>
      </c>
      <c r="X1405" s="979">
        <v>2.9400000000641739</v>
      </c>
      <c r="Y1405" s="979">
        <v>3.3599999999969441</v>
      </c>
      <c r="Z1405" s="979">
        <v>2.7299999999449938</v>
      </c>
      <c r="AA1405" s="979">
        <v>2.7300000000213913</v>
      </c>
      <c r="AB1405" s="979">
        <v>2.7300000000213913</v>
      </c>
      <c r="AC1405" s="970">
        <f>SUM(E1405:AB1405)</f>
        <v>65.310000000012224</v>
      </c>
    </row>
    <row r="1406" spans="1:30" s="678" customFormat="1" ht="10.5" customHeight="1" x14ac:dyDescent="0.2">
      <c r="A1406" s="2872"/>
      <c r="B1406" s="2874"/>
      <c r="C1406" s="948" t="s">
        <v>487</v>
      </c>
      <c r="D1406" s="2037" t="s">
        <v>509</v>
      </c>
      <c r="E1406" s="934">
        <v>1.679999999998472</v>
      </c>
      <c r="F1406" s="934">
        <v>1.679999999998472</v>
      </c>
      <c r="G1406" s="934">
        <v>1.8900000000030559</v>
      </c>
      <c r="H1406" s="935">
        <v>1.679999999998472</v>
      </c>
      <c r="I1406" s="934">
        <v>1.679999999998472</v>
      </c>
      <c r="J1406" s="934">
        <v>2.3100000000122236</v>
      </c>
      <c r="K1406" s="934">
        <v>1.8900000000030559</v>
      </c>
      <c r="L1406" s="934">
        <v>2.3099999999740248</v>
      </c>
      <c r="M1406" s="934">
        <v>2.1000000000076398</v>
      </c>
      <c r="N1406" s="935">
        <v>2.9399999999877764</v>
      </c>
      <c r="O1406" s="934">
        <v>2.1000000000076398</v>
      </c>
      <c r="P1406" s="934">
        <v>1.679999999998472</v>
      </c>
      <c r="Q1406" s="934">
        <v>2.5200000000168075</v>
      </c>
      <c r="R1406" s="934">
        <v>2.1000000000076398</v>
      </c>
      <c r="S1406" s="934">
        <v>2.9399999999877764</v>
      </c>
      <c r="T1406" s="934">
        <v>2.1000000000076398</v>
      </c>
      <c r="U1406" s="934">
        <v>1.679999999998472</v>
      </c>
      <c r="V1406" s="935">
        <v>2.1000000000076398</v>
      </c>
      <c r="W1406" s="934">
        <v>2.5199999999786087</v>
      </c>
      <c r="X1406" s="934">
        <v>1.679999999998472</v>
      </c>
      <c r="Y1406" s="934">
        <v>2.5200000000168075</v>
      </c>
      <c r="Z1406" s="934">
        <v>1.679999999998472</v>
      </c>
      <c r="AA1406" s="934">
        <v>2.5199999999786087</v>
      </c>
      <c r="AB1406" s="934">
        <v>1.679999999998472</v>
      </c>
      <c r="AC1406" s="970">
        <f>SUM(E1406:AB1406)</f>
        <v>49.979999999983193</v>
      </c>
    </row>
    <row r="1407" spans="1:30" s="678" customFormat="1" ht="10.5" customHeight="1" x14ac:dyDescent="0.2">
      <c r="A1407" s="2872"/>
      <c r="B1407" s="2874"/>
      <c r="C1407" s="969" t="s">
        <v>486</v>
      </c>
      <c r="D1407" s="1231" t="s">
        <v>468</v>
      </c>
      <c r="E1407" s="1244">
        <v>2.130000114440918</v>
      </c>
      <c r="F1407" s="1244">
        <v>2.059999942779541</v>
      </c>
      <c r="G1407" s="1244">
        <v>2.130000114440918</v>
      </c>
      <c r="H1407" s="1244">
        <v>2.0899999141693115</v>
      </c>
      <c r="I1407" s="1244">
        <v>2.1099998950958252</v>
      </c>
      <c r="J1407" s="1244">
        <v>2.2300000190734863</v>
      </c>
      <c r="K1407" s="1244">
        <v>2.4600000381469727</v>
      </c>
      <c r="L1407" s="1244">
        <v>2.7599999904632568</v>
      </c>
      <c r="M1407" s="1244">
        <v>3.0299999713897705</v>
      </c>
      <c r="N1407" s="1244">
        <v>3.0499999523162842</v>
      </c>
      <c r="O1407" s="1244">
        <v>3.0499999523162842</v>
      </c>
      <c r="P1407" s="1244">
        <v>2.9500000476837158</v>
      </c>
      <c r="Q1407" s="1244">
        <v>2.9600000381469727</v>
      </c>
      <c r="R1407" s="1244">
        <v>3.0099999904632568</v>
      </c>
      <c r="S1407" s="1244">
        <v>3.0899999141693115</v>
      </c>
      <c r="T1407" s="1244">
        <v>3.0399999618530273</v>
      </c>
      <c r="U1407" s="1244">
        <v>2.940000057220459</v>
      </c>
      <c r="V1407" s="1244">
        <v>3.0199999809265137</v>
      </c>
      <c r="W1407" s="1244">
        <v>3.0199999809265137</v>
      </c>
      <c r="X1407" s="1244">
        <v>3.1099998950958252</v>
      </c>
      <c r="Y1407" s="1244">
        <v>3.0699999332427979</v>
      </c>
      <c r="Z1407" s="1244">
        <v>2.8900001049041748</v>
      </c>
      <c r="AA1407" s="1244">
        <v>2.690000057220459</v>
      </c>
      <c r="AB1407" s="1244">
        <v>2.5699999332427979</v>
      </c>
      <c r="AC1407" s="970"/>
    </row>
    <row r="1408" spans="1:30" s="678" customFormat="1" ht="10.5" customHeight="1" x14ac:dyDescent="0.2">
      <c r="A1408" s="2872"/>
      <c r="B1408" s="2874"/>
      <c r="C1408" s="948" t="s">
        <v>487</v>
      </c>
      <c r="D1408" s="1231" t="s">
        <v>468</v>
      </c>
      <c r="E1408" s="1244">
        <v>1.8899999856948853</v>
      </c>
      <c r="F1408" s="1244">
        <v>1.9099999666213989</v>
      </c>
      <c r="G1408" s="1244">
        <v>1.9199999570846558</v>
      </c>
      <c r="H1408" s="1244">
        <v>1.9099999666213989</v>
      </c>
      <c r="I1408" s="1244">
        <v>2.0299999713897705</v>
      </c>
      <c r="J1408" s="1244">
        <v>2.0699999332427979</v>
      </c>
      <c r="K1408" s="1244">
        <v>2.1500000953674316</v>
      </c>
      <c r="L1408" s="1244">
        <v>2.309999942779541</v>
      </c>
      <c r="M1408" s="1244">
        <v>2.4000000953674316</v>
      </c>
      <c r="N1408" s="1244">
        <v>2.3499999046325684</v>
      </c>
      <c r="O1408" s="1244">
        <v>2.3199999332427979</v>
      </c>
      <c r="P1408" s="1244">
        <v>2.3399999141693115</v>
      </c>
      <c r="Q1408" s="1244">
        <v>2.3399999141693115</v>
      </c>
      <c r="R1408" s="1244">
        <v>2.3299999237060547</v>
      </c>
      <c r="S1408" s="1244">
        <v>2.3599998950958252</v>
      </c>
      <c r="T1408" s="1244">
        <v>2.3299999237060547</v>
      </c>
      <c r="U1408" s="1244">
        <v>2.2999999523162842</v>
      </c>
      <c r="V1408" s="1244">
        <v>2.2599999904632568</v>
      </c>
      <c r="W1408" s="1244">
        <v>2.2599999904632568</v>
      </c>
      <c r="X1408" s="1244">
        <v>2.2799999713897705</v>
      </c>
      <c r="Y1408" s="1244">
        <v>2.2400000095367432</v>
      </c>
      <c r="Z1408" s="1244">
        <v>2.2200000286102295</v>
      </c>
      <c r="AA1408" s="1244">
        <v>2.1500000953674316</v>
      </c>
      <c r="AB1408" s="1244">
        <v>2.130000114440918</v>
      </c>
      <c r="AC1408" s="970"/>
    </row>
    <row r="1409" spans="1:29" s="678" customFormat="1" ht="10.5" customHeight="1" x14ac:dyDescent="0.2">
      <c r="A1409" s="2872"/>
      <c r="B1409" s="2874"/>
      <c r="C1409" s="894" t="s">
        <v>8</v>
      </c>
      <c r="D1409" s="1231" t="s">
        <v>468</v>
      </c>
      <c r="E1409" s="1245">
        <v>45</v>
      </c>
      <c r="F1409" s="1245">
        <v>45</v>
      </c>
      <c r="G1409" s="1245">
        <v>45</v>
      </c>
      <c r="H1409" s="1245">
        <v>45</v>
      </c>
      <c r="I1409" s="1245">
        <v>46</v>
      </c>
      <c r="J1409" s="1245">
        <v>48</v>
      </c>
      <c r="K1409" s="1245">
        <v>51</v>
      </c>
      <c r="L1409" s="1245">
        <v>57</v>
      </c>
      <c r="M1409" s="1245">
        <v>61</v>
      </c>
      <c r="N1409" s="1245">
        <v>61</v>
      </c>
      <c r="O1409" s="1245">
        <v>60</v>
      </c>
      <c r="P1409" s="1245">
        <v>59</v>
      </c>
      <c r="Q1409" s="1245">
        <v>60</v>
      </c>
      <c r="R1409" s="1245">
        <v>61</v>
      </c>
      <c r="S1409" s="1245">
        <v>61</v>
      </c>
      <c r="T1409" s="1245">
        <v>61</v>
      </c>
      <c r="U1409" s="1245">
        <v>59</v>
      </c>
      <c r="V1409" s="1245">
        <v>60</v>
      </c>
      <c r="W1409" s="1245">
        <v>59</v>
      </c>
      <c r="X1409" s="1245">
        <v>61</v>
      </c>
      <c r="Y1409" s="1245">
        <v>60</v>
      </c>
      <c r="Z1409" s="1245">
        <v>57</v>
      </c>
      <c r="AA1409" s="1245">
        <v>55</v>
      </c>
      <c r="AB1409" s="1245">
        <v>53</v>
      </c>
      <c r="AC1409" s="970"/>
    </row>
    <row r="1410" spans="1:29" s="678" customFormat="1" ht="10.5" customHeight="1" x14ac:dyDescent="0.2">
      <c r="A1410" s="2872"/>
      <c r="B1410" s="2874"/>
      <c r="C1410" s="894" t="s">
        <v>8</v>
      </c>
      <c r="D1410" s="894" t="s">
        <v>508</v>
      </c>
      <c r="E1410" s="975">
        <f>SQRT(E1405*E1405+E1406*E1406)*1000/(1.732*E1439)</f>
        <v>45.132430012432756</v>
      </c>
      <c r="F1410" s="975">
        <f t="shared" ref="F1410:AB1410" si="383">SQRT(F1405*F1405+F1406*F1406)*1000/(1.732*F1439)</f>
        <v>42.285419564425823</v>
      </c>
      <c r="G1410" s="975">
        <f t="shared" si="383"/>
        <v>41.731309508416658</v>
      </c>
      <c r="H1410" s="976">
        <f t="shared" si="383"/>
        <v>41.999475433844012</v>
      </c>
      <c r="I1410" s="975">
        <f t="shared" si="383"/>
        <v>39.459691365872139</v>
      </c>
      <c r="J1410" s="975">
        <f t="shared" si="383"/>
        <v>50.867376943226994</v>
      </c>
      <c r="K1410" s="975">
        <f t="shared" si="383"/>
        <v>46.700411531954011</v>
      </c>
      <c r="L1410" s="975">
        <f t="shared" si="383"/>
        <v>55.71408147087368</v>
      </c>
      <c r="M1410" s="975">
        <f t="shared" si="383"/>
        <v>54.601883929616605</v>
      </c>
      <c r="N1410" s="976">
        <f t="shared" si="383"/>
        <v>72.856495845502735</v>
      </c>
      <c r="O1410" s="975">
        <f t="shared" si="383"/>
        <v>59.510303425870319</v>
      </c>
      <c r="P1410" s="975">
        <f t="shared" si="383"/>
        <v>47.260830649945454</v>
      </c>
      <c r="Q1410" s="975">
        <f t="shared" si="383"/>
        <v>60.901290003407283</v>
      </c>
      <c r="R1410" s="975">
        <f t="shared" si="383"/>
        <v>59.868899426965811</v>
      </c>
      <c r="S1410" s="975">
        <f t="shared" si="383"/>
        <v>68.065193381266496</v>
      </c>
      <c r="T1410" s="975">
        <f t="shared" si="383"/>
        <v>59.852502469667598</v>
      </c>
      <c r="U1410" s="975">
        <f t="shared" si="383"/>
        <v>50.553314070341564</v>
      </c>
      <c r="V1410" s="976">
        <f t="shared" si="383"/>
        <v>59.623934169442201</v>
      </c>
      <c r="W1410" s="975">
        <f t="shared" si="383"/>
        <v>60.60412949969524</v>
      </c>
      <c r="X1410" s="975">
        <f t="shared" si="383"/>
        <v>52.668400092073981</v>
      </c>
      <c r="Y1410" s="975">
        <f t="shared" si="383"/>
        <v>65.291930617525267</v>
      </c>
      <c r="Z1410" s="975">
        <f t="shared" si="383"/>
        <v>49.751527445578752</v>
      </c>
      <c r="AA1410" s="975">
        <f t="shared" si="383"/>
        <v>58.02218920477484</v>
      </c>
      <c r="AB1410" s="975">
        <f t="shared" si="383"/>
        <v>50.292306992947942</v>
      </c>
      <c r="AC1410" s="970"/>
    </row>
    <row r="1411" spans="1:29" s="678" customFormat="1" ht="10.5" customHeight="1" thickBot="1" x14ac:dyDescent="0.25">
      <c r="A1411" s="2872"/>
      <c r="B1411" s="2874"/>
      <c r="C1411" s="942" t="s">
        <v>16</v>
      </c>
      <c r="D1411" s="942"/>
      <c r="E1411" s="954">
        <f t="shared" ref="E1411:AB1411" si="384">E1406/E1405</f>
        <v>0.72727272726821734</v>
      </c>
      <c r="F1411" s="954">
        <f t="shared" si="384"/>
        <v>0.80000000001091398</v>
      </c>
      <c r="G1411" s="954">
        <f t="shared" si="384"/>
        <v>1</v>
      </c>
      <c r="H1411" s="937">
        <f t="shared" si="384"/>
        <v>0.79999999998181015</v>
      </c>
      <c r="I1411" s="954">
        <f t="shared" si="384"/>
        <v>0.88888888892257389</v>
      </c>
      <c r="J1411" s="954">
        <f t="shared" si="384"/>
        <v>1</v>
      </c>
      <c r="K1411" s="954">
        <f t="shared" si="384"/>
        <v>0.81818181817881164</v>
      </c>
      <c r="L1411" s="954">
        <f t="shared" si="384"/>
        <v>0.84615384613770128</v>
      </c>
      <c r="M1411" s="954">
        <f t="shared" si="384"/>
        <v>0.7692307692275403</v>
      </c>
      <c r="N1411" s="937">
        <f t="shared" si="384"/>
        <v>0.82352941176974115</v>
      </c>
      <c r="O1411" s="954">
        <f t="shared" si="384"/>
        <v>0.66666666666262442</v>
      </c>
      <c r="P1411" s="954">
        <f t="shared" si="384"/>
        <v>0.66666666667171937</v>
      </c>
      <c r="Q1411" s="954">
        <f t="shared" si="384"/>
        <v>0.85714285715213767</v>
      </c>
      <c r="R1411" s="954">
        <f t="shared" si="384"/>
        <v>0.66666666666262442</v>
      </c>
      <c r="S1411" s="954">
        <f t="shared" si="384"/>
        <v>0.93333333334303459</v>
      </c>
      <c r="T1411" s="954">
        <f t="shared" si="384"/>
        <v>0.66666666666262442</v>
      </c>
      <c r="U1411" s="954">
        <f t="shared" si="384"/>
        <v>0.61538461537923372</v>
      </c>
      <c r="V1411" s="937">
        <f t="shared" si="384"/>
        <v>0.66666666667879326</v>
      </c>
      <c r="W1411" s="954">
        <f t="shared" si="384"/>
        <v>0.85714285713914495</v>
      </c>
      <c r="X1411" s="954">
        <f t="shared" si="384"/>
        <v>0.57142857141557868</v>
      </c>
      <c r="Y1411" s="954">
        <f t="shared" si="384"/>
        <v>0.75000000000568434</v>
      </c>
      <c r="Z1411" s="954">
        <f t="shared" si="384"/>
        <v>0.61538461539645495</v>
      </c>
      <c r="AA1411" s="954">
        <f t="shared" si="384"/>
        <v>0.92307692306185452</v>
      </c>
      <c r="AB1411" s="954">
        <f t="shared" si="384"/>
        <v>0.61538461537923372</v>
      </c>
      <c r="AC1411" s="943">
        <f>AC1406/AC1405</f>
        <v>0.76527331189670555</v>
      </c>
    </row>
    <row r="1412" spans="1:29" s="678" customFormat="1" ht="10.5" customHeight="1" thickBot="1" x14ac:dyDescent="0.25">
      <c r="A1412" s="2881" t="s">
        <v>128</v>
      </c>
      <c r="B1412" s="2882" t="s">
        <v>847</v>
      </c>
      <c r="C1412" s="893" t="s">
        <v>486</v>
      </c>
      <c r="D1412" s="1215" t="s">
        <v>482</v>
      </c>
      <c r="E1412" s="231">
        <v>0.22319999999999998</v>
      </c>
      <c r="F1412" s="231">
        <v>0.20880000000000001</v>
      </c>
      <c r="G1412" s="231">
        <v>0.23400000000000001</v>
      </c>
      <c r="H1412" s="231">
        <v>0.23400000000000001</v>
      </c>
      <c r="I1412" s="231">
        <v>0.23400000000000001</v>
      </c>
      <c r="J1412" s="231">
        <v>0.2268</v>
      </c>
      <c r="K1412" s="231">
        <v>0.27</v>
      </c>
      <c r="L1412" s="231">
        <v>0.29160000000000003</v>
      </c>
      <c r="M1412" s="231">
        <v>0.32580000000000003</v>
      </c>
      <c r="N1412" s="231">
        <v>0.27539999999999998</v>
      </c>
      <c r="O1412" s="231">
        <v>0.34200000000000003</v>
      </c>
      <c r="P1412" s="231">
        <v>0.34379999999999999</v>
      </c>
      <c r="Q1412" s="231">
        <v>0.25559999999999999</v>
      </c>
      <c r="R1412" s="231">
        <v>0.33839999999999998</v>
      </c>
      <c r="S1412" s="231">
        <v>0.30599999999999999</v>
      </c>
      <c r="T1412" s="231">
        <v>0.29699999999999999</v>
      </c>
      <c r="U1412" s="231">
        <v>0.25919999999999999</v>
      </c>
      <c r="V1412" s="231">
        <v>0.23400000000000001</v>
      </c>
      <c r="W1412" s="231">
        <v>0.24659999999999999</v>
      </c>
      <c r="X1412" s="231">
        <v>0.24480000000000002</v>
      </c>
      <c r="Y1412" s="231">
        <v>0.23760000000000001</v>
      </c>
      <c r="Z1412" s="231">
        <v>0.2286</v>
      </c>
      <c r="AA1412" s="231">
        <v>0.28799999999999998</v>
      </c>
      <c r="AB1412" s="231">
        <v>0.30060000000000003</v>
      </c>
      <c r="AC1412" s="932">
        <f>SUM(E1412:AB1412)</f>
        <v>6.4457999999999993</v>
      </c>
    </row>
    <row r="1413" spans="1:29" s="678" customFormat="1" ht="10.5" customHeight="1" x14ac:dyDescent="0.2">
      <c r="A1413" s="2876"/>
      <c r="B1413" s="2879"/>
      <c r="C1413" s="894" t="s">
        <v>487</v>
      </c>
      <c r="D1413" s="1231" t="s">
        <v>482</v>
      </c>
      <c r="E1413" s="270">
        <v>0.21780000000000002</v>
      </c>
      <c r="F1413" s="270">
        <v>0.23580000000000001</v>
      </c>
      <c r="G1413" s="270">
        <v>0.23039999999999999</v>
      </c>
      <c r="H1413" s="231">
        <v>0.2394</v>
      </c>
      <c r="I1413" s="270">
        <v>0.31139999999999995</v>
      </c>
      <c r="J1413" s="270">
        <v>0.3402</v>
      </c>
      <c r="K1413" s="270">
        <v>0.31680000000000003</v>
      </c>
      <c r="L1413" s="270">
        <v>0.27360000000000001</v>
      </c>
      <c r="M1413" s="270">
        <v>0.35819999999999996</v>
      </c>
      <c r="N1413" s="231">
        <v>0.39960000000000001</v>
      </c>
      <c r="O1413" s="270">
        <v>0.4032</v>
      </c>
      <c r="P1413" s="270">
        <v>0.37619999999999998</v>
      </c>
      <c r="Q1413" s="270">
        <v>0.31319999999999998</v>
      </c>
      <c r="R1413" s="270">
        <v>0.3276</v>
      </c>
      <c r="S1413" s="270">
        <v>0.34739999999999999</v>
      </c>
      <c r="T1413" s="270">
        <v>0.34379999999999999</v>
      </c>
      <c r="U1413" s="270">
        <v>0.35460000000000003</v>
      </c>
      <c r="V1413" s="270">
        <v>0.34920000000000001</v>
      </c>
      <c r="W1413" s="270">
        <v>0.29519999999999996</v>
      </c>
      <c r="X1413" s="270">
        <v>0.30599999999999999</v>
      </c>
      <c r="Y1413" s="270">
        <v>0.33300000000000002</v>
      </c>
      <c r="Z1413" s="270">
        <v>0.31319999999999998</v>
      </c>
      <c r="AA1413" s="270">
        <v>0.28439999999999999</v>
      </c>
      <c r="AB1413" s="270">
        <v>0.25559999999999999</v>
      </c>
      <c r="AC1413" s="933">
        <f>SUM(E1413:AB1413)</f>
        <v>7.5258000000000012</v>
      </c>
    </row>
    <row r="1414" spans="1:29" s="678" customFormat="1" ht="10.5" customHeight="1" x14ac:dyDescent="0.2">
      <c r="A1414" s="2876"/>
      <c r="B1414" s="2879"/>
      <c r="C1414" s="894" t="s">
        <v>486</v>
      </c>
      <c r="D1414" s="1231" t="s">
        <v>468</v>
      </c>
      <c r="E1414" s="1257">
        <v>0.23000000417232513</v>
      </c>
      <c r="F1414" s="1257">
        <v>0.18999999761581421</v>
      </c>
      <c r="G1414" s="1257">
        <v>0.2800000011920929</v>
      </c>
      <c r="H1414" s="1257">
        <v>0.20999999344348907</v>
      </c>
      <c r="I1414" s="1257">
        <v>0.23000000417232513</v>
      </c>
      <c r="J1414" s="1257">
        <v>0.27000001072883606</v>
      </c>
      <c r="K1414" s="1257">
        <v>0.23999999463558197</v>
      </c>
      <c r="L1414" s="1257">
        <v>0.34999999403953552</v>
      </c>
      <c r="M1414" s="1257">
        <v>0.31000000238418579</v>
      </c>
      <c r="N1414" s="1257">
        <v>0.31999999284744263</v>
      </c>
      <c r="O1414" s="1257">
        <v>0.25999999046325684</v>
      </c>
      <c r="P1414" s="1257">
        <v>0.25</v>
      </c>
      <c r="Q1414" s="1257">
        <v>0.23999999463558197</v>
      </c>
      <c r="R1414" s="1257">
        <v>0.30000001192092896</v>
      </c>
      <c r="S1414" s="1257">
        <v>0.33000001311302185</v>
      </c>
      <c r="T1414" s="1257">
        <v>0.2199999988079071</v>
      </c>
      <c r="U1414" s="1257">
        <v>0.23999999463558197</v>
      </c>
      <c r="V1414" s="1257">
        <v>0.2199999988079071</v>
      </c>
      <c r="W1414" s="1257">
        <v>0.25</v>
      </c>
      <c r="X1414" s="1257">
        <v>0.2800000011920929</v>
      </c>
      <c r="Y1414" s="1257">
        <v>0.28999999165534973</v>
      </c>
      <c r="Z1414" s="1257">
        <v>0.2199999988079071</v>
      </c>
      <c r="AA1414" s="1257">
        <v>0.28999999165534973</v>
      </c>
      <c r="AB1414" s="1257">
        <v>0.25999999046325684</v>
      </c>
      <c r="AC1414" s="933"/>
    </row>
    <row r="1415" spans="1:29" s="678" customFormat="1" ht="10.5" customHeight="1" x14ac:dyDescent="0.2">
      <c r="A1415" s="2876"/>
      <c r="B1415" s="2879"/>
      <c r="C1415" s="894" t="s">
        <v>487</v>
      </c>
      <c r="D1415" s="1231" t="s">
        <v>468</v>
      </c>
      <c r="E1415" s="1257">
        <v>0.2199999988079071</v>
      </c>
      <c r="F1415" s="1257">
        <v>0.2199999988079071</v>
      </c>
      <c r="G1415" s="1257">
        <v>0.20999999344348907</v>
      </c>
      <c r="H1415" s="1257">
        <v>0.23000000417232513</v>
      </c>
      <c r="I1415" s="1257">
        <v>0.30000001192092896</v>
      </c>
      <c r="J1415" s="1257">
        <v>0.34000000357627869</v>
      </c>
      <c r="K1415" s="1257">
        <v>0.27000001072883606</v>
      </c>
      <c r="L1415" s="1257">
        <v>0.20999999344348907</v>
      </c>
      <c r="M1415" s="1257">
        <v>0.40000000596046448</v>
      </c>
      <c r="N1415" s="1257">
        <v>0.46000000834465027</v>
      </c>
      <c r="O1415" s="1257">
        <v>0.40000000596046448</v>
      </c>
      <c r="P1415" s="1257">
        <v>0.34000000357627869</v>
      </c>
      <c r="Q1415" s="1257">
        <v>0.31000000238418579</v>
      </c>
      <c r="R1415" s="1257">
        <v>0.31999999284744263</v>
      </c>
      <c r="S1415" s="1257">
        <v>0.36000001430511475</v>
      </c>
      <c r="T1415" s="1257">
        <v>0.34999999403953552</v>
      </c>
      <c r="U1415" s="1257">
        <v>0.37000000476837158</v>
      </c>
      <c r="V1415" s="1257">
        <v>0.30000001192092896</v>
      </c>
      <c r="W1415" s="1257">
        <v>0.31000000238418579</v>
      </c>
      <c r="X1415" s="1257">
        <v>0.31000000238418579</v>
      </c>
      <c r="Y1415" s="1257">
        <v>0.33000001311302185</v>
      </c>
      <c r="Z1415" s="1257">
        <v>0.33000001311302185</v>
      </c>
      <c r="AA1415" s="1257">
        <v>0.25</v>
      </c>
      <c r="AB1415" s="1257">
        <v>0.2800000011920929</v>
      </c>
      <c r="AC1415" s="933"/>
    </row>
    <row r="1416" spans="1:29" s="678" customFormat="1" ht="10.5" customHeight="1" x14ac:dyDescent="0.2">
      <c r="A1416" s="2876"/>
      <c r="B1416" s="2879"/>
      <c r="C1416" s="894" t="s">
        <v>8</v>
      </c>
      <c r="D1416" s="1231" t="s">
        <v>468</v>
      </c>
      <c r="E1416" s="1258">
        <v>32</v>
      </c>
      <c r="F1416" s="1258">
        <v>30</v>
      </c>
      <c r="G1416" s="1258">
        <v>35</v>
      </c>
      <c r="H1416" s="1258">
        <v>32</v>
      </c>
      <c r="I1416" s="1258">
        <v>37</v>
      </c>
      <c r="J1416" s="1258">
        <v>43</v>
      </c>
      <c r="K1416" s="1258">
        <v>35</v>
      </c>
      <c r="L1416" s="1258">
        <v>40</v>
      </c>
      <c r="M1416" s="1258">
        <v>50</v>
      </c>
      <c r="N1416" s="1258">
        <v>56</v>
      </c>
      <c r="O1416" s="1258">
        <v>46</v>
      </c>
      <c r="P1416" s="1258">
        <v>41</v>
      </c>
      <c r="Q1416" s="1258">
        <v>39</v>
      </c>
      <c r="R1416" s="1258">
        <v>43</v>
      </c>
      <c r="S1416" s="1258">
        <v>47</v>
      </c>
      <c r="T1416" s="1258">
        <v>41</v>
      </c>
      <c r="U1416" s="1258">
        <v>42</v>
      </c>
      <c r="V1416" s="1258">
        <v>37</v>
      </c>
      <c r="W1416" s="1258">
        <v>39</v>
      </c>
      <c r="X1416" s="1258">
        <v>41</v>
      </c>
      <c r="Y1416" s="1258">
        <v>43</v>
      </c>
      <c r="Z1416" s="1258">
        <v>39</v>
      </c>
      <c r="AA1416" s="1258">
        <v>39</v>
      </c>
      <c r="AB1416" s="1258">
        <v>38</v>
      </c>
      <c r="AC1416" s="933"/>
    </row>
    <row r="1417" spans="1:29" s="678" customFormat="1" ht="10.5" customHeight="1" x14ac:dyDescent="0.2">
      <c r="A1417" s="2876"/>
      <c r="B1417" s="2879"/>
      <c r="C1417" s="894" t="s">
        <v>8</v>
      </c>
      <c r="D1417" s="1231" t="s">
        <v>508</v>
      </c>
      <c r="E1417" s="975">
        <f t="shared" ref="E1417:AB1417" si="385">SQRT(E1412*E1412+E1413*E1413)*1000/(1.732*E1474)</f>
        <v>28.177821325098076</v>
      </c>
      <c r="F1417" s="975">
        <f t="shared" si="385"/>
        <v>28.413579835664436</v>
      </c>
      <c r="G1417" s="975">
        <f t="shared" si="385"/>
        <v>29.62527521900827</v>
      </c>
      <c r="H1417" s="976">
        <f t="shared" si="385"/>
        <v>30.200465712539305</v>
      </c>
      <c r="I1417" s="975">
        <f t="shared" si="385"/>
        <v>34.867624279604733</v>
      </c>
      <c r="J1417" s="975">
        <f t="shared" si="385"/>
        <v>36.486531182860872</v>
      </c>
      <c r="K1417" s="975">
        <f t="shared" si="385"/>
        <v>37.202451070995366</v>
      </c>
      <c r="L1417" s="975">
        <f t="shared" si="385"/>
        <v>35.793131308987327</v>
      </c>
      <c r="M1417" s="975">
        <f t="shared" si="385"/>
        <v>43.681738822365404</v>
      </c>
      <c r="N1417" s="976">
        <f t="shared" si="385"/>
        <v>43.918775907617501</v>
      </c>
      <c r="O1417" s="975">
        <f t="shared" si="385"/>
        <v>47.921476855213463</v>
      </c>
      <c r="P1417" s="975">
        <f t="shared" si="385"/>
        <v>46.047710341279576</v>
      </c>
      <c r="Q1417" s="975">
        <f t="shared" si="385"/>
        <v>36.526773137086572</v>
      </c>
      <c r="R1417" s="975">
        <f t="shared" si="385"/>
        <v>42.623366844686636</v>
      </c>
      <c r="S1417" s="975">
        <f t="shared" si="385"/>
        <v>41.829763575334212</v>
      </c>
      <c r="T1417" s="975">
        <f t="shared" si="385"/>
        <v>41.050073302718168</v>
      </c>
      <c r="U1417" s="975">
        <f t="shared" si="385"/>
        <v>39.624818573338501</v>
      </c>
      <c r="V1417" s="976">
        <f t="shared" si="385"/>
        <v>37.803431604677527</v>
      </c>
      <c r="W1417" s="975">
        <f t="shared" si="385"/>
        <v>34.538652277347381</v>
      </c>
      <c r="X1417" s="975">
        <f t="shared" si="385"/>
        <v>35.241990484590453</v>
      </c>
      <c r="Y1417" s="975">
        <f t="shared" si="385"/>
        <v>36.732003309409663</v>
      </c>
      <c r="Z1417" s="975">
        <f t="shared" si="385"/>
        <v>34.763311078208481</v>
      </c>
      <c r="AA1417" s="975">
        <f t="shared" si="385"/>
        <v>36.45753568593463</v>
      </c>
      <c r="AB1417" s="975">
        <f t="shared" si="385"/>
        <v>35.652010150295297</v>
      </c>
      <c r="AC1417" s="933"/>
    </row>
    <row r="1418" spans="1:29" s="678" customFormat="1" ht="10.5" customHeight="1" thickBot="1" x14ac:dyDescent="0.25">
      <c r="A1418" s="2928"/>
      <c r="B1418" s="2931"/>
      <c r="C1418" s="895" t="s">
        <v>16</v>
      </c>
      <c r="D1418" s="895"/>
      <c r="E1418" s="954">
        <f t="shared" ref="E1418:AB1418" si="386">E1413/E1412</f>
        <v>0.97580645161290336</v>
      </c>
      <c r="F1418" s="954">
        <f t="shared" si="386"/>
        <v>1.1293103448275861</v>
      </c>
      <c r="G1418" s="954">
        <f t="shared" si="386"/>
        <v>0.98461538461538456</v>
      </c>
      <c r="H1418" s="937">
        <f t="shared" si="386"/>
        <v>1.023076923076923</v>
      </c>
      <c r="I1418" s="954">
        <f t="shared" si="386"/>
        <v>1.3307692307692305</v>
      </c>
      <c r="J1418" s="954">
        <f t="shared" si="386"/>
        <v>1.5</v>
      </c>
      <c r="K1418" s="954">
        <f t="shared" si="386"/>
        <v>1.1733333333333333</v>
      </c>
      <c r="L1418" s="954">
        <f t="shared" si="386"/>
        <v>0.93827160493827155</v>
      </c>
      <c r="M1418" s="954">
        <f t="shared" si="386"/>
        <v>1.0994475138121544</v>
      </c>
      <c r="N1418" s="937">
        <f t="shared" si="386"/>
        <v>1.4509803921568629</v>
      </c>
      <c r="O1418" s="954">
        <f t="shared" si="386"/>
        <v>1.1789473684210525</v>
      </c>
      <c r="P1418" s="954">
        <f t="shared" si="386"/>
        <v>1.0942408376963351</v>
      </c>
      <c r="Q1418" s="954">
        <f t="shared" si="386"/>
        <v>1.2253521126760563</v>
      </c>
      <c r="R1418" s="954">
        <f t="shared" si="386"/>
        <v>0.96808510638297884</v>
      </c>
      <c r="S1418" s="954">
        <f t="shared" si="386"/>
        <v>1.1352941176470588</v>
      </c>
      <c r="T1418" s="954">
        <f t="shared" si="386"/>
        <v>1.1575757575757577</v>
      </c>
      <c r="U1418" s="954">
        <f t="shared" si="386"/>
        <v>1.3680555555555558</v>
      </c>
      <c r="V1418" s="937">
        <f t="shared" si="386"/>
        <v>1.4923076923076923</v>
      </c>
      <c r="W1418" s="954">
        <f t="shared" si="386"/>
        <v>1.1970802919708028</v>
      </c>
      <c r="X1418" s="954">
        <f t="shared" si="386"/>
        <v>1.2499999999999998</v>
      </c>
      <c r="Y1418" s="954">
        <f t="shared" si="386"/>
        <v>1.4015151515151516</v>
      </c>
      <c r="Z1418" s="954">
        <f t="shared" si="386"/>
        <v>1.3700787401574803</v>
      </c>
      <c r="AA1418" s="954">
        <f t="shared" si="386"/>
        <v>0.98750000000000004</v>
      </c>
      <c r="AB1418" s="954">
        <f t="shared" si="386"/>
        <v>0.85029940119760472</v>
      </c>
      <c r="AC1418" s="943">
        <f>AC1413/AC1412</f>
        <v>1.1675509634180399</v>
      </c>
    </row>
    <row r="1419" spans="1:29" s="678" customFormat="1" ht="10.5" customHeight="1" thickBot="1" x14ac:dyDescent="0.25">
      <c r="A1419" s="2881" t="s">
        <v>98</v>
      </c>
      <c r="B1419" s="2882" t="s">
        <v>848</v>
      </c>
      <c r="C1419" s="893" t="s">
        <v>486</v>
      </c>
      <c r="D1419" s="1215" t="s">
        <v>482</v>
      </c>
      <c r="E1419" s="231">
        <v>0.59760000000000002</v>
      </c>
      <c r="F1419" s="231">
        <v>0.61560000000000004</v>
      </c>
      <c r="G1419" s="231">
        <v>0.6137999999999999</v>
      </c>
      <c r="H1419" s="231">
        <v>0.60660000000000003</v>
      </c>
      <c r="I1419" s="231">
        <v>0.58679999999999999</v>
      </c>
      <c r="J1419" s="231">
        <v>0.58499999999999996</v>
      </c>
      <c r="K1419" s="231">
        <v>0.58679999999999999</v>
      </c>
      <c r="L1419" s="231">
        <v>0.59939999999999993</v>
      </c>
      <c r="M1419" s="231">
        <v>0.63539999999999996</v>
      </c>
      <c r="N1419" s="231">
        <v>0.62820000000000009</v>
      </c>
      <c r="O1419" s="231">
        <v>0.6372000000000001</v>
      </c>
      <c r="P1419" s="231">
        <v>0.69479999999999997</v>
      </c>
      <c r="Q1419" s="231">
        <v>0.62460000000000004</v>
      </c>
      <c r="R1419" s="231">
        <v>0.621</v>
      </c>
      <c r="S1419" s="231">
        <v>0.6462</v>
      </c>
      <c r="T1419" s="231">
        <v>0.6372000000000001</v>
      </c>
      <c r="U1419" s="231">
        <v>0.61739999999999995</v>
      </c>
      <c r="V1419" s="231">
        <v>0.61020000000000008</v>
      </c>
      <c r="W1419" s="231">
        <v>0.59039999999999992</v>
      </c>
      <c r="X1419" s="231">
        <v>0.57779999999999998</v>
      </c>
      <c r="Y1419" s="231">
        <v>0.59039999999999992</v>
      </c>
      <c r="Z1419" s="231">
        <v>0.5796</v>
      </c>
      <c r="AA1419" s="231">
        <v>0.58320000000000005</v>
      </c>
      <c r="AB1419" s="231">
        <v>0.57779999999999998</v>
      </c>
      <c r="AC1419" s="932">
        <f>SUM(E1419:AB1419)</f>
        <v>14.643000000000002</v>
      </c>
    </row>
    <row r="1420" spans="1:29" s="678" customFormat="1" ht="10.5" customHeight="1" x14ac:dyDescent="0.2">
      <c r="A1420" s="2876"/>
      <c r="B1420" s="2879"/>
      <c r="C1420" s="894" t="s">
        <v>487</v>
      </c>
      <c r="D1420" s="1231" t="s">
        <v>482</v>
      </c>
      <c r="E1420" s="270">
        <v>0.53100000000000003</v>
      </c>
      <c r="F1420" s="270">
        <v>0.54720000000000002</v>
      </c>
      <c r="G1420" s="270">
        <v>0.54359999999999997</v>
      </c>
      <c r="H1420" s="231">
        <v>0.54179999999999995</v>
      </c>
      <c r="I1420" s="270">
        <v>0.54720000000000002</v>
      </c>
      <c r="J1420" s="270">
        <v>0.5544</v>
      </c>
      <c r="K1420" s="270">
        <v>0.54900000000000004</v>
      </c>
      <c r="L1420" s="270">
        <v>0.5544</v>
      </c>
      <c r="M1420" s="270">
        <v>0.54900000000000004</v>
      </c>
      <c r="N1420" s="231">
        <v>0.54359999999999997</v>
      </c>
      <c r="O1420" s="270">
        <v>0.5544</v>
      </c>
      <c r="P1420" s="270">
        <v>0.58499999999999996</v>
      </c>
      <c r="Q1420" s="270">
        <v>0.55620000000000003</v>
      </c>
      <c r="R1420" s="270">
        <v>0.54359999999999997</v>
      </c>
      <c r="S1420" s="270">
        <v>0.56520000000000004</v>
      </c>
      <c r="T1420" s="270">
        <v>0.55620000000000003</v>
      </c>
      <c r="U1420" s="270">
        <v>0.54720000000000002</v>
      </c>
      <c r="V1420" s="270">
        <v>0.54720000000000002</v>
      </c>
      <c r="W1420" s="270">
        <v>0.52560000000000007</v>
      </c>
      <c r="X1420" s="270">
        <v>0.51839999999999997</v>
      </c>
      <c r="Y1420" s="270">
        <v>0.53460000000000008</v>
      </c>
      <c r="Z1420" s="270">
        <v>0.52739999999999998</v>
      </c>
      <c r="AA1420" s="270">
        <v>0.53100000000000003</v>
      </c>
      <c r="AB1420" s="270">
        <v>0.51660000000000006</v>
      </c>
      <c r="AC1420" s="933">
        <f>SUM(E1420:AB1420)</f>
        <v>13.069800000000003</v>
      </c>
    </row>
    <row r="1421" spans="1:29" s="678" customFormat="1" ht="10.5" customHeight="1" x14ac:dyDescent="0.2">
      <c r="A1421" s="2876"/>
      <c r="B1421" s="2879"/>
      <c r="C1421" s="894" t="s">
        <v>486</v>
      </c>
      <c r="D1421" s="1231" t="s">
        <v>468</v>
      </c>
      <c r="E1421" s="1266">
        <v>0.61000001430511475</v>
      </c>
      <c r="F1421" s="1266">
        <v>0.60000002384185791</v>
      </c>
      <c r="G1421" s="1266">
        <v>0.60000002384185791</v>
      </c>
      <c r="H1421" s="1266">
        <v>0.60000002384185791</v>
      </c>
      <c r="I1421" s="1266">
        <v>0.57999998331069946</v>
      </c>
      <c r="J1421" s="1266">
        <v>0.5899999737739563</v>
      </c>
      <c r="K1421" s="1266">
        <v>0.57999998331069946</v>
      </c>
      <c r="L1421" s="1266">
        <v>0.62000000476837158</v>
      </c>
      <c r="M1421" s="1266">
        <v>0.62999999523162842</v>
      </c>
      <c r="N1421" s="1266">
        <v>0.63999998569488525</v>
      </c>
      <c r="O1421" s="1266">
        <v>0.62000000476837158</v>
      </c>
      <c r="P1421" s="1266">
        <v>0.62000000476837158</v>
      </c>
      <c r="Q1421" s="1266">
        <v>0.62000000476837158</v>
      </c>
      <c r="R1421" s="1266">
        <v>0.61000001430511475</v>
      </c>
      <c r="S1421" s="1266">
        <v>0.62999999523162842</v>
      </c>
      <c r="T1421" s="1266">
        <v>0.64999997615814209</v>
      </c>
      <c r="U1421" s="1266">
        <v>0.62999999523162842</v>
      </c>
      <c r="V1421" s="1266">
        <v>0.60000002384185791</v>
      </c>
      <c r="W1421" s="1266">
        <v>0.56999999284744263</v>
      </c>
      <c r="X1421" s="1266">
        <v>0.56999999284744263</v>
      </c>
      <c r="Y1421" s="1266">
        <v>0.62000000476837158</v>
      </c>
      <c r="Z1421" s="1266">
        <v>0.56000000238418579</v>
      </c>
      <c r="AA1421" s="1266">
        <v>0.56999999284744263</v>
      </c>
      <c r="AB1421" s="1266">
        <v>0.56000000238418579</v>
      </c>
      <c r="AC1421" s="933"/>
    </row>
    <row r="1422" spans="1:29" s="678" customFormat="1" ht="10.5" customHeight="1" x14ac:dyDescent="0.2">
      <c r="A1422" s="2876"/>
      <c r="B1422" s="2879"/>
      <c r="C1422" s="894" t="s">
        <v>487</v>
      </c>
      <c r="D1422" s="1231" t="s">
        <v>468</v>
      </c>
      <c r="E1422" s="1266">
        <v>0.51999998092651367</v>
      </c>
      <c r="F1422" s="1266">
        <v>0.54000002145767212</v>
      </c>
      <c r="G1422" s="1266">
        <v>0.54000002145767212</v>
      </c>
      <c r="H1422" s="1266">
        <v>0.54000002145767212</v>
      </c>
      <c r="I1422" s="1266">
        <v>0.55000001192092896</v>
      </c>
      <c r="J1422" s="1266">
        <v>0.56000000238418579</v>
      </c>
      <c r="K1422" s="1266">
        <v>0.55000001192092896</v>
      </c>
      <c r="L1422" s="1266">
        <v>0.55000001192092896</v>
      </c>
      <c r="M1422" s="1266">
        <v>0.52999997138977051</v>
      </c>
      <c r="N1422" s="1266">
        <v>0.55000001192092896</v>
      </c>
      <c r="O1422" s="1266">
        <v>0.54000002145767212</v>
      </c>
      <c r="P1422" s="1266">
        <v>0.56000000238418579</v>
      </c>
      <c r="Q1422" s="1266">
        <v>0.56000000238418579</v>
      </c>
      <c r="R1422" s="1266">
        <v>0.52999997138977051</v>
      </c>
      <c r="S1422" s="1266">
        <v>0.56000000238418579</v>
      </c>
      <c r="T1422" s="1266">
        <v>0.54000002145767212</v>
      </c>
      <c r="U1422" s="1266">
        <v>0.54000002145767212</v>
      </c>
      <c r="V1422" s="1266">
        <v>0.54000002145767212</v>
      </c>
      <c r="W1422" s="1266">
        <v>0.50999999046325684</v>
      </c>
      <c r="X1422" s="1266">
        <v>0.50999999046325684</v>
      </c>
      <c r="Y1422" s="1266">
        <v>0.54000002145767212</v>
      </c>
      <c r="Z1422" s="1266">
        <v>0.52999997138977051</v>
      </c>
      <c r="AA1422" s="1266">
        <v>0.51999998092651367</v>
      </c>
      <c r="AB1422" s="1266">
        <v>0.5</v>
      </c>
      <c r="AC1422" s="933"/>
    </row>
    <row r="1423" spans="1:29" s="678" customFormat="1" ht="10.5" customHeight="1" x14ac:dyDescent="0.2">
      <c r="A1423" s="2876"/>
      <c r="B1423" s="2879"/>
      <c r="C1423" s="894" t="s">
        <v>8</v>
      </c>
      <c r="D1423" s="1231" t="s">
        <v>468</v>
      </c>
      <c r="E1423" s="1267">
        <v>74</v>
      </c>
      <c r="F1423" s="1267">
        <v>75</v>
      </c>
      <c r="G1423" s="1267">
        <v>75</v>
      </c>
      <c r="H1423" s="1267">
        <v>75</v>
      </c>
      <c r="I1423" s="1267">
        <v>73</v>
      </c>
      <c r="J1423" s="1267">
        <v>75</v>
      </c>
      <c r="K1423" s="1267">
        <v>74</v>
      </c>
      <c r="L1423" s="1267">
        <v>76</v>
      </c>
      <c r="M1423" s="1267">
        <v>77</v>
      </c>
      <c r="N1423" s="1267">
        <v>79</v>
      </c>
      <c r="O1423" s="1267">
        <v>77</v>
      </c>
      <c r="P1423" s="1267">
        <v>77</v>
      </c>
      <c r="Q1423" s="1267">
        <v>77</v>
      </c>
      <c r="R1423" s="1267">
        <v>75</v>
      </c>
      <c r="S1423" s="1267">
        <v>79</v>
      </c>
      <c r="T1423" s="1267">
        <v>78</v>
      </c>
      <c r="U1423" s="1267">
        <v>77</v>
      </c>
      <c r="V1423" s="1267">
        <v>75</v>
      </c>
      <c r="W1423" s="1267">
        <v>71</v>
      </c>
      <c r="X1423" s="1267">
        <v>71</v>
      </c>
      <c r="Y1423" s="1267">
        <v>76</v>
      </c>
      <c r="Z1423" s="1267">
        <v>72</v>
      </c>
      <c r="AA1423" s="1267">
        <v>72</v>
      </c>
      <c r="AB1423" s="1267">
        <v>71</v>
      </c>
      <c r="AC1423" s="933"/>
    </row>
    <row r="1424" spans="1:29" s="678" customFormat="1" ht="10.5" customHeight="1" x14ac:dyDescent="0.2">
      <c r="A1424" s="2876"/>
      <c r="B1424" s="2879"/>
      <c r="C1424" s="894" t="s">
        <v>8</v>
      </c>
      <c r="D1424" s="1231" t="s">
        <v>508</v>
      </c>
      <c r="E1424" s="975">
        <f t="shared" ref="E1424:AB1424" si="387">SQRT(E1419*E1419+E1420*E1420)*1000/(1.732*E1475)</f>
        <v>73.032292323734509</v>
      </c>
      <c r="F1424" s="975">
        <f t="shared" si="387"/>
        <v>75.125696317308083</v>
      </c>
      <c r="G1424" s="975">
        <f t="shared" si="387"/>
        <v>74.784959914420256</v>
      </c>
      <c r="H1424" s="976">
        <f t="shared" si="387"/>
        <v>74.185132555427828</v>
      </c>
      <c r="I1424" s="975">
        <f t="shared" si="387"/>
        <v>72.495985671608281</v>
      </c>
      <c r="J1424" s="975">
        <f t="shared" si="387"/>
        <v>72.482782860103498</v>
      </c>
      <c r="K1424" s="975">
        <f t="shared" si="387"/>
        <v>72.493551376235601</v>
      </c>
      <c r="L1424" s="975">
        <f t="shared" si="387"/>
        <v>74.004525945598445</v>
      </c>
      <c r="M1424" s="975">
        <f t="shared" si="387"/>
        <v>76.59215424782488</v>
      </c>
      <c r="N1424" s="976">
        <f t="shared" si="387"/>
        <v>75.653713092079613</v>
      </c>
      <c r="O1424" s="975">
        <f t="shared" si="387"/>
        <v>77.038859776444497</v>
      </c>
      <c r="P1424" s="975">
        <f t="shared" si="387"/>
        <v>82.067438441564448</v>
      </c>
      <c r="Q1424" s="975">
        <f t="shared" si="387"/>
        <v>75.805629067000396</v>
      </c>
      <c r="R1424" s="975">
        <f t="shared" si="387"/>
        <v>75.277853139702287</v>
      </c>
      <c r="S1424" s="975">
        <f t="shared" si="387"/>
        <v>78.181517376027443</v>
      </c>
      <c r="T1424" s="975">
        <f t="shared" si="387"/>
        <v>77.146725439095192</v>
      </c>
      <c r="U1424" s="975">
        <f t="shared" si="387"/>
        <v>75.011482339949922</v>
      </c>
      <c r="V1424" s="976">
        <f t="shared" si="387"/>
        <v>74.640364960509942</v>
      </c>
      <c r="W1424" s="975">
        <f t="shared" si="387"/>
        <v>71.87179115276659</v>
      </c>
      <c r="X1424" s="975">
        <f t="shared" si="387"/>
        <v>70.58133332311705</v>
      </c>
      <c r="Y1424" s="975">
        <f t="shared" si="387"/>
        <v>72.418492330868901</v>
      </c>
      <c r="Z1424" s="975">
        <f t="shared" si="387"/>
        <v>71.027677040588756</v>
      </c>
      <c r="AA1424" s="975">
        <f t="shared" si="387"/>
        <v>71.94036848164609</v>
      </c>
      <c r="AB1424" s="975">
        <f t="shared" si="387"/>
        <v>70.918875226011011</v>
      </c>
      <c r="AC1424" s="933"/>
    </row>
    <row r="1425" spans="1:30" s="678" customFormat="1" ht="10.5" customHeight="1" thickBot="1" x14ac:dyDescent="0.25">
      <c r="A1425" s="2928"/>
      <c r="B1425" s="2931"/>
      <c r="C1425" s="895" t="s">
        <v>16</v>
      </c>
      <c r="D1425" s="895"/>
      <c r="E1425" s="954">
        <f t="shared" ref="E1425:AB1425" si="388">E1420/E1419</f>
        <v>0.88855421686746994</v>
      </c>
      <c r="F1425" s="954">
        <f t="shared" si="388"/>
        <v>0.88888888888888884</v>
      </c>
      <c r="G1425" s="954">
        <f t="shared" si="388"/>
        <v>0.88563049853372444</v>
      </c>
      <c r="H1425" s="937">
        <f t="shared" si="388"/>
        <v>0.89317507418397613</v>
      </c>
      <c r="I1425" s="954">
        <f t="shared" si="388"/>
        <v>0.93251533742331294</v>
      </c>
      <c r="J1425" s="954">
        <f t="shared" si="388"/>
        <v>0.94769230769230772</v>
      </c>
      <c r="K1425" s="954">
        <f t="shared" si="388"/>
        <v>0.93558282208588961</v>
      </c>
      <c r="L1425" s="954">
        <f t="shared" si="388"/>
        <v>0.92492492492492506</v>
      </c>
      <c r="M1425" s="954">
        <f t="shared" si="388"/>
        <v>0.86402266288951857</v>
      </c>
      <c r="N1425" s="937">
        <f t="shared" si="388"/>
        <v>0.86532951289398263</v>
      </c>
      <c r="O1425" s="954">
        <f t="shared" si="388"/>
        <v>0.87005649717514111</v>
      </c>
      <c r="P1425" s="954">
        <f t="shared" si="388"/>
        <v>0.84196891191709844</v>
      </c>
      <c r="Q1425" s="954">
        <f t="shared" si="388"/>
        <v>0.89048991354466855</v>
      </c>
      <c r="R1425" s="954">
        <f t="shared" si="388"/>
        <v>0.87536231884057969</v>
      </c>
      <c r="S1425" s="954">
        <f t="shared" si="388"/>
        <v>0.87465181058495822</v>
      </c>
      <c r="T1425" s="954">
        <f t="shared" si="388"/>
        <v>0.87288135593220328</v>
      </c>
      <c r="U1425" s="954">
        <f t="shared" si="388"/>
        <v>0.88629737609329462</v>
      </c>
      <c r="V1425" s="937">
        <f t="shared" si="388"/>
        <v>0.89675516224188778</v>
      </c>
      <c r="W1425" s="954">
        <f t="shared" si="388"/>
        <v>0.89024390243902463</v>
      </c>
      <c r="X1425" s="954">
        <f t="shared" si="388"/>
        <v>0.89719626168224298</v>
      </c>
      <c r="Y1425" s="954">
        <f t="shared" si="388"/>
        <v>0.90548780487804903</v>
      </c>
      <c r="Z1425" s="954">
        <f t="shared" si="388"/>
        <v>0.90993788819875776</v>
      </c>
      <c r="AA1425" s="954">
        <f t="shared" si="388"/>
        <v>0.91049382716049376</v>
      </c>
      <c r="AB1425" s="954">
        <f t="shared" si="388"/>
        <v>0.8940809968847353</v>
      </c>
      <c r="AC1425" s="943">
        <f>AC1420/AC1419</f>
        <v>0.89256299938537187</v>
      </c>
    </row>
    <row r="1426" spans="1:30" s="678" customFormat="1" ht="10.5" customHeight="1" thickBot="1" x14ac:dyDescent="0.25">
      <c r="A1426" s="2881" t="s">
        <v>128</v>
      </c>
      <c r="B1426" s="2882" t="s">
        <v>849</v>
      </c>
      <c r="C1426" s="893" t="s">
        <v>486</v>
      </c>
      <c r="D1426" s="1215" t="s">
        <v>482</v>
      </c>
      <c r="E1426" s="365">
        <v>0</v>
      </c>
      <c r="F1426" s="365">
        <v>0</v>
      </c>
      <c r="G1426" s="365">
        <v>0</v>
      </c>
      <c r="H1426" s="231">
        <v>0</v>
      </c>
      <c r="I1426" s="365">
        <v>0</v>
      </c>
      <c r="J1426" s="365">
        <v>0</v>
      </c>
      <c r="K1426" s="365">
        <v>0</v>
      </c>
      <c r="L1426" s="365">
        <v>0</v>
      </c>
      <c r="M1426" s="365">
        <v>0</v>
      </c>
      <c r="N1426" s="231">
        <v>0</v>
      </c>
      <c r="O1426" s="365">
        <v>0</v>
      </c>
      <c r="P1426" s="365">
        <v>0</v>
      </c>
      <c r="Q1426" s="365">
        <v>0</v>
      </c>
      <c r="R1426" s="365">
        <v>0</v>
      </c>
      <c r="S1426" s="365">
        <v>0</v>
      </c>
      <c r="T1426" s="365">
        <v>0</v>
      </c>
      <c r="U1426" s="365">
        <v>0</v>
      </c>
      <c r="V1426" s="365">
        <v>0</v>
      </c>
      <c r="W1426" s="365">
        <v>0</v>
      </c>
      <c r="X1426" s="365">
        <v>0</v>
      </c>
      <c r="Y1426" s="365">
        <v>0</v>
      </c>
      <c r="Z1426" s="365">
        <v>0</v>
      </c>
      <c r="AA1426" s="365">
        <v>0</v>
      </c>
      <c r="AB1426" s="365">
        <v>0</v>
      </c>
      <c r="AC1426" s="932">
        <f>SUM(E1426:AB1426)</f>
        <v>0</v>
      </c>
    </row>
    <row r="1427" spans="1:30" s="678" customFormat="1" ht="10.5" customHeight="1" x14ac:dyDescent="0.2">
      <c r="A1427" s="2876"/>
      <c r="B1427" s="2879"/>
      <c r="C1427" s="894" t="s">
        <v>487</v>
      </c>
      <c r="D1427" s="1231" t="s">
        <v>482</v>
      </c>
      <c r="E1427" s="1135">
        <v>0</v>
      </c>
      <c r="F1427" s="1135">
        <v>0</v>
      </c>
      <c r="G1427" s="1135">
        <v>0</v>
      </c>
      <c r="H1427" s="231">
        <v>0</v>
      </c>
      <c r="I1427" s="1135">
        <v>0</v>
      </c>
      <c r="J1427" s="1135">
        <v>0</v>
      </c>
      <c r="K1427" s="1135">
        <v>0</v>
      </c>
      <c r="L1427" s="1135">
        <v>0</v>
      </c>
      <c r="M1427" s="1135">
        <v>0</v>
      </c>
      <c r="N1427" s="231">
        <v>0</v>
      </c>
      <c r="O1427" s="1135">
        <v>0</v>
      </c>
      <c r="P1427" s="1135">
        <v>0</v>
      </c>
      <c r="Q1427" s="1135">
        <v>0</v>
      </c>
      <c r="R1427" s="1135">
        <v>0</v>
      </c>
      <c r="S1427" s="1135">
        <v>0</v>
      </c>
      <c r="T1427" s="1135">
        <v>0</v>
      </c>
      <c r="U1427" s="1135">
        <v>0</v>
      </c>
      <c r="V1427" s="1135">
        <v>0</v>
      </c>
      <c r="W1427" s="1135">
        <v>0</v>
      </c>
      <c r="X1427" s="1135">
        <v>0</v>
      </c>
      <c r="Y1427" s="1135">
        <v>0</v>
      </c>
      <c r="Z1427" s="1135">
        <v>0</v>
      </c>
      <c r="AA1427" s="1135">
        <v>0</v>
      </c>
      <c r="AB1427" s="1135">
        <v>0</v>
      </c>
      <c r="AC1427" s="933">
        <f>SUM(E1427:AB1427)</f>
        <v>0</v>
      </c>
    </row>
    <row r="1428" spans="1:30" s="678" customFormat="1" ht="10.5" customHeight="1" x14ac:dyDescent="0.2">
      <c r="A1428" s="2876"/>
      <c r="B1428" s="2879"/>
      <c r="C1428" s="894" t="s">
        <v>8</v>
      </c>
      <c r="D1428" s="1231" t="s">
        <v>508</v>
      </c>
      <c r="E1428" s="975">
        <f t="shared" ref="E1428:AB1428" si="389">SQRT(E1426*E1426+E1427*E1427)*1000/(1.732*E1474)</f>
        <v>0</v>
      </c>
      <c r="F1428" s="975">
        <f t="shared" si="389"/>
        <v>0</v>
      </c>
      <c r="G1428" s="975">
        <f t="shared" si="389"/>
        <v>0</v>
      </c>
      <c r="H1428" s="976">
        <f t="shared" si="389"/>
        <v>0</v>
      </c>
      <c r="I1428" s="975">
        <f t="shared" si="389"/>
        <v>0</v>
      </c>
      <c r="J1428" s="975">
        <f t="shared" si="389"/>
        <v>0</v>
      </c>
      <c r="K1428" s="975">
        <f t="shared" si="389"/>
        <v>0</v>
      </c>
      <c r="L1428" s="975">
        <f t="shared" si="389"/>
        <v>0</v>
      </c>
      <c r="M1428" s="975">
        <f t="shared" si="389"/>
        <v>0</v>
      </c>
      <c r="N1428" s="976">
        <f t="shared" si="389"/>
        <v>0</v>
      </c>
      <c r="O1428" s="975">
        <f t="shared" si="389"/>
        <v>0</v>
      </c>
      <c r="P1428" s="975">
        <f t="shared" si="389"/>
        <v>0</v>
      </c>
      <c r="Q1428" s="975">
        <f t="shared" si="389"/>
        <v>0</v>
      </c>
      <c r="R1428" s="975">
        <f t="shared" si="389"/>
        <v>0</v>
      </c>
      <c r="S1428" s="975">
        <f t="shared" si="389"/>
        <v>0</v>
      </c>
      <c r="T1428" s="975">
        <f t="shared" si="389"/>
        <v>0</v>
      </c>
      <c r="U1428" s="975">
        <f t="shared" si="389"/>
        <v>0</v>
      </c>
      <c r="V1428" s="976">
        <f t="shared" si="389"/>
        <v>0</v>
      </c>
      <c r="W1428" s="975">
        <f t="shared" si="389"/>
        <v>0</v>
      </c>
      <c r="X1428" s="975">
        <f t="shared" si="389"/>
        <v>0</v>
      </c>
      <c r="Y1428" s="975">
        <f t="shared" si="389"/>
        <v>0</v>
      </c>
      <c r="Z1428" s="975">
        <f t="shared" si="389"/>
        <v>0</v>
      </c>
      <c r="AA1428" s="975">
        <f t="shared" si="389"/>
        <v>0</v>
      </c>
      <c r="AB1428" s="975">
        <f t="shared" si="389"/>
        <v>0</v>
      </c>
      <c r="AC1428" s="933"/>
    </row>
    <row r="1429" spans="1:30" s="678" customFormat="1" ht="10.5" customHeight="1" thickBot="1" x14ac:dyDescent="0.25">
      <c r="A1429" s="2928"/>
      <c r="B1429" s="2931"/>
      <c r="C1429" s="895" t="s">
        <v>16</v>
      </c>
      <c r="D1429" s="1232"/>
      <c r="E1429" s="954" t="e">
        <f t="shared" ref="E1429:AB1429" si="390">E1427/E1426</f>
        <v>#DIV/0!</v>
      </c>
      <c r="F1429" s="954" t="e">
        <f t="shared" si="390"/>
        <v>#DIV/0!</v>
      </c>
      <c r="G1429" s="954" t="e">
        <f t="shared" si="390"/>
        <v>#DIV/0!</v>
      </c>
      <c r="H1429" s="937" t="e">
        <f t="shared" si="390"/>
        <v>#DIV/0!</v>
      </c>
      <c r="I1429" s="954" t="e">
        <f t="shared" si="390"/>
        <v>#DIV/0!</v>
      </c>
      <c r="J1429" s="954" t="e">
        <f t="shared" si="390"/>
        <v>#DIV/0!</v>
      </c>
      <c r="K1429" s="954" t="e">
        <f t="shared" si="390"/>
        <v>#DIV/0!</v>
      </c>
      <c r="L1429" s="954" t="e">
        <f t="shared" si="390"/>
        <v>#DIV/0!</v>
      </c>
      <c r="M1429" s="954" t="e">
        <f t="shared" si="390"/>
        <v>#DIV/0!</v>
      </c>
      <c r="N1429" s="937" t="e">
        <f t="shared" si="390"/>
        <v>#DIV/0!</v>
      </c>
      <c r="O1429" s="954" t="e">
        <f t="shared" si="390"/>
        <v>#DIV/0!</v>
      </c>
      <c r="P1429" s="954" t="e">
        <f t="shared" si="390"/>
        <v>#DIV/0!</v>
      </c>
      <c r="Q1429" s="954" t="e">
        <f t="shared" si="390"/>
        <v>#DIV/0!</v>
      </c>
      <c r="R1429" s="954" t="e">
        <f t="shared" si="390"/>
        <v>#DIV/0!</v>
      </c>
      <c r="S1429" s="954" t="e">
        <f t="shared" si="390"/>
        <v>#DIV/0!</v>
      </c>
      <c r="T1429" s="954" t="e">
        <f t="shared" si="390"/>
        <v>#DIV/0!</v>
      </c>
      <c r="U1429" s="954" t="e">
        <f t="shared" si="390"/>
        <v>#DIV/0!</v>
      </c>
      <c r="V1429" s="937" t="e">
        <f t="shared" si="390"/>
        <v>#DIV/0!</v>
      </c>
      <c r="W1429" s="954" t="e">
        <f t="shared" si="390"/>
        <v>#DIV/0!</v>
      </c>
      <c r="X1429" s="954" t="e">
        <f t="shared" si="390"/>
        <v>#DIV/0!</v>
      </c>
      <c r="Y1429" s="954" t="e">
        <f t="shared" si="390"/>
        <v>#DIV/0!</v>
      </c>
      <c r="Z1429" s="954" t="e">
        <f t="shared" si="390"/>
        <v>#DIV/0!</v>
      </c>
      <c r="AA1429" s="954" t="e">
        <f t="shared" si="390"/>
        <v>#DIV/0!</v>
      </c>
      <c r="AB1429" s="954" t="e">
        <f t="shared" si="390"/>
        <v>#DIV/0!</v>
      </c>
      <c r="AC1429" s="943" t="e">
        <f>AC1427/AC1426</f>
        <v>#DIV/0!</v>
      </c>
    </row>
    <row r="1430" spans="1:30" s="678" customFormat="1" ht="10.5" customHeight="1" x14ac:dyDescent="0.2">
      <c r="A1430" s="2881" t="s">
        <v>98</v>
      </c>
      <c r="B1430" s="2882" t="s">
        <v>850</v>
      </c>
      <c r="C1430" s="893" t="s">
        <v>486</v>
      </c>
      <c r="D1430" s="1215" t="s">
        <v>482</v>
      </c>
      <c r="E1430" s="270">
        <v>0</v>
      </c>
      <c r="F1430" s="270">
        <v>0</v>
      </c>
      <c r="G1430" s="270">
        <v>0</v>
      </c>
      <c r="H1430" s="231">
        <v>0</v>
      </c>
      <c r="I1430" s="270">
        <v>0</v>
      </c>
      <c r="J1430" s="270">
        <v>0</v>
      </c>
      <c r="K1430" s="270">
        <v>0</v>
      </c>
      <c r="L1430" s="270">
        <v>0</v>
      </c>
      <c r="M1430" s="270">
        <v>0</v>
      </c>
      <c r="N1430" s="231">
        <v>0</v>
      </c>
      <c r="O1430" s="270">
        <v>0</v>
      </c>
      <c r="P1430" s="270">
        <v>0</v>
      </c>
      <c r="Q1430" s="270">
        <v>0</v>
      </c>
      <c r="R1430" s="270">
        <v>0</v>
      </c>
      <c r="S1430" s="270">
        <v>0</v>
      </c>
      <c r="T1430" s="270">
        <v>0</v>
      </c>
      <c r="U1430" s="270">
        <v>0</v>
      </c>
      <c r="V1430" s="270">
        <v>0</v>
      </c>
      <c r="W1430" s="270">
        <v>0</v>
      </c>
      <c r="X1430" s="270">
        <v>0</v>
      </c>
      <c r="Y1430" s="270">
        <v>1.8E-3</v>
      </c>
      <c r="Z1430" s="270">
        <v>0</v>
      </c>
      <c r="AA1430" s="270">
        <v>0</v>
      </c>
      <c r="AB1430" s="270">
        <v>0</v>
      </c>
      <c r="AC1430" s="932">
        <f>SUM(E1430:AB1430)</f>
        <v>1.8E-3</v>
      </c>
    </row>
    <row r="1431" spans="1:30" s="678" customFormat="1" ht="10.5" customHeight="1" x14ac:dyDescent="0.2">
      <c r="A1431" s="2876"/>
      <c r="B1431" s="2879"/>
      <c r="C1431" s="894" t="s">
        <v>487</v>
      </c>
      <c r="D1431" s="1231" t="s">
        <v>482</v>
      </c>
      <c r="E1431" s="1135">
        <v>0</v>
      </c>
      <c r="F1431" s="1135">
        <v>0</v>
      </c>
      <c r="G1431" s="1135">
        <v>0</v>
      </c>
      <c r="H1431" s="1135">
        <v>0</v>
      </c>
      <c r="I1431" s="1135">
        <v>0</v>
      </c>
      <c r="J1431" s="1135">
        <v>0</v>
      </c>
      <c r="K1431" s="1135">
        <v>0</v>
      </c>
      <c r="L1431" s="1135">
        <v>0</v>
      </c>
      <c r="M1431" s="1135">
        <v>0</v>
      </c>
      <c r="N1431" s="1135">
        <v>0</v>
      </c>
      <c r="O1431" s="1135">
        <v>0</v>
      </c>
      <c r="P1431" s="1135">
        <v>0</v>
      </c>
      <c r="Q1431" s="1135">
        <v>0</v>
      </c>
      <c r="R1431" s="1135">
        <v>0</v>
      </c>
      <c r="S1431" s="1135">
        <v>0</v>
      </c>
      <c r="T1431" s="1135">
        <v>0</v>
      </c>
      <c r="U1431" s="1135">
        <v>0</v>
      </c>
      <c r="V1431" s="1135">
        <v>0</v>
      </c>
      <c r="W1431" s="1135">
        <v>0</v>
      </c>
      <c r="X1431" s="1135">
        <v>0</v>
      </c>
      <c r="Y1431" s="1135">
        <v>0</v>
      </c>
      <c r="Z1431" s="1135">
        <v>0</v>
      </c>
      <c r="AA1431" s="1135">
        <v>0</v>
      </c>
      <c r="AB1431" s="1135">
        <v>0</v>
      </c>
      <c r="AC1431" s="933">
        <f>SUM(E1431:AB1431)</f>
        <v>0</v>
      </c>
    </row>
    <row r="1432" spans="1:30" s="678" customFormat="1" ht="10.5" customHeight="1" x14ac:dyDescent="0.2">
      <c r="A1432" s="2876"/>
      <c r="B1432" s="2879"/>
      <c r="C1432" s="894" t="s">
        <v>8</v>
      </c>
      <c r="D1432" s="1231" t="s">
        <v>508</v>
      </c>
      <c r="E1432" s="975">
        <f t="shared" ref="E1432:AB1432" si="391">SQRT(E1430*E1430+E1431*E1431)*1000/(1.732*E1475)</f>
        <v>0</v>
      </c>
      <c r="F1432" s="975">
        <f t="shared" si="391"/>
        <v>0</v>
      </c>
      <c r="G1432" s="975">
        <f t="shared" si="391"/>
        <v>0</v>
      </c>
      <c r="H1432" s="976">
        <f t="shared" si="391"/>
        <v>0</v>
      </c>
      <c r="I1432" s="975">
        <f t="shared" si="391"/>
        <v>0</v>
      </c>
      <c r="J1432" s="975">
        <f t="shared" si="391"/>
        <v>0</v>
      </c>
      <c r="K1432" s="975">
        <f t="shared" si="391"/>
        <v>0</v>
      </c>
      <c r="L1432" s="975">
        <f t="shared" si="391"/>
        <v>0</v>
      </c>
      <c r="M1432" s="975">
        <f t="shared" si="391"/>
        <v>0</v>
      </c>
      <c r="N1432" s="976">
        <f t="shared" si="391"/>
        <v>0</v>
      </c>
      <c r="O1432" s="975">
        <f t="shared" si="391"/>
        <v>0</v>
      </c>
      <c r="P1432" s="975">
        <f t="shared" si="391"/>
        <v>0</v>
      </c>
      <c r="Q1432" s="975">
        <f t="shared" si="391"/>
        <v>0</v>
      </c>
      <c r="R1432" s="975">
        <f t="shared" si="391"/>
        <v>0</v>
      </c>
      <c r="S1432" s="975">
        <f t="shared" si="391"/>
        <v>0</v>
      </c>
      <c r="T1432" s="975">
        <f t="shared" si="391"/>
        <v>0</v>
      </c>
      <c r="U1432" s="975">
        <f t="shared" si="391"/>
        <v>0</v>
      </c>
      <c r="V1432" s="976">
        <f t="shared" si="391"/>
        <v>0</v>
      </c>
      <c r="W1432" s="975">
        <f t="shared" si="391"/>
        <v>0</v>
      </c>
      <c r="X1432" s="975">
        <f t="shared" si="391"/>
        <v>0</v>
      </c>
      <c r="Y1432" s="975">
        <f t="shared" si="391"/>
        <v>0.16366314733622667</v>
      </c>
      <c r="Z1432" s="975">
        <f t="shared" si="391"/>
        <v>0</v>
      </c>
      <c r="AA1432" s="975">
        <f t="shared" si="391"/>
        <v>0</v>
      </c>
      <c r="AB1432" s="975">
        <f t="shared" si="391"/>
        <v>0</v>
      </c>
      <c r="AC1432" s="933"/>
    </row>
    <row r="1433" spans="1:30" s="678" customFormat="1" ht="10.5" customHeight="1" thickBot="1" x14ac:dyDescent="0.25">
      <c r="A1433" s="2877"/>
      <c r="B1433" s="2880"/>
      <c r="C1433" s="904" t="s">
        <v>16</v>
      </c>
      <c r="D1433" s="904"/>
      <c r="E1433" s="977" t="e">
        <f t="shared" ref="E1433:AB1433" si="392">E1431/E1430</f>
        <v>#DIV/0!</v>
      </c>
      <c r="F1433" s="977" t="e">
        <f t="shared" si="392"/>
        <v>#DIV/0!</v>
      </c>
      <c r="G1433" s="977" t="e">
        <f t="shared" si="392"/>
        <v>#DIV/0!</v>
      </c>
      <c r="H1433" s="957" t="e">
        <f t="shared" si="392"/>
        <v>#DIV/0!</v>
      </c>
      <c r="I1433" s="977" t="e">
        <f t="shared" si="392"/>
        <v>#DIV/0!</v>
      </c>
      <c r="J1433" s="977" t="e">
        <f t="shared" si="392"/>
        <v>#DIV/0!</v>
      </c>
      <c r="K1433" s="977" t="e">
        <f t="shared" si="392"/>
        <v>#DIV/0!</v>
      </c>
      <c r="L1433" s="977" t="e">
        <f t="shared" si="392"/>
        <v>#DIV/0!</v>
      </c>
      <c r="M1433" s="977" t="e">
        <f t="shared" si="392"/>
        <v>#DIV/0!</v>
      </c>
      <c r="N1433" s="957" t="e">
        <f t="shared" si="392"/>
        <v>#DIV/0!</v>
      </c>
      <c r="O1433" s="977" t="e">
        <f t="shared" si="392"/>
        <v>#DIV/0!</v>
      </c>
      <c r="P1433" s="977" t="e">
        <f t="shared" si="392"/>
        <v>#DIV/0!</v>
      </c>
      <c r="Q1433" s="977" t="e">
        <f t="shared" si="392"/>
        <v>#DIV/0!</v>
      </c>
      <c r="R1433" s="977" t="e">
        <f t="shared" si="392"/>
        <v>#DIV/0!</v>
      </c>
      <c r="S1433" s="977" t="e">
        <f t="shared" si="392"/>
        <v>#DIV/0!</v>
      </c>
      <c r="T1433" s="977" t="e">
        <f t="shared" si="392"/>
        <v>#DIV/0!</v>
      </c>
      <c r="U1433" s="977" t="e">
        <f t="shared" si="392"/>
        <v>#DIV/0!</v>
      </c>
      <c r="V1433" s="957" t="e">
        <f t="shared" si="392"/>
        <v>#DIV/0!</v>
      </c>
      <c r="W1433" s="977" t="e">
        <f t="shared" si="392"/>
        <v>#DIV/0!</v>
      </c>
      <c r="X1433" s="977" t="e">
        <f t="shared" si="392"/>
        <v>#DIV/0!</v>
      </c>
      <c r="Y1433" s="977">
        <f t="shared" si="392"/>
        <v>0</v>
      </c>
      <c r="Z1433" s="977" t="e">
        <f t="shared" si="392"/>
        <v>#DIV/0!</v>
      </c>
      <c r="AA1433" s="977" t="e">
        <f t="shared" si="392"/>
        <v>#DIV/0!</v>
      </c>
      <c r="AB1433" s="977" t="e">
        <f t="shared" si="392"/>
        <v>#DIV/0!</v>
      </c>
      <c r="AC1433" s="978">
        <f>AC1431/AC1430</f>
        <v>0</v>
      </c>
    </row>
    <row r="1434" spans="1:30" s="678" customFormat="1" ht="10.5" customHeight="1" x14ac:dyDescent="0.2">
      <c r="A1434" s="330" t="s">
        <v>518</v>
      </c>
      <c r="B1434" s="331"/>
      <c r="C1434" s="558"/>
      <c r="D1434" s="558"/>
      <c r="E1434" s="268">
        <f>E1400+E1407+E1412+E1419</f>
        <v>4.7608000572204592</v>
      </c>
      <c r="F1434" s="268">
        <f t="shared" ref="F1434:AB1434" si="393">F1400+F1407+F1412+F1419</f>
        <v>4.6643999141693113</v>
      </c>
      <c r="G1434" s="268">
        <f t="shared" si="393"/>
        <v>4.7578000858306879</v>
      </c>
      <c r="H1434" s="268">
        <f t="shared" si="393"/>
        <v>4.7105998855590823</v>
      </c>
      <c r="I1434" s="268">
        <f t="shared" si="393"/>
        <v>4.7807999189376833</v>
      </c>
      <c r="J1434" s="268">
        <f t="shared" si="393"/>
        <v>4.8918000429153441</v>
      </c>
      <c r="K1434" s="268">
        <f t="shared" si="393"/>
        <v>5.3368000190734861</v>
      </c>
      <c r="L1434" s="268">
        <f t="shared" si="393"/>
        <v>5.8010000858306885</v>
      </c>
      <c r="M1434" s="268">
        <f t="shared" si="393"/>
        <v>6.2411999713897703</v>
      </c>
      <c r="N1434" s="268">
        <f t="shared" si="393"/>
        <v>6.4135999904632577</v>
      </c>
      <c r="O1434" s="268">
        <f t="shared" si="393"/>
        <v>6.5591999237060543</v>
      </c>
      <c r="P1434" s="268">
        <f t="shared" si="393"/>
        <v>6.5086000286102292</v>
      </c>
      <c r="Q1434" s="268">
        <f t="shared" si="393"/>
        <v>6.2702001049041751</v>
      </c>
      <c r="R1434" s="268">
        <f t="shared" si="393"/>
        <v>6.3994000572204595</v>
      </c>
      <c r="S1434" s="268">
        <f>S1400+S1407+S1412+S1419</f>
        <v>6.4522000000000004</v>
      </c>
      <c r="T1434" s="268">
        <f t="shared" si="393"/>
        <v>6.4341999999999997</v>
      </c>
      <c r="U1434" s="268">
        <f t="shared" si="393"/>
        <v>6.1865999427795408</v>
      </c>
      <c r="V1434" s="268">
        <f t="shared" si="393"/>
        <v>6.1841999141693114</v>
      </c>
      <c r="W1434" s="268">
        <f t="shared" si="393"/>
        <v>6.0869999999999997</v>
      </c>
      <c r="X1434" s="268">
        <f t="shared" si="393"/>
        <v>6.1625999141693111</v>
      </c>
      <c r="Y1434" s="268">
        <f t="shared" si="393"/>
        <v>6.0979999809265131</v>
      </c>
      <c r="Z1434" s="268">
        <f t="shared" si="393"/>
        <v>5.8382002098083499</v>
      </c>
      <c r="AA1434" s="268">
        <f t="shared" si="393"/>
        <v>5.5812000381469726</v>
      </c>
      <c r="AB1434" s="268">
        <f t="shared" si="393"/>
        <v>5.3583998998641968</v>
      </c>
      <c r="AC1434" s="559"/>
    </row>
    <row r="1435" spans="1:30" s="678" customFormat="1" ht="10.5" customHeight="1" x14ac:dyDescent="0.2">
      <c r="A1435" s="258" t="s">
        <v>519</v>
      </c>
      <c r="B1435" s="259"/>
      <c r="C1435" s="260"/>
      <c r="D1435" s="260"/>
      <c r="E1435" s="261">
        <f>E1420+E1413+E1408+E1401</f>
        <v>4.1987999284744264</v>
      </c>
      <c r="F1435" s="261">
        <f t="shared" ref="F1435:AB1435" si="394">F1420+F1413+F1408+F1401</f>
        <v>4.2529999094009394</v>
      </c>
      <c r="G1435" s="261">
        <f t="shared" si="394"/>
        <v>4.2539998998641968</v>
      </c>
      <c r="H1435" s="261">
        <f t="shared" si="394"/>
        <v>4.2511999094009401</v>
      </c>
      <c r="I1435" s="261">
        <f t="shared" si="394"/>
        <v>4.5085999761581421</v>
      </c>
      <c r="J1435" s="261">
        <f t="shared" si="394"/>
        <v>4.5845999380111699</v>
      </c>
      <c r="K1435" s="261">
        <f t="shared" si="394"/>
        <v>4.7358001239776613</v>
      </c>
      <c r="L1435" s="261">
        <f t="shared" si="394"/>
        <v>4.907999923706055</v>
      </c>
      <c r="M1435" s="261">
        <f t="shared" si="394"/>
        <v>5.0572000953674312</v>
      </c>
      <c r="N1435" s="261">
        <f t="shared" si="394"/>
        <v>5.2031998712539673</v>
      </c>
      <c r="O1435" s="261">
        <f t="shared" si="394"/>
        <v>5.2275999809265139</v>
      </c>
      <c r="P1435" s="261">
        <f t="shared" si="394"/>
        <v>5.231199861717224</v>
      </c>
      <c r="Q1435" s="261">
        <f t="shared" si="394"/>
        <v>5.1193998807907102</v>
      </c>
      <c r="R1435" s="261">
        <f t="shared" si="394"/>
        <v>5.1411999809265136</v>
      </c>
      <c r="S1435" s="261">
        <f t="shared" si="394"/>
        <v>5.1925998521804813</v>
      </c>
      <c r="T1435" s="261">
        <f t="shared" si="394"/>
        <v>5.169999980926514</v>
      </c>
      <c r="U1435" s="261">
        <f t="shared" si="394"/>
        <v>5.1217999094009397</v>
      </c>
      <c r="V1435" s="261">
        <f t="shared" si="394"/>
        <v>4.8963999999999999</v>
      </c>
      <c r="W1435" s="261">
        <f t="shared" si="394"/>
        <v>4.7808000381469729</v>
      </c>
      <c r="X1435" s="261">
        <f t="shared" si="394"/>
        <v>4.8243999999999998</v>
      </c>
      <c r="Y1435" s="261">
        <f t="shared" si="394"/>
        <v>4.8076000572204594</v>
      </c>
      <c r="Z1435" s="261">
        <f t="shared" si="394"/>
        <v>4.7706000667572024</v>
      </c>
      <c r="AA1435" s="261">
        <f t="shared" si="394"/>
        <v>4.6154000715255741</v>
      </c>
      <c r="AB1435" s="261">
        <f t="shared" si="394"/>
        <v>4.482200157356262</v>
      </c>
      <c r="AC1435" s="262"/>
    </row>
    <row r="1436" spans="1:30" s="678" customFormat="1" ht="10.5" customHeight="1" thickBot="1" x14ac:dyDescent="0.25">
      <c r="A1436" s="263" t="s">
        <v>520</v>
      </c>
      <c r="B1436" s="264"/>
      <c r="C1436" s="265"/>
      <c r="D1436" s="265"/>
      <c r="E1436" s="266">
        <f>SQRT(E1434*E1434+E1435*E1435)</f>
        <v>6.3478451480945237</v>
      </c>
      <c r="F1436" s="266">
        <f t="shared" ref="F1436:AB1436" si="395">SQRT(F1434*F1434+F1435*F1435)</f>
        <v>6.3122606717931955</v>
      </c>
      <c r="G1436" s="266">
        <f t="shared" si="395"/>
        <v>6.3822548370286105</v>
      </c>
      <c r="H1436" s="266">
        <f t="shared" si="395"/>
        <v>6.3452700455945763</v>
      </c>
      <c r="I1436" s="266">
        <f t="shared" si="395"/>
        <v>6.5714170168942827</v>
      </c>
      <c r="J1436" s="266">
        <f t="shared" si="395"/>
        <v>6.7043466685038435</v>
      </c>
      <c r="K1436" s="266">
        <f t="shared" si="395"/>
        <v>7.1350709357265396</v>
      </c>
      <c r="L1436" s="266">
        <f t="shared" si="395"/>
        <v>7.5986883899069255</v>
      </c>
      <c r="M1436" s="266">
        <f t="shared" si="395"/>
        <v>8.0329228732423434</v>
      </c>
      <c r="N1436" s="266">
        <f t="shared" si="395"/>
        <v>8.2587864567312561</v>
      </c>
      <c r="O1436" s="266">
        <f t="shared" si="395"/>
        <v>8.3875446466608086</v>
      </c>
      <c r="P1436" s="266">
        <f t="shared" si="395"/>
        <v>8.350288996535113</v>
      </c>
      <c r="Q1436" s="266">
        <f t="shared" si="395"/>
        <v>8.0946688934742888</v>
      </c>
      <c r="R1436" s="266">
        <f t="shared" si="395"/>
        <v>8.2087915271513623</v>
      </c>
      <c r="S1436" s="266">
        <f t="shared" si="395"/>
        <v>8.2821481552109866</v>
      </c>
      <c r="T1436" s="266">
        <f t="shared" si="395"/>
        <v>8.2539584105312862</v>
      </c>
      <c r="U1436" s="266">
        <f t="shared" si="395"/>
        <v>8.0316158501225203</v>
      </c>
      <c r="V1436" s="266">
        <f t="shared" si="395"/>
        <v>7.887906030019102</v>
      </c>
      <c r="W1436" s="266">
        <f t="shared" si="395"/>
        <v>7.7400011630972054</v>
      </c>
      <c r="X1436" s="266">
        <f t="shared" si="395"/>
        <v>7.8263959177976421</v>
      </c>
      <c r="Y1436" s="266">
        <f t="shared" si="395"/>
        <v>7.7652187398402317</v>
      </c>
      <c r="Z1436" s="266">
        <f t="shared" si="395"/>
        <v>7.5394433936962537</v>
      </c>
      <c r="AA1436" s="266">
        <f t="shared" si="395"/>
        <v>7.242355396281658</v>
      </c>
      <c r="AB1436" s="266">
        <f t="shared" si="395"/>
        <v>6.9858834614863952</v>
      </c>
      <c r="AC1436" s="267"/>
      <c r="AD1436" s="120">
        <f>MAX(E1436:AB1436)</f>
        <v>8.3875446466608086</v>
      </c>
    </row>
    <row r="1437" spans="1:30" s="13" customFormat="1" ht="10.5" customHeight="1" thickBot="1" x14ac:dyDescent="0.25">
      <c r="A1437" s="23" t="s">
        <v>136</v>
      </c>
      <c r="B1437" s="24"/>
      <c r="C1437" s="25"/>
      <c r="D1437" s="25"/>
      <c r="E1437" s="26">
        <v>1</v>
      </c>
      <c r="F1437" s="26">
        <v>2</v>
      </c>
      <c r="G1437" s="26">
        <v>3</v>
      </c>
      <c r="H1437" s="26">
        <v>4</v>
      </c>
      <c r="I1437" s="26">
        <v>5</v>
      </c>
      <c r="J1437" s="26">
        <v>6</v>
      </c>
      <c r="K1437" s="26">
        <v>7</v>
      </c>
      <c r="L1437" s="26">
        <v>8</v>
      </c>
      <c r="M1437" s="26">
        <v>9</v>
      </c>
      <c r="N1437" s="26">
        <v>10</v>
      </c>
      <c r="O1437" s="26">
        <v>11</v>
      </c>
      <c r="P1437" s="26">
        <v>12</v>
      </c>
      <c r="Q1437" s="26">
        <v>13</v>
      </c>
      <c r="R1437" s="26">
        <v>14</v>
      </c>
      <c r="S1437" s="26">
        <v>15</v>
      </c>
      <c r="T1437" s="26">
        <v>16</v>
      </c>
      <c r="U1437" s="26">
        <v>17</v>
      </c>
      <c r="V1437" s="26">
        <v>18</v>
      </c>
      <c r="W1437" s="26">
        <v>19</v>
      </c>
      <c r="X1437" s="26">
        <v>20</v>
      </c>
      <c r="Y1437" s="26">
        <v>21</v>
      </c>
      <c r="Z1437" s="26">
        <v>22</v>
      </c>
      <c r="AA1437" s="26">
        <v>23</v>
      </c>
      <c r="AB1437" s="26">
        <v>24</v>
      </c>
      <c r="AC1437" s="349"/>
    </row>
    <row r="1438" spans="1:30" s="32" customFormat="1" ht="12.75" customHeight="1" x14ac:dyDescent="0.2">
      <c r="A1438" s="916" t="s">
        <v>137</v>
      </c>
      <c r="B1438" s="917"/>
      <c r="C1438" s="918" t="s">
        <v>13</v>
      </c>
      <c r="D1438" s="1181" t="s">
        <v>468</v>
      </c>
      <c r="E1438" s="1242">
        <v>36.560001373291016</v>
      </c>
      <c r="F1438" s="1242">
        <v>36.599998474121094</v>
      </c>
      <c r="G1438" s="1242">
        <v>36.610000610351562</v>
      </c>
      <c r="H1438" s="1242">
        <v>36.619998931884766</v>
      </c>
      <c r="I1438" s="1242">
        <v>36.950000762939453</v>
      </c>
      <c r="J1438" s="1242">
        <v>37.090000152587891</v>
      </c>
      <c r="K1438" s="1242">
        <v>36.979999542236328</v>
      </c>
      <c r="L1438" s="1242">
        <v>36.900001525878906</v>
      </c>
      <c r="M1438" s="1242">
        <v>36.659999847412109</v>
      </c>
      <c r="N1438" s="1242">
        <v>36.509998321533203</v>
      </c>
      <c r="O1438" s="1242">
        <v>36.459999084472656</v>
      </c>
      <c r="P1438" s="1242">
        <v>36.540000915527344</v>
      </c>
      <c r="Q1438" s="1242">
        <v>36.590000152587891</v>
      </c>
      <c r="R1438" s="1242">
        <v>36.529998779296875</v>
      </c>
      <c r="S1438" s="1242">
        <v>36.590000152587891</v>
      </c>
      <c r="T1438" s="1242">
        <v>36.569999694824219</v>
      </c>
      <c r="U1438" s="1242">
        <v>36.630001068115234</v>
      </c>
      <c r="V1438" s="1242">
        <v>36.75</v>
      </c>
      <c r="W1438" s="1242">
        <v>36.770000457763672</v>
      </c>
      <c r="X1438" s="1242">
        <v>36.75</v>
      </c>
      <c r="Y1438" s="1242">
        <v>37.009998321533203</v>
      </c>
      <c r="Z1438" s="1242">
        <v>37.040000915527344</v>
      </c>
      <c r="AA1438" s="1242">
        <v>36.689998626708984</v>
      </c>
      <c r="AB1438" s="1242">
        <v>36.580001831054687</v>
      </c>
      <c r="AC1438" s="922"/>
    </row>
    <row r="1439" spans="1:30" s="32" customFormat="1" ht="12.75" customHeight="1" thickBot="1" x14ac:dyDescent="0.25">
      <c r="A1439" s="925" t="s">
        <v>138</v>
      </c>
      <c r="B1439" s="926"/>
      <c r="C1439" s="927" t="s">
        <v>13</v>
      </c>
      <c r="D1439" s="1200" t="s">
        <v>468</v>
      </c>
      <c r="E1439" s="1243">
        <v>36.540000915527344</v>
      </c>
      <c r="F1439" s="1243">
        <v>36.720001220703125</v>
      </c>
      <c r="G1439" s="1243">
        <v>36.979999542236328</v>
      </c>
      <c r="H1439" s="1243">
        <v>36.970001220703125</v>
      </c>
      <c r="I1439" s="1243">
        <v>37</v>
      </c>
      <c r="J1439" s="1243">
        <v>37.080001831054688</v>
      </c>
      <c r="K1439" s="1243">
        <v>36.900001525878906</v>
      </c>
      <c r="L1439" s="1243">
        <v>37.060001373291016</v>
      </c>
      <c r="M1439" s="1243">
        <v>36.419998168945313</v>
      </c>
      <c r="N1439" s="1243">
        <v>36.650001525878906</v>
      </c>
      <c r="O1439" s="1243">
        <v>36.729999542236328</v>
      </c>
      <c r="P1439" s="1243">
        <v>37</v>
      </c>
      <c r="Q1439" s="1243">
        <v>36.709999084472656</v>
      </c>
      <c r="R1439" s="1243">
        <v>36.509998321533203</v>
      </c>
      <c r="S1439" s="1243">
        <v>36.549999237060547</v>
      </c>
      <c r="T1439" s="1243">
        <v>36.520000457763672</v>
      </c>
      <c r="U1439" s="1243">
        <v>36.610000610351562</v>
      </c>
      <c r="V1439" s="1243">
        <v>36.659999847412109</v>
      </c>
      <c r="W1439" s="1243">
        <v>36.889999389648438</v>
      </c>
      <c r="X1439" s="1243">
        <v>37.119998931884766</v>
      </c>
      <c r="Y1439" s="1243">
        <v>37.139999389648437</v>
      </c>
      <c r="Z1439" s="1243">
        <v>37.200000762939453</v>
      </c>
      <c r="AA1439" s="1243">
        <v>36.970001220703125</v>
      </c>
      <c r="AB1439" s="1243">
        <v>36.799999237060547</v>
      </c>
      <c r="AC1439" s="923"/>
    </row>
    <row r="1440" spans="1:30" s="678" customFormat="1" ht="10.5" customHeight="1" x14ac:dyDescent="0.2">
      <c r="A1440" s="2875" t="s">
        <v>190</v>
      </c>
      <c r="B1440" s="2942" t="s">
        <v>256</v>
      </c>
      <c r="C1440" s="905" t="s">
        <v>486</v>
      </c>
      <c r="D1440" s="1234" t="s">
        <v>468</v>
      </c>
      <c r="E1440" s="1246">
        <v>0.68999999761581421</v>
      </c>
      <c r="F1440" s="1246">
        <v>0.63999998569488525</v>
      </c>
      <c r="G1440" s="1246">
        <v>0.64999997615814209</v>
      </c>
      <c r="H1440" s="1246">
        <v>0.64999997615814209</v>
      </c>
      <c r="I1440" s="1246">
        <v>0.72000002861022949</v>
      </c>
      <c r="J1440" s="1246">
        <v>0.73000001907348633</v>
      </c>
      <c r="K1440" s="1246">
        <v>0.92000001668930054</v>
      </c>
      <c r="L1440" s="1246">
        <v>1.0399999618530273</v>
      </c>
      <c r="M1440" s="1246">
        <v>1.1299999952316284</v>
      </c>
      <c r="N1440" s="1246">
        <v>1.2999999523162842</v>
      </c>
      <c r="O1440" s="1246">
        <v>1.3200000524520874</v>
      </c>
      <c r="P1440" s="1246">
        <v>1.2899999618530273</v>
      </c>
      <c r="Q1440" s="1246">
        <v>1.2000000476837158</v>
      </c>
      <c r="R1440" s="1246">
        <v>1.2000000476837158</v>
      </c>
      <c r="S1440" s="1246">
        <v>1.2100000381469727</v>
      </c>
      <c r="T1440" s="1246">
        <v>1.25</v>
      </c>
      <c r="U1440" s="1246">
        <v>1.1699999570846558</v>
      </c>
      <c r="V1440" s="1246">
        <v>1.2200000286102295</v>
      </c>
      <c r="W1440" s="1246">
        <v>1.1200000047683716</v>
      </c>
      <c r="X1440" s="1246">
        <v>1.1100000143051147</v>
      </c>
      <c r="Y1440" s="1246">
        <v>1.0900000333786011</v>
      </c>
      <c r="Z1440" s="1246">
        <v>1.0199999809265137</v>
      </c>
      <c r="AA1440" s="1246">
        <v>0.89999997615814209</v>
      </c>
      <c r="AB1440" s="1246">
        <v>0.76999998092651367</v>
      </c>
      <c r="AC1440" s="970">
        <f>SUM(E1440:AB1440)</f>
        <v>24.340000033378601</v>
      </c>
    </row>
    <row r="1441" spans="1:29" s="678" customFormat="1" ht="10.5" customHeight="1" x14ac:dyDescent="0.2">
      <c r="A1441" s="2876"/>
      <c r="B1441" s="2942"/>
      <c r="C1441" s="894" t="s">
        <v>487</v>
      </c>
      <c r="D1441" s="1231" t="s">
        <v>468</v>
      </c>
      <c r="E1441" s="1246">
        <v>0.31999999284744263</v>
      </c>
      <c r="F1441" s="1246">
        <v>0.31999999284744263</v>
      </c>
      <c r="G1441" s="1246">
        <v>0.31999999284744263</v>
      </c>
      <c r="H1441" s="1246">
        <v>0.31999999284744263</v>
      </c>
      <c r="I1441" s="1246">
        <v>0.34999999403953552</v>
      </c>
      <c r="J1441" s="1246">
        <v>0.34999999403953552</v>
      </c>
      <c r="K1441" s="1246">
        <v>0.44999998807907104</v>
      </c>
      <c r="L1441" s="1246">
        <v>0.4699999988079071</v>
      </c>
      <c r="M1441" s="1246">
        <v>0.46000000834465027</v>
      </c>
      <c r="N1441" s="1246">
        <v>0.52999997138977051</v>
      </c>
      <c r="O1441" s="1246">
        <v>0.49000000953674316</v>
      </c>
      <c r="P1441" s="1246">
        <v>0.49000000953674316</v>
      </c>
      <c r="Q1441" s="1246">
        <v>0.44999998807907104</v>
      </c>
      <c r="R1441" s="1246">
        <v>0.47999998927116394</v>
      </c>
      <c r="S1441" s="1246">
        <v>0.46000000834465027</v>
      </c>
      <c r="T1441" s="1246">
        <v>0.4699999988079071</v>
      </c>
      <c r="U1441" s="1246">
        <v>0.49000000953674316</v>
      </c>
      <c r="V1441" s="1246">
        <v>0.4699999988079071</v>
      </c>
      <c r="W1441" s="1246">
        <v>0.43999999761581421</v>
      </c>
      <c r="X1441" s="1246">
        <v>0.44999998807907104</v>
      </c>
      <c r="Y1441" s="1246">
        <v>0.43999999761581421</v>
      </c>
      <c r="Z1441" s="1246">
        <v>0.44999998807907104</v>
      </c>
      <c r="AA1441" s="1246">
        <v>0.38999998569488525</v>
      </c>
      <c r="AB1441" s="1246">
        <v>0.33000001311302185</v>
      </c>
      <c r="AC1441" s="970">
        <f>SUM(E1441:AB1441)</f>
        <v>10.189999908208847</v>
      </c>
    </row>
    <row r="1442" spans="1:29" s="678" customFormat="1" ht="10.5" customHeight="1" x14ac:dyDescent="0.2">
      <c r="A1442" s="2876"/>
      <c r="B1442" s="2942"/>
      <c r="C1442" s="894" t="s">
        <v>8</v>
      </c>
      <c r="D1442" s="1231" t="s">
        <v>471</v>
      </c>
      <c r="E1442" s="1247">
        <v>13</v>
      </c>
      <c r="F1442" s="1247">
        <v>12</v>
      </c>
      <c r="G1442" s="1247">
        <v>12</v>
      </c>
      <c r="H1442" s="1247">
        <v>12</v>
      </c>
      <c r="I1442" s="1247">
        <v>13</v>
      </c>
      <c r="J1442" s="1247">
        <v>13</v>
      </c>
      <c r="K1442" s="1247">
        <v>17</v>
      </c>
      <c r="L1442" s="1247">
        <v>19</v>
      </c>
      <c r="M1442" s="1247">
        <v>19</v>
      </c>
      <c r="N1442" s="1247">
        <v>22</v>
      </c>
      <c r="O1442" s="1247">
        <v>23</v>
      </c>
      <c r="P1442" s="1247">
        <v>22</v>
      </c>
      <c r="Q1442" s="1247">
        <v>21</v>
      </c>
      <c r="R1442" s="1247">
        <v>21</v>
      </c>
      <c r="S1442" s="1247">
        <v>21</v>
      </c>
      <c r="T1442" s="1247">
        <v>22</v>
      </c>
      <c r="U1442" s="1247">
        <v>21</v>
      </c>
      <c r="V1442" s="1247">
        <v>21</v>
      </c>
      <c r="W1442" s="1247">
        <v>19</v>
      </c>
      <c r="X1442" s="1247">
        <v>20</v>
      </c>
      <c r="Y1442" s="1247">
        <v>19</v>
      </c>
      <c r="Z1442" s="1247">
        <v>18</v>
      </c>
      <c r="AA1442" s="1247">
        <v>16</v>
      </c>
      <c r="AB1442" s="1247">
        <v>14</v>
      </c>
      <c r="AC1442" s="951"/>
    </row>
    <row r="1443" spans="1:29" s="678" customFormat="1" ht="10.5" customHeight="1" thickBot="1" x14ac:dyDescent="0.25">
      <c r="A1443" s="2928"/>
      <c r="B1443" s="2942"/>
      <c r="C1443" s="895" t="s">
        <v>16</v>
      </c>
      <c r="D1443" s="895"/>
      <c r="E1443" s="954">
        <f t="shared" ref="E1443:AC1443" si="396">E1441/E1440</f>
        <v>0.4637681071784811</v>
      </c>
      <c r="F1443" s="954">
        <f t="shared" si="396"/>
        <v>0.5</v>
      </c>
      <c r="G1443" s="954">
        <f t="shared" si="396"/>
        <v>0.49230769936149671</v>
      </c>
      <c r="H1443" s="937">
        <f t="shared" si="396"/>
        <v>0.49230769936149671</v>
      </c>
      <c r="I1443" s="954">
        <f t="shared" si="396"/>
        <v>0.48611108351636928</v>
      </c>
      <c r="J1443" s="954">
        <f t="shared" si="396"/>
        <v>0.47945203410234755</v>
      </c>
      <c r="K1443" s="954">
        <f t="shared" si="396"/>
        <v>0.48913041295198539</v>
      </c>
      <c r="L1443" s="954">
        <f t="shared" si="396"/>
        <v>0.45192309235327399</v>
      </c>
      <c r="M1443" s="954">
        <f t="shared" si="396"/>
        <v>0.40707965512013922</v>
      </c>
      <c r="N1443" s="937">
        <f t="shared" si="396"/>
        <v>0.40769230063850331</v>
      </c>
      <c r="O1443" s="954">
        <f t="shared" si="396"/>
        <v>0.37121211368628254</v>
      </c>
      <c r="P1443" s="954">
        <f t="shared" si="396"/>
        <v>0.37984497986564281</v>
      </c>
      <c r="Q1443" s="954">
        <f t="shared" si="396"/>
        <v>0.37499997516473232</v>
      </c>
      <c r="R1443" s="954">
        <f t="shared" si="396"/>
        <v>0.39999997516473235</v>
      </c>
      <c r="S1443" s="954">
        <f t="shared" si="396"/>
        <v>0.38016528416735174</v>
      </c>
      <c r="T1443" s="954">
        <f t="shared" si="396"/>
        <v>0.37599999904632569</v>
      </c>
      <c r="U1443" s="954">
        <f t="shared" si="396"/>
        <v>0.41880344231610006</v>
      </c>
      <c r="V1443" s="937">
        <f t="shared" si="396"/>
        <v>0.38524589162781453</v>
      </c>
      <c r="W1443" s="954">
        <f t="shared" si="396"/>
        <v>0.39285713905582625</v>
      </c>
      <c r="X1443" s="954">
        <f t="shared" si="396"/>
        <v>0.40540538944117155</v>
      </c>
      <c r="Y1443" s="954">
        <f t="shared" si="396"/>
        <v>0.40366971022191189</v>
      </c>
      <c r="Z1443" s="954">
        <f t="shared" si="396"/>
        <v>0.44117646715082781</v>
      </c>
      <c r="AA1443" s="954">
        <f t="shared" si="396"/>
        <v>0.43333332891817433</v>
      </c>
      <c r="AB1443" s="954">
        <f t="shared" si="396"/>
        <v>0.42857145621736842</v>
      </c>
      <c r="AC1443" s="943">
        <f t="shared" si="396"/>
        <v>0.41865241964810251</v>
      </c>
    </row>
    <row r="1444" spans="1:29" s="678" customFormat="1" ht="10.5" customHeight="1" thickBot="1" x14ac:dyDescent="0.25">
      <c r="A1444" s="2881" t="s">
        <v>192</v>
      </c>
      <c r="B1444" s="2929" t="s">
        <v>259</v>
      </c>
      <c r="C1444" s="893" t="s">
        <v>486</v>
      </c>
      <c r="D1444" s="1215" t="s">
        <v>482</v>
      </c>
      <c r="E1444" s="231">
        <v>1.1718</v>
      </c>
      <c r="F1444" s="231">
        <v>1.1770499999999999</v>
      </c>
      <c r="G1444" s="231">
        <v>1.18055</v>
      </c>
      <c r="H1444" s="231">
        <v>1.1756500000000001</v>
      </c>
      <c r="I1444" s="231">
        <v>1.1714500000000001</v>
      </c>
      <c r="J1444" s="231">
        <v>1.16655</v>
      </c>
      <c r="K1444" s="231">
        <v>1.1577999999999999</v>
      </c>
      <c r="L1444" s="231">
        <v>1.1619999999999999</v>
      </c>
      <c r="M1444" s="231">
        <v>1.1774</v>
      </c>
      <c r="N1444" s="231">
        <v>1.19035</v>
      </c>
      <c r="O1444" s="231">
        <v>1.2565</v>
      </c>
      <c r="P1444" s="231">
        <v>1.2848499999999998</v>
      </c>
      <c r="Q1444" s="231">
        <v>1.2845</v>
      </c>
      <c r="R1444" s="231">
        <v>1.2827500000000001</v>
      </c>
      <c r="S1444" s="231">
        <v>1.2764500000000001</v>
      </c>
      <c r="T1444" s="231">
        <v>1.2754000000000001</v>
      </c>
      <c r="U1444" s="231">
        <v>1.27155</v>
      </c>
      <c r="V1444" s="231">
        <v>1.1718</v>
      </c>
      <c r="W1444" s="231">
        <v>1.17215</v>
      </c>
      <c r="X1444" s="231">
        <v>1.1770499999999999</v>
      </c>
      <c r="Y1444" s="231">
        <v>1.17215</v>
      </c>
      <c r="Z1444" s="231">
        <v>1.17635</v>
      </c>
      <c r="AA1444" s="231">
        <v>1.1777500000000001</v>
      </c>
      <c r="AB1444" s="231">
        <v>1.17215</v>
      </c>
      <c r="AC1444" s="982">
        <f t="shared" ref="AC1444:AC1445" si="397">SUM(E1444:AB1444)</f>
        <v>28.881999999999998</v>
      </c>
    </row>
    <row r="1445" spans="1:29" s="678" customFormat="1" ht="10.5" customHeight="1" thickBot="1" x14ac:dyDescent="0.25">
      <c r="A1445" s="2876"/>
      <c r="B1445" s="2935"/>
      <c r="C1445" s="894" t="s">
        <v>487</v>
      </c>
      <c r="D1445" s="1231" t="s">
        <v>482</v>
      </c>
      <c r="E1445" s="333">
        <v>1.21905</v>
      </c>
      <c r="F1445" s="333">
        <v>1.2201</v>
      </c>
      <c r="G1445" s="333">
        <v>1.2218499999999999</v>
      </c>
      <c r="H1445" s="231">
        <v>1.2218499999999999</v>
      </c>
      <c r="I1445" s="333">
        <v>1.2390000000000001</v>
      </c>
      <c r="J1445" s="333">
        <v>1.2544000000000002</v>
      </c>
      <c r="K1445" s="333">
        <v>1.2575499999999999</v>
      </c>
      <c r="L1445" s="333">
        <v>1.25895</v>
      </c>
      <c r="M1445" s="333">
        <v>1.2666500000000001</v>
      </c>
      <c r="N1445" s="231">
        <v>1.2789000000000001</v>
      </c>
      <c r="O1445" s="333">
        <v>1.4087499999999999</v>
      </c>
      <c r="P1445" s="333">
        <v>1.4479500000000001</v>
      </c>
      <c r="Q1445" s="333">
        <v>1.4437500000000001</v>
      </c>
      <c r="R1445" s="333">
        <v>1.4458499999999999</v>
      </c>
      <c r="S1445" s="333">
        <v>1.4451500000000002</v>
      </c>
      <c r="T1445" s="333">
        <v>1.4430499999999999</v>
      </c>
      <c r="U1445" s="333">
        <v>1.44025</v>
      </c>
      <c r="V1445" s="333">
        <v>1.2484500000000001</v>
      </c>
      <c r="W1445" s="333">
        <v>1.23305</v>
      </c>
      <c r="X1445" s="333">
        <v>1.2418</v>
      </c>
      <c r="Y1445" s="333">
        <v>1.23725</v>
      </c>
      <c r="Z1445" s="333">
        <v>1.2424999999999999</v>
      </c>
      <c r="AA1445" s="333">
        <v>1.2390000000000001</v>
      </c>
      <c r="AB1445" s="333">
        <v>1.2232499999999999</v>
      </c>
      <c r="AC1445" s="983">
        <f t="shared" si="397"/>
        <v>31.178349999999998</v>
      </c>
    </row>
    <row r="1446" spans="1:29" s="678" customFormat="1" ht="10.5" customHeight="1" x14ac:dyDescent="0.2">
      <c r="A1446" s="2876"/>
      <c r="B1446" s="2935"/>
      <c r="C1446" s="894" t="s">
        <v>486</v>
      </c>
      <c r="D1446" s="1231" t="s">
        <v>468</v>
      </c>
      <c r="E1446" s="1249">
        <v>1.1699999570846558</v>
      </c>
      <c r="F1446" s="1249">
        <v>1.1799999475479126</v>
      </c>
      <c r="G1446" s="1249">
        <v>1.1799999475479126</v>
      </c>
      <c r="H1446" s="1249">
        <v>1.1799999475479126</v>
      </c>
      <c r="I1446" s="1249">
        <v>1.1799999475479126</v>
      </c>
      <c r="J1446" s="1249">
        <v>1.1699999570846558</v>
      </c>
      <c r="K1446" s="1249">
        <v>1.1599999666213989</v>
      </c>
      <c r="L1446" s="1249">
        <v>1.1699999570846558</v>
      </c>
      <c r="M1446" s="1249">
        <v>1.190000057220459</v>
      </c>
      <c r="N1446" s="1249">
        <v>1.2400000095367432</v>
      </c>
      <c r="O1446" s="1249">
        <v>1.2799999713897705</v>
      </c>
      <c r="P1446" s="1249">
        <v>1.2899999618530273</v>
      </c>
      <c r="Q1446" s="1249">
        <v>1.2799999713897705</v>
      </c>
      <c r="R1446" s="1249">
        <v>1.2899999618530273</v>
      </c>
      <c r="S1446" s="1249">
        <v>1.2699999809265137</v>
      </c>
      <c r="T1446" s="1249">
        <v>1.2699999809265137</v>
      </c>
      <c r="U1446" s="1249">
        <v>1.2599999904632568</v>
      </c>
      <c r="V1446" s="1249">
        <v>1.1699999570846558</v>
      </c>
      <c r="W1446" s="1249">
        <v>1.1699999570846558</v>
      </c>
      <c r="X1446" s="1249">
        <v>1.1799999475479126</v>
      </c>
      <c r="Y1446" s="1249">
        <v>1.1799999475479126</v>
      </c>
      <c r="Z1446" s="1249">
        <v>1.1799999475479126</v>
      </c>
      <c r="AA1446" s="1249">
        <v>1.1699999570846558</v>
      </c>
      <c r="AB1446" s="1249">
        <v>1.1799999475479126</v>
      </c>
      <c r="AC1446" s="933"/>
    </row>
    <row r="1447" spans="1:29" s="678" customFormat="1" ht="10.5" customHeight="1" x14ac:dyDescent="0.2">
      <c r="A1447" s="2876"/>
      <c r="B1447" s="2935"/>
      <c r="C1447" s="894" t="s">
        <v>487</v>
      </c>
      <c r="D1447" s="1231" t="s">
        <v>468</v>
      </c>
      <c r="E1447" s="1249">
        <v>1.2000000476837158</v>
      </c>
      <c r="F1447" s="1249">
        <v>1.2000000476837158</v>
      </c>
      <c r="G1447" s="1249">
        <v>1.2000000476837158</v>
      </c>
      <c r="H1447" s="1249">
        <v>1.2000000476837158</v>
      </c>
      <c r="I1447" s="1249">
        <v>1.2200000286102295</v>
      </c>
      <c r="J1447" s="1249">
        <v>1.2400000095367432</v>
      </c>
      <c r="K1447" s="1249">
        <v>1.2400000095367432</v>
      </c>
      <c r="L1447" s="1249">
        <v>1.25</v>
      </c>
      <c r="M1447" s="1249">
        <v>1.25</v>
      </c>
      <c r="N1447" s="1249">
        <v>1.3200000524520874</v>
      </c>
      <c r="O1447" s="1249">
        <v>1.4299999475479126</v>
      </c>
      <c r="P1447" s="1249">
        <v>1.4199999570846558</v>
      </c>
      <c r="Q1447" s="1249">
        <v>1.4299999475479126</v>
      </c>
      <c r="R1447" s="1249">
        <v>1.440000057220459</v>
      </c>
      <c r="S1447" s="1249">
        <v>1.4199999570846558</v>
      </c>
      <c r="T1447" s="1249">
        <v>1.4199999570846558</v>
      </c>
      <c r="U1447" s="1249">
        <v>1.4099999666213989</v>
      </c>
      <c r="V1447" s="1249">
        <v>1.2100000381469727</v>
      </c>
      <c r="W1447" s="1249">
        <v>1.2200000286102295</v>
      </c>
      <c r="X1447" s="1249">
        <v>1.2200000286102295</v>
      </c>
      <c r="Y1447" s="1249">
        <v>1.2200000286102295</v>
      </c>
      <c r="Z1447" s="1249">
        <v>1.2200000286102295</v>
      </c>
      <c r="AA1447" s="1249">
        <v>1.2100000381469727</v>
      </c>
      <c r="AB1447" s="1249">
        <v>1.2000000476837158</v>
      </c>
      <c r="AC1447" s="933"/>
    </row>
    <row r="1448" spans="1:29" s="678" customFormat="1" ht="10.5" customHeight="1" x14ac:dyDescent="0.2">
      <c r="A1448" s="2876"/>
      <c r="B1448" s="2935"/>
      <c r="C1448" s="894" t="s">
        <v>8</v>
      </c>
      <c r="D1448" s="1231" t="s">
        <v>468</v>
      </c>
      <c r="E1448" s="1248">
        <v>26</v>
      </c>
      <c r="F1448" s="1248">
        <v>26</v>
      </c>
      <c r="G1448" s="1248">
        <v>26</v>
      </c>
      <c r="H1448" s="1248">
        <v>26</v>
      </c>
      <c r="I1448" s="1248">
        <v>26</v>
      </c>
      <c r="J1448" s="1248">
        <v>26</v>
      </c>
      <c r="K1448" s="1248">
        <v>26</v>
      </c>
      <c r="L1448" s="1248">
        <v>26</v>
      </c>
      <c r="M1448" s="1248">
        <v>27</v>
      </c>
      <c r="N1448" s="1248">
        <v>28</v>
      </c>
      <c r="O1448" s="1248">
        <v>30</v>
      </c>
      <c r="P1448" s="1248">
        <v>30</v>
      </c>
      <c r="Q1448" s="1248">
        <v>30</v>
      </c>
      <c r="R1448" s="1248">
        <v>30</v>
      </c>
      <c r="S1448" s="1248">
        <v>30</v>
      </c>
      <c r="T1448" s="1248">
        <v>30</v>
      </c>
      <c r="U1448" s="1248">
        <v>29</v>
      </c>
      <c r="V1448" s="1248">
        <v>26</v>
      </c>
      <c r="W1448" s="1248">
        <v>26</v>
      </c>
      <c r="X1448" s="1248">
        <v>26</v>
      </c>
      <c r="Y1448" s="1248">
        <v>26</v>
      </c>
      <c r="Z1448" s="1248">
        <v>26</v>
      </c>
      <c r="AA1448" s="1248">
        <v>26</v>
      </c>
      <c r="AB1448" s="1248">
        <v>26</v>
      </c>
      <c r="AC1448" s="933"/>
    </row>
    <row r="1449" spans="1:29" s="678" customFormat="1" ht="10.5" customHeight="1" x14ac:dyDescent="0.2">
      <c r="A1449" s="2876"/>
      <c r="B1449" s="2935"/>
      <c r="C1449" s="894" t="s">
        <v>8</v>
      </c>
      <c r="D1449" s="1231" t="s">
        <v>508</v>
      </c>
      <c r="E1449" s="975">
        <f>SQRT(E1444*E1444+E1445*E1445)*1000/(1.732*E1438)</f>
        <v>26.703490643591298</v>
      </c>
      <c r="F1449" s="975">
        <f t="shared" ref="F1449:AB1449" si="398">SQRT(F1444*F1444+F1445*F1445)*1000/(1.732*F1438)</f>
        <v>26.743686994415523</v>
      </c>
      <c r="G1449" s="975">
        <f t="shared" si="398"/>
        <v>26.794574374241577</v>
      </c>
      <c r="H1449" s="976">
        <f t="shared" si="398"/>
        <v>26.73363551385075</v>
      </c>
      <c r="I1449" s="975">
        <f t="shared" si="398"/>
        <v>26.643498856998644</v>
      </c>
      <c r="J1449" s="975">
        <f t="shared" si="398"/>
        <v>26.66562980547997</v>
      </c>
      <c r="K1449" s="975">
        <f t="shared" si="398"/>
        <v>26.688264050151499</v>
      </c>
      <c r="L1449" s="975">
        <f t="shared" si="398"/>
        <v>26.80677142159994</v>
      </c>
      <c r="M1449" s="975">
        <f t="shared" si="398"/>
        <v>27.236049648267922</v>
      </c>
      <c r="N1449" s="976">
        <f t="shared" si="398"/>
        <v>27.629271864342023</v>
      </c>
      <c r="O1449" s="975">
        <f t="shared" si="398"/>
        <v>29.892748360402141</v>
      </c>
      <c r="P1449" s="975">
        <f t="shared" si="398"/>
        <v>30.587818938776948</v>
      </c>
      <c r="Q1449" s="975">
        <f t="shared" si="398"/>
        <v>30.492810973525462</v>
      </c>
      <c r="R1449" s="975">
        <f t="shared" si="398"/>
        <v>30.549338258915572</v>
      </c>
      <c r="S1449" s="975">
        <f t="shared" si="398"/>
        <v>30.425079866336848</v>
      </c>
      <c r="T1449" s="975">
        <f t="shared" si="398"/>
        <v>30.405897286172539</v>
      </c>
      <c r="U1449" s="975">
        <f t="shared" si="398"/>
        <v>30.282838814905819</v>
      </c>
      <c r="V1449" s="976">
        <f t="shared" si="398"/>
        <v>26.900335148019671</v>
      </c>
      <c r="W1449" s="975">
        <f t="shared" si="398"/>
        <v>26.713687727278039</v>
      </c>
      <c r="X1449" s="975">
        <f t="shared" si="398"/>
        <v>26.880927834729107</v>
      </c>
      <c r="Y1449" s="975">
        <f t="shared" si="398"/>
        <v>26.587984842708739</v>
      </c>
      <c r="Z1449" s="975">
        <f t="shared" si="398"/>
        <v>26.6708837315567</v>
      </c>
      <c r="AA1449" s="975">
        <f t="shared" si="398"/>
        <v>26.900514017488433</v>
      </c>
      <c r="AB1449" s="975">
        <f t="shared" si="398"/>
        <v>26.740543698546645</v>
      </c>
      <c r="AC1449" s="951"/>
    </row>
    <row r="1450" spans="1:29" s="678" customFormat="1" ht="10.5" customHeight="1" thickBot="1" x14ac:dyDescent="0.25">
      <c r="A1450" s="2877"/>
      <c r="B1450" s="2936"/>
      <c r="C1450" s="904" t="s">
        <v>16</v>
      </c>
      <c r="D1450" s="1236"/>
      <c r="E1450" s="977">
        <f t="shared" ref="E1450:AC1450" si="399">E1445/E1444</f>
        <v>1.0403225806451613</v>
      </c>
      <c r="F1450" s="977">
        <f t="shared" si="399"/>
        <v>1.0365744870651206</v>
      </c>
      <c r="G1450" s="977">
        <f t="shared" si="399"/>
        <v>1.0349836940409129</v>
      </c>
      <c r="H1450" s="957">
        <f t="shared" si="399"/>
        <v>1.0392974099434353</v>
      </c>
      <c r="I1450" s="977">
        <f t="shared" si="399"/>
        <v>1.0576635793247684</v>
      </c>
      <c r="J1450" s="977">
        <f t="shared" si="399"/>
        <v>1.0753075307530755</v>
      </c>
      <c r="K1450" s="977">
        <f t="shared" si="399"/>
        <v>1.0861547762998791</v>
      </c>
      <c r="L1450" s="977">
        <f t="shared" si="399"/>
        <v>1.0834337349397591</v>
      </c>
      <c r="M1450" s="977">
        <f t="shared" si="399"/>
        <v>1.0758026159334126</v>
      </c>
      <c r="N1450" s="957">
        <f t="shared" si="399"/>
        <v>1.0743898853278449</v>
      </c>
      <c r="O1450" s="977">
        <f t="shared" si="399"/>
        <v>1.1211699164345403</v>
      </c>
      <c r="P1450" s="977">
        <f t="shared" si="399"/>
        <v>1.1269408880414058</v>
      </c>
      <c r="Q1450" s="977">
        <f t="shared" si="399"/>
        <v>1.1239782016348774</v>
      </c>
      <c r="R1450" s="977">
        <f t="shared" si="399"/>
        <v>1.1271487039563437</v>
      </c>
      <c r="S1450" s="977">
        <f t="shared" si="399"/>
        <v>1.1321634219906773</v>
      </c>
      <c r="T1450" s="977">
        <f t="shared" si="399"/>
        <v>1.1314489571899011</v>
      </c>
      <c r="U1450" s="977">
        <f t="shared" si="399"/>
        <v>1.1326727222680981</v>
      </c>
      <c r="V1450" s="957">
        <f t="shared" si="399"/>
        <v>1.0654121863799284</v>
      </c>
      <c r="W1450" s="977">
        <f t="shared" si="399"/>
        <v>1.051955807703792</v>
      </c>
      <c r="X1450" s="977">
        <f t="shared" si="399"/>
        <v>1.0550104073743682</v>
      </c>
      <c r="Y1450" s="977">
        <f t="shared" si="399"/>
        <v>1.0555389668557777</v>
      </c>
      <c r="Z1450" s="977">
        <f t="shared" si="399"/>
        <v>1.0562332639095506</v>
      </c>
      <c r="AA1450" s="977">
        <f t="shared" si="399"/>
        <v>1.0520059435364042</v>
      </c>
      <c r="AB1450" s="977">
        <f t="shared" si="399"/>
        <v>1.0435951030158255</v>
      </c>
      <c r="AC1450" s="978">
        <f t="shared" si="399"/>
        <v>1.0795079980610762</v>
      </c>
    </row>
    <row r="1451" spans="1:29" s="4" customFormat="1" ht="10.5" customHeight="1" x14ac:dyDescent="0.2">
      <c r="A1451" s="2875" t="s">
        <v>191</v>
      </c>
      <c r="B1451" s="2942" t="s">
        <v>981</v>
      </c>
      <c r="C1451" s="905" t="s">
        <v>486</v>
      </c>
      <c r="D1451" s="1234" t="s">
        <v>508</v>
      </c>
      <c r="E1451" s="949">
        <f>'[1]ПС 35 кВ'!E1487+'[1]ПС 35 кВ'!E1491</f>
        <v>5.4059999999999997E-2</v>
      </c>
      <c r="F1451" s="949">
        <f>'[1]ПС 35 кВ'!F1487+'[1]ПС 35 кВ'!F1491</f>
        <v>5.4300000000000001E-2</v>
      </c>
      <c r="G1451" s="949">
        <f>'[1]ПС 35 кВ'!G1487+'[1]ПС 35 кВ'!G1491</f>
        <v>5.9459999999999999E-2</v>
      </c>
      <c r="H1451" s="984">
        <f>'[1]ПС 35 кВ'!H1487+'[1]ПС 35 кВ'!H1491</f>
        <v>5.4780000000000002E-2</v>
      </c>
      <c r="I1451" s="949">
        <f>'[1]ПС 35 кВ'!I1487+'[1]ПС 35 кВ'!I1491</f>
        <v>5.8080000000000007E-2</v>
      </c>
      <c r="J1451" s="949">
        <f>'[1]ПС 35 кВ'!J1487+'[1]ПС 35 кВ'!J1491</f>
        <v>5.4959999999999995E-2</v>
      </c>
      <c r="K1451" s="949">
        <f>'[1]ПС 35 кВ'!K1487+'[1]ПС 35 кВ'!K1491</f>
        <v>5.3940000000000002E-2</v>
      </c>
      <c r="L1451" s="949">
        <f>'[1]ПС 35 кВ'!L1487+'[1]ПС 35 кВ'!L1491</f>
        <v>5.262E-2</v>
      </c>
      <c r="M1451" s="949">
        <f>'[1]ПС 35 кВ'!M1487+'[1]ПС 35 кВ'!M1491</f>
        <v>5.7779999999999998E-2</v>
      </c>
      <c r="N1451" s="984">
        <f>'[1]ПС 35 кВ'!N1487+'[1]ПС 35 кВ'!N1491</f>
        <v>5.3040000000000004E-2</v>
      </c>
      <c r="O1451" s="949">
        <f>'[1]ПС 35 кВ'!O1487+'[1]ПС 35 кВ'!O1491</f>
        <v>5.2920000000000002E-2</v>
      </c>
      <c r="P1451" s="949">
        <f>'[1]ПС 35 кВ'!P1487+'[1]ПС 35 кВ'!P1491</f>
        <v>5.3879999999999997E-2</v>
      </c>
      <c r="Q1451" s="949">
        <f>'[1]ПС 35 кВ'!Q1487+'[1]ПС 35 кВ'!Q1491</f>
        <v>5.4000000000000006E-2</v>
      </c>
      <c r="R1451" s="949">
        <f>'[1]ПС 35 кВ'!R1487+'[1]ПС 35 кВ'!R1491</f>
        <v>5.364E-2</v>
      </c>
      <c r="S1451" s="949">
        <f>'[1]ПС 35 кВ'!S1487+'[1]ПС 35 кВ'!S1491</f>
        <v>6.1560000000000004E-2</v>
      </c>
      <c r="T1451" s="949">
        <f>'[1]ПС 35 кВ'!T1487+'[1]ПС 35 кВ'!T1491</f>
        <v>5.5080000000000004E-2</v>
      </c>
      <c r="U1451" s="949">
        <f>'[1]ПС 35 кВ'!U1487+'[1]ПС 35 кВ'!U1491</f>
        <v>5.4959999999999995E-2</v>
      </c>
      <c r="V1451" s="984">
        <f>'[1]ПС 35 кВ'!V1487+'[1]ПС 35 кВ'!V1491</f>
        <v>5.4000000000000006E-2</v>
      </c>
      <c r="W1451" s="949">
        <f>'[1]ПС 35 кВ'!W1487+'[1]ПС 35 кВ'!W1491</f>
        <v>5.3760000000000002E-2</v>
      </c>
      <c r="X1451" s="949">
        <f>'[1]ПС 35 кВ'!X1487+'[1]ПС 35 кВ'!X1491</f>
        <v>5.3819999999999993E-2</v>
      </c>
      <c r="Y1451" s="949">
        <f>'[1]ПС 35 кВ'!Y1487+'[1]ПС 35 кВ'!Y1491</f>
        <v>5.8560000000000001E-2</v>
      </c>
      <c r="Z1451" s="949">
        <f>'[1]ПС 35 кВ'!Z1487+'[1]ПС 35 кВ'!Z1491</f>
        <v>5.8619999999999992E-2</v>
      </c>
      <c r="AA1451" s="949">
        <f>'[1]ПС 35 кВ'!AA1487+'[1]ПС 35 кВ'!AA1491</f>
        <v>5.5500000000000008E-2</v>
      </c>
      <c r="AB1451" s="949">
        <f>'[1]ПС 35 кВ'!AB1487+'[1]ПС 35 кВ'!AB1491</f>
        <v>5.688E-2</v>
      </c>
      <c r="AC1451" s="940">
        <f>SUM(E1451:AB1451)</f>
        <v>1.3302</v>
      </c>
    </row>
    <row r="1452" spans="1:29" s="4" customFormat="1" ht="10.5" customHeight="1" x14ac:dyDescent="0.2">
      <c r="A1452" s="2876"/>
      <c r="B1452" s="2942"/>
      <c r="C1452" s="894" t="s">
        <v>487</v>
      </c>
      <c r="D1452" s="1231" t="s">
        <v>508</v>
      </c>
      <c r="E1452" s="953">
        <f>'[1]ПС 35 кВ'!E1488+'[1]ПС 35 кВ'!E1492</f>
        <v>8.2680000000000003E-2</v>
      </c>
      <c r="F1452" s="953">
        <f>'[1]ПС 35 кВ'!F1488+'[1]ПС 35 кВ'!F1492</f>
        <v>8.1900000000000001E-2</v>
      </c>
      <c r="G1452" s="953">
        <f>'[1]ПС 35 кВ'!G1488+'[1]ПС 35 кВ'!G1492</f>
        <v>8.652E-2</v>
      </c>
      <c r="H1452" s="950">
        <f>'[1]ПС 35 кВ'!H1488+'[1]ПС 35 кВ'!H1492</f>
        <v>8.2439999999999999E-2</v>
      </c>
      <c r="I1452" s="953">
        <f>'[1]ПС 35 кВ'!I1488+'[1]ПС 35 кВ'!I1492</f>
        <v>8.5199999999999998E-2</v>
      </c>
      <c r="J1452" s="953">
        <f>'[1]ПС 35 кВ'!J1488+'[1]ПС 35 кВ'!J1492</f>
        <v>8.3040000000000003E-2</v>
      </c>
      <c r="K1452" s="953">
        <f>'[1]ПС 35 кВ'!K1488+'[1]ПС 35 кВ'!K1492</f>
        <v>8.1720000000000001E-2</v>
      </c>
      <c r="L1452" s="953">
        <f>'[1]ПС 35 кВ'!L1488+'[1]ПС 35 кВ'!L1492</f>
        <v>7.9259999999999997E-2</v>
      </c>
      <c r="M1452" s="953">
        <f>'[1]ПС 35 кВ'!M1488+'[1]ПС 35 кВ'!M1492</f>
        <v>8.1479999999999997E-2</v>
      </c>
      <c r="N1452" s="950">
        <f>'[1]ПС 35 кВ'!N1488+'[1]ПС 35 кВ'!N1492</f>
        <v>7.7220000000000011E-2</v>
      </c>
      <c r="O1452" s="953">
        <f>'[1]ПС 35 кВ'!O1488+'[1]ПС 35 кВ'!O1492</f>
        <v>7.7100000000000002E-2</v>
      </c>
      <c r="P1452" s="953">
        <f>'[1]ПС 35 кВ'!P1488+'[1]ПС 35 кВ'!P1492</f>
        <v>7.9439999999999997E-2</v>
      </c>
      <c r="Q1452" s="953">
        <f>'[1]ПС 35 кВ'!Q1488+'[1]ПС 35 кВ'!Q1492</f>
        <v>7.9619999999999996E-2</v>
      </c>
      <c r="R1452" s="953">
        <f>'[1]ПС 35 кВ'!R1488+'[1]ПС 35 кВ'!R1492</f>
        <v>7.9680000000000001E-2</v>
      </c>
      <c r="S1452" s="953">
        <f>'[1]ПС 35 кВ'!S1488+'[1]ПС 35 кВ'!S1492</f>
        <v>8.7959999999999997E-2</v>
      </c>
      <c r="T1452" s="953">
        <f>'[1]ПС 35 кВ'!T1488+'[1]ПС 35 кВ'!T1492</f>
        <v>8.5559999999999997E-2</v>
      </c>
      <c r="U1452" s="953">
        <f>'[1]ПС 35 кВ'!U1488+'[1]ПС 35 кВ'!U1492</f>
        <v>8.6279999999999996E-2</v>
      </c>
      <c r="V1452" s="950">
        <f>'[1]ПС 35 кВ'!V1488+'[1]ПС 35 кВ'!V1492</f>
        <v>8.7180000000000007E-2</v>
      </c>
      <c r="W1452" s="953">
        <f>'[1]ПС 35 кВ'!W1488+'[1]ПС 35 кВ'!W1492</f>
        <v>8.6760000000000004E-2</v>
      </c>
      <c r="X1452" s="953">
        <f>'[1]ПС 35 кВ'!X1488+'[1]ПС 35 кВ'!X1492</f>
        <v>8.4059999999999996E-2</v>
      </c>
      <c r="Y1452" s="953">
        <f>'[1]ПС 35 кВ'!Y1488+'[1]ПС 35 кВ'!Y1492</f>
        <v>8.856E-2</v>
      </c>
      <c r="Z1452" s="953">
        <f>'[1]ПС 35 кВ'!Z1488+'[1]ПС 35 кВ'!Z1492</f>
        <v>9.1440000000000007E-2</v>
      </c>
      <c r="AA1452" s="953">
        <f>'[1]ПС 35 кВ'!AA1488+'[1]ПС 35 кВ'!AA1492</f>
        <v>8.7300000000000003E-2</v>
      </c>
      <c r="AB1452" s="953">
        <f>'[1]ПС 35 кВ'!AB1488+'[1]ПС 35 кВ'!AB1492</f>
        <v>8.7359999999999993E-2</v>
      </c>
      <c r="AC1452" s="940">
        <f>SUM(E1452:AB1452)</f>
        <v>2.00976</v>
      </c>
    </row>
    <row r="1453" spans="1:29" s="4" customFormat="1" ht="10.5" customHeight="1" x14ac:dyDescent="0.2">
      <c r="A1453" s="2876"/>
      <c r="B1453" s="2942"/>
      <c r="C1453" s="894" t="s">
        <v>8</v>
      </c>
      <c r="D1453" s="1231" t="s">
        <v>508</v>
      </c>
      <c r="E1453" s="975">
        <f t="shared" ref="E1453:AB1453" si="400">SQRT(E1451*E1451+E1452*E1452)*1000/(1.732*E1439)</f>
        <v>1.5608973204579684</v>
      </c>
      <c r="F1453" s="975">
        <f t="shared" si="400"/>
        <v>1.5450776227555367</v>
      </c>
      <c r="G1453" s="975">
        <f t="shared" si="400"/>
        <v>1.6390782675642301</v>
      </c>
      <c r="H1453" s="976">
        <f t="shared" si="400"/>
        <v>1.5458013371890356</v>
      </c>
      <c r="I1453" s="975">
        <f t="shared" si="400"/>
        <v>1.6090314708246016</v>
      </c>
      <c r="J1453" s="975">
        <f t="shared" si="400"/>
        <v>1.550550624122677</v>
      </c>
      <c r="K1453" s="975">
        <f t="shared" si="400"/>
        <v>1.532083864613045</v>
      </c>
      <c r="L1453" s="975">
        <f t="shared" si="400"/>
        <v>1.4821605565665428</v>
      </c>
      <c r="M1453" s="975">
        <f t="shared" si="400"/>
        <v>1.583519697944308</v>
      </c>
      <c r="N1453" s="976">
        <f t="shared" si="400"/>
        <v>1.4758106119858678</v>
      </c>
      <c r="O1453" s="975">
        <f t="shared" si="400"/>
        <v>1.4699735388416111</v>
      </c>
      <c r="P1453" s="975">
        <f t="shared" si="400"/>
        <v>1.4978524170784802</v>
      </c>
      <c r="Q1453" s="975">
        <f t="shared" si="400"/>
        <v>1.5130874551389235</v>
      </c>
      <c r="R1453" s="975">
        <f t="shared" si="400"/>
        <v>1.5189749156413548</v>
      </c>
      <c r="S1453" s="975">
        <f t="shared" si="400"/>
        <v>1.6959586560693243</v>
      </c>
      <c r="T1453" s="975">
        <f t="shared" si="400"/>
        <v>1.6087261796199923</v>
      </c>
      <c r="U1453" s="975">
        <f t="shared" si="400"/>
        <v>1.6133131455739147</v>
      </c>
      <c r="V1453" s="976">
        <f t="shared" si="400"/>
        <v>1.6150732306056914</v>
      </c>
      <c r="W1453" s="975">
        <f t="shared" si="400"/>
        <v>1.5974374734989303</v>
      </c>
      <c r="X1453" s="975">
        <f t="shared" si="400"/>
        <v>1.5525019724313023</v>
      </c>
      <c r="Y1453" s="975">
        <f t="shared" si="400"/>
        <v>1.6504924642600822</v>
      </c>
      <c r="Z1453" s="975">
        <f t="shared" si="400"/>
        <v>1.6857982249626955</v>
      </c>
      <c r="AA1453" s="975">
        <f t="shared" si="400"/>
        <v>1.61557002580738</v>
      </c>
      <c r="AB1453" s="975">
        <f t="shared" si="400"/>
        <v>1.6355401668333052</v>
      </c>
      <c r="AC1453" s="951"/>
    </row>
    <row r="1454" spans="1:29" s="4" customFormat="1" ht="10.5" customHeight="1" x14ac:dyDescent="0.2">
      <c r="A1454" s="2876"/>
      <c r="B1454" s="2942"/>
      <c r="C1454" s="905" t="s">
        <v>486</v>
      </c>
      <c r="D1454" s="1231" t="s">
        <v>468</v>
      </c>
      <c r="E1454" s="1254">
        <v>0</v>
      </c>
      <c r="F1454" s="1254">
        <v>0</v>
      </c>
      <c r="G1454" s="1254">
        <v>0</v>
      </c>
      <c r="H1454" s="1254">
        <v>0</v>
      </c>
      <c r="I1454" s="1254">
        <v>0</v>
      </c>
      <c r="J1454" s="1254">
        <v>0</v>
      </c>
      <c r="K1454" s="1254">
        <v>0</v>
      </c>
      <c r="L1454" s="1254">
        <v>0</v>
      </c>
      <c r="M1454" s="1254">
        <v>0</v>
      </c>
      <c r="N1454" s="1254">
        <v>0</v>
      </c>
      <c r="O1454" s="1254">
        <v>0</v>
      </c>
      <c r="P1454" s="1254">
        <v>0</v>
      </c>
      <c r="Q1454" s="1254">
        <v>0</v>
      </c>
      <c r="R1454" s="1254">
        <v>0</v>
      </c>
      <c r="S1454" s="1254">
        <v>0</v>
      </c>
      <c r="T1454" s="1254">
        <v>0</v>
      </c>
      <c r="U1454" s="1254">
        <v>0</v>
      </c>
      <c r="V1454" s="1254">
        <v>0</v>
      </c>
      <c r="W1454" s="1254">
        <v>0</v>
      </c>
      <c r="X1454" s="1254">
        <v>0</v>
      </c>
      <c r="Y1454" s="1254">
        <v>0</v>
      </c>
      <c r="Z1454" s="1254">
        <v>0</v>
      </c>
      <c r="AA1454" s="1254">
        <v>0</v>
      </c>
      <c r="AB1454" s="1254">
        <v>0</v>
      </c>
      <c r="AC1454" s="951"/>
    </row>
    <row r="1455" spans="1:29" s="4" customFormat="1" ht="10.5" customHeight="1" x14ac:dyDescent="0.2">
      <c r="A1455" s="2876"/>
      <c r="B1455" s="2942"/>
      <c r="C1455" s="894" t="s">
        <v>487</v>
      </c>
      <c r="D1455" s="1231" t="s">
        <v>468</v>
      </c>
      <c r="E1455" s="1254">
        <v>-9.9999997764825821E-3</v>
      </c>
      <c r="F1455" s="1254">
        <v>-9.9999997764825821E-3</v>
      </c>
      <c r="G1455" s="1254">
        <v>-9.9999997764825821E-3</v>
      </c>
      <c r="H1455" s="1254">
        <v>-9.9999997764825821E-3</v>
      </c>
      <c r="I1455" s="1254">
        <v>-9.9999997764825821E-3</v>
      </c>
      <c r="J1455" s="1254">
        <v>-9.9999997764825821E-3</v>
      </c>
      <c r="K1455" s="1254">
        <v>-9.9999997764825821E-3</v>
      </c>
      <c r="L1455" s="1254">
        <v>-9.9999997764825821E-3</v>
      </c>
      <c r="M1455" s="1254">
        <v>-9.9999997764825821E-3</v>
      </c>
      <c r="N1455" s="1254">
        <v>-9.9999997764825821E-3</v>
      </c>
      <c r="O1455" s="1254">
        <v>-9.9999997764825821E-3</v>
      </c>
      <c r="P1455" s="1254">
        <v>-9.9999997764825821E-3</v>
      </c>
      <c r="Q1455" s="1254">
        <v>-9.9999997764825821E-3</v>
      </c>
      <c r="R1455" s="1254">
        <v>-9.9999997764825821E-3</v>
      </c>
      <c r="S1455" s="1254">
        <v>-9.9999997764825821E-3</v>
      </c>
      <c r="T1455" s="1254">
        <v>-9.9999997764825821E-3</v>
      </c>
      <c r="U1455" s="1254">
        <v>-9.9999997764825821E-3</v>
      </c>
      <c r="V1455" s="1254">
        <v>-9.9999997764825821E-3</v>
      </c>
      <c r="W1455" s="1254">
        <v>-9.9999997764825821E-3</v>
      </c>
      <c r="X1455" s="1254">
        <v>-9.9999997764825821E-3</v>
      </c>
      <c r="Y1455" s="1254">
        <v>-9.9999997764825821E-3</v>
      </c>
      <c r="Z1455" s="1254">
        <v>-9.9999997764825821E-3</v>
      </c>
      <c r="AA1455" s="1254">
        <v>-9.9999997764825821E-3</v>
      </c>
      <c r="AB1455" s="1254">
        <v>-9.9999997764825821E-3</v>
      </c>
      <c r="AC1455" s="951"/>
    </row>
    <row r="1456" spans="1:29" s="4" customFormat="1" ht="10.5" customHeight="1" x14ac:dyDescent="0.2">
      <c r="A1456" s="2876"/>
      <c r="B1456" s="2942"/>
      <c r="C1456" s="894" t="s">
        <v>8</v>
      </c>
      <c r="D1456" s="1231" t="s">
        <v>468</v>
      </c>
      <c r="E1456" s="1253">
        <v>2</v>
      </c>
      <c r="F1456" s="1253">
        <v>2</v>
      </c>
      <c r="G1456" s="1253">
        <v>3</v>
      </c>
      <c r="H1456" s="1253">
        <v>2</v>
      </c>
      <c r="I1456" s="1253">
        <v>2</v>
      </c>
      <c r="J1456" s="1253">
        <v>3</v>
      </c>
      <c r="K1456" s="1253">
        <v>2</v>
      </c>
      <c r="L1456" s="1253">
        <v>2</v>
      </c>
      <c r="M1456" s="1253">
        <v>3</v>
      </c>
      <c r="N1456" s="1253">
        <v>2</v>
      </c>
      <c r="O1456" s="1253">
        <v>2</v>
      </c>
      <c r="P1456" s="1253">
        <v>2</v>
      </c>
      <c r="Q1456" s="1253">
        <v>2</v>
      </c>
      <c r="R1456" s="1253">
        <v>2</v>
      </c>
      <c r="S1456" s="1253">
        <v>2</v>
      </c>
      <c r="T1456" s="1253">
        <v>2</v>
      </c>
      <c r="U1456" s="1253">
        <v>3</v>
      </c>
      <c r="V1456" s="1253">
        <v>2</v>
      </c>
      <c r="W1456" s="1253">
        <v>2</v>
      </c>
      <c r="X1456" s="1253">
        <v>2</v>
      </c>
      <c r="Y1456" s="1253">
        <v>3</v>
      </c>
      <c r="Z1456" s="1253">
        <v>2</v>
      </c>
      <c r="AA1456" s="1253">
        <v>2</v>
      </c>
      <c r="AB1456" s="1253">
        <v>4</v>
      </c>
      <c r="AC1456" s="951"/>
    </row>
    <row r="1457" spans="1:29" s="4" customFormat="1" ht="10.5" customHeight="1" thickBot="1" x14ac:dyDescent="0.25">
      <c r="A1457" s="2876"/>
      <c r="B1457" s="2943"/>
      <c r="C1457" s="894" t="s">
        <v>16</v>
      </c>
      <c r="D1457" s="904"/>
      <c r="E1457" s="977">
        <f t="shared" ref="E1457:AC1457" si="401">E1452/E1451</f>
        <v>1.5294117647058825</v>
      </c>
      <c r="F1457" s="977">
        <f t="shared" si="401"/>
        <v>1.5082872928176796</v>
      </c>
      <c r="G1457" s="977">
        <f t="shared" si="401"/>
        <v>1.455095862764884</v>
      </c>
      <c r="H1457" s="957">
        <f t="shared" si="401"/>
        <v>1.5049288061336252</v>
      </c>
      <c r="I1457" s="977">
        <f t="shared" si="401"/>
        <v>1.4669421487603305</v>
      </c>
      <c r="J1457" s="977">
        <f t="shared" si="401"/>
        <v>1.5109170305676858</v>
      </c>
      <c r="K1457" s="977">
        <f t="shared" si="401"/>
        <v>1.5150166852057843</v>
      </c>
      <c r="L1457" s="977">
        <f t="shared" si="401"/>
        <v>1.5062713797035348</v>
      </c>
      <c r="M1457" s="977">
        <f t="shared" si="401"/>
        <v>1.4101765316718589</v>
      </c>
      <c r="N1457" s="957">
        <f t="shared" si="401"/>
        <v>1.4558823529411766</v>
      </c>
      <c r="O1457" s="977">
        <f t="shared" si="401"/>
        <v>1.4569160997732427</v>
      </c>
      <c r="P1457" s="977">
        <f t="shared" si="401"/>
        <v>1.4743875278396437</v>
      </c>
      <c r="Q1457" s="977">
        <f t="shared" si="401"/>
        <v>1.4744444444444442</v>
      </c>
      <c r="R1457" s="977">
        <f t="shared" si="401"/>
        <v>1.4854586129753915</v>
      </c>
      <c r="S1457" s="977">
        <f t="shared" si="401"/>
        <v>1.4288499025341128</v>
      </c>
      <c r="T1457" s="977">
        <f t="shared" si="401"/>
        <v>1.5533769063180827</v>
      </c>
      <c r="U1457" s="977">
        <f t="shared" si="401"/>
        <v>1.5698689956331879</v>
      </c>
      <c r="V1457" s="957">
        <f t="shared" si="401"/>
        <v>1.6144444444444443</v>
      </c>
      <c r="W1457" s="977">
        <f t="shared" si="401"/>
        <v>1.6138392857142858</v>
      </c>
      <c r="X1457" s="977">
        <f t="shared" si="401"/>
        <v>1.5618729096989967</v>
      </c>
      <c r="Y1457" s="977">
        <f t="shared" si="401"/>
        <v>1.5122950819672132</v>
      </c>
      <c r="Z1457" s="977">
        <f t="shared" si="401"/>
        <v>1.5598771750255889</v>
      </c>
      <c r="AA1457" s="977">
        <f t="shared" si="401"/>
        <v>1.5729729729729729</v>
      </c>
      <c r="AB1457" s="977">
        <f t="shared" si="401"/>
        <v>1.5358649789029535</v>
      </c>
      <c r="AC1457" s="978">
        <f t="shared" si="401"/>
        <v>1.5108705457825891</v>
      </c>
    </row>
    <row r="1458" spans="1:29" s="678" customFormat="1" ht="10.5" customHeight="1" x14ac:dyDescent="0.2">
      <c r="A1458" s="2881" t="s">
        <v>189</v>
      </c>
      <c r="B1458" s="2944" t="s">
        <v>256</v>
      </c>
      <c r="C1458" s="893" t="s">
        <v>486</v>
      </c>
      <c r="D1458" s="1231" t="s">
        <v>468</v>
      </c>
      <c r="E1458" s="1252">
        <v>0.12999999523162842</v>
      </c>
      <c r="F1458" s="1252">
        <v>0.12999999523162842</v>
      </c>
      <c r="G1458" s="1252">
        <v>0.12999999523162842</v>
      </c>
      <c r="H1458" s="1252">
        <v>0.12999999523162842</v>
      </c>
      <c r="I1458" s="1252">
        <v>0.12999999523162842</v>
      </c>
      <c r="J1458" s="1252">
        <v>0.15000000596046448</v>
      </c>
      <c r="K1458" s="1252">
        <v>0.12999999523162842</v>
      </c>
      <c r="L1458" s="1252">
        <v>0.18000000715255737</v>
      </c>
      <c r="M1458" s="1252">
        <v>0.20000000298023224</v>
      </c>
      <c r="N1458" s="1252">
        <v>0.18999999761581421</v>
      </c>
      <c r="O1458" s="1252">
        <v>0.20999999344348907</v>
      </c>
      <c r="P1458" s="1252">
        <v>0.18000000715255737</v>
      </c>
      <c r="Q1458" s="1252">
        <v>0.15999999642372131</v>
      </c>
      <c r="R1458" s="1252">
        <v>0.17000000178813934</v>
      </c>
      <c r="S1458" s="1252">
        <v>0.18000000715255737</v>
      </c>
      <c r="T1458" s="1252">
        <v>0.18000000715255737</v>
      </c>
      <c r="U1458" s="1252">
        <v>0.15999999642372131</v>
      </c>
      <c r="V1458" s="1252">
        <v>0.14000000059604645</v>
      </c>
      <c r="W1458" s="1252">
        <v>0.14000000059604645</v>
      </c>
      <c r="X1458" s="1252">
        <v>0.14000000059604645</v>
      </c>
      <c r="Y1458" s="1252">
        <v>0.15000000596046448</v>
      </c>
      <c r="Z1458" s="1252">
        <v>0.15000000596046448</v>
      </c>
      <c r="AA1458" s="1252">
        <v>0.15999999642372131</v>
      </c>
      <c r="AB1458" s="1252">
        <v>0.14000000059604645</v>
      </c>
      <c r="AC1458" s="970">
        <f>SUM(E1458:AB1458)</f>
        <v>3.760000005364418</v>
      </c>
    </row>
    <row r="1459" spans="1:29" s="678" customFormat="1" ht="10.5" customHeight="1" x14ac:dyDescent="0.2">
      <c r="A1459" s="2876"/>
      <c r="B1459" s="2942"/>
      <c r="C1459" s="894" t="s">
        <v>487</v>
      </c>
      <c r="D1459" s="1231" t="s">
        <v>468</v>
      </c>
      <c r="E1459" s="1252">
        <v>0.12999999523162842</v>
      </c>
      <c r="F1459" s="1252">
        <v>0.12999999523162842</v>
      </c>
      <c r="G1459" s="1252">
        <v>0.12999999523162842</v>
      </c>
      <c r="H1459" s="1252">
        <v>0.12999999523162842</v>
      </c>
      <c r="I1459" s="1252">
        <v>0.12999999523162842</v>
      </c>
      <c r="J1459" s="1252">
        <v>0.14000000059604645</v>
      </c>
      <c r="K1459" s="1252">
        <v>0.14000000059604645</v>
      </c>
      <c r="L1459" s="1252">
        <v>0.15999999642372131</v>
      </c>
      <c r="M1459" s="1252">
        <v>0.14000000059604645</v>
      </c>
      <c r="N1459" s="1252">
        <v>0.12999999523162842</v>
      </c>
      <c r="O1459" s="1252">
        <v>0.15000000596046448</v>
      </c>
      <c r="P1459" s="1252">
        <v>0.14000000059604645</v>
      </c>
      <c r="Q1459" s="1252">
        <v>0.14000000059604645</v>
      </c>
      <c r="R1459" s="1252">
        <v>0.12999999523162842</v>
      </c>
      <c r="S1459" s="1252">
        <v>0.12999999523162842</v>
      </c>
      <c r="T1459" s="1252">
        <v>0.12999999523162842</v>
      </c>
      <c r="U1459" s="1252">
        <v>0.14000000059604645</v>
      </c>
      <c r="V1459" s="1252">
        <v>0.11999999731779099</v>
      </c>
      <c r="W1459" s="1252">
        <v>0.11999999731779099</v>
      </c>
      <c r="X1459" s="1252">
        <v>0.12999999523162842</v>
      </c>
      <c r="Y1459" s="1252">
        <v>0.12999999523162842</v>
      </c>
      <c r="Z1459" s="1252">
        <v>0.12999999523162842</v>
      </c>
      <c r="AA1459" s="1252">
        <v>0.11999999731779099</v>
      </c>
      <c r="AB1459" s="1252">
        <v>0.11999999731779099</v>
      </c>
      <c r="AC1459" s="970">
        <f>SUM(E1459:AB1459)</f>
        <v>3.1899999380111694</v>
      </c>
    </row>
    <row r="1460" spans="1:29" s="678" customFormat="1" ht="10.5" customHeight="1" x14ac:dyDescent="0.2">
      <c r="A1460" s="2876"/>
      <c r="B1460" s="2942"/>
      <c r="C1460" s="894" t="s">
        <v>8</v>
      </c>
      <c r="D1460" s="1231" t="s">
        <v>471</v>
      </c>
      <c r="E1460" s="1251">
        <v>3</v>
      </c>
      <c r="F1460" s="1251">
        <v>3</v>
      </c>
      <c r="G1460" s="1251">
        <v>3</v>
      </c>
      <c r="H1460" s="1251">
        <v>3</v>
      </c>
      <c r="I1460" s="1251">
        <v>3</v>
      </c>
      <c r="J1460" s="1251">
        <v>3</v>
      </c>
      <c r="K1460" s="1251">
        <v>3</v>
      </c>
      <c r="L1460" s="1251">
        <v>4</v>
      </c>
      <c r="M1460" s="1251">
        <v>4</v>
      </c>
      <c r="N1460" s="1251">
        <v>4</v>
      </c>
      <c r="O1460" s="1251">
        <v>4</v>
      </c>
      <c r="P1460" s="1251">
        <v>4</v>
      </c>
      <c r="Q1460" s="1251">
        <v>3</v>
      </c>
      <c r="R1460" s="1251">
        <v>4</v>
      </c>
      <c r="S1460" s="1251">
        <v>4</v>
      </c>
      <c r="T1460" s="1251">
        <v>4</v>
      </c>
      <c r="U1460" s="1251">
        <v>4</v>
      </c>
      <c r="V1460" s="1251">
        <v>3</v>
      </c>
      <c r="W1460" s="1251">
        <v>3</v>
      </c>
      <c r="X1460" s="1251">
        <v>3</v>
      </c>
      <c r="Y1460" s="1251">
        <v>3</v>
      </c>
      <c r="Z1460" s="1251">
        <v>3</v>
      </c>
      <c r="AA1460" s="1251">
        <v>3</v>
      </c>
      <c r="AB1460" s="1251">
        <v>3</v>
      </c>
      <c r="AC1460" s="951"/>
    </row>
    <row r="1461" spans="1:29" s="678" customFormat="1" ht="10.5" customHeight="1" thickBot="1" x14ac:dyDescent="0.25">
      <c r="A1461" s="2928"/>
      <c r="B1461" s="2942"/>
      <c r="C1461" s="895" t="s">
        <v>16</v>
      </c>
      <c r="D1461" s="895"/>
      <c r="E1461" s="954">
        <f t="shared" ref="E1461:AC1461" si="402">E1459/E1458</f>
        <v>1</v>
      </c>
      <c r="F1461" s="954">
        <f t="shared" si="402"/>
        <v>1</v>
      </c>
      <c r="G1461" s="954">
        <f t="shared" si="402"/>
        <v>1</v>
      </c>
      <c r="H1461" s="937">
        <f t="shared" si="402"/>
        <v>1</v>
      </c>
      <c r="I1461" s="954">
        <f t="shared" si="402"/>
        <v>1</v>
      </c>
      <c r="J1461" s="954">
        <f t="shared" si="402"/>
        <v>0.93333330021964311</v>
      </c>
      <c r="K1461" s="954">
        <f t="shared" si="402"/>
        <v>1.0769231210093542</v>
      </c>
      <c r="L1461" s="954">
        <f t="shared" si="402"/>
        <v>0.88888883369940519</v>
      </c>
      <c r="M1461" s="954">
        <f t="shared" si="402"/>
        <v>0.69999999254941947</v>
      </c>
      <c r="N1461" s="937">
        <f t="shared" si="402"/>
        <v>0.68421050980480735</v>
      </c>
      <c r="O1461" s="954">
        <f t="shared" si="402"/>
        <v>0.71428576496993756</v>
      </c>
      <c r="P1461" s="954">
        <f t="shared" si="402"/>
        <v>0.77777775018303597</v>
      </c>
      <c r="Q1461" s="954">
        <f t="shared" si="402"/>
        <v>0.87500002328306492</v>
      </c>
      <c r="R1461" s="954">
        <f t="shared" si="402"/>
        <v>0.76470584626016358</v>
      </c>
      <c r="S1461" s="954">
        <f t="shared" si="402"/>
        <v>0.72222216703273856</v>
      </c>
      <c r="T1461" s="954">
        <f t="shared" si="402"/>
        <v>0.72222216703273856</v>
      </c>
      <c r="U1461" s="954">
        <f t="shared" si="402"/>
        <v>0.87500002328306492</v>
      </c>
      <c r="V1461" s="937">
        <f t="shared" si="402"/>
        <v>0.85714283433495742</v>
      </c>
      <c r="W1461" s="954">
        <f t="shared" si="402"/>
        <v>0.85714283433495742</v>
      </c>
      <c r="X1461" s="954">
        <f t="shared" si="402"/>
        <v>0.92857139055826243</v>
      </c>
      <c r="Y1461" s="954">
        <f t="shared" si="402"/>
        <v>0.86666660043928623</v>
      </c>
      <c r="Z1461" s="954">
        <f t="shared" si="402"/>
        <v>0.86666660043928623</v>
      </c>
      <c r="AA1461" s="954">
        <f t="shared" si="402"/>
        <v>0.75</v>
      </c>
      <c r="AB1461" s="954">
        <f t="shared" si="402"/>
        <v>0.85714283433495742</v>
      </c>
      <c r="AC1461" s="943">
        <f t="shared" si="402"/>
        <v>0.84840423762233363</v>
      </c>
    </row>
    <row r="1462" spans="1:29" s="4" customFormat="1" ht="10.5" customHeight="1" thickBot="1" x14ac:dyDescent="0.25">
      <c r="A1462" s="2881" t="s">
        <v>198</v>
      </c>
      <c r="B1462" s="2929" t="s">
        <v>259</v>
      </c>
      <c r="C1462" s="893" t="s">
        <v>486</v>
      </c>
      <c r="D1462" s="1215" t="s">
        <v>482</v>
      </c>
      <c r="E1462" s="231">
        <v>0.57820000000000005</v>
      </c>
      <c r="F1462" s="231">
        <v>0.58029999999999993</v>
      </c>
      <c r="G1462" s="231">
        <v>0.58450000000000002</v>
      </c>
      <c r="H1462" s="231">
        <v>0.58414999999999995</v>
      </c>
      <c r="I1462" s="231">
        <v>0.58310000000000006</v>
      </c>
      <c r="J1462" s="231">
        <v>0.57889999999999997</v>
      </c>
      <c r="K1462" s="231">
        <v>0.60620000000000007</v>
      </c>
      <c r="L1462" s="231">
        <v>0.71050000000000002</v>
      </c>
      <c r="M1462" s="231">
        <v>0.8042999999999999</v>
      </c>
      <c r="N1462" s="231">
        <v>0.78504999999999991</v>
      </c>
      <c r="O1462" s="231">
        <v>0.78260000000000007</v>
      </c>
      <c r="P1462" s="231">
        <v>0.78364999999999996</v>
      </c>
      <c r="Q1462" s="231">
        <v>0.81620000000000004</v>
      </c>
      <c r="R1462" s="231">
        <v>0.82004999999999995</v>
      </c>
      <c r="S1462" s="231">
        <v>0.81374999999999997</v>
      </c>
      <c r="T1462" s="231">
        <v>0.81304999999999994</v>
      </c>
      <c r="U1462" s="231">
        <v>0.75949999999999995</v>
      </c>
      <c r="V1462" s="231">
        <v>0.74970000000000003</v>
      </c>
      <c r="W1462" s="231">
        <v>0.75635000000000008</v>
      </c>
      <c r="X1462" s="231">
        <v>0.7602000000000001</v>
      </c>
      <c r="Y1462" s="231">
        <v>0.75914999999999999</v>
      </c>
      <c r="Z1462" s="231">
        <v>0.74935000000000007</v>
      </c>
      <c r="AA1462" s="231">
        <v>0.749</v>
      </c>
      <c r="AB1462" s="231">
        <v>0.74690000000000001</v>
      </c>
      <c r="AC1462" s="947">
        <f>SUM(E1462:AB1462)</f>
        <v>17.254649999999998</v>
      </c>
    </row>
    <row r="1463" spans="1:29" s="4" customFormat="1" ht="10.5" customHeight="1" thickBot="1" x14ac:dyDescent="0.25">
      <c r="A1463" s="2876"/>
      <c r="B1463" s="2935"/>
      <c r="C1463" s="894" t="s">
        <v>487</v>
      </c>
      <c r="D1463" s="1231" t="s">
        <v>482</v>
      </c>
      <c r="E1463" s="333">
        <v>0.56874999999999998</v>
      </c>
      <c r="F1463" s="333">
        <v>0.56735000000000002</v>
      </c>
      <c r="G1463" s="333">
        <v>0.57084999999999997</v>
      </c>
      <c r="H1463" s="231">
        <v>0.57329999999999992</v>
      </c>
      <c r="I1463" s="333">
        <v>0.5855499999999999</v>
      </c>
      <c r="J1463" s="333">
        <v>0.59639999999999993</v>
      </c>
      <c r="K1463" s="333">
        <v>0.62124999999999997</v>
      </c>
      <c r="L1463" s="333">
        <v>0.73465000000000003</v>
      </c>
      <c r="M1463" s="333">
        <v>0.80254999999999999</v>
      </c>
      <c r="N1463" s="231">
        <v>0.78504999999999991</v>
      </c>
      <c r="O1463" s="333">
        <v>0.78400000000000003</v>
      </c>
      <c r="P1463" s="333">
        <v>0.79239999999999999</v>
      </c>
      <c r="Q1463" s="333">
        <v>0.81095000000000006</v>
      </c>
      <c r="R1463" s="333">
        <v>0.80989999999999995</v>
      </c>
      <c r="S1463" s="333">
        <v>0.80220000000000002</v>
      </c>
      <c r="T1463" s="333">
        <v>0.80395000000000005</v>
      </c>
      <c r="U1463" s="333">
        <v>0.77945000000000009</v>
      </c>
      <c r="V1463" s="333">
        <v>0.77629999999999999</v>
      </c>
      <c r="W1463" s="333">
        <v>0.77629999999999999</v>
      </c>
      <c r="X1463" s="333">
        <v>0.78154999999999997</v>
      </c>
      <c r="Y1463" s="333">
        <v>0.78295000000000003</v>
      </c>
      <c r="Z1463" s="333">
        <v>0.7710499999999999</v>
      </c>
      <c r="AA1463" s="333">
        <v>0.76790000000000003</v>
      </c>
      <c r="AB1463" s="333">
        <v>0.75564999999999993</v>
      </c>
      <c r="AC1463" s="951">
        <f>SUM(E1463:AB1463)</f>
        <v>17.40025</v>
      </c>
    </row>
    <row r="1464" spans="1:29" s="4" customFormat="1" ht="10.5" customHeight="1" x14ac:dyDescent="0.2">
      <c r="A1464" s="2876"/>
      <c r="B1464" s="2935"/>
      <c r="C1464" s="894" t="s">
        <v>486</v>
      </c>
      <c r="D1464" s="1231" t="s">
        <v>468</v>
      </c>
      <c r="E1464" s="1256">
        <v>0.57999998331069946</v>
      </c>
      <c r="F1464" s="1256">
        <v>0.57999998331069946</v>
      </c>
      <c r="G1464" s="1256">
        <v>0.57999998331069946</v>
      </c>
      <c r="H1464" s="1256">
        <v>0.5899999737739563</v>
      </c>
      <c r="I1464" s="1256">
        <v>0.57999998331069946</v>
      </c>
      <c r="J1464" s="1256">
        <v>0.56999999284744263</v>
      </c>
      <c r="K1464" s="1256">
        <v>0.67000001668930054</v>
      </c>
      <c r="L1464" s="1256">
        <v>0.75999999046325684</v>
      </c>
      <c r="M1464" s="1256">
        <v>0.85000002384185791</v>
      </c>
      <c r="N1464" s="1256">
        <v>0.80000001192092896</v>
      </c>
      <c r="O1464" s="1256">
        <v>0.76999998092651367</v>
      </c>
      <c r="P1464" s="1256">
        <v>0.76999998092651367</v>
      </c>
      <c r="Q1464" s="1256">
        <v>0.81999999284744263</v>
      </c>
      <c r="R1464" s="1256">
        <v>0.81999999284744263</v>
      </c>
      <c r="S1464" s="1256">
        <v>0.81000000238418579</v>
      </c>
      <c r="T1464" s="1256">
        <v>0.76999998092651367</v>
      </c>
      <c r="U1464" s="1256">
        <v>0.75999999046325684</v>
      </c>
      <c r="V1464" s="1256">
        <v>0.74000000953674316</v>
      </c>
      <c r="W1464" s="1256">
        <v>0.75999999046325684</v>
      </c>
      <c r="X1464" s="1256">
        <v>0.76999998092651367</v>
      </c>
      <c r="Y1464" s="1256">
        <v>0.75999999046325684</v>
      </c>
      <c r="Z1464" s="1256">
        <v>0.75</v>
      </c>
      <c r="AA1464" s="1256">
        <v>0.74000000953674316</v>
      </c>
      <c r="AB1464" s="1256">
        <v>0.74000000953674316</v>
      </c>
      <c r="AC1464" s="951"/>
    </row>
    <row r="1465" spans="1:29" s="4" customFormat="1" ht="10.5" customHeight="1" x14ac:dyDescent="0.2">
      <c r="A1465" s="2876"/>
      <c r="B1465" s="2935"/>
      <c r="C1465" s="894" t="s">
        <v>487</v>
      </c>
      <c r="D1465" s="1231" t="s">
        <v>468</v>
      </c>
      <c r="E1465" s="1256">
        <v>0.55000001192092896</v>
      </c>
      <c r="F1465" s="1256">
        <v>0.55000001192092896</v>
      </c>
      <c r="G1465" s="1256">
        <v>0.55000001192092896</v>
      </c>
      <c r="H1465" s="1256">
        <v>0.55000001192092896</v>
      </c>
      <c r="I1465" s="1256">
        <v>0.56999999284744263</v>
      </c>
      <c r="J1465" s="1256">
        <v>0.56999999284744263</v>
      </c>
      <c r="K1465" s="1256">
        <v>0.67000001668930054</v>
      </c>
      <c r="L1465" s="1256">
        <v>0.75999999046325684</v>
      </c>
      <c r="M1465" s="1256">
        <v>0.79000002145767212</v>
      </c>
      <c r="N1465" s="1256">
        <v>0.76999998092651367</v>
      </c>
      <c r="O1465" s="1256">
        <v>0.75999999046325684</v>
      </c>
      <c r="P1465" s="1256">
        <v>0.77999997138977051</v>
      </c>
      <c r="Q1465" s="1256">
        <v>0.80000001192092896</v>
      </c>
      <c r="R1465" s="1256">
        <v>0.77999997138977051</v>
      </c>
      <c r="S1465" s="1256">
        <v>0.77999997138977051</v>
      </c>
      <c r="T1465" s="1256">
        <v>0.75999999046325684</v>
      </c>
      <c r="U1465" s="1256">
        <v>0.75999999046325684</v>
      </c>
      <c r="V1465" s="1256">
        <v>0.75999999046325684</v>
      </c>
      <c r="W1465" s="1256">
        <v>0.75999999046325684</v>
      </c>
      <c r="X1465" s="1256">
        <v>0.75999999046325684</v>
      </c>
      <c r="Y1465" s="1256">
        <v>0.75999999046325684</v>
      </c>
      <c r="Z1465" s="1256">
        <v>0.75</v>
      </c>
      <c r="AA1465" s="1256">
        <v>0.74000000953674316</v>
      </c>
      <c r="AB1465" s="1256">
        <v>0.73000001907348633</v>
      </c>
      <c r="AC1465" s="951"/>
    </row>
    <row r="1466" spans="1:29" s="4" customFormat="1" ht="10.5" customHeight="1" x14ac:dyDescent="0.2">
      <c r="A1466" s="2876"/>
      <c r="B1466" s="2935"/>
      <c r="C1466" s="894" t="s">
        <v>8</v>
      </c>
      <c r="D1466" s="1231" t="s">
        <v>468</v>
      </c>
      <c r="E1466" s="1255">
        <v>13</v>
      </c>
      <c r="F1466" s="1255">
        <v>13</v>
      </c>
      <c r="G1466" s="1255">
        <v>13</v>
      </c>
      <c r="H1466" s="1255">
        <v>13</v>
      </c>
      <c r="I1466" s="1255">
        <v>13</v>
      </c>
      <c r="J1466" s="1255">
        <v>13</v>
      </c>
      <c r="K1466" s="1255">
        <v>15</v>
      </c>
      <c r="L1466" s="1255">
        <v>17</v>
      </c>
      <c r="M1466" s="1255">
        <v>19</v>
      </c>
      <c r="N1466" s="1255">
        <v>18</v>
      </c>
      <c r="O1466" s="1255">
        <v>17</v>
      </c>
      <c r="P1466" s="1255">
        <v>17</v>
      </c>
      <c r="Q1466" s="1255">
        <v>18</v>
      </c>
      <c r="R1466" s="1255">
        <v>18</v>
      </c>
      <c r="S1466" s="1255">
        <v>18</v>
      </c>
      <c r="T1466" s="1255">
        <v>17</v>
      </c>
      <c r="U1466" s="1255">
        <v>17</v>
      </c>
      <c r="V1466" s="1255">
        <v>17</v>
      </c>
      <c r="W1466" s="1255">
        <v>17</v>
      </c>
      <c r="X1466" s="1255">
        <v>17</v>
      </c>
      <c r="Y1466" s="1255">
        <v>17</v>
      </c>
      <c r="Z1466" s="1255">
        <v>17</v>
      </c>
      <c r="AA1466" s="1255">
        <v>17</v>
      </c>
      <c r="AB1466" s="1255">
        <v>17</v>
      </c>
      <c r="AC1466" s="951"/>
    </row>
    <row r="1467" spans="1:29" s="4" customFormat="1" ht="10.5" customHeight="1" x14ac:dyDescent="0.2">
      <c r="A1467" s="2876"/>
      <c r="B1467" s="2935"/>
      <c r="C1467" s="894" t="s">
        <v>8</v>
      </c>
      <c r="D1467" s="1231" t="s">
        <v>508</v>
      </c>
      <c r="E1467" s="975">
        <f t="shared" ref="E1467:AB1467" si="403">SQRT(E1462*E1462+E1463*E1463)*1000/(1.732*E1439)</f>
        <v>12.815270775747923</v>
      </c>
      <c r="F1467" s="975">
        <f t="shared" si="403"/>
        <v>12.760612934640132</v>
      </c>
      <c r="G1467" s="975">
        <f t="shared" si="403"/>
        <v>12.755987648901474</v>
      </c>
      <c r="H1467" s="976">
        <f t="shared" si="403"/>
        <v>12.7822989155644</v>
      </c>
      <c r="I1467" s="975">
        <f t="shared" si="403"/>
        <v>12.894984017488786</v>
      </c>
      <c r="J1467" s="975">
        <f t="shared" si="403"/>
        <v>12.941786808433951</v>
      </c>
      <c r="K1467" s="975">
        <f t="shared" si="403"/>
        <v>13.581482656467433</v>
      </c>
      <c r="L1467" s="975">
        <f t="shared" si="403"/>
        <v>15.922279478016707</v>
      </c>
      <c r="M1467" s="975">
        <f t="shared" si="403"/>
        <v>18.012450052065535</v>
      </c>
      <c r="N1467" s="976">
        <f t="shared" si="403"/>
        <v>17.490025031081267</v>
      </c>
      <c r="O1467" s="975">
        <f t="shared" si="403"/>
        <v>17.413035570556161</v>
      </c>
      <c r="P1467" s="975">
        <f t="shared" si="403"/>
        <v>17.390500242334291</v>
      </c>
      <c r="Q1467" s="975">
        <f t="shared" si="403"/>
        <v>18.096000180122338</v>
      </c>
      <c r="R1467" s="975">
        <f t="shared" si="403"/>
        <v>18.226698266648079</v>
      </c>
      <c r="S1467" s="975">
        <f t="shared" si="403"/>
        <v>18.050479959515403</v>
      </c>
      <c r="T1467" s="975">
        <f t="shared" si="403"/>
        <v>18.076870102531633</v>
      </c>
      <c r="U1467" s="975">
        <f t="shared" si="403"/>
        <v>17.163204483057033</v>
      </c>
      <c r="V1467" s="976">
        <f t="shared" si="403"/>
        <v>16.996721513956697</v>
      </c>
      <c r="W1467" s="975">
        <f t="shared" si="403"/>
        <v>16.963218060503213</v>
      </c>
      <c r="X1467" s="975">
        <f t="shared" si="403"/>
        <v>16.958395268501089</v>
      </c>
      <c r="Y1467" s="975">
        <f t="shared" si="403"/>
        <v>16.953504120423769</v>
      </c>
      <c r="Z1467" s="975">
        <f t="shared" si="403"/>
        <v>16.687691262473241</v>
      </c>
      <c r="AA1467" s="975">
        <f t="shared" si="403"/>
        <v>16.752449163035969</v>
      </c>
      <c r="AB1467" s="975">
        <f t="shared" si="403"/>
        <v>16.669616227702079</v>
      </c>
      <c r="AC1467" s="951"/>
    </row>
    <row r="1468" spans="1:29" s="4" customFormat="1" ht="10.5" customHeight="1" thickBot="1" x14ac:dyDescent="0.25">
      <c r="A1468" s="2877"/>
      <c r="B1468" s="2936"/>
      <c r="C1468" s="904" t="s">
        <v>16</v>
      </c>
      <c r="D1468" s="904"/>
      <c r="E1468" s="977">
        <f t="shared" ref="E1468:AC1468" si="404">E1463/E1462</f>
        <v>0.98365617433414032</v>
      </c>
      <c r="F1468" s="977">
        <f t="shared" si="404"/>
        <v>0.97768395657418594</v>
      </c>
      <c r="G1468" s="977">
        <f t="shared" si="404"/>
        <v>0.97664670658682629</v>
      </c>
      <c r="H1468" s="957">
        <f t="shared" si="404"/>
        <v>0.98142600359496701</v>
      </c>
      <c r="I1468" s="977">
        <f t="shared" si="404"/>
        <v>1.0042016806722687</v>
      </c>
      <c r="J1468" s="977">
        <f t="shared" si="404"/>
        <v>1.0302297460701328</v>
      </c>
      <c r="K1468" s="977">
        <f t="shared" si="404"/>
        <v>1.024826789838337</v>
      </c>
      <c r="L1468" s="977">
        <f t="shared" si="404"/>
        <v>1.0339901477832512</v>
      </c>
      <c r="M1468" s="977">
        <f t="shared" si="404"/>
        <v>0.99782419495213237</v>
      </c>
      <c r="N1468" s="957">
        <f t="shared" si="404"/>
        <v>1</v>
      </c>
      <c r="O1468" s="977">
        <f t="shared" si="404"/>
        <v>1.0017889087656529</v>
      </c>
      <c r="P1468" s="977">
        <f t="shared" si="404"/>
        <v>1.0111656989727558</v>
      </c>
      <c r="Q1468" s="977">
        <f t="shared" si="404"/>
        <v>0.99356775300171529</v>
      </c>
      <c r="R1468" s="977">
        <f t="shared" si="404"/>
        <v>0.98762270593256507</v>
      </c>
      <c r="S1468" s="977">
        <f t="shared" si="404"/>
        <v>0.98580645161290326</v>
      </c>
      <c r="T1468" s="977">
        <f t="shared" si="404"/>
        <v>0.98880757640981498</v>
      </c>
      <c r="U1468" s="977">
        <f t="shared" si="404"/>
        <v>1.026267281105991</v>
      </c>
      <c r="V1468" s="957">
        <f t="shared" si="404"/>
        <v>1.0354808590102706</v>
      </c>
      <c r="W1468" s="977">
        <f t="shared" si="404"/>
        <v>1.0263766774641367</v>
      </c>
      <c r="X1468" s="977">
        <f t="shared" si="404"/>
        <v>1.0280847145488028</v>
      </c>
      <c r="Y1468" s="977">
        <f t="shared" si="404"/>
        <v>1.0313508529276165</v>
      </c>
      <c r="Z1468" s="977">
        <f t="shared" si="404"/>
        <v>1.0289584306398876</v>
      </c>
      <c r="AA1468" s="977">
        <f t="shared" si="404"/>
        <v>1.0252336448598132</v>
      </c>
      <c r="AB1468" s="977">
        <f t="shared" si="404"/>
        <v>1.0117150890346767</v>
      </c>
      <c r="AC1468" s="978">
        <f t="shared" si="404"/>
        <v>1.0084383050366135</v>
      </c>
    </row>
    <row r="1469" spans="1:29" s="678" customFormat="1" ht="10.5" customHeight="1" x14ac:dyDescent="0.2">
      <c r="A1469" s="2945" t="s">
        <v>141</v>
      </c>
      <c r="B1469" s="2946"/>
      <c r="C1469" s="969" t="s">
        <v>486</v>
      </c>
      <c r="D1469" s="969"/>
      <c r="E1469" s="985">
        <f t="shared" ref="E1469:AC1470" si="405">E1440+E1444+E1451+E1458+E1462+E1312+E1316+E1320+E1324</f>
        <v>2.6240599928474424</v>
      </c>
      <c r="F1469" s="985">
        <f t="shared" si="405"/>
        <v>2.5816499809265134</v>
      </c>
      <c r="G1469" s="985">
        <f t="shared" si="405"/>
        <v>2.6045099713897706</v>
      </c>
      <c r="H1469" s="984">
        <f t="shared" si="405"/>
        <v>2.5945799713897708</v>
      </c>
      <c r="I1469" s="985">
        <f t="shared" si="405"/>
        <v>2.6626300238418579</v>
      </c>
      <c r="J1469" s="985">
        <f t="shared" si="405"/>
        <v>2.6804100250339506</v>
      </c>
      <c r="K1469" s="985">
        <f t="shared" si="405"/>
        <v>2.8679400119209291</v>
      </c>
      <c r="L1469" s="985">
        <f t="shared" si="405"/>
        <v>3.1451199690055849</v>
      </c>
      <c r="M1469" s="985">
        <f t="shared" si="405"/>
        <v>3.3694799982118608</v>
      </c>
      <c r="N1469" s="984">
        <f t="shared" si="405"/>
        <v>3.5184399499320986</v>
      </c>
      <c r="O1469" s="985">
        <f t="shared" si="405"/>
        <v>3.6220200458955762</v>
      </c>
      <c r="P1469" s="985">
        <f t="shared" si="405"/>
        <v>3.5923799690055844</v>
      </c>
      <c r="Q1469" s="985">
        <f t="shared" si="405"/>
        <v>3.5147000441074372</v>
      </c>
      <c r="R1469" s="985">
        <f t="shared" si="405"/>
        <v>3.5264400494718551</v>
      </c>
      <c r="S1469" s="985">
        <f t="shared" si="405"/>
        <v>3.5417600452995304</v>
      </c>
      <c r="T1469" s="985">
        <f t="shared" si="405"/>
        <v>3.5735300071525575</v>
      </c>
      <c r="U1469" s="985">
        <f t="shared" si="405"/>
        <v>3.416009953508377</v>
      </c>
      <c r="V1469" s="984">
        <f t="shared" si="405"/>
        <v>3.3355000292062762</v>
      </c>
      <c r="W1469" s="985">
        <f t="shared" si="405"/>
        <v>3.2422600053644182</v>
      </c>
      <c r="X1469" s="985">
        <f t="shared" si="405"/>
        <v>3.2410700149011613</v>
      </c>
      <c r="Y1469" s="985">
        <f t="shared" si="405"/>
        <v>3.2298600393390657</v>
      </c>
      <c r="Z1469" s="985">
        <f t="shared" si="405"/>
        <v>3.1543199868869785</v>
      </c>
      <c r="AA1469" s="985">
        <f t="shared" si="405"/>
        <v>3.0422499725818635</v>
      </c>
      <c r="AB1469" s="985">
        <f t="shared" si="405"/>
        <v>2.8859299815225601</v>
      </c>
      <c r="AC1469" s="985">
        <f t="shared" si="405"/>
        <v>75.566850038743013</v>
      </c>
    </row>
    <row r="1470" spans="1:29" s="678" customFormat="1" ht="10.5" customHeight="1" thickBot="1" x14ac:dyDescent="0.25">
      <c r="A1470" s="2947"/>
      <c r="B1470" s="2948"/>
      <c r="C1470" s="986" t="s">
        <v>487</v>
      </c>
      <c r="D1470" s="986"/>
      <c r="E1470" s="987">
        <f t="shared" si="405"/>
        <v>2.3204799880790712</v>
      </c>
      <c r="F1470" s="987">
        <f t="shared" si="405"/>
        <v>2.3193499880790709</v>
      </c>
      <c r="G1470" s="987">
        <f t="shared" si="405"/>
        <v>2.3292199880790707</v>
      </c>
      <c r="H1470" s="959">
        <f t="shared" si="405"/>
        <v>2.3275899880790707</v>
      </c>
      <c r="I1470" s="987">
        <f t="shared" si="405"/>
        <v>2.3897499892711638</v>
      </c>
      <c r="J1470" s="987">
        <f t="shared" si="405"/>
        <v>2.423839994635582</v>
      </c>
      <c r="K1470" s="987">
        <f t="shared" si="405"/>
        <v>2.5505199886751173</v>
      </c>
      <c r="L1470" s="987">
        <f t="shared" si="405"/>
        <v>2.7028599952316288</v>
      </c>
      <c r="M1470" s="987">
        <f t="shared" si="405"/>
        <v>2.7506800089406966</v>
      </c>
      <c r="N1470" s="959">
        <f t="shared" si="405"/>
        <v>2.8011699666213992</v>
      </c>
      <c r="O1470" s="987">
        <f t="shared" si="405"/>
        <v>2.9098500154972076</v>
      </c>
      <c r="P1470" s="987">
        <f t="shared" si="405"/>
        <v>2.9497900101327899</v>
      </c>
      <c r="Q1470" s="987">
        <f t="shared" si="405"/>
        <v>2.9243199886751174</v>
      </c>
      <c r="R1470" s="987">
        <f t="shared" si="405"/>
        <v>2.945429984502792</v>
      </c>
      <c r="S1470" s="987">
        <f t="shared" si="405"/>
        <v>2.9253100035762789</v>
      </c>
      <c r="T1470" s="987">
        <f t="shared" si="405"/>
        <v>2.9325599940395355</v>
      </c>
      <c r="U1470" s="987">
        <f t="shared" si="405"/>
        <v>2.93598001013279</v>
      </c>
      <c r="V1470" s="959">
        <f t="shared" si="405"/>
        <v>2.7019299961256982</v>
      </c>
      <c r="W1470" s="987">
        <f t="shared" si="405"/>
        <v>2.6561099949336051</v>
      </c>
      <c r="X1470" s="987">
        <f t="shared" si="405"/>
        <v>2.6874099833106992</v>
      </c>
      <c r="Y1470" s="987">
        <f t="shared" si="405"/>
        <v>2.6787599928474428</v>
      </c>
      <c r="Z1470" s="987">
        <f t="shared" si="405"/>
        <v>2.6849899833106994</v>
      </c>
      <c r="AA1470" s="987">
        <f t="shared" si="405"/>
        <v>2.6041999830126761</v>
      </c>
      <c r="AB1470" s="987">
        <f t="shared" si="405"/>
        <v>2.5162600104308126</v>
      </c>
      <c r="AC1470" s="985">
        <f t="shared" si="405"/>
        <v>63.968359846220011</v>
      </c>
    </row>
    <row r="1471" spans="1:29" s="678" customFormat="1" ht="10.5" customHeight="1" x14ac:dyDescent="0.2">
      <c r="A1471" s="2949" t="s">
        <v>142</v>
      </c>
      <c r="B1471" s="2950"/>
      <c r="C1471" s="944" t="s">
        <v>486</v>
      </c>
      <c r="D1471" s="944"/>
      <c r="E1471" s="981">
        <f t="shared" ref="E1471:AB1471" si="406">E1398+E1405-E1469</f>
        <v>1.1559400071586694</v>
      </c>
      <c r="F1471" s="981">
        <f t="shared" si="406"/>
        <v>1.4083500190459834</v>
      </c>
      <c r="G1471" s="981">
        <f t="shared" si="406"/>
        <v>0.96549002861175737</v>
      </c>
      <c r="H1471" s="946">
        <f t="shared" si="406"/>
        <v>1.1854200286545398</v>
      </c>
      <c r="I1471" s="981">
        <f t="shared" si="406"/>
        <v>1.1173699760878564</v>
      </c>
      <c r="J1471" s="981">
        <f t="shared" si="406"/>
        <v>1.5195899749813289</v>
      </c>
      <c r="K1471" s="981">
        <f t="shared" si="406"/>
        <v>1.3320599880943504</v>
      </c>
      <c r="L1471" s="981">
        <f t="shared" si="406"/>
        <v>1.6848800310234462</v>
      </c>
      <c r="M1471" s="981">
        <f t="shared" si="406"/>
        <v>1.4605200017789715</v>
      </c>
      <c r="N1471" s="946">
        <f t="shared" si="406"/>
        <v>2.7815600500526219</v>
      </c>
      <c r="O1471" s="981">
        <f t="shared" si="406"/>
        <v>2.0479799541135915</v>
      </c>
      <c r="P1471" s="981">
        <f t="shared" si="406"/>
        <v>1.027620030980664</v>
      </c>
      <c r="Q1471" s="981">
        <f t="shared" si="406"/>
        <v>2.1552999559017305</v>
      </c>
      <c r="R1471" s="981">
        <f t="shared" si="406"/>
        <v>1.9335599505327288</v>
      </c>
      <c r="S1471" s="981">
        <f t="shared" si="406"/>
        <v>2.1282399546714386</v>
      </c>
      <c r="T1471" s="981">
        <f t="shared" si="406"/>
        <v>2.0964699928566102</v>
      </c>
      <c r="U1471" s="981">
        <f t="shared" si="406"/>
        <v>1.6239900465252379</v>
      </c>
      <c r="V1471" s="946">
        <f t="shared" si="406"/>
        <v>2.1244999707601089</v>
      </c>
      <c r="W1471" s="981">
        <f t="shared" si="406"/>
        <v>2.0077399945973831</v>
      </c>
      <c r="X1471" s="981">
        <f t="shared" si="406"/>
        <v>1.7989299851706524</v>
      </c>
      <c r="Y1471" s="981">
        <f t="shared" si="406"/>
        <v>2.440139960670102</v>
      </c>
      <c r="Z1471" s="981">
        <f t="shared" si="406"/>
        <v>1.4656800130610712</v>
      </c>
      <c r="AA1471" s="981">
        <f t="shared" si="406"/>
        <v>1.9977500274517515</v>
      </c>
      <c r="AB1471" s="981">
        <f t="shared" si="406"/>
        <v>1.7340700184636884</v>
      </c>
      <c r="AC1471" s="932"/>
    </row>
    <row r="1472" spans="1:29" s="678" customFormat="1" ht="10.5" customHeight="1" thickBot="1" x14ac:dyDescent="0.25">
      <c r="A1472" s="2947"/>
      <c r="B1472" s="2948"/>
      <c r="C1472" s="986" t="s">
        <v>487</v>
      </c>
      <c r="D1472" s="986"/>
      <c r="E1472" s="979"/>
      <c r="F1472" s="979"/>
      <c r="G1472" s="979"/>
      <c r="H1472" s="980"/>
      <c r="I1472" s="979"/>
      <c r="J1472" s="979"/>
      <c r="K1472" s="979"/>
      <c r="L1472" s="979"/>
      <c r="M1472" s="979"/>
      <c r="N1472" s="980"/>
      <c r="O1472" s="979"/>
      <c r="P1472" s="979"/>
      <c r="Q1472" s="979"/>
      <c r="R1472" s="979"/>
      <c r="S1472" s="979"/>
      <c r="T1472" s="979"/>
      <c r="U1472" s="979"/>
      <c r="V1472" s="980"/>
      <c r="W1472" s="979"/>
      <c r="X1472" s="979"/>
      <c r="Y1472" s="979"/>
      <c r="Z1472" s="979"/>
      <c r="AA1472" s="979"/>
      <c r="AB1472" s="979"/>
      <c r="AC1472" s="958"/>
    </row>
    <row r="1473" spans="1:29" s="13" customFormat="1" ht="10.5" customHeight="1" thickBot="1" x14ac:dyDescent="0.25">
      <c r="A1473" s="988" t="s">
        <v>147</v>
      </c>
      <c r="B1473" s="989"/>
      <c r="C1473" s="990"/>
      <c r="D1473" s="990"/>
      <c r="E1473" s="991">
        <v>1</v>
      </c>
      <c r="F1473" s="991">
        <v>2</v>
      </c>
      <c r="G1473" s="991">
        <v>3</v>
      </c>
      <c r="H1473" s="991">
        <v>4</v>
      </c>
      <c r="I1473" s="991">
        <v>5</v>
      </c>
      <c r="J1473" s="991">
        <v>6</v>
      </c>
      <c r="K1473" s="991">
        <v>7</v>
      </c>
      <c r="L1473" s="991">
        <v>8</v>
      </c>
      <c r="M1473" s="991">
        <v>9</v>
      </c>
      <c r="N1473" s="991">
        <v>10</v>
      </c>
      <c r="O1473" s="991">
        <v>11</v>
      </c>
      <c r="P1473" s="991">
        <v>12</v>
      </c>
      <c r="Q1473" s="991">
        <v>13</v>
      </c>
      <c r="R1473" s="991">
        <v>14</v>
      </c>
      <c r="S1473" s="991">
        <v>15</v>
      </c>
      <c r="T1473" s="991">
        <v>16</v>
      </c>
      <c r="U1473" s="991">
        <v>17</v>
      </c>
      <c r="V1473" s="991">
        <v>18</v>
      </c>
      <c r="W1473" s="991">
        <v>19</v>
      </c>
      <c r="X1473" s="991">
        <v>20</v>
      </c>
      <c r="Y1473" s="991">
        <v>21</v>
      </c>
      <c r="Z1473" s="991">
        <v>22</v>
      </c>
      <c r="AA1473" s="991">
        <v>23</v>
      </c>
      <c r="AB1473" s="991">
        <v>24</v>
      </c>
      <c r="AC1473" s="992"/>
    </row>
    <row r="1474" spans="1:29" s="32" customFormat="1" ht="12" customHeight="1" x14ac:dyDescent="0.2">
      <c r="A1474" s="916" t="s">
        <v>148</v>
      </c>
      <c r="B1474" s="917"/>
      <c r="C1474" s="918" t="s">
        <v>13</v>
      </c>
      <c r="D1474" s="1181" t="s">
        <v>468</v>
      </c>
      <c r="E1474" s="1259">
        <v>6.3899998664855957</v>
      </c>
      <c r="F1474" s="1259">
        <v>6.4000000953674316</v>
      </c>
      <c r="G1474" s="1259">
        <v>6.4000000953674316</v>
      </c>
      <c r="H1474" s="1259">
        <v>6.4000000953674316</v>
      </c>
      <c r="I1474" s="1259">
        <v>6.4499998092651367</v>
      </c>
      <c r="J1474" s="1259">
        <v>6.4699997901916504</v>
      </c>
      <c r="K1474" s="1259">
        <v>6.4600000381469727</v>
      </c>
      <c r="L1474" s="1259">
        <v>6.4499998092651367</v>
      </c>
      <c r="M1474" s="1259">
        <v>6.4000000953674316</v>
      </c>
      <c r="N1474" s="1259">
        <v>6.380000114440918</v>
      </c>
      <c r="O1474" s="1259">
        <v>6.369999885559082</v>
      </c>
      <c r="P1474" s="1259">
        <v>6.3899998664855957</v>
      </c>
      <c r="Q1474" s="1259">
        <v>6.3899998664855957</v>
      </c>
      <c r="R1474" s="1259">
        <v>6.380000114440918</v>
      </c>
      <c r="S1474" s="1259">
        <v>6.3899998664855957</v>
      </c>
      <c r="T1474" s="1259">
        <v>6.3899998664855957</v>
      </c>
      <c r="U1474" s="1259">
        <v>6.4000000953674316</v>
      </c>
      <c r="V1474" s="1259">
        <v>6.4200000762939453</v>
      </c>
      <c r="W1474" s="1259">
        <v>6.429999828338623</v>
      </c>
      <c r="X1474" s="1259">
        <v>6.4200000762939453</v>
      </c>
      <c r="Y1474" s="1259">
        <v>6.429999828338623</v>
      </c>
      <c r="Z1474" s="1259">
        <v>6.440000057220459</v>
      </c>
      <c r="AA1474" s="1259">
        <v>6.4099998474121094</v>
      </c>
      <c r="AB1474" s="1259">
        <v>6.3899998664855957</v>
      </c>
      <c r="AC1474" s="922"/>
    </row>
    <row r="1475" spans="1:29" s="32" customFormat="1" ht="12" customHeight="1" thickBot="1" x14ac:dyDescent="0.25">
      <c r="A1475" s="925" t="s">
        <v>149</v>
      </c>
      <c r="B1475" s="926"/>
      <c r="C1475" s="927" t="s">
        <v>13</v>
      </c>
      <c r="D1475" s="1200" t="s">
        <v>468</v>
      </c>
      <c r="E1475" s="1261">
        <v>6.320000171661377</v>
      </c>
      <c r="F1475" s="1261">
        <v>6.3299999237060547</v>
      </c>
      <c r="G1475" s="1261">
        <v>6.3299999237060547</v>
      </c>
      <c r="H1475" s="1261">
        <v>6.3299999237060547</v>
      </c>
      <c r="I1475" s="1261">
        <v>6.3899998664855957</v>
      </c>
      <c r="J1475" s="1261">
        <v>6.4200000762939453</v>
      </c>
      <c r="K1475" s="1261">
        <v>6.4000000953674316</v>
      </c>
      <c r="L1475" s="1261">
        <v>6.369999885559082</v>
      </c>
      <c r="M1475" s="1261">
        <v>6.3299999237060547</v>
      </c>
      <c r="N1475" s="1261">
        <v>6.3400001525878906</v>
      </c>
      <c r="O1475" s="1261">
        <v>6.3299999237060547</v>
      </c>
      <c r="P1475" s="1261">
        <v>6.3899998664855957</v>
      </c>
      <c r="Q1475" s="1261">
        <v>6.369999885559082</v>
      </c>
      <c r="R1475" s="1261">
        <v>6.3299999237060547</v>
      </c>
      <c r="S1475" s="1261">
        <v>6.3400001525878906</v>
      </c>
      <c r="T1475" s="1261">
        <v>6.3299999237060547</v>
      </c>
      <c r="U1475" s="1261">
        <v>6.3499999046325684</v>
      </c>
      <c r="V1475" s="1261">
        <v>6.3400001525878906</v>
      </c>
      <c r="W1475" s="1261">
        <v>6.3499999046325684</v>
      </c>
      <c r="X1475" s="1261">
        <v>6.3499999046325684</v>
      </c>
      <c r="Y1475" s="1261">
        <v>6.3499999046325684</v>
      </c>
      <c r="Z1475" s="1261">
        <v>6.369999885559082</v>
      </c>
      <c r="AA1475" s="1261">
        <v>6.3299999237060547</v>
      </c>
      <c r="AB1475" s="1261">
        <v>6.309999942779541</v>
      </c>
      <c r="AC1475" s="923"/>
    </row>
    <row r="1476" spans="1:29" s="678" customFormat="1" ht="11.25" x14ac:dyDescent="0.2">
      <c r="A1476" s="2937" t="s">
        <v>113</v>
      </c>
      <c r="B1476" s="2929" t="s">
        <v>199</v>
      </c>
      <c r="C1476" s="893" t="s">
        <v>486</v>
      </c>
      <c r="D1476" s="1215" t="s">
        <v>468</v>
      </c>
      <c r="E1476" s="993"/>
      <c r="F1476" s="993"/>
      <c r="G1476" s="993"/>
      <c r="H1476" s="946"/>
      <c r="I1476" s="993"/>
      <c r="J1476" s="993"/>
      <c r="K1476" s="993"/>
      <c r="L1476" s="993"/>
      <c r="M1476" s="993"/>
      <c r="N1476" s="946"/>
      <c r="O1476" s="993"/>
      <c r="P1476" s="993"/>
      <c r="Q1476" s="993"/>
      <c r="R1476" s="993"/>
      <c r="S1476" s="993"/>
      <c r="T1476" s="993"/>
      <c r="U1476" s="993"/>
      <c r="V1476" s="946"/>
      <c r="W1476" s="993"/>
      <c r="X1476" s="993"/>
      <c r="Y1476" s="993"/>
      <c r="Z1476" s="993"/>
      <c r="AA1476" s="993"/>
      <c r="AB1476" s="993"/>
      <c r="AC1476" s="932">
        <f>SUM(E1476:AB1476)</f>
        <v>0</v>
      </c>
    </row>
    <row r="1477" spans="1:29" s="678" customFormat="1" ht="11.25" x14ac:dyDescent="0.2">
      <c r="A1477" s="2938"/>
      <c r="B1477" s="2935"/>
      <c r="C1477" s="894" t="s">
        <v>487</v>
      </c>
      <c r="D1477" s="1231" t="s">
        <v>468</v>
      </c>
      <c r="E1477" s="941"/>
      <c r="F1477" s="941"/>
      <c r="G1477" s="941"/>
      <c r="H1477" s="935"/>
      <c r="I1477" s="941"/>
      <c r="J1477" s="941"/>
      <c r="K1477" s="941"/>
      <c r="L1477" s="941"/>
      <c r="M1477" s="941"/>
      <c r="N1477" s="935"/>
      <c r="O1477" s="941"/>
      <c r="P1477" s="941"/>
      <c r="Q1477" s="941"/>
      <c r="R1477" s="941"/>
      <c r="S1477" s="941"/>
      <c r="T1477" s="941"/>
      <c r="U1477" s="941"/>
      <c r="V1477" s="935"/>
      <c r="W1477" s="941"/>
      <c r="X1477" s="941"/>
      <c r="Y1477" s="941"/>
      <c r="Z1477" s="941"/>
      <c r="AA1477" s="941"/>
      <c r="AB1477" s="941"/>
      <c r="AC1477" s="933">
        <f>SUM(E1477:AB1477)</f>
        <v>0</v>
      </c>
    </row>
    <row r="1478" spans="1:29" s="678" customFormat="1" ht="11.25" x14ac:dyDescent="0.2">
      <c r="A1478" s="2938"/>
      <c r="B1478" s="2935"/>
      <c r="C1478" s="894" t="s">
        <v>8</v>
      </c>
      <c r="D1478" s="1231" t="s">
        <v>468</v>
      </c>
      <c r="E1478" s="994" t="s">
        <v>245</v>
      </c>
      <c r="F1478" s="994">
        <f t="shared" ref="F1478:AB1478" si="407">F1476*100</f>
        <v>0</v>
      </c>
      <c r="G1478" s="994">
        <f t="shared" si="407"/>
        <v>0</v>
      </c>
      <c r="H1478" s="950">
        <f t="shared" si="407"/>
        <v>0</v>
      </c>
      <c r="I1478" s="994">
        <f t="shared" si="407"/>
        <v>0</v>
      </c>
      <c r="J1478" s="994">
        <f t="shared" si="407"/>
        <v>0</v>
      </c>
      <c r="K1478" s="994">
        <f t="shared" si="407"/>
        <v>0</v>
      </c>
      <c r="L1478" s="994">
        <f t="shared" si="407"/>
        <v>0</v>
      </c>
      <c r="M1478" s="994">
        <f t="shared" si="407"/>
        <v>0</v>
      </c>
      <c r="N1478" s="950">
        <f t="shared" si="407"/>
        <v>0</v>
      </c>
      <c r="O1478" s="994">
        <f t="shared" si="407"/>
        <v>0</v>
      </c>
      <c r="P1478" s="994">
        <f t="shared" si="407"/>
        <v>0</v>
      </c>
      <c r="Q1478" s="994">
        <f t="shared" si="407"/>
        <v>0</v>
      </c>
      <c r="R1478" s="994">
        <f t="shared" si="407"/>
        <v>0</v>
      </c>
      <c r="S1478" s="994">
        <f t="shared" si="407"/>
        <v>0</v>
      </c>
      <c r="T1478" s="994">
        <f t="shared" si="407"/>
        <v>0</v>
      </c>
      <c r="U1478" s="994">
        <f t="shared" si="407"/>
        <v>0</v>
      </c>
      <c r="V1478" s="950">
        <f t="shared" si="407"/>
        <v>0</v>
      </c>
      <c r="W1478" s="994">
        <f t="shared" si="407"/>
        <v>0</v>
      </c>
      <c r="X1478" s="994">
        <f t="shared" si="407"/>
        <v>0</v>
      </c>
      <c r="Y1478" s="994">
        <f t="shared" si="407"/>
        <v>0</v>
      </c>
      <c r="Z1478" s="994">
        <f t="shared" si="407"/>
        <v>0</v>
      </c>
      <c r="AA1478" s="994">
        <f t="shared" si="407"/>
        <v>0</v>
      </c>
      <c r="AB1478" s="994">
        <f t="shared" si="407"/>
        <v>0</v>
      </c>
      <c r="AC1478" s="933"/>
    </row>
    <row r="1479" spans="1:29" s="678" customFormat="1" ht="12" thickBot="1" x14ac:dyDescent="0.25">
      <c r="A1479" s="2939"/>
      <c r="B1479" s="2936"/>
      <c r="C1479" s="904" t="s">
        <v>16</v>
      </c>
      <c r="D1479" s="1236"/>
      <c r="E1479" s="977" t="e">
        <f t="shared" ref="E1479:AC1479" si="408">E1477/E1476</f>
        <v>#DIV/0!</v>
      </c>
      <c r="F1479" s="977" t="e">
        <f t="shared" si="408"/>
        <v>#DIV/0!</v>
      </c>
      <c r="G1479" s="977" t="e">
        <f t="shared" si="408"/>
        <v>#DIV/0!</v>
      </c>
      <c r="H1479" s="957" t="e">
        <f t="shared" si="408"/>
        <v>#DIV/0!</v>
      </c>
      <c r="I1479" s="977" t="e">
        <f t="shared" si="408"/>
        <v>#DIV/0!</v>
      </c>
      <c r="J1479" s="977" t="e">
        <f t="shared" si="408"/>
        <v>#DIV/0!</v>
      </c>
      <c r="K1479" s="977" t="e">
        <f t="shared" si="408"/>
        <v>#DIV/0!</v>
      </c>
      <c r="L1479" s="977" t="e">
        <f t="shared" si="408"/>
        <v>#DIV/0!</v>
      </c>
      <c r="M1479" s="977" t="e">
        <f t="shared" si="408"/>
        <v>#DIV/0!</v>
      </c>
      <c r="N1479" s="957" t="e">
        <f t="shared" si="408"/>
        <v>#DIV/0!</v>
      </c>
      <c r="O1479" s="977" t="e">
        <f t="shared" si="408"/>
        <v>#DIV/0!</v>
      </c>
      <c r="P1479" s="977" t="e">
        <f t="shared" si="408"/>
        <v>#DIV/0!</v>
      </c>
      <c r="Q1479" s="977" t="e">
        <f t="shared" si="408"/>
        <v>#DIV/0!</v>
      </c>
      <c r="R1479" s="977" t="e">
        <f t="shared" si="408"/>
        <v>#DIV/0!</v>
      </c>
      <c r="S1479" s="977" t="e">
        <f t="shared" si="408"/>
        <v>#DIV/0!</v>
      </c>
      <c r="T1479" s="977" t="e">
        <f t="shared" si="408"/>
        <v>#DIV/0!</v>
      </c>
      <c r="U1479" s="977" t="e">
        <f t="shared" si="408"/>
        <v>#DIV/0!</v>
      </c>
      <c r="V1479" s="957" t="e">
        <f t="shared" si="408"/>
        <v>#DIV/0!</v>
      </c>
      <c r="W1479" s="977" t="e">
        <f t="shared" si="408"/>
        <v>#DIV/0!</v>
      </c>
      <c r="X1479" s="977" t="e">
        <f t="shared" si="408"/>
        <v>#DIV/0!</v>
      </c>
      <c r="Y1479" s="977" t="e">
        <f t="shared" si="408"/>
        <v>#DIV/0!</v>
      </c>
      <c r="Z1479" s="977" t="e">
        <f t="shared" si="408"/>
        <v>#DIV/0!</v>
      </c>
      <c r="AA1479" s="977" t="e">
        <f t="shared" si="408"/>
        <v>#DIV/0!</v>
      </c>
      <c r="AB1479" s="977" t="e">
        <f t="shared" si="408"/>
        <v>#DIV/0!</v>
      </c>
      <c r="AC1479" s="978" t="e">
        <f t="shared" si="408"/>
        <v>#DIV/0!</v>
      </c>
    </row>
    <row r="1480" spans="1:29" s="678" customFormat="1" ht="12" x14ac:dyDescent="0.2">
      <c r="A1480" s="2951" t="s">
        <v>116</v>
      </c>
      <c r="B1480" s="2930" t="s">
        <v>781</v>
      </c>
      <c r="C1480" s="905" t="s">
        <v>486</v>
      </c>
      <c r="D1480" s="1234" t="s">
        <v>468</v>
      </c>
      <c r="E1480" s="1040">
        <v>9.9999997764825821E-3</v>
      </c>
      <c r="F1480" s="1040">
        <v>9.9999997764825821E-3</v>
      </c>
      <c r="G1480" s="1040">
        <v>9.9999997764825821E-3</v>
      </c>
      <c r="H1480" s="1040">
        <v>9.9999997764825821E-3</v>
      </c>
      <c r="I1480" s="1040">
        <v>9.9999997764825821E-3</v>
      </c>
      <c r="J1480" s="1040">
        <v>9.9999997764825821E-3</v>
      </c>
      <c r="K1480" s="1040">
        <v>9.9999997764825821E-3</v>
      </c>
      <c r="L1480" s="1040">
        <v>9.9999997764825821E-3</v>
      </c>
      <c r="M1480" s="1040">
        <v>9.9999997764825821E-3</v>
      </c>
      <c r="N1480" s="1040">
        <v>9.9999997764825821E-3</v>
      </c>
      <c r="O1480" s="1040">
        <v>9.9999997764825821E-3</v>
      </c>
      <c r="P1480" s="1040">
        <v>9.9999997764825821E-3</v>
      </c>
      <c r="Q1480" s="1040">
        <v>9.9999997764825821E-3</v>
      </c>
      <c r="R1480" s="1040">
        <v>9.9999997764825821E-3</v>
      </c>
      <c r="S1480" s="1040">
        <v>9.9999997764825821E-3</v>
      </c>
      <c r="T1480" s="1040">
        <v>9.9999997764825821E-3</v>
      </c>
      <c r="U1480" s="1040">
        <v>9.9999997764825821E-3</v>
      </c>
      <c r="V1480" s="1040">
        <v>9.9999997764825821E-3</v>
      </c>
      <c r="W1480" s="1040">
        <v>9.9999997764825821E-3</v>
      </c>
      <c r="X1480" s="1040">
        <v>9.9999997764825821E-3</v>
      </c>
      <c r="Y1480" s="1040">
        <v>9.9999997764825821E-3</v>
      </c>
      <c r="Z1480" s="1040">
        <v>9.9999997764825821E-3</v>
      </c>
      <c r="AA1480" s="1040">
        <v>9.9999997764825821E-3</v>
      </c>
      <c r="AB1480" s="1040">
        <v>9.9999997764825821E-3</v>
      </c>
      <c r="AC1480" s="970">
        <f>SUM(E1480:AB1480)</f>
        <v>0.23999999463558197</v>
      </c>
    </row>
    <row r="1481" spans="1:29" s="678" customFormat="1" ht="12" x14ac:dyDescent="0.2">
      <c r="A1481" s="2938"/>
      <c r="B1481" s="2935"/>
      <c r="C1481" s="894" t="s">
        <v>487</v>
      </c>
      <c r="D1481" s="1231" t="s">
        <v>468</v>
      </c>
      <c r="E1481" s="1040">
        <v>0</v>
      </c>
      <c r="F1481" s="1040">
        <v>0</v>
      </c>
      <c r="G1481" s="1040">
        <v>0</v>
      </c>
      <c r="H1481" s="1040">
        <v>0</v>
      </c>
      <c r="I1481" s="1040">
        <v>0</v>
      </c>
      <c r="J1481" s="1040">
        <v>0</v>
      </c>
      <c r="K1481" s="1040">
        <v>0</v>
      </c>
      <c r="L1481" s="1040">
        <v>0</v>
      </c>
      <c r="M1481" s="1040">
        <v>0</v>
      </c>
      <c r="N1481" s="1040">
        <v>0</v>
      </c>
      <c r="O1481" s="1040">
        <v>0</v>
      </c>
      <c r="P1481" s="1040">
        <v>0</v>
      </c>
      <c r="Q1481" s="1040">
        <v>0</v>
      </c>
      <c r="R1481" s="1040">
        <v>0</v>
      </c>
      <c r="S1481" s="1040">
        <v>0</v>
      </c>
      <c r="T1481" s="1040">
        <v>0</v>
      </c>
      <c r="U1481" s="1040">
        <v>0</v>
      </c>
      <c r="V1481" s="1040">
        <v>0</v>
      </c>
      <c r="W1481" s="1040">
        <v>0</v>
      </c>
      <c r="X1481" s="1040">
        <v>0</v>
      </c>
      <c r="Y1481" s="1040">
        <v>0</v>
      </c>
      <c r="Z1481" s="1040">
        <v>0</v>
      </c>
      <c r="AA1481" s="1040">
        <v>0</v>
      </c>
      <c r="AB1481" s="1040">
        <v>0</v>
      </c>
      <c r="AC1481" s="933">
        <f>SUM(E1481:AB1481)</f>
        <v>0</v>
      </c>
    </row>
    <row r="1482" spans="1:29" s="678" customFormat="1" ht="12" x14ac:dyDescent="0.2">
      <c r="A1482" s="2938"/>
      <c r="B1482" s="2935"/>
      <c r="C1482" s="894" t="s">
        <v>8</v>
      </c>
      <c r="D1482" s="1231" t="s">
        <v>468</v>
      </c>
      <c r="E1482" s="1039">
        <v>0</v>
      </c>
      <c r="F1482" s="1260">
        <v>0</v>
      </c>
      <c r="G1482" s="1260">
        <v>0</v>
      </c>
      <c r="H1482" s="1260">
        <v>0</v>
      </c>
      <c r="I1482" s="1260">
        <v>0</v>
      </c>
      <c r="J1482" s="1260">
        <v>0</v>
      </c>
      <c r="K1482" s="1260">
        <v>0</v>
      </c>
      <c r="L1482" s="1260">
        <v>0</v>
      </c>
      <c r="M1482" s="1260">
        <v>0</v>
      </c>
      <c r="N1482" s="1260">
        <v>0</v>
      </c>
      <c r="O1482" s="1260">
        <v>0</v>
      </c>
      <c r="P1482" s="1260">
        <v>0</v>
      </c>
      <c r="Q1482" s="1260">
        <v>0</v>
      </c>
      <c r="R1482" s="1260">
        <v>0</v>
      </c>
      <c r="S1482" s="1260">
        <v>0</v>
      </c>
      <c r="T1482" s="1260">
        <v>0</v>
      </c>
      <c r="U1482" s="1260">
        <v>0</v>
      </c>
      <c r="V1482" s="1260">
        <v>0</v>
      </c>
      <c r="W1482" s="1260">
        <v>0</v>
      </c>
      <c r="X1482" s="1260">
        <v>0</v>
      </c>
      <c r="Y1482" s="1260">
        <v>0</v>
      </c>
      <c r="Z1482" s="1260">
        <v>0</v>
      </c>
      <c r="AA1482" s="1260">
        <v>0</v>
      </c>
      <c r="AB1482" s="1260">
        <v>0</v>
      </c>
      <c r="AC1482" s="933"/>
    </row>
    <row r="1483" spans="1:29" s="678" customFormat="1" ht="12.75" customHeight="1" thickBot="1" x14ac:dyDescent="0.25">
      <c r="A1483" s="2939"/>
      <c r="B1483" s="2936"/>
      <c r="C1483" s="904" t="s">
        <v>16</v>
      </c>
      <c r="D1483" s="1236"/>
      <c r="E1483" s="995"/>
      <c r="F1483" s="995"/>
      <c r="G1483" s="995"/>
      <c r="H1483" s="996"/>
      <c r="I1483" s="995"/>
      <c r="J1483" s="995"/>
      <c r="K1483" s="995"/>
      <c r="L1483" s="995"/>
      <c r="M1483" s="995"/>
      <c r="N1483" s="996"/>
      <c r="O1483" s="995"/>
      <c r="P1483" s="995"/>
      <c r="Q1483" s="995"/>
      <c r="R1483" s="995"/>
      <c r="S1483" s="995"/>
      <c r="T1483" s="995"/>
      <c r="U1483" s="995"/>
      <c r="V1483" s="996"/>
      <c r="W1483" s="995"/>
      <c r="X1483" s="995"/>
      <c r="Y1483" s="995"/>
      <c r="Z1483" s="995"/>
      <c r="AA1483" s="995"/>
      <c r="AB1483" s="995"/>
      <c r="AC1483" s="958"/>
    </row>
    <row r="1484" spans="1:29" s="678" customFormat="1" ht="12" x14ac:dyDescent="0.2">
      <c r="A1484" s="2951" t="s">
        <v>114</v>
      </c>
      <c r="B1484" s="2930" t="s">
        <v>615</v>
      </c>
      <c r="C1484" s="905" t="s">
        <v>486</v>
      </c>
      <c r="D1484" s="1234" t="s">
        <v>468</v>
      </c>
      <c r="E1484" s="771">
        <v>0</v>
      </c>
      <c r="F1484" s="771">
        <v>0</v>
      </c>
      <c r="G1484" s="771">
        <v>0</v>
      </c>
      <c r="H1484" s="903">
        <v>0</v>
      </c>
      <c r="I1484" s="771">
        <v>0</v>
      </c>
      <c r="J1484" s="771">
        <v>0</v>
      </c>
      <c r="K1484" s="771">
        <v>0</v>
      </c>
      <c r="L1484" s="771">
        <v>0</v>
      </c>
      <c r="M1484" s="771">
        <v>0</v>
      </c>
      <c r="N1484" s="903">
        <v>0</v>
      </c>
      <c r="O1484" s="771">
        <v>0</v>
      </c>
      <c r="P1484" s="771">
        <v>0</v>
      </c>
      <c r="Q1484" s="771">
        <v>0</v>
      </c>
      <c r="R1484" s="771">
        <v>0</v>
      </c>
      <c r="S1484" s="771">
        <v>0</v>
      </c>
      <c r="T1484" s="771">
        <v>0</v>
      </c>
      <c r="U1484" s="771">
        <v>0</v>
      </c>
      <c r="V1484" s="903">
        <v>0</v>
      </c>
      <c r="W1484" s="771">
        <v>0</v>
      </c>
      <c r="X1484" s="771">
        <v>0</v>
      </c>
      <c r="Y1484" s="771">
        <v>0</v>
      </c>
      <c r="Z1484" s="771">
        <v>0</v>
      </c>
      <c r="AA1484" s="771">
        <v>0</v>
      </c>
      <c r="AB1484" s="771">
        <v>0</v>
      </c>
      <c r="AC1484" s="970">
        <f>SUM(E1484:AB1484)</f>
        <v>0</v>
      </c>
    </row>
    <row r="1485" spans="1:29" s="678" customFormat="1" ht="12" x14ac:dyDescent="0.2">
      <c r="A1485" s="2938"/>
      <c r="B1485" s="2935"/>
      <c r="C1485" s="894" t="s">
        <v>487</v>
      </c>
      <c r="D1485" s="1231" t="s">
        <v>468</v>
      </c>
      <c r="E1485" s="771">
        <v>0</v>
      </c>
      <c r="F1485" s="771">
        <v>0</v>
      </c>
      <c r="G1485" s="771">
        <v>0</v>
      </c>
      <c r="H1485" s="903">
        <v>0</v>
      </c>
      <c r="I1485" s="771">
        <v>0</v>
      </c>
      <c r="J1485" s="771">
        <v>0</v>
      </c>
      <c r="K1485" s="771">
        <v>0</v>
      </c>
      <c r="L1485" s="771">
        <v>0</v>
      </c>
      <c r="M1485" s="771">
        <v>0</v>
      </c>
      <c r="N1485" s="903">
        <v>0</v>
      </c>
      <c r="O1485" s="771">
        <v>0</v>
      </c>
      <c r="P1485" s="771">
        <v>0</v>
      </c>
      <c r="Q1485" s="771">
        <v>0</v>
      </c>
      <c r="R1485" s="771">
        <v>0</v>
      </c>
      <c r="S1485" s="771">
        <v>0</v>
      </c>
      <c r="T1485" s="771">
        <v>0</v>
      </c>
      <c r="U1485" s="771">
        <v>0</v>
      </c>
      <c r="V1485" s="903">
        <v>0</v>
      </c>
      <c r="W1485" s="771">
        <v>0</v>
      </c>
      <c r="X1485" s="771">
        <v>0</v>
      </c>
      <c r="Y1485" s="771">
        <v>0</v>
      </c>
      <c r="Z1485" s="771">
        <v>0</v>
      </c>
      <c r="AA1485" s="771">
        <v>0</v>
      </c>
      <c r="AB1485" s="771">
        <v>0</v>
      </c>
      <c r="AC1485" s="933">
        <f>SUM(E1485:AB1485)</f>
        <v>0</v>
      </c>
    </row>
    <row r="1486" spans="1:29" s="678" customFormat="1" ht="12" x14ac:dyDescent="0.2">
      <c r="A1486" s="2938"/>
      <c r="B1486" s="2935"/>
      <c r="C1486" s="894" t="s">
        <v>8</v>
      </c>
      <c r="D1486" s="1231" t="s">
        <v>468</v>
      </c>
      <c r="E1486" s="791">
        <v>0</v>
      </c>
      <c r="F1486" s="791">
        <v>0</v>
      </c>
      <c r="G1486" s="791">
        <v>0</v>
      </c>
      <c r="H1486" s="939">
        <v>0</v>
      </c>
      <c r="I1486" s="791">
        <v>0</v>
      </c>
      <c r="J1486" s="791">
        <v>0</v>
      </c>
      <c r="K1486" s="791">
        <v>0</v>
      </c>
      <c r="L1486" s="791">
        <v>0</v>
      </c>
      <c r="M1486" s="791">
        <v>0</v>
      </c>
      <c r="N1486" s="939">
        <v>0</v>
      </c>
      <c r="O1486" s="791">
        <v>0</v>
      </c>
      <c r="P1486" s="791">
        <v>0</v>
      </c>
      <c r="Q1486" s="791">
        <v>0</v>
      </c>
      <c r="R1486" s="791">
        <v>0</v>
      </c>
      <c r="S1486" s="791">
        <v>0</v>
      </c>
      <c r="T1486" s="791">
        <v>0</v>
      </c>
      <c r="U1486" s="791">
        <v>0</v>
      </c>
      <c r="V1486" s="939">
        <v>0</v>
      </c>
      <c r="W1486" s="791">
        <v>0</v>
      </c>
      <c r="X1486" s="791">
        <v>0</v>
      </c>
      <c r="Y1486" s="791">
        <v>0</v>
      </c>
      <c r="Z1486" s="791">
        <v>0</v>
      </c>
      <c r="AA1486" s="791">
        <v>0</v>
      </c>
      <c r="AB1486" s="791">
        <v>0</v>
      </c>
      <c r="AC1486" s="970"/>
    </row>
    <row r="1487" spans="1:29" s="678" customFormat="1" ht="14.25" customHeight="1" thickBot="1" x14ac:dyDescent="0.25">
      <c r="A1487" s="2952"/>
      <c r="B1487" s="2953"/>
      <c r="C1487" s="895" t="s">
        <v>16</v>
      </c>
      <c r="D1487" s="1232"/>
      <c r="E1487" s="954" t="e">
        <f t="shared" ref="E1487:AC1487" si="409">E1485/E1484</f>
        <v>#DIV/0!</v>
      </c>
      <c r="F1487" s="954" t="e">
        <f t="shared" si="409"/>
        <v>#DIV/0!</v>
      </c>
      <c r="G1487" s="954" t="e">
        <f t="shared" si="409"/>
        <v>#DIV/0!</v>
      </c>
      <c r="H1487" s="937" t="e">
        <f t="shared" si="409"/>
        <v>#DIV/0!</v>
      </c>
      <c r="I1487" s="954" t="e">
        <f t="shared" si="409"/>
        <v>#DIV/0!</v>
      </c>
      <c r="J1487" s="954" t="e">
        <f t="shared" si="409"/>
        <v>#DIV/0!</v>
      </c>
      <c r="K1487" s="954" t="e">
        <f t="shared" si="409"/>
        <v>#DIV/0!</v>
      </c>
      <c r="L1487" s="954" t="e">
        <f t="shared" si="409"/>
        <v>#DIV/0!</v>
      </c>
      <c r="M1487" s="954" t="e">
        <f t="shared" si="409"/>
        <v>#DIV/0!</v>
      </c>
      <c r="N1487" s="937" t="e">
        <f t="shared" si="409"/>
        <v>#DIV/0!</v>
      </c>
      <c r="O1487" s="954" t="e">
        <f t="shared" si="409"/>
        <v>#DIV/0!</v>
      </c>
      <c r="P1487" s="954" t="e">
        <f t="shared" si="409"/>
        <v>#DIV/0!</v>
      </c>
      <c r="Q1487" s="954" t="e">
        <f t="shared" si="409"/>
        <v>#DIV/0!</v>
      </c>
      <c r="R1487" s="954" t="e">
        <f t="shared" si="409"/>
        <v>#DIV/0!</v>
      </c>
      <c r="S1487" s="954" t="e">
        <f t="shared" si="409"/>
        <v>#DIV/0!</v>
      </c>
      <c r="T1487" s="954" t="e">
        <f t="shared" si="409"/>
        <v>#DIV/0!</v>
      </c>
      <c r="U1487" s="954" t="e">
        <f t="shared" si="409"/>
        <v>#DIV/0!</v>
      </c>
      <c r="V1487" s="937" t="e">
        <f t="shared" si="409"/>
        <v>#DIV/0!</v>
      </c>
      <c r="W1487" s="954" t="e">
        <f t="shared" si="409"/>
        <v>#DIV/0!</v>
      </c>
      <c r="X1487" s="954" t="e">
        <f t="shared" si="409"/>
        <v>#DIV/0!</v>
      </c>
      <c r="Y1487" s="954" t="e">
        <f t="shared" si="409"/>
        <v>#DIV/0!</v>
      </c>
      <c r="Z1487" s="954" t="e">
        <f t="shared" si="409"/>
        <v>#DIV/0!</v>
      </c>
      <c r="AA1487" s="954" t="e">
        <f t="shared" si="409"/>
        <v>#DIV/0!</v>
      </c>
      <c r="AB1487" s="954" t="e">
        <f t="shared" si="409"/>
        <v>#DIV/0!</v>
      </c>
      <c r="AC1487" s="938" t="e">
        <f t="shared" si="409"/>
        <v>#DIV/0!</v>
      </c>
    </row>
    <row r="1488" spans="1:29" s="678" customFormat="1" ht="12.75" customHeight="1" x14ac:dyDescent="0.2">
      <c r="A1488" s="2937" t="s">
        <v>194</v>
      </c>
      <c r="B1488" s="2929" t="s">
        <v>982</v>
      </c>
      <c r="C1488" s="893" t="s">
        <v>486</v>
      </c>
      <c r="D1488" s="1215" t="s">
        <v>509</v>
      </c>
      <c r="E1488" s="945">
        <v>0.28799999999973808</v>
      </c>
      <c r="F1488" s="945">
        <v>0.21599999999816646</v>
      </c>
      <c r="G1488" s="945">
        <v>0.28799999999973808</v>
      </c>
      <c r="H1488" s="946">
        <v>0.28799999999973808</v>
      </c>
      <c r="I1488" s="945">
        <v>0.21599999999816646</v>
      </c>
      <c r="J1488" s="945">
        <v>0.28799999999973808</v>
      </c>
      <c r="K1488" s="945">
        <v>0.28799999999973808</v>
      </c>
      <c r="L1488" s="945">
        <v>0.28799999999973808</v>
      </c>
      <c r="M1488" s="945">
        <v>0.21600000000471484</v>
      </c>
      <c r="N1488" s="946">
        <v>0.43199999999633293</v>
      </c>
      <c r="O1488" s="945">
        <v>0.14400000000314322</v>
      </c>
      <c r="P1488" s="945">
        <v>0.35999999999476134</v>
      </c>
      <c r="Q1488" s="945">
        <v>0.28800000000628645</v>
      </c>
      <c r="R1488" s="945">
        <v>0.28799999999973808</v>
      </c>
      <c r="S1488" s="945">
        <v>0.28799999999973808</v>
      </c>
      <c r="T1488" s="945">
        <v>0.28799999999973808</v>
      </c>
      <c r="U1488" s="945">
        <v>0.28799999999973808</v>
      </c>
      <c r="V1488" s="946">
        <v>0.28799999999973808</v>
      </c>
      <c r="W1488" s="945">
        <v>0.28799999999973808</v>
      </c>
      <c r="X1488" s="945">
        <v>0.28799999999973808</v>
      </c>
      <c r="Y1488" s="945">
        <v>0.28799999999973808</v>
      </c>
      <c r="Z1488" s="945">
        <v>0.21599999999816646</v>
      </c>
      <c r="AA1488" s="945">
        <v>0.28799999999973808</v>
      </c>
      <c r="AB1488" s="945">
        <v>0.28799999999973808</v>
      </c>
      <c r="AC1488" s="932">
        <f>SUM(E1488:AB1488)</f>
        <v>6.6959999999955482</v>
      </c>
    </row>
    <row r="1489" spans="1:30" s="678" customFormat="1" ht="12" customHeight="1" x14ac:dyDescent="0.2">
      <c r="A1489" s="2938"/>
      <c r="B1489" s="2935"/>
      <c r="C1489" s="894" t="s">
        <v>487</v>
      </c>
      <c r="D1489" s="1231" t="s">
        <v>509</v>
      </c>
      <c r="E1489" s="953">
        <v>0.43199999999633293</v>
      </c>
      <c r="F1489" s="953">
        <v>0.43199999999633293</v>
      </c>
      <c r="G1489" s="953">
        <v>0.43199999999633293</v>
      </c>
      <c r="H1489" s="950">
        <v>0.43200000000942967</v>
      </c>
      <c r="I1489" s="953">
        <v>0.35999999999476134</v>
      </c>
      <c r="J1489" s="953">
        <v>0.50399999999790457</v>
      </c>
      <c r="K1489" s="953">
        <v>0.50399999999790457</v>
      </c>
      <c r="L1489" s="953">
        <v>0.43200000000942967</v>
      </c>
      <c r="M1489" s="953">
        <v>0.2879999999931897</v>
      </c>
      <c r="N1489" s="950">
        <v>0.50399999999790457</v>
      </c>
      <c r="O1489" s="953">
        <v>0.57599999999947615</v>
      </c>
      <c r="P1489" s="953">
        <v>0.43200000000942967</v>
      </c>
      <c r="Q1489" s="953">
        <v>0.57599999999947615</v>
      </c>
      <c r="R1489" s="953">
        <v>0.43199999999633293</v>
      </c>
      <c r="S1489" s="953">
        <v>0.35999999999476134</v>
      </c>
      <c r="T1489" s="953">
        <v>0.36000000000785803</v>
      </c>
      <c r="U1489" s="953">
        <v>0.43199999999633293</v>
      </c>
      <c r="V1489" s="950">
        <v>0.57599999999947615</v>
      </c>
      <c r="W1489" s="953">
        <v>0.43199999999633293</v>
      </c>
      <c r="X1489" s="953">
        <v>0.43200000000942967</v>
      </c>
      <c r="Y1489" s="953">
        <v>0.43199999999633293</v>
      </c>
      <c r="Z1489" s="953">
        <v>0.2879999999931897</v>
      </c>
      <c r="AA1489" s="953">
        <v>0.5760000000125729</v>
      </c>
      <c r="AB1489" s="953">
        <v>0.43199999999633293</v>
      </c>
      <c r="AC1489" s="933">
        <f>SUM(E1489:AB1489)</f>
        <v>10.655999999996856</v>
      </c>
    </row>
    <row r="1490" spans="1:30" s="4" customFormat="1" ht="12" customHeight="1" x14ac:dyDescent="0.2">
      <c r="A1490" s="2938"/>
      <c r="B1490" s="2935"/>
      <c r="C1490" s="894" t="s">
        <v>486</v>
      </c>
      <c r="D1490" s="1231" t="s">
        <v>468</v>
      </c>
      <c r="E1490" s="1263">
        <v>0.31000000238418579</v>
      </c>
      <c r="F1490" s="1263">
        <v>0.25999999046325684</v>
      </c>
      <c r="G1490" s="1263">
        <v>0.2800000011920929</v>
      </c>
      <c r="H1490" s="1263">
        <v>0.27000001072883606</v>
      </c>
      <c r="I1490" s="1263">
        <v>0.30000001192092896</v>
      </c>
      <c r="J1490" s="1263">
        <v>0.28999999165534973</v>
      </c>
      <c r="K1490" s="1263">
        <v>0.25999999046325684</v>
      </c>
      <c r="L1490" s="1263">
        <v>0.27000001072883606</v>
      </c>
      <c r="M1490" s="1263">
        <v>0.28999999165534973</v>
      </c>
      <c r="N1490" s="1263">
        <v>0.31000000238418579</v>
      </c>
      <c r="O1490" s="1263">
        <v>0.27000001072883606</v>
      </c>
      <c r="P1490" s="1263">
        <v>0.31000000238418579</v>
      </c>
      <c r="Q1490" s="1263">
        <v>0.28999999165534973</v>
      </c>
      <c r="R1490" s="1263">
        <v>0.2800000011920929</v>
      </c>
      <c r="S1490" s="1263">
        <v>0.31999999284744263</v>
      </c>
      <c r="T1490" s="1263">
        <v>0.2800000011920929</v>
      </c>
      <c r="U1490" s="1263">
        <v>0.31999999284744263</v>
      </c>
      <c r="V1490" s="1263">
        <v>0.2800000011920929</v>
      </c>
      <c r="W1490" s="1263">
        <v>0.2800000011920929</v>
      </c>
      <c r="X1490" s="1263">
        <v>0.31000000238418579</v>
      </c>
      <c r="Y1490" s="1263">
        <v>0.31000000238418579</v>
      </c>
      <c r="Z1490" s="1263">
        <v>0.27000001072883606</v>
      </c>
      <c r="AA1490" s="1263">
        <v>0.2800000011920929</v>
      </c>
      <c r="AB1490" s="1263">
        <v>0.27000001072883606</v>
      </c>
      <c r="AC1490" s="933">
        <f>SUM(E1490:AB1490)</f>
        <v>6.9100000262260437</v>
      </c>
    </row>
    <row r="1491" spans="1:30" s="4" customFormat="1" ht="12.75" customHeight="1" x14ac:dyDescent="0.2">
      <c r="A1491" s="2938"/>
      <c r="B1491" s="2935"/>
      <c r="C1491" s="894" t="s">
        <v>487</v>
      </c>
      <c r="D1491" s="1231" t="s">
        <v>468</v>
      </c>
      <c r="E1491" s="1263">
        <v>0.34999999403953552</v>
      </c>
      <c r="F1491" s="1263">
        <v>0.33000001311302185</v>
      </c>
      <c r="G1491" s="1263">
        <v>0.34000000357627869</v>
      </c>
      <c r="H1491" s="1263">
        <v>0.34000000357627869</v>
      </c>
      <c r="I1491" s="1263">
        <v>0.37000000476837158</v>
      </c>
      <c r="J1491" s="1263">
        <v>0.36000001430511475</v>
      </c>
      <c r="K1491" s="1263">
        <v>0.34999999403953552</v>
      </c>
      <c r="L1491" s="1263">
        <v>0.34000000357627869</v>
      </c>
      <c r="M1491" s="1263">
        <v>0.34000000357627869</v>
      </c>
      <c r="N1491" s="1263">
        <v>0.34999999403953552</v>
      </c>
      <c r="O1491" s="1263">
        <v>0.33000001311302185</v>
      </c>
      <c r="P1491" s="1263">
        <v>0.34000000357627869</v>
      </c>
      <c r="Q1491" s="1263">
        <v>0.34000000357627869</v>
      </c>
      <c r="R1491" s="1263">
        <v>0.31999999284744263</v>
      </c>
      <c r="S1491" s="1263">
        <v>0.34000000357627869</v>
      </c>
      <c r="T1491" s="1263">
        <v>0.33000001311302185</v>
      </c>
      <c r="U1491" s="1263">
        <v>0.34999999403953552</v>
      </c>
      <c r="V1491" s="1263">
        <v>0.34000000357627869</v>
      </c>
      <c r="W1491" s="1263">
        <v>0.34000000357627869</v>
      </c>
      <c r="X1491" s="1263">
        <v>0.36000001430511475</v>
      </c>
      <c r="Y1491" s="1263">
        <v>0.36000001430511475</v>
      </c>
      <c r="Z1491" s="1263">
        <v>0.34000000357627869</v>
      </c>
      <c r="AA1491" s="1263">
        <v>0.34000000357627869</v>
      </c>
      <c r="AB1491" s="1263">
        <v>0.33000001311302185</v>
      </c>
      <c r="AC1491" s="933">
        <f>SUM(E1491:AB1491)</f>
        <v>8.2300001084804535</v>
      </c>
    </row>
    <row r="1492" spans="1:30" s="4" customFormat="1" ht="12.75" customHeight="1" x14ac:dyDescent="0.2">
      <c r="A1492" s="2938"/>
      <c r="B1492" s="2935"/>
      <c r="C1492" s="894" t="s">
        <v>8</v>
      </c>
      <c r="D1492" s="1231" t="s">
        <v>468</v>
      </c>
      <c r="E1492" s="1262">
        <v>50</v>
      </c>
      <c r="F1492" s="1262">
        <v>45</v>
      </c>
      <c r="G1492" s="1262">
        <v>47</v>
      </c>
      <c r="H1492" s="1262">
        <v>46</v>
      </c>
      <c r="I1492" s="1262">
        <v>50</v>
      </c>
      <c r="J1492" s="1262">
        <v>49</v>
      </c>
      <c r="K1492" s="1262">
        <v>46</v>
      </c>
      <c r="L1492" s="1262">
        <v>46</v>
      </c>
      <c r="M1492" s="1262">
        <v>48</v>
      </c>
      <c r="N1492" s="1262">
        <v>52</v>
      </c>
      <c r="O1492" s="1262">
        <v>46</v>
      </c>
      <c r="P1492" s="1262">
        <v>49</v>
      </c>
      <c r="Q1492" s="1262">
        <v>47</v>
      </c>
      <c r="R1492" s="1262">
        <v>46</v>
      </c>
      <c r="S1492" s="1262">
        <v>50</v>
      </c>
      <c r="T1492" s="1262">
        <v>47</v>
      </c>
      <c r="U1492" s="1262">
        <v>51</v>
      </c>
      <c r="V1492" s="1262">
        <v>47</v>
      </c>
      <c r="W1492" s="1262">
        <v>47</v>
      </c>
      <c r="X1492" s="1262">
        <v>51</v>
      </c>
      <c r="Y1492" s="1262">
        <v>50</v>
      </c>
      <c r="Z1492" s="1262">
        <v>46</v>
      </c>
      <c r="AA1492" s="1262">
        <v>47</v>
      </c>
      <c r="AB1492" s="1262">
        <v>46</v>
      </c>
      <c r="AC1492" s="951"/>
    </row>
    <row r="1493" spans="1:30" s="4" customFormat="1" ht="13.5" customHeight="1" thickBot="1" x14ac:dyDescent="0.25">
      <c r="A1493" s="2939"/>
      <c r="B1493" s="2936"/>
      <c r="C1493" s="904" t="s">
        <v>16</v>
      </c>
      <c r="D1493" s="904"/>
      <c r="E1493" s="977">
        <f t="shared" ref="E1493:AB1493" si="410">E1491/E1490</f>
        <v>1.1290322301539126</v>
      </c>
      <c r="F1493" s="977">
        <f t="shared" si="410"/>
        <v>1.2692308662205793</v>
      </c>
      <c r="G1493" s="977">
        <f t="shared" si="410"/>
        <v>1.2142857218883476</v>
      </c>
      <c r="H1493" s="957">
        <f t="shared" si="410"/>
        <v>1.2592592224662702</v>
      </c>
      <c r="I1493" s="977">
        <f t="shared" si="410"/>
        <v>1.2333333002196432</v>
      </c>
      <c r="J1493" s="977">
        <f t="shared" si="410"/>
        <v>1.2413793953930747</v>
      </c>
      <c r="K1493" s="977">
        <f t="shared" si="410"/>
        <v>1.3461538726056126</v>
      </c>
      <c r="L1493" s="977">
        <f t="shared" si="410"/>
        <v>1.2592592224662702</v>
      </c>
      <c r="M1493" s="977">
        <f t="shared" si="410"/>
        <v>1.1724138391712489</v>
      </c>
      <c r="N1493" s="957">
        <f t="shared" si="410"/>
        <v>1.1290322301539126</v>
      </c>
      <c r="O1493" s="977">
        <f t="shared" si="410"/>
        <v>1.2222222222222223</v>
      </c>
      <c r="P1493" s="977">
        <f t="shared" si="410"/>
        <v>1.0967741966495652</v>
      </c>
      <c r="Q1493" s="977">
        <f t="shared" si="410"/>
        <v>1.1724138391712489</v>
      </c>
      <c r="R1493" s="977">
        <f t="shared" si="410"/>
        <v>1.14285711244661</v>
      </c>
      <c r="S1493" s="977">
        <f t="shared" si="410"/>
        <v>1.0625000349245974</v>
      </c>
      <c r="T1493" s="977">
        <f t="shared" si="410"/>
        <v>1.1785714703859114</v>
      </c>
      <c r="U1493" s="977">
        <f t="shared" si="410"/>
        <v>1.0937500058207663</v>
      </c>
      <c r="V1493" s="957">
        <f t="shared" si="410"/>
        <v>1.2142857218883476</v>
      </c>
      <c r="W1493" s="977">
        <f t="shared" si="410"/>
        <v>1.2142857218883476</v>
      </c>
      <c r="X1493" s="977">
        <f t="shared" si="410"/>
        <v>1.1612903597947832</v>
      </c>
      <c r="Y1493" s="977">
        <f t="shared" si="410"/>
        <v>1.1612903597947832</v>
      </c>
      <c r="Z1493" s="977">
        <f t="shared" si="410"/>
        <v>1.2592592224662702</v>
      </c>
      <c r="AA1493" s="977">
        <f t="shared" si="410"/>
        <v>1.2142857218883476</v>
      </c>
      <c r="AB1493" s="977">
        <f t="shared" si="410"/>
        <v>1.2222222222222223</v>
      </c>
      <c r="AC1493" s="978">
        <f>AC1491/AC1490</f>
        <v>1.1910275075607111</v>
      </c>
    </row>
    <row r="1494" spans="1:30" s="4" customFormat="1" ht="12" x14ac:dyDescent="0.2">
      <c r="A1494" s="2951" t="s">
        <v>195</v>
      </c>
      <c r="B1494" s="2930" t="s">
        <v>616</v>
      </c>
      <c r="C1494" s="905" t="s">
        <v>486</v>
      </c>
      <c r="D1494" s="1234" t="s">
        <v>468</v>
      </c>
      <c r="E1494" s="771">
        <v>0</v>
      </c>
      <c r="F1494" s="771">
        <v>0</v>
      </c>
      <c r="G1494" s="771">
        <v>0</v>
      </c>
      <c r="H1494" s="903">
        <v>0</v>
      </c>
      <c r="I1494" s="771">
        <v>0</v>
      </c>
      <c r="J1494" s="771">
        <v>0</v>
      </c>
      <c r="K1494" s="771">
        <v>0</v>
      </c>
      <c r="L1494" s="771">
        <v>0</v>
      </c>
      <c r="M1494" s="771">
        <v>0</v>
      </c>
      <c r="N1494" s="903">
        <v>0</v>
      </c>
      <c r="O1494" s="771">
        <v>0</v>
      </c>
      <c r="P1494" s="771">
        <v>0</v>
      </c>
      <c r="Q1494" s="771">
        <v>0</v>
      </c>
      <c r="R1494" s="771">
        <v>0</v>
      </c>
      <c r="S1494" s="771">
        <v>0</v>
      </c>
      <c r="T1494" s="771">
        <v>0</v>
      </c>
      <c r="U1494" s="771">
        <v>0</v>
      </c>
      <c r="V1494" s="903">
        <v>0</v>
      </c>
      <c r="W1494" s="771">
        <v>0</v>
      </c>
      <c r="X1494" s="771">
        <v>0</v>
      </c>
      <c r="Y1494" s="771">
        <v>0</v>
      </c>
      <c r="Z1494" s="771">
        <v>0</v>
      </c>
      <c r="AA1494" s="771">
        <v>0</v>
      </c>
      <c r="AB1494" s="771">
        <v>0</v>
      </c>
      <c r="AC1494" s="970">
        <f>SUM(E1494:AB1494)</f>
        <v>0</v>
      </c>
    </row>
    <row r="1495" spans="1:30" s="4" customFormat="1" ht="12" x14ac:dyDescent="0.2">
      <c r="A1495" s="2938"/>
      <c r="B1495" s="2935"/>
      <c r="C1495" s="894" t="s">
        <v>487</v>
      </c>
      <c r="D1495" s="1231" t="s">
        <v>468</v>
      </c>
      <c r="E1495" s="771">
        <v>0</v>
      </c>
      <c r="F1495" s="771">
        <v>0</v>
      </c>
      <c r="G1495" s="771">
        <v>0</v>
      </c>
      <c r="H1495" s="903">
        <v>0</v>
      </c>
      <c r="I1495" s="771">
        <v>0</v>
      </c>
      <c r="J1495" s="771">
        <v>0</v>
      </c>
      <c r="K1495" s="771">
        <v>0</v>
      </c>
      <c r="L1495" s="771">
        <v>0</v>
      </c>
      <c r="M1495" s="771">
        <v>0</v>
      </c>
      <c r="N1495" s="903">
        <v>0</v>
      </c>
      <c r="O1495" s="771">
        <v>0</v>
      </c>
      <c r="P1495" s="771">
        <v>0</v>
      </c>
      <c r="Q1495" s="771">
        <v>0</v>
      </c>
      <c r="R1495" s="771">
        <v>0</v>
      </c>
      <c r="S1495" s="771">
        <v>0</v>
      </c>
      <c r="T1495" s="771">
        <v>0</v>
      </c>
      <c r="U1495" s="771">
        <v>0</v>
      </c>
      <c r="V1495" s="903">
        <v>0</v>
      </c>
      <c r="W1495" s="771">
        <v>0</v>
      </c>
      <c r="X1495" s="771">
        <v>0</v>
      </c>
      <c r="Y1495" s="771">
        <v>0</v>
      </c>
      <c r="Z1495" s="771">
        <v>0</v>
      </c>
      <c r="AA1495" s="771">
        <v>0</v>
      </c>
      <c r="AB1495" s="771">
        <v>0</v>
      </c>
      <c r="AC1495" s="970">
        <f>SUM(E1495:AB1495)</f>
        <v>0</v>
      </c>
    </row>
    <row r="1496" spans="1:30" s="4" customFormat="1" ht="12" x14ac:dyDescent="0.2">
      <c r="A1496" s="2938"/>
      <c r="B1496" s="2935"/>
      <c r="C1496" s="894" t="s">
        <v>8</v>
      </c>
      <c r="D1496" s="1231" t="s">
        <v>468</v>
      </c>
      <c r="E1496" s="791">
        <v>0</v>
      </c>
      <c r="F1496" s="791">
        <v>0</v>
      </c>
      <c r="G1496" s="791">
        <v>0</v>
      </c>
      <c r="H1496" s="939">
        <v>0</v>
      </c>
      <c r="I1496" s="791">
        <v>0</v>
      </c>
      <c r="J1496" s="791">
        <v>0</v>
      </c>
      <c r="K1496" s="791">
        <v>0</v>
      </c>
      <c r="L1496" s="791">
        <v>0</v>
      </c>
      <c r="M1496" s="791">
        <v>0</v>
      </c>
      <c r="N1496" s="939">
        <v>0</v>
      </c>
      <c r="O1496" s="791">
        <v>0</v>
      </c>
      <c r="P1496" s="791">
        <v>0</v>
      </c>
      <c r="Q1496" s="791">
        <v>0</v>
      </c>
      <c r="R1496" s="791">
        <v>0</v>
      </c>
      <c r="S1496" s="791">
        <v>0</v>
      </c>
      <c r="T1496" s="791">
        <v>0</v>
      </c>
      <c r="U1496" s="791">
        <v>0</v>
      </c>
      <c r="V1496" s="939">
        <v>0</v>
      </c>
      <c r="W1496" s="791">
        <v>0</v>
      </c>
      <c r="X1496" s="791">
        <v>0</v>
      </c>
      <c r="Y1496" s="791">
        <v>0</v>
      </c>
      <c r="Z1496" s="791">
        <v>0</v>
      </c>
      <c r="AA1496" s="791">
        <v>0</v>
      </c>
      <c r="AB1496" s="791">
        <v>0</v>
      </c>
      <c r="AC1496" s="951"/>
      <c r="AD1496" s="103" t="s">
        <v>470</v>
      </c>
    </row>
    <row r="1497" spans="1:30" s="4" customFormat="1" ht="12" thickBot="1" x14ac:dyDescent="0.25">
      <c r="A1497" s="2952"/>
      <c r="B1497" s="2953"/>
      <c r="C1497" s="895" t="s">
        <v>16</v>
      </c>
      <c r="D1497" s="1232"/>
      <c r="E1497" s="954" t="e">
        <f t="shared" ref="E1497:AC1497" si="411">E1495/E1494</f>
        <v>#DIV/0!</v>
      </c>
      <c r="F1497" s="954" t="e">
        <f t="shared" si="411"/>
        <v>#DIV/0!</v>
      </c>
      <c r="G1497" s="954" t="e">
        <f t="shared" si="411"/>
        <v>#DIV/0!</v>
      </c>
      <c r="H1497" s="937" t="e">
        <f t="shared" si="411"/>
        <v>#DIV/0!</v>
      </c>
      <c r="I1497" s="954" t="e">
        <f t="shared" si="411"/>
        <v>#DIV/0!</v>
      </c>
      <c r="J1497" s="954" t="e">
        <f t="shared" si="411"/>
        <v>#DIV/0!</v>
      </c>
      <c r="K1497" s="954" t="e">
        <f t="shared" si="411"/>
        <v>#DIV/0!</v>
      </c>
      <c r="L1497" s="954" t="e">
        <f t="shared" si="411"/>
        <v>#DIV/0!</v>
      </c>
      <c r="M1497" s="954" t="e">
        <f t="shared" si="411"/>
        <v>#DIV/0!</v>
      </c>
      <c r="N1497" s="937" t="e">
        <f t="shared" si="411"/>
        <v>#DIV/0!</v>
      </c>
      <c r="O1497" s="954" t="e">
        <f t="shared" si="411"/>
        <v>#DIV/0!</v>
      </c>
      <c r="P1497" s="954" t="e">
        <f t="shared" si="411"/>
        <v>#DIV/0!</v>
      </c>
      <c r="Q1497" s="954" t="e">
        <f t="shared" si="411"/>
        <v>#DIV/0!</v>
      </c>
      <c r="R1497" s="954" t="e">
        <f t="shared" si="411"/>
        <v>#DIV/0!</v>
      </c>
      <c r="S1497" s="954" t="e">
        <f t="shared" si="411"/>
        <v>#DIV/0!</v>
      </c>
      <c r="T1497" s="954" t="e">
        <f t="shared" si="411"/>
        <v>#DIV/0!</v>
      </c>
      <c r="U1497" s="954" t="e">
        <f t="shared" si="411"/>
        <v>#DIV/0!</v>
      </c>
      <c r="V1497" s="937" t="e">
        <f t="shared" si="411"/>
        <v>#DIV/0!</v>
      </c>
      <c r="W1497" s="954" t="e">
        <f t="shared" si="411"/>
        <v>#DIV/0!</v>
      </c>
      <c r="X1497" s="954" t="e">
        <f t="shared" si="411"/>
        <v>#DIV/0!</v>
      </c>
      <c r="Y1497" s="954" t="e">
        <f t="shared" si="411"/>
        <v>#DIV/0!</v>
      </c>
      <c r="Z1497" s="954" t="e">
        <f t="shared" si="411"/>
        <v>#DIV/0!</v>
      </c>
      <c r="AA1497" s="954" t="e">
        <f t="shared" si="411"/>
        <v>#DIV/0!</v>
      </c>
      <c r="AB1497" s="954" t="e">
        <f t="shared" si="411"/>
        <v>#DIV/0!</v>
      </c>
      <c r="AC1497" s="943" t="e">
        <f t="shared" si="411"/>
        <v>#DIV/0!</v>
      </c>
    </row>
    <row r="1498" spans="1:30" s="4" customFormat="1" ht="12.75" customHeight="1" thickBot="1" x14ac:dyDescent="0.25">
      <c r="A1498" s="2937" t="s">
        <v>983</v>
      </c>
      <c r="B1498" s="2929" t="s">
        <v>477</v>
      </c>
      <c r="C1498" s="893" t="s">
        <v>486</v>
      </c>
      <c r="D1498" s="1215" t="s">
        <v>482</v>
      </c>
      <c r="E1498" s="231">
        <v>0</v>
      </c>
      <c r="F1498" s="231">
        <v>0</v>
      </c>
      <c r="G1498" s="231">
        <v>9.5999999999999992E-4</v>
      </c>
      <c r="H1498" s="231">
        <v>5.7599999999999995E-3</v>
      </c>
      <c r="I1498" s="231">
        <v>0</v>
      </c>
      <c r="J1498" s="231">
        <v>0</v>
      </c>
      <c r="K1498" s="231">
        <v>4.7999999999999996E-3</v>
      </c>
      <c r="L1498" s="231">
        <v>2.112E-2</v>
      </c>
      <c r="M1498" s="231">
        <v>5.6640000000000003E-2</v>
      </c>
      <c r="N1498" s="231">
        <v>1.248E-2</v>
      </c>
      <c r="O1498" s="231">
        <v>5.1840000000000004E-2</v>
      </c>
      <c r="P1498" s="231">
        <v>8.6400000000000001E-3</v>
      </c>
      <c r="Q1498" s="231">
        <v>2.8799999999999997E-3</v>
      </c>
      <c r="R1498" s="231">
        <v>5.28E-2</v>
      </c>
      <c r="S1498" s="231">
        <v>1.6320000000000001E-2</v>
      </c>
      <c r="T1498" s="231">
        <v>1.6320000000000001E-2</v>
      </c>
      <c r="U1498" s="231">
        <v>5.7599999999999995E-3</v>
      </c>
      <c r="V1498" s="231">
        <v>0</v>
      </c>
      <c r="W1498" s="231">
        <v>0</v>
      </c>
      <c r="X1498" s="231">
        <v>9.5999999999999992E-4</v>
      </c>
      <c r="Y1498" s="231">
        <v>0</v>
      </c>
      <c r="Z1498" s="231">
        <v>9.5999999999999992E-4</v>
      </c>
      <c r="AA1498" s="231">
        <v>2.0160000000000001E-2</v>
      </c>
      <c r="AB1498" s="231">
        <v>3.2640000000000002E-2</v>
      </c>
      <c r="AC1498" s="932">
        <f>SUM(E1498:AB1498)</f>
        <v>0.31104000000000004</v>
      </c>
      <c r="AD1498" s="678"/>
    </row>
    <row r="1499" spans="1:30" s="4" customFormat="1" ht="12" thickBot="1" x14ac:dyDescent="0.25">
      <c r="A1499" s="2938"/>
      <c r="B1499" s="2935"/>
      <c r="C1499" s="894" t="s">
        <v>487</v>
      </c>
      <c r="D1499" s="1231" t="s">
        <v>482</v>
      </c>
      <c r="E1499" s="270">
        <v>0</v>
      </c>
      <c r="F1499" s="270">
        <v>0</v>
      </c>
      <c r="G1499" s="270">
        <v>0</v>
      </c>
      <c r="H1499" s="231">
        <v>0</v>
      </c>
      <c r="I1499" s="270">
        <v>0</v>
      </c>
      <c r="J1499" s="270">
        <v>9.5999999999999992E-4</v>
      </c>
      <c r="K1499" s="270">
        <v>0</v>
      </c>
      <c r="L1499" s="270">
        <v>0</v>
      </c>
      <c r="M1499" s="270">
        <v>0</v>
      </c>
      <c r="N1499" s="231">
        <v>3.2640000000000002E-2</v>
      </c>
      <c r="O1499" s="270">
        <v>1.5359999999999999E-2</v>
      </c>
      <c r="P1499" s="270">
        <v>8.6400000000000001E-3</v>
      </c>
      <c r="Q1499" s="270">
        <v>0</v>
      </c>
      <c r="R1499" s="270">
        <v>0</v>
      </c>
      <c r="S1499" s="270">
        <v>9.5999999999999992E-4</v>
      </c>
      <c r="T1499" s="270">
        <v>0</v>
      </c>
      <c r="U1499" s="270">
        <v>9.5999999999999992E-4</v>
      </c>
      <c r="V1499" s="270">
        <v>9.5999999999999992E-4</v>
      </c>
      <c r="W1499" s="270">
        <v>0</v>
      </c>
      <c r="X1499" s="270">
        <v>0</v>
      </c>
      <c r="Y1499" s="270">
        <v>0</v>
      </c>
      <c r="Z1499" s="270">
        <v>0</v>
      </c>
      <c r="AA1499" s="270">
        <v>0</v>
      </c>
      <c r="AB1499" s="270">
        <v>0</v>
      </c>
      <c r="AC1499" s="933">
        <f>SUM(E1499:AB1499)</f>
        <v>6.0480000000000013E-2</v>
      </c>
      <c r="AD1499" s="678"/>
    </row>
    <row r="1500" spans="1:30" s="4" customFormat="1" ht="12" x14ac:dyDescent="0.2">
      <c r="A1500" s="2938"/>
      <c r="B1500" s="2935"/>
      <c r="C1500" s="893" t="s">
        <v>486</v>
      </c>
      <c r="D1500" s="1231" t="s">
        <v>468</v>
      </c>
      <c r="E1500" s="1265">
        <v>-7.0000000298023224E-2</v>
      </c>
      <c r="F1500" s="1265">
        <v>-7.0000000298023224E-2</v>
      </c>
      <c r="G1500" s="1265">
        <v>9.9999997764825821E-3</v>
      </c>
      <c r="H1500" s="1265">
        <v>-3.9999999105930328E-2</v>
      </c>
      <c r="I1500" s="1265">
        <v>-5.9999998658895493E-2</v>
      </c>
      <c r="J1500" s="1265">
        <v>0</v>
      </c>
      <c r="K1500" s="1265">
        <v>-9.9999997764825821E-3</v>
      </c>
      <c r="L1500" s="1265">
        <v>9.0000003576278687E-2</v>
      </c>
      <c r="M1500" s="1265">
        <v>1.9999999552965164E-2</v>
      </c>
      <c r="N1500" s="1265">
        <v>9.9999997764825821E-3</v>
      </c>
      <c r="O1500" s="1265">
        <v>0</v>
      </c>
      <c r="P1500" s="1265">
        <v>-5.000000074505806E-2</v>
      </c>
      <c r="Q1500" s="1265">
        <v>-2.9999999329447746E-2</v>
      </c>
      <c r="R1500" s="1265">
        <v>2.9999999329447746E-2</v>
      </c>
      <c r="S1500" s="1265">
        <v>1.9999999552965164E-2</v>
      </c>
      <c r="T1500" s="1265">
        <v>-5.000000074505806E-2</v>
      </c>
      <c r="U1500" s="1265">
        <v>-7.0000000298023224E-2</v>
      </c>
      <c r="V1500" s="1265">
        <v>-5.000000074505806E-2</v>
      </c>
      <c r="W1500" s="1265">
        <v>-1.9999999552965164E-2</v>
      </c>
      <c r="X1500" s="1265">
        <v>-1.9999999552965164E-2</v>
      </c>
      <c r="Y1500" s="1265">
        <v>-9.9999997764825821E-3</v>
      </c>
      <c r="Z1500" s="1265">
        <v>-2.9999999329447746E-2</v>
      </c>
      <c r="AA1500" s="1265">
        <v>1.9999999552965164E-2</v>
      </c>
      <c r="AB1500" s="1265">
        <v>9.9999997764825821E-3</v>
      </c>
      <c r="AC1500" s="933"/>
      <c r="AD1500" s="678"/>
    </row>
    <row r="1501" spans="1:30" s="4" customFormat="1" ht="12" x14ac:dyDescent="0.2">
      <c r="A1501" s="2938"/>
      <c r="B1501" s="2935"/>
      <c r="C1501" s="894" t="s">
        <v>487</v>
      </c>
      <c r="D1501" s="1231" t="s">
        <v>468</v>
      </c>
      <c r="E1501" s="1265">
        <v>-0.25999999046325684</v>
      </c>
      <c r="F1501" s="1265">
        <v>-0.23000000417232513</v>
      </c>
      <c r="G1501" s="1265">
        <v>-0.25999999046325684</v>
      </c>
      <c r="H1501" s="1265">
        <v>-0.23000000417232513</v>
      </c>
      <c r="I1501" s="1265">
        <v>-0.20000000298023224</v>
      </c>
      <c r="J1501" s="1265">
        <v>-0.15999999642372131</v>
      </c>
      <c r="K1501" s="1265">
        <v>-0.20999999344348907</v>
      </c>
      <c r="L1501" s="1265">
        <v>-0.27000001072883606</v>
      </c>
      <c r="M1501" s="1265">
        <v>-9.0000003576278687E-2</v>
      </c>
      <c r="N1501" s="1265">
        <v>7.0000000298023224E-2</v>
      </c>
      <c r="O1501" s="1265">
        <v>-7.9999998211860657E-2</v>
      </c>
      <c r="P1501" s="1265">
        <v>-0.14000000059604645</v>
      </c>
      <c r="Q1501" s="1265">
        <v>-0.15000000596046448</v>
      </c>
      <c r="R1501" s="1265">
        <v>-0.14000000059604645</v>
      </c>
      <c r="S1501" s="1265">
        <v>-0.12999999523162842</v>
      </c>
      <c r="T1501" s="1265">
        <v>-0.11999999731779099</v>
      </c>
      <c r="U1501" s="1265">
        <v>-0.12999999523162842</v>
      </c>
      <c r="V1501" s="1265">
        <v>-0.17000000178813934</v>
      </c>
      <c r="W1501" s="1265">
        <v>-0.15999999642372131</v>
      </c>
      <c r="X1501" s="1265">
        <v>-0.18999999761581421</v>
      </c>
      <c r="Y1501" s="1265">
        <v>-0.18000000715255737</v>
      </c>
      <c r="Z1501" s="1265">
        <v>-0.15000000596046448</v>
      </c>
      <c r="AA1501" s="1265">
        <v>-0.23000000417232513</v>
      </c>
      <c r="AB1501" s="1265">
        <v>-0.18000000715255737</v>
      </c>
      <c r="AC1501" s="933"/>
      <c r="AD1501" s="678"/>
    </row>
    <row r="1502" spans="1:30" s="4" customFormat="1" ht="12" x14ac:dyDescent="0.2">
      <c r="A1502" s="2938"/>
      <c r="B1502" s="2935"/>
      <c r="C1502" s="894" t="s">
        <v>8</v>
      </c>
      <c r="D1502" s="1231" t="s">
        <v>468</v>
      </c>
      <c r="E1502" s="1264">
        <v>24</v>
      </c>
      <c r="F1502" s="1264">
        <v>20</v>
      </c>
      <c r="G1502" s="1264">
        <v>22</v>
      </c>
      <c r="H1502" s="1264">
        <v>20</v>
      </c>
      <c r="I1502" s="1264">
        <v>17</v>
      </c>
      <c r="J1502" s="1264">
        <v>14</v>
      </c>
      <c r="K1502" s="1264">
        <v>19</v>
      </c>
      <c r="L1502" s="1264">
        <v>27</v>
      </c>
      <c r="M1502" s="1264">
        <v>10</v>
      </c>
      <c r="N1502" s="1264">
        <v>9</v>
      </c>
      <c r="O1502" s="1264">
        <v>8</v>
      </c>
      <c r="P1502" s="1264">
        <v>12</v>
      </c>
      <c r="Q1502" s="1264">
        <v>15</v>
      </c>
      <c r="R1502" s="1264">
        <v>15</v>
      </c>
      <c r="S1502" s="1264">
        <v>13</v>
      </c>
      <c r="T1502" s="1264">
        <v>10</v>
      </c>
      <c r="U1502" s="1264">
        <v>12</v>
      </c>
      <c r="V1502" s="1264">
        <v>15</v>
      </c>
      <c r="W1502" s="1264">
        <v>14</v>
      </c>
      <c r="X1502" s="1264">
        <v>16</v>
      </c>
      <c r="Y1502" s="1264">
        <v>15</v>
      </c>
      <c r="Z1502" s="1264">
        <v>12</v>
      </c>
      <c r="AA1502" s="1264">
        <v>20</v>
      </c>
      <c r="AB1502" s="1264">
        <v>16</v>
      </c>
      <c r="AC1502" s="933"/>
      <c r="AD1502" s="678"/>
    </row>
    <row r="1503" spans="1:30" s="4" customFormat="1" ht="11.25" x14ac:dyDescent="0.2">
      <c r="A1503" s="2938"/>
      <c r="B1503" s="2935"/>
      <c r="C1503" s="894" t="s">
        <v>8</v>
      </c>
      <c r="D1503" s="894" t="s">
        <v>508</v>
      </c>
      <c r="E1503" s="975">
        <f t="shared" ref="E1503:AB1503" si="412">SQRT(E1498*E1498+E1499*E1499)*1000/(1.732*E1474)</f>
        <v>0</v>
      </c>
      <c r="F1503" s="975">
        <f t="shared" si="412"/>
        <v>0</v>
      </c>
      <c r="G1503" s="975">
        <f t="shared" si="412"/>
        <v>8.6605079540892527E-2</v>
      </c>
      <c r="H1503" s="976">
        <f t="shared" si="412"/>
        <v>0.51963047724535516</v>
      </c>
      <c r="I1503" s="975">
        <f t="shared" si="412"/>
        <v>0</v>
      </c>
      <c r="J1503" s="975">
        <f t="shared" si="412"/>
        <v>8.566808891729466E-2</v>
      </c>
      <c r="K1503" s="975">
        <f t="shared" si="412"/>
        <v>0.42900349384518516</v>
      </c>
      <c r="L1503" s="975">
        <f t="shared" si="412"/>
        <v>1.890541975450329</v>
      </c>
      <c r="M1503" s="975">
        <f t="shared" si="412"/>
        <v>5.1096996929126588</v>
      </c>
      <c r="N1503" s="976">
        <f t="shared" si="412"/>
        <v>3.162354829407978</v>
      </c>
      <c r="O1503" s="975">
        <f t="shared" si="412"/>
        <v>4.9006141553961831</v>
      </c>
      <c r="P1503" s="975">
        <f t="shared" si="412"/>
        <v>1.1040277853862486</v>
      </c>
      <c r="Q1503" s="975">
        <f t="shared" si="412"/>
        <v>0.26022184455499425</v>
      </c>
      <c r="R1503" s="975">
        <f t="shared" si="412"/>
        <v>4.7782112705067403</v>
      </c>
      <c r="S1503" s="975">
        <f t="shared" si="412"/>
        <v>1.4771394439270131</v>
      </c>
      <c r="T1503" s="975">
        <f t="shared" si="412"/>
        <v>1.4745904524783007</v>
      </c>
      <c r="U1503" s="975">
        <f t="shared" si="412"/>
        <v>0.526798132764838</v>
      </c>
      <c r="V1503" s="976">
        <f t="shared" si="412"/>
        <v>8.633528204581882E-2</v>
      </c>
      <c r="W1503" s="975">
        <f t="shared" si="412"/>
        <v>0</v>
      </c>
      <c r="X1503" s="975">
        <f t="shared" si="412"/>
        <v>8.633528204581882E-2</v>
      </c>
      <c r="Y1503" s="975">
        <f t="shared" si="412"/>
        <v>0</v>
      </c>
      <c r="Z1503" s="975">
        <f t="shared" si="412"/>
        <v>8.606716030997108E-2</v>
      </c>
      <c r="AA1503" s="975">
        <f t="shared" si="412"/>
        <v>1.8158694447458703</v>
      </c>
      <c r="AB1503" s="975">
        <f t="shared" si="412"/>
        <v>2.9491809049566013</v>
      </c>
      <c r="AC1503" s="951"/>
    </row>
    <row r="1504" spans="1:30" s="4" customFormat="1" ht="12" thickBot="1" x14ac:dyDescent="0.25">
      <c r="A1504" s="2952"/>
      <c r="B1504" s="2953"/>
      <c r="C1504" s="895" t="s">
        <v>16</v>
      </c>
      <c r="D1504" s="895"/>
      <c r="E1504" s="954" t="e">
        <f t="shared" ref="E1504:AC1504" si="413">E1499/E1498</f>
        <v>#DIV/0!</v>
      </c>
      <c r="F1504" s="954" t="e">
        <f t="shared" si="413"/>
        <v>#DIV/0!</v>
      </c>
      <c r="G1504" s="954">
        <f t="shared" si="413"/>
        <v>0</v>
      </c>
      <c r="H1504" s="937">
        <f t="shared" si="413"/>
        <v>0</v>
      </c>
      <c r="I1504" s="954" t="e">
        <f t="shared" si="413"/>
        <v>#DIV/0!</v>
      </c>
      <c r="J1504" s="954" t="e">
        <f t="shared" si="413"/>
        <v>#DIV/0!</v>
      </c>
      <c r="K1504" s="954">
        <f t="shared" si="413"/>
        <v>0</v>
      </c>
      <c r="L1504" s="954">
        <f t="shared" si="413"/>
        <v>0</v>
      </c>
      <c r="M1504" s="954">
        <f t="shared" si="413"/>
        <v>0</v>
      </c>
      <c r="N1504" s="937">
        <f t="shared" si="413"/>
        <v>2.6153846153846154</v>
      </c>
      <c r="O1504" s="954">
        <f t="shared" si="413"/>
        <v>0.29629629629629622</v>
      </c>
      <c r="P1504" s="954">
        <f t="shared" si="413"/>
        <v>1</v>
      </c>
      <c r="Q1504" s="954">
        <f t="shared" si="413"/>
        <v>0</v>
      </c>
      <c r="R1504" s="954">
        <f t="shared" si="413"/>
        <v>0</v>
      </c>
      <c r="S1504" s="954">
        <f t="shared" si="413"/>
        <v>5.8823529411764698E-2</v>
      </c>
      <c r="T1504" s="954">
        <f t="shared" si="413"/>
        <v>0</v>
      </c>
      <c r="U1504" s="954">
        <f t="shared" si="413"/>
        <v>0.16666666666666666</v>
      </c>
      <c r="V1504" s="937" t="e">
        <f t="shared" si="413"/>
        <v>#DIV/0!</v>
      </c>
      <c r="W1504" s="954" t="e">
        <f t="shared" si="413"/>
        <v>#DIV/0!</v>
      </c>
      <c r="X1504" s="954">
        <f t="shared" si="413"/>
        <v>0</v>
      </c>
      <c r="Y1504" s="954" t="e">
        <f t="shared" si="413"/>
        <v>#DIV/0!</v>
      </c>
      <c r="Z1504" s="954">
        <f t="shared" si="413"/>
        <v>0</v>
      </c>
      <c r="AA1504" s="954">
        <f t="shared" si="413"/>
        <v>0</v>
      </c>
      <c r="AB1504" s="954">
        <f t="shared" si="413"/>
        <v>0</v>
      </c>
      <c r="AC1504" s="943">
        <f t="shared" si="413"/>
        <v>0.19444444444444448</v>
      </c>
    </row>
    <row r="1505" spans="1:30" s="4" customFormat="1" ht="12" thickBot="1" x14ac:dyDescent="0.25">
      <c r="A1505" s="2937" t="s">
        <v>984</v>
      </c>
      <c r="B1505" s="2929" t="s">
        <v>477</v>
      </c>
      <c r="C1505" s="893" t="s">
        <v>486</v>
      </c>
      <c r="D1505" s="1215" t="s">
        <v>482</v>
      </c>
      <c r="E1505" s="365">
        <v>5.28E-2</v>
      </c>
      <c r="F1505" s="365">
        <v>6.2399999999999997E-2</v>
      </c>
      <c r="G1505" s="365">
        <v>2.8799999999999999E-2</v>
      </c>
      <c r="H1505" s="231">
        <v>3.0719999999999997E-2</v>
      </c>
      <c r="I1505" s="365">
        <v>4.1280000000000004E-2</v>
      </c>
      <c r="J1505" s="365">
        <v>5.0880000000000002E-2</v>
      </c>
      <c r="K1505" s="365">
        <v>8.6400000000000001E-3</v>
      </c>
      <c r="L1505" s="365">
        <v>1.9199999999999998E-3</v>
      </c>
      <c r="M1505" s="365">
        <v>0</v>
      </c>
      <c r="N1505" s="231">
        <v>8.6400000000000001E-3</v>
      </c>
      <c r="O1505" s="365">
        <v>9.5999999999999992E-4</v>
      </c>
      <c r="P1505" s="365">
        <v>2.112E-2</v>
      </c>
      <c r="Q1505" s="365">
        <v>3.168E-2</v>
      </c>
      <c r="R1505" s="365">
        <v>1.9199999999999998E-3</v>
      </c>
      <c r="S1505" s="365">
        <v>3.8399999999999997E-3</v>
      </c>
      <c r="T1505" s="365">
        <v>1.056E-2</v>
      </c>
      <c r="U1505" s="365">
        <v>2.8799999999999999E-2</v>
      </c>
      <c r="V1505" s="365">
        <v>5.568E-2</v>
      </c>
      <c r="W1505" s="365">
        <v>2.8799999999999999E-2</v>
      </c>
      <c r="X1505" s="365">
        <v>3.6479999999999999E-2</v>
      </c>
      <c r="Y1505" s="365">
        <v>4.9919999999999999E-2</v>
      </c>
      <c r="Z1505" s="365">
        <v>3.9359999999999999E-2</v>
      </c>
      <c r="AA1505" s="365">
        <v>7.6799999999999993E-3</v>
      </c>
      <c r="AB1505" s="365">
        <v>9.5999999999999992E-4</v>
      </c>
      <c r="AC1505" s="932">
        <f>SUM(E1505:AB1505)</f>
        <v>0.60383999999999982</v>
      </c>
      <c r="AD1505" s="678"/>
    </row>
    <row r="1506" spans="1:30" s="4" customFormat="1" ht="11.25" x14ac:dyDescent="0.2">
      <c r="A1506" s="2938"/>
      <c r="B1506" s="2935"/>
      <c r="C1506" s="894" t="s">
        <v>487</v>
      </c>
      <c r="D1506" s="1231" t="s">
        <v>482</v>
      </c>
      <c r="E1506" s="1135">
        <v>0.23424</v>
      </c>
      <c r="F1506" s="1135">
        <v>0.21887999999999999</v>
      </c>
      <c r="G1506" s="1135">
        <v>0.21791999999999997</v>
      </c>
      <c r="H1506" s="231">
        <v>0.2112</v>
      </c>
      <c r="I1506" s="1135">
        <v>0.15744</v>
      </c>
      <c r="J1506" s="1135">
        <v>0.13728000000000001</v>
      </c>
      <c r="K1506" s="1135">
        <v>0.16896</v>
      </c>
      <c r="L1506" s="1135">
        <v>0.20063999999999999</v>
      </c>
      <c r="M1506" s="1135">
        <v>5.568E-2</v>
      </c>
      <c r="N1506" s="231">
        <v>3.8399999999999997E-3</v>
      </c>
      <c r="O1506" s="1135">
        <v>1.248E-2</v>
      </c>
      <c r="P1506" s="1135">
        <v>9.3120000000000008E-2</v>
      </c>
      <c r="Q1506" s="1135">
        <v>0.14016000000000001</v>
      </c>
      <c r="R1506" s="1135">
        <v>5.568E-2</v>
      </c>
      <c r="S1506" s="1135">
        <v>4.1280000000000004E-2</v>
      </c>
      <c r="T1506" s="1135">
        <v>6.2399999999999997E-2</v>
      </c>
      <c r="U1506" s="1135">
        <v>5.7599999999999998E-2</v>
      </c>
      <c r="V1506" s="1135">
        <v>0.11328000000000001</v>
      </c>
      <c r="W1506" s="1135">
        <v>0.16800000000000001</v>
      </c>
      <c r="X1506" s="1135">
        <v>0.16416</v>
      </c>
      <c r="Y1506" s="1135">
        <v>0.14496000000000001</v>
      </c>
      <c r="Z1506" s="1135">
        <v>0.15264</v>
      </c>
      <c r="AA1506" s="1135">
        <v>0.17376</v>
      </c>
      <c r="AB1506" s="1135">
        <v>0.19968</v>
      </c>
      <c r="AC1506" s="933">
        <f>SUM(E1506:AB1506)</f>
        <v>3.1852800000000001</v>
      </c>
      <c r="AD1506" s="678"/>
    </row>
    <row r="1507" spans="1:30" s="4" customFormat="1" ht="11.25" x14ac:dyDescent="0.2">
      <c r="A1507" s="2938"/>
      <c r="B1507" s="2935"/>
      <c r="C1507" s="894" t="s">
        <v>8</v>
      </c>
      <c r="D1507" s="1231" t="s">
        <v>508</v>
      </c>
      <c r="E1507" s="975">
        <f t="shared" ref="E1507:AB1507" si="414">SQRT(E1505*E1505+E1506*E1506)*1000/(1.732*E1474)</f>
        <v>21.69573348709276</v>
      </c>
      <c r="F1507" s="975">
        <f t="shared" si="414"/>
        <v>20.53271099603263</v>
      </c>
      <c r="G1507" s="975">
        <f t="shared" si="414"/>
        <v>19.830293956317558</v>
      </c>
      <c r="H1507" s="976">
        <f t="shared" si="414"/>
        <v>19.2536162002908</v>
      </c>
      <c r="I1507" s="975">
        <f t="shared" si="414"/>
        <v>14.569505108117935</v>
      </c>
      <c r="J1507" s="975">
        <f t="shared" si="414"/>
        <v>13.064875088855995</v>
      </c>
      <c r="K1507" s="975">
        <f t="shared" si="414"/>
        <v>15.120654003770261</v>
      </c>
      <c r="L1507" s="975">
        <f t="shared" si="414"/>
        <v>17.960971080260844</v>
      </c>
      <c r="M1507" s="975">
        <f t="shared" si="414"/>
        <v>5.0230946133717662</v>
      </c>
      <c r="N1507" s="976">
        <f t="shared" si="414"/>
        <v>0.85563497000291611</v>
      </c>
      <c r="O1507" s="975">
        <f t="shared" si="414"/>
        <v>1.1345101390813457</v>
      </c>
      <c r="P1507" s="975">
        <f t="shared" si="414"/>
        <v>8.6275304509523494</v>
      </c>
      <c r="Q1507" s="975">
        <f t="shared" si="414"/>
        <v>12.983595311155101</v>
      </c>
      <c r="R1507" s="975">
        <f t="shared" si="414"/>
        <v>5.0418358299128183</v>
      </c>
      <c r="S1507" s="975">
        <f t="shared" si="414"/>
        <v>3.7459494662816306</v>
      </c>
      <c r="T1507" s="975">
        <f t="shared" si="414"/>
        <v>5.7183055457902627</v>
      </c>
      <c r="U1507" s="975">
        <f t="shared" si="414"/>
        <v>5.8096453515063589</v>
      </c>
      <c r="V1507" s="976">
        <f t="shared" si="414"/>
        <v>11.351694351395155</v>
      </c>
      <c r="W1507" s="975">
        <f t="shared" si="414"/>
        <v>15.305232512358595</v>
      </c>
      <c r="X1507" s="975">
        <f t="shared" si="414"/>
        <v>15.123467450032594</v>
      </c>
      <c r="Y1507" s="975">
        <f t="shared" si="414"/>
        <v>13.76654782872254</v>
      </c>
      <c r="Z1507" s="975">
        <f t="shared" si="414"/>
        <v>14.13232207147912</v>
      </c>
      <c r="AA1507" s="975">
        <f t="shared" si="414"/>
        <v>15.666345264460629</v>
      </c>
      <c r="AB1507" s="975">
        <f t="shared" si="414"/>
        <v>18.042256399034798</v>
      </c>
      <c r="AC1507" s="951"/>
    </row>
    <row r="1508" spans="1:30" s="4" customFormat="1" ht="12" thickBot="1" x14ac:dyDescent="0.25">
      <c r="A1508" s="2939"/>
      <c r="B1508" s="2936"/>
      <c r="C1508" s="904" t="s">
        <v>16</v>
      </c>
      <c r="D1508" s="904"/>
      <c r="E1508" s="977">
        <f t="shared" ref="E1508:AC1508" si="415">E1506/E1505</f>
        <v>4.4363636363636365</v>
      </c>
      <c r="F1508" s="977">
        <f t="shared" si="415"/>
        <v>3.5076923076923077</v>
      </c>
      <c r="G1508" s="977">
        <f t="shared" si="415"/>
        <v>7.5666666666666664</v>
      </c>
      <c r="H1508" s="957">
        <f t="shared" si="415"/>
        <v>6.8750000000000009</v>
      </c>
      <c r="I1508" s="977">
        <f t="shared" si="415"/>
        <v>3.8139534883720927</v>
      </c>
      <c r="J1508" s="977">
        <f t="shared" si="415"/>
        <v>2.6981132075471699</v>
      </c>
      <c r="K1508" s="977">
        <f t="shared" si="415"/>
        <v>19.555555555555554</v>
      </c>
      <c r="L1508" s="977">
        <f t="shared" si="415"/>
        <v>104.5</v>
      </c>
      <c r="M1508" s="977" t="e">
        <f t="shared" si="415"/>
        <v>#DIV/0!</v>
      </c>
      <c r="N1508" s="957">
        <f t="shared" si="415"/>
        <v>0.44444444444444442</v>
      </c>
      <c r="O1508" s="977">
        <f t="shared" si="415"/>
        <v>13.000000000000002</v>
      </c>
      <c r="P1508" s="977">
        <f t="shared" si="415"/>
        <v>4.4090909090909092</v>
      </c>
      <c r="Q1508" s="977">
        <f t="shared" si="415"/>
        <v>4.4242424242424248</v>
      </c>
      <c r="R1508" s="977">
        <f t="shared" si="415"/>
        <v>29.000000000000004</v>
      </c>
      <c r="S1508" s="977">
        <f t="shared" si="415"/>
        <v>10.750000000000002</v>
      </c>
      <c r="T1508" s="977">
        <f t="shared" si="415"/>
        <v>5.9090909090909092</v>
      </c>
      <c r="U1508" s="977">
        <f t="shared" si="415"/>
        <v>2</v>
      </c>
      <c r="V1508" s="957">
        <f t="shared" si="415"/>
        <v>2.0344827586206899</v>
      </c>
      <c r="W1508" s="977">
        <f t="shared" si="415"/>
        <v>5.8333333333333339</v>
      </c>
      <c r="X1508" s="977">
        <f t="shared" si="415"/>
        <v>4.5</v>
      </c>
      <c r="Y1508" s="977">
        <f t="shared" si="415"/>
        <v>2.9038461538461542</v>
      </c>
      <c r="Z1508" s="977">
        <f t="shared" si="415"/>
        <v>3.8780487804878048</v>
      </c>
      <c r="AA1508" s="977">
        <f t="shared" si="415"/>
        <v>22.625</v>
      </c>
      <c r="AB1508" s="977">
        <f t="shared" si="415"/>
        <v>208.00000000000003</v>
      </c>
      <c r="AC1508" s="978">
        <f t="shared" si="415"/>
        <v>5.2750397456279829</v>
      </c>
    </row>
    <row r="1509" spans="1:30" s="4" customFormat="1" ht="14.25" customHeight="1" x14ac:dyDescent="0.2">
      <c r="A1509" s="2951" t="s">
        <v>105</v>
      </c>
      <c r="B1509" s="2930" t="s">
        <v>31</v>
      </c>
      <c r="C1509" s="905" t="s">
        <v>486</v>
      </c>
      <c r="D1509" s="1234" t="s">
        <v>468</v>
      </c>
      <c r="E1509" s="771">
        <v>0</v>
      </c>
      <c r="F1509" s="771">
        <v>0</v>
      </c>
      <c r="G1509" s="771">
        <v>0</v>
      </c>
      <c r="H1509" s="903">
        <v>0</v>
      </c>
      <c r="I1509" s="771">
        <v>0</v>
      </c>
      <c r="J1509" s="771">
        <v>0</v>
      </c>
      <c r="K1509" s="771">
        <v>0</v>
      </c>
      <c r="L1509" s="771">
        <v>0</v>
      </c>
      <c r="M1509" s="771">
        <v>0</v>
      </c>
      <c r="N1509" s="903">
        <v>0</v>
      </c>
      <c r="O1509" s="771">
        <v>0</v>
      </c>
      <c r="P1509" s="771">
        <v>0</v>
      </c>
      <c r="Q1509" s="771">
        <v>0</v>
      </c>
      <c r="R1509" s="771">
        <v>0</v>
      </c>
      <c r="S1509" s="771">
        <v>0</v>
      </c>
      <c r="T1509" s="771">
        <v>0</v>
      </c>
      <c r="U1509" s="771">
        <v>0</v>
      </c>
      <c r="V1509" s="903">
        <v>0</v>
      </c>
      <c r="W1509" s="771">
        <v>0</v>
      </c>
      <c r="X1509" s="771">
        <v>0</v>
      </c>
      <c r="Y1509" s="771">
        <v>0</v>
      </c>
      <c r="Z1509" s="771">
        <v>0</v>
      </c>
      <c r="AA1509" s="771">
        <v>0</v>
      </c>
      <c r="AB1509" s="771">
        <v>0</v>
      </c>
      <c r="AC1509" s="970">
        <f>SUM(E1509:AB1509)</f>
        <v>0</v>
      </c>
    </row>
    <row r="1510" spans="1:30" s="4" customFormat="1" ht="12" x14ac:dyDescent="0.2">
      <c r="A1510" s="2938"/>
      <c r="B1510" s="2935"/>
      <c r="C1510" s="894" t="s">
        <v>487</v>
      </c>
      <c r="D1510" s="1231" t="s">
        <v>468</v>
      </c>
      <c r="E1510" s="771">
        <v>0</v>
      </c>
      <c r="F1510" s="771">
        <v>0</v>
      </c>
      <c r="G1510" s="771">
        <v>0</v>
      </c>
      <c r="H1510" s="903">
        <v>0</v>
      </c>
      <c r="I1510" s="771">
        <v>0</v>
      </c>
      <c r="J1510" s="771">
        <v>0</v>
      </c>
      <c r="K1510" s="771">
        <v>0</v>
      </c>
      <c r="L1510" s="771">
        <v>0</v>
      </c>
      <c r="M1510" s="771">
        <v>0</v>
      </c>
      <c r="N1510" s="903">
        <v>0</v>
      </c>
      <c r="O1510" s="771">
        <v>0</v>
      </c>
      <c r="P1510" s="771">
        <v>0</v>
      </c>
      <c r="Q1510" s="771">
        <v>0</v>
      </c>
      <c r="R1510" s="771">
        <v>0</v>
      </c>
      <c r="S1510" s="771">
        <v>0</v>
      </c>
      <c r="T1510" s="771">
        <v>0</v>
      </c>
      <c r="U1510" s="771">
        <v>0</v>
      </c>
      <c r="V1510" s="903">
        <v>0</v>
      </c>
      <c r="W1510" s="771">
        <v>0</v>
      </c>
      <c r="X1510" s="771">
        <v>0</v>
      </c>
      <c r="Y1510" s="771">
        <v>0</v>
      </c>
      <c r="Z1510" s="771">
        <v>0</v>
      </c>
      <c r="AA1510" s="771">
        <v>0</v>
      </c>
      <c r="AB1510" s="771">
        <v>0</v>
      </c>
      <c r="AC1510" s="933">
        <f>SUM(E1510:AB1510)</f>
        <v>0</v>
      </c>
    </row>
    <row r="1511" spans="1:30" s="4" customFormat="1" ht="12" x14ac:dyDescent="0.2">
      <c r="A1511" s="2938"/>
      <c r="B1511" s="2935"/>
      <c r="C1511" s="894" t="s">
        <v>8</v>
      </c>
      <c r="D1511" s="1231" t="s">
        <v>468</v>
      </c>
      <c r="E1511" s="791">
        <v>0</v>
      </c>
      <c r="F1511" s="791">
        <v>0</v>
      </c>
      <c r="G1511" s="791">
        <v>0</v>
      </c>
      <c r="H1511" s="939">
        <v>0</v>
      </c>
      <c r="I1511" s="791">
        <v>0</v>
      </c>
      <c r="J1511" s="791">
        <v>0</v>
      </c>
      <c r="K1511" s="791">
        <v>0</v>
      </c>
      <c r="L1511" s="791">
        <v>0</v>
      </c>
      <c r="M1511" s="791">
        <v>0</v>
      </c>
      <c r="N1511" s="939">
        <v>0</v>
      </c>
      <c r="O1511" s="791">
        <v>0</v>
      </c>
      <c r="P1511" s="791">
        <v>0</v>
      </c>
      <c r="Q1511" s="791">
        <v>0</v>
      </c>
      <c r="R1511" s="791">
        <v>0</v>
      </c>
      <c r="S1511" s="791">
        <v>0</v>
      </c>
      <c r="T1511" s="791">
        <v>0</v>
      </c>
      <c r="U1511" s="791">
        <v>0</v>
      </c>
      <c r="V1511" s="939">
        <v>0</v>
      </c>
      <c r="W1511" s="791">
        <v>0</v>
      </c>
      <c r="X1511" s="791">
        <v>0</v>
      </c>
      <c r="Y1511" s="791">
        <v>0</v>
      </c>
      <c r="Z1511" s="791">
        <v>0</v>
      </c>
      <c r="AA1511" s="791">
        <v>0</v>
      </c>
      <c r="AB1511" s="791">
        <v>0</v>
      </c>
      <c r="AC1511" s="951"/>
    </row>
    <row r="1512" spans="1:30" s="4" customFormat="1" ht="12" thickBot="1" x14ac:dyDescent="0.25">
      <c r="A1512" s="2939"/>
      <c r="B1512" s="2936"/>
      <c r="C1512" s="904" t="s">
        <v>16</v>
      </c>
      <c r="D1512" s="1236"/>
      <c r="E1512" s="997"/>
      <c r="F1512" s="997"/>
      <c r="G1512" s="997"/>
      <c r="H1512" s="998"/>
      <c r="I1512" s="997"/>
      <c r="J1512" s="997"/>
      <c r="K1512" s="997"/>
      <c r="L1512" s="997"/>
      <c r="M1512" s="997"/>
      <c r="N1512" s="998"/>
      <c r="O1512" s="997"/>
      <c r="P1512" s="997"/>
      <c r="Q1512" s="997"/>
      <c r="R1512" s="997"/>
      <c r="S1512" s="997"/>
      <c r="T1512" s="997"/>
      <c r="U1512" s="997"/>
      <c r="V1512" s="998"/>
      <c r="W1512" s="997"/>
      <c r="X1512" s="997"/>
      <c r="Y1512" s="997"/>
      <c r="Z1512" s="997"/>
      <c r="AA1512" s="997"/>
      <c r="AB1512" s="997"/>
      <c r="AC1512" s="978"/>
    </row>
    <row r="1513" spans="1:30" s="4" customFormat="1" ht="12" x14ac:dyDescent="0.2">
      <c r="A1513" s="2951" t="s">
        <v>96</v>
      </c>
      <c r="B1513" s="2930" t="s">
        <v>782</v>
      </c>
      <c r="C1513" s="905" t="s">
        <v>486</v>
      </c>
      <c r="D1513" s="1234" t="s">
        <v>468</v>
      </c>
      <c r="E1513" s="771">
        <v>0</v>
      </c>
      <c r="F1513" s="771">
        <v>0</v>
      </c>
      <c r="G1513" s="771">
        <v>0</v>
      </c>
      <c r="H1513" s="903">
        <v>0</v>
      </c>
      <c r="I1513" s="771">
        <v>0</v>
      </c>
      <c r="J1513" s="771">
        <v>0</v>
      </c>
      <c r="K1513" s="771">
        <v>0</v>
      </c>
      <c r="L1513" s="771">
        <v>0</v>
      </c>
      <c r="M1513" s="771">
        <v>0</v>
      </c>
      <c r="N1513" s="903">
        <v>0</v>
      </c>
      <c r="O1513" s="771">
        <v>0</v>
      </c>
      <c r="P1513" s="771">
        <v>0</v>
      </c>
      <c r="Q1513" s="771">
        <v>0</v>
      </c>
      <c r="R1513" s="771">
        <v>0</v>
      </c>
      <c r="S1513" s="771">
        <v>0</v>
      </c>
      <c r="T1513" s="771">
        <v>0</v>
      </c>
      <c r="U1513" s="771">
        <v>0</v>
      </c>
      <c r="V1513" s="903">
        <v>0</v>
      </c>
      <c r="W1513" s="771">
        <v>0</v>
      </c>
      <c r="X1513" s="771">
        <v>0</v>
      </c>
      <c r="Y1513" s="771">
        <v>0</v>
      </c>
      <c r="Z1513" s="771">
        <v>0</v>
      </c>
      <c r="AA1513" s="771">
        <v>0</v>
      </c>
      <c r="AB1513" s="771">
        <v>0</v>
      </c>
      <c r="AC1513" s="970">
        <f>SUM(E1513:AB1513)</f>
        <v>0</v>
      </c>
      <c r="AD1513" s="678"/>
    </row>
    <row r="1514" spans="1:30" s="4" customFormat="1" ht="12" x14ac:dyDescent="0.2">
      <c r="A1514" s="2938"/>
      <c r="B1514" s="2935"/>
      <c r="C1514" s="894" t="s">
        <v>487</v>
      </c>
      <c r="D1514" s="1231" t="s">
        <v>468</v>
      </c>
      <c r="E1514" s="771">
        <v>0</v>
      </c>
      <c r="F1514" s="771">
        <v>0</v>
      </c>
      <c r="G1514" s="771">
        <v>0</v>
      </c>
      <c r="H1514" s="903">
        <v>0</v>
      </c>
      <c r="I1514" s="771">
        <v>0</v>
      </c>
      <c r="J1514" s="771">
        <v>0</v>
      </c>
      <c r="K1514" s="771">
        <v>0</v>
      </c>
      <c r="L1514" s="771">
        <v>0</v>
      </c>
      <c r="M1514" s="771">
        <v>0</v>
      </c>
      <c r="N1514" s="903">
        <v>0</v>
      </c>
      <c r="O1514" s="771">
        <v>0</v>
      </c>
      <c r="P1514" s="771">
        <v>0</v>
      </c>
      <c r="Q1514" s="771">
        <v>0</v>
      </c>
      <c r="R1514" s="771">
        <v>0</v>
      </c>
      <c r="S1514" s="771">
        <v>0</v>
      </c>
      <c r="T1514" s="771">
        <v>0</v>
      </c>
      <c r="U1514" s="771">
        <v>0</v>
      </c>
      <c r="V1514" s="903">
        <v>0</v>
      </c>
      <c r="W1514" s="771">
        <v>0</v>
      </c>
      <c r="X1514" s="771">
        <v>0</v>
      </c>
      <c r="Y1514" s="771">
        <v>0</v>
      </c>
      <c r="Z1514" s="771">
        <v>0</v>
      </c>
      <c r="AA1514" s="771">
        <v>0</v>
      </c>
      <c r="AB1514" s="771">
        <v>0</v>
      </c>
      <c r="AC1514" s="970">
        <f>SUM(E1514:AB1514)</f>
        <v>0</v>
      </c>
    </row>
    <row r="1515" spans="1:30" s="4" customFormat="1" ht="12" x14ac:dyDescent="0.2">
      <c r="A1515" s="2938"/>
      <c r="B1515" s="2935"/>
      <c r="C1515" s="894" t="s">
        <v>8</v>
      </c>
      <c r="D1515" s="1231" t="s">
        <v>468</v>
      </c>
      <c r="E1515" s="791">
        <v>0</v>
      </c>
      <c r="F1515" s="791">
        <v>0</v>
      </c>
      <c r="G1515" s="791">
        <v>0</v>
      </c>
      <c r="H1515" s="939">
        <v>0</v>
      </c>
      <c r="I1515" s="791">
        <v>0</v>
      </c>
      <c r="J1515" s="791">
        <v>0</v>
      </c>
      <c r="K1515" s="791">
        <v>0</v>
      </c>
      <c r="L1515" s="791">
        <v>0</v>
      </c>
      <c r="M1515" s="791">
        <v>0</v>
      </c>
      <c r="N1515" s="939">
        <v>0</v>
      </c>
      <c r="O1515" s="791">
        <v>0</v>
      </c>
      <c r="P1515" s="791">
        <v>0</v>
      </c>
      <c r="Q1515" s="791">
        <v>0</v>
      </c>
      <c r="R1515" s="791">
        <v>0</v>
      </c>
      <c r="S1515" s="791">
        <v>0</v>
      </c>
      <c r="T1515" s="791">
        <v>0</v>
      </c>
      <c r="U1515" s="791">
        <v>0</v>
      </c>
      <c r="V1515" s="939">
        <v>0</v>
      </c>
      <c r="W1515" s="791">
        <v>0</v>
      </c>
      <c r="X1515" s="791">
        <v>0</v>
      </c>
      <c r="Y1515" s="791">
        <v>0</v>
      </c>
      <c r="Z1515" s="791">
        <v>0</v>
      </c>
      <c r="AA1515" s="791">
        <v>0</v>
      </c>
      <c r="AB1515" s="791">
        <v>0</v>
      </c>
      <c r="AC1515" s="951"/>
    </row>
    <row r="1516" spans="1:30" s="4" customFormat="1" ht="12" thickBot="1" x14ac:dyDescent="0.25">
      <c r="A1516" s="2952"/>
      <c r="B1516" s="2953"/>
      <c r="C1516" s="904" t="s">
        <v>16</v>
      </c>
      <c r="D1516" s="1236"/>
      <c r="E1516" s="997"/>
      <c r="F1516" s="997"/>
      <c r="G1516" s="997"/>
      <c r="H1516" s="998"/>
      <c r="I1516" s="997"/>
      <c r="J1516" s="997"/>
      <c r="K1516" s="997"/>
      <c r="L1516" s="997"/>
      <c r="M1516" s="997"/>
      <c r="N1516" s="998"/>
      <c r="O1516" s="997"/>
      <c r="P1516" s="997"/>
      <c r="Q1516" s="997"/>
      <c r="R1516" s="997"/>
      <c r="S1516" s="997"/>
      <c r="T1516" s="997"/>
      <c r="U1516" s="997"/>
      <c r="V1516" s="998"/>
      <c r="W1516" s="997"/>
      <c r="X1516" s="997"/>
      <c r="Y1516" s="997"/>
      <c r="Z1516" s="997"/>
      <c r="AA1516" s="997"/>
      <c r="AB1516" s="997"/>
      <c r="AC1516" s="978"/>
    </row>
    <row r="1517" spans="1:30" s="4" customFormat="1" ht="12.75" customHeight="1" x14ac:dyDescent="0.2">
      <c r="A1517" s="2937" t="s">
        <v>106</v>
      </c>
      <c r="B1517" s="2929" t="s">
        <v>615</v>
      </c>
      <c r="C1517" s="905" t="s">
        <v>486</v>
      </c>
      <c r="D1517" s="1234" t="s">
        <v>468</v>
      </c>
      <c r="E1517" s="771">
        <v>0</v>
      </c>
      <c r="F1517" s="771">
        <v>0</v>
      </c>
      <c r="G1517" s="771">
        <v>0</v>
      </c>
      <c r="H1517" s="903">
        <v>0</v>
      </c>
      <c r="I1517" s="771">
        <v>0</v>
      </c>
      <c r="J1517" s="771">
        <v>0</v>
      </c>
      <c r="K1517" s="771">
        <v>0</v>
      </c>
      <c r="L1517" s="771">
        <v>0</v>
      </c>
      <c r="M1517" s="771">
        <v>0</v>
      </c>
      <c r="N1517" s="903">
        <v>0</v>
      </c>
      <c r="O1517" s="771">
        <v>0</v>
      </c>
      <c r="P1517" s="771">
        <v>0</v>
      </c>
      <c r="Q1517" s="771">
        <v>0</v>
      </c>
      <c r="R1517" s="771">
        <v>0</v>
      </c>
      <c r="S1517" s="771">
        <v>0</v>
      </c>
      <c r="T1517" s="771">
        <v>0</v>
      </c>
      <c r="U1517" s="771">
        <v>0</v>
      </c>
      <c r="V1517" s="903">
        <v>0</v>
      </c>
      <c r="W1517" s="771">
        <v>0</v>
      </c>
      <c r="X1517" s="771">
        <v>0</v>
      </c>
      <c r="Y1517" s="771">
        <v>0</v>
      </c>
      <c r="Z1517" s="771">
        <v>0</v>
      </c>
      <c r="AA1517" s="771">
        <v>0</v>
      </c>
      <c r="AB1517" s="771">
        <v>0</v>
      </c>
      <c r="AC1517" s="970">
        <f>SUM(E1517:AB1517)</f>
        <v>0</v>
      </c>
    </row>
    <row r="1518" spans="1:30" s="4" customFormat="1" ht="12" x14ac:dyDescent="0.2">
      <c r="A1518" s="2938"/>
      <c r="B1518" s="2935"/>
      <c r="C1518" s="894" t="s">
        <v>487</v>
      </c>
      <c r="D1518" s="1231" t="s">
        <v>468</v>
      </c>
      <c r="E1518" s="771">
        <v>0</v>
      </c>
      <c r="F1518" s="771">
        <v>0</v>
      </c>
      <c r="G1518" s="771">
        <v>0</v>
      </c>
      <c r="H1518" s="903">
        <v>0</v>
      </c>
      <c r="I1518" s="771">
        <v>0</v>
      </c>
      <c r="J1518" s="771">
        <v>0</v>
      </c>
      <c r="K1518" s="771">
        <v>0</v>
      </c>
      <c r="L1518" s="771">
        <v>0</v>
      </c>
      <c r="M1518" s="771">
        <v>0</v>
      </c>
      <c r="N1518" s="903">
        <v>0</v>
      </c>
      <c r="O1518" s="771">
        <v>0</v>
      </c>
      <c r="P1518" s="771">
        <v>0</v>
      </c>
      <c r="Q1518" s="771">
        <v>0</v>
      </c>
      <c r="R1518" s="771">
        <v>0</v>
      </c>
      <c r="S1518" s="771">
        <v>0</v>
      </c>
      <c r="T1518" s="771">
        <v>0</v>
      </c>
      <c r="U1518" s="771">
        <v>0</v>
      </c>
      <c r="V1518" s="903">
        <v>0</v>
      </c>
      <c r="W1518" s="771">
        <v>0</v>
      </c>
      <c r="X1518" s="771">
        <v>0</v>
      </c>
      <c r="Y1518" s="771">
        <v>0</v>
      </c>
      <c r="Z1518" s="771">
        <v>0</v>
      </c>
      <c r="AA1518" s="771">
        <v>0</v>
      </c>
      <c r="AB1518" s="771">
        <v>0</v>
      </c>
      <c r="AC1518" s="970">
        <f>SUM(E1518:AB1518)</f>
        <v>0</v>
      </c>
    </row>
    <row r="1519" spans="1:30" s="4" customFormat="1" ht="12" x14ac:dyDescent="0.2">
      <c r="A1519" s="2938"/>
      <c r="B1519" s="2935"/>
      <c r="C1519" s="894" t="s">
        <v>8</v>
      </c>
      <c r="D1519" s="1231" t="s">
        <v>468</v>
      </c>
      <c r="E1519" s="791">
        <v>0</v>
      </c>
      <c r="F1519" s="791">
        <v>0</v>
      </c>
      <c r="G1519" s="791">
        <v>0</v>
      </c>
      <c r="H1519" s="939">
        <v>0</v>
      </c>
      <c r="I1519" s="791">
        <v>0</v>
      </c>
      <c r="J1519" s="791">
        <v>0</v>
      </c>
      <c r="K1519" s="791">
        <v>0</v>
      </c>
      <c r="L1519" s="791">
        <v>0</v>
      </c>
      <c r="M1519" s="791">
        <v>0</v>
      </c>
      <c r="N1519" s="939">
        <v>0</v>
      </c>
      <c r="O1519" s="791">
        <v>0</v>
      </c>
      <c r="P1519" s="791">
        <v>0</v>
      </c>
      <c r="Q1519" s="791">
        <v>0</v>
      </c>
      <c r="R1519" s="791">
        <v>0</v>
      </c>
      <c r="S1519" s="791">
        <v>0</v>
      </c>
      <c r="T1519" s="791">
        <v>0</v>
      </c>
      <c r="U1519" s="791">
        <v>0</v>
      </c>
      <c r="V1519" s="939">
        <v>0</v>
      </c>
      <c r="W1519" s="791">
        <v>0</v>
      </c>
      <c r="X1519" s="791">
        <v>0</v>
      </c>
      <c r="Y1519" s="791">
        <v>0</v>
      </c>
      <c r="Z1519" s="791">
        <v>0</v>
      </c>
      <c r="AA1519" s="791">
        <v>0</v>
      </c>
      <c r="AB1519" s="791">
        <v>0</v>
      </c>
      <c r="AC1519" s="951"/>
      <c r="AD1519" s="103" t="s">
        <v>470</v>
      </c>
    </row>
    <row r="1520" spans="1:30" s="4" customFormat="1" ht="12" thickBot="1" x14ac:dyDescent="0.25">
      <c r="A1520" s="2952"/>
      <c r="B1520" s="2953"/>
      <c r="C1520" s="895" t="s">
        <v>16</v>
      </c>
      <c r="D1520" s="895"/>
      <c r="E1520" s="954" t="e">
        <f t="shared" ref="E1520:AC1520" si="416">E1518/E1517</f>
        <v>#DIV/0!</v>
      </c>
      <c r="F1520" s="954" t="e">
        <f t="shared" si="416"/>
        <v>#DIV/0!</v>
      </c>
      <c r="G1520" s="954" t="e">
        <f t="shared" si="416"/>
        <v>#DIV/0!</v>
      </c>
      <c r="H1520" s="937" t="e">
        <f t="shared" si="416"/>
        <v>#DIV/0!</v>
      </c>
      <c r="I1520" s="954" t="e">
        <f t="shared" si="416"/>
        <v>#DIV/0!</v>
      </c>
      <c r="J1520" s="954" t="e">
        <f t="shared" si="416"/>
        <v>#DIV/0!</v>
      </c>
      <c r="K1520" s="954" t="e">
        <f t="shared" si="416"/>
        <v>#DIV/0!</v>
      </c>
      <c r="L1520" s="954" t="e">
        <f t="shared" si="416"/>
        <v>#DIV/0!</v>
      </c>
      <c r="M1520" s="954" t="e">
        <f t="shared" si="416"/>
        <v>#DIV/0!</v>
      </c>
      <c r="N1520" s="937" t="e">
        <f t="shared" si="416"/>
        <v>#DIV/0!</v>
      </c>
      <c r="O1520" s="954" t="e">
        <f t="shared" si="416"/>
        <v>#DIV/0!</v>
      </c>
      <c r="P1520" s="954" t="e">
        <f t="shared" si="416"/>
        <v>#DIV/0!</v>
      </c>
      <c r="Q1520" s="954" t="e">
        <f t="shared" si="416"/>
        <v>#DIV/0!</v>
      </c>
      <c r="R1520" s="954" t="e">
        <f t="shared" si="416"/>
        <v>#DIV/0!</v>
      </c>
      <c r="S1520" s="954" t="e">
        <f t="shared" si="416"/>
        <v>#DIV/0!</v>
      </c>
      <c r="T1520" s="954" t="e">
        <f t="shared" si="416"/>
        <v>#DIV/0!</v>
      </c>
      <c r="U1520" s="954" t="e">
        <f t="shared" si="416"/>
        <v>#DIV/0!</v>
      </c>
      <c r="V1520" s="937" t="e">
        <f t="shared" si="416"/>
        <v>#DIV/0!</v>
      </c>
      <c r="W1520" s="954" t="e">
        <f t="shared" si="416"/>
        <v>#DIV/0!</v>
      </c>
      <c r="X1520" s="954" t="e">
        <f t="shared" si="416"/>
        <v>#DIV/0!</v>
      </c>
      <c r="Y1520" s="954" t="e">
        <f t="shared" si="416"/>
        <v>#DIV/0!</v>
      </c>
      <c r="Z1520" s="954" t="e">
        <f t="shared" si="416"/>
        <v>#DIV/0!</v>
      </c>
      <c r="AA1520" s="954" t="e">
        <f t="shared" si="416"/>
        <v>#DIV/0!</v>
      </c>
      <c r="AB1520" s="954" t="e">
        <f t="shared" si="416"/>
        <v>#DIV/0!</v>
      </c>
      <c r="AC1520" s="938" t="e">
        <f t="shared" si="416"/>
        <v>#DIV/0!</v>
      </c>
    </row>
    <row r="1521" spans="1:30" s="4" customFormat="1" ht="11.25" x14ac:dyDescent="0.2">
      <c r="A1521" s="2937" t="s">
        <v>196</v>
      </c>
      <c r="B1521" s="2929" t="s">
        <v>985</v>
      </c>
      <c r="C1521" s="893" t="s">
        <v>486</v>
      </c>
      <c r="D1521" s="1215" t="s">
        <v>509</v>
      </c>
      <c r="E1521" s="945">
        <v>0.50400000000445289</v>
      </c>
      <c r="F1521" s="945">
        <v>0.64800000000104774</v>
      </c>
      <c r="G1521" s="945">
        <v>0.57599999999947615</v>
      </c>
      <c r="H1521" s="946">
        <v>0.57599999999947615</v>
      </c>
      <c r="I1521" s="945">
        <v>0.57599999999947615</v>
      </c>
      <c r="J1521" s="945">
        <v>0.57599999999947615</v>
      </c>
      <c r="K1521" s="945">
        <v>0.57599999999947615</v>
      </c>
      <c r="L1521" s="945">
        <v>0.57599999999947615</v>
      </c>
      <c r="M1521" s="945">
        <v>0.64800000000104774</v>
      </c>
      <c r="N1521" s="946">
        <v>0.71999999999607101</v>
      </c>
      <c r="O1521" s="945">
        <v>0.57600000000602447</v>
      </c>
      <c r="P1521" s="945">
        <v>0.64799999999449942</v>
      </c>
      <c r="Q1521" s="945">
        <v>0.64800000000104774</v>
      </c>
      <c r="R1521" s="945">
        <v>0.57599999999947615</v>
      </c>
      <c r="S1521" s="945">
        <v>0.64800000000104774</v>
      </c>
      <c r="T1521" s="945">
        <v>0.64800000000104774</v>
      </c>
      <c r="U1521" s="945">
        <v>0.57599999999947615</v>
      </c>
      <c r="V1521" s="946">
        <v>0.64800000000104774</v>
      </c>
      <c r="W1521" s="945">
        <v>0.57599999999947615</v>
      </c>
      <c r="X1521" s="945">
        <v>0.50399999999790457</v>
      </c>
      <c r="Y1521" s="945">
        <v>0.64800000000104774</v>
      </c>
      <c r="Z1521" s="945">
        <v>0.50399999999790457</v>
      </c>
      <c r="AA1521" s="945">
        <v>0.57600000000602447</v>
      </c>
      <c r="AB1521" s="945">
        <v>0.86399999999921417</v>
      </c>
      <c r="AC1521" s="932">
        <f>SUM(E1521:AB1521)</f>
        <v>14.616000000004716</v>
      </c>
    </row>
    <row r="1522" spans="1:30" s="4" customFormat="1" ht="11.25" x14ac:dyDescent="0.2">
      <c r="A1522" s="2938"/>
      <c r="B1522" s="2935"/>
      <c r="C1522" s="894" t="s">
        <v>487</v>
      </c>
      <c r="D1522" s="1231" t="s">
        <v>509</v>
      </c>
      <c r="E1522" s="941">
        <v>0.35999999999476134</v>
      </c>
      <c r="F1522" s="941">
        <v>0.57600000000602447</v>
      </c>
      <c r="G1522" s="941">
        <v>0.57599999999947615</v>
      </c>
      <c r="H1522" s="950">
        <v>0.50399999999790457</v>
      </c>
      <c r="I1522" s="941">
        <v>0.50399999999790457</v>
      </c>
      <c r="J1522" s="941">
        <v>0.64800000000104774</v>
      </c>
      <c r="K1522" s="941">
        <v>0.50399999999790457</v>
      </c>
      <c r="L1522" s="941">
        <v>0.64800000000104774</v>
      </c>
      <c r="M1522" s="941">
        <v>0.50400000000445289</v>
      </c>
      <c r="N1522" s="950">
        <v>0.64799999999449942</v>
      </c>
      <c r="O1522" s="941">
        <v>0.4320000000028813</v>
      </c>
      <c r="P1522" s="941">
        <v>0.72000000000261932</v>
      </c>
      <c r="Q1522" s="941">
        <v>0.57599999999947615</v>
      </c>
      <c r="R1522" s="941">
        <v>0.43199999999633293</v>
      </c>
      <c r="S1522" s="941">
        <v>0.57599999999947615</v>
      </c>
      <c r="T1522" s="941">
        <v>0.72000000000261932</v>
      </c>
      <c r="U1522" s="941">
        <v>0.43199999999633293</v>
      </c>
      <c r="V1522" s="950">
        <v>0.57600000000602447</v>
      </c>
      <c r="W1522" s="941">
        <v>0.43199999999633293</v>
      </c>
      <c r="X1522" s="941">
        <v>0.57599999999947615</v>
      </c>
      <c r="Y1522" s="941">
        <v>0.57599999999947615</v>
      </c>
      <c r="Z1522" s="941">
        <v>0.57599999999947615</v>
      </c>
      <c r="AA1522" s="941">
        <v>0.57599999999947615</v>
      </c>
      <c r="AB1522" s="941">
        <v>0.4320000000028813</v>
      </c>
      <c r="AC1522" s="933">
        <f>SUM(E1522:AB1522)</f>
        <v>13.103999999997905</v>
      </c>
      <c r="AD1522" s="678" t="s">
        <v>467</v>
      </c>
    </row>
    <row r="1523" spans="1:30" s="4" customFormat="1" ht="12" x14ac:dyDescent="0.2">
      <c r="A1523" s="2938"/>
      <c r="B1523" s="2935"/>
      <c r="C1523" s="894" t="s">
        <v>486</v>
      </c>
      <c r="D1523" s="1231" t="s">
        <v>468</v>
      </c>
      <c r="E1523" s="1269">
        <v>0.60000002384185791</v>
      </c>
      <c r="F1523" s="1269">
        <v>0.60000002384185791</v>
      </c>
      <c r="G1523" s="1269">
        <v>0.5899999737739563</v>
      </c>
      <c r="H1523" s="1269">
        <v>0.5899999737739563</v>
      </c>
      <c r="I1523" s="1269">
        <v>0.57999998331069946</v>
      </c>
      <c r="J1523" s="1269">
        <v>0.5899999737739563</v>
      </c>
      <c r="K1523" s="1269">
        <v>0.57999998331069946</v>
      </c>
      <c r="L1523" s="1269">
        <v>0.61000001430511475</v>
      </c>
      <c r="M1523" s="1269">
        <v>0.62999999523162842</v>
      </c>
      <c r="N1523" s="1269">
        <v>0.63999998569488525</v>
      </c>
      <c r="O1523" s="1269">
        <v>0.62000000476837158</v>
      </c>
      <c r="P1523" s="1269">
        <v>0.62000000476837158</v>
      </c>
      <c r="Q1523" s="1269">
        <v>0.61000001430511475</v>
      </c>
      <c r="R1523" s="1269">
        <v>0.60000002384185791</v>
      </c>
      <c r="S1523" s="1269">
        <v>0.62000000476837158</v>
      </c>
      <c r="T1523" s="1269">
        <v>0.63999998569488525</v>
      </c>
      <c r="U1523" s="1269">
        <v>0.62000000476837158</v>
      </c>
      <c r="V1523" s="1269">
        <v>0.60000002384185791</v>
      </c>
      <c r="W1523" s="1269">
        <v>0.56000000238418579</v>
      </c>
      <c r="X1523" s="1269">
        <v>0.56000000238418579</v>
      </c>
      <c r="Y1523" s="1269">
        <v>0.61000001430511475</v>
      </c>
      <c r="Z1523" s="1269">
        <v>0.56000000238418579</v>
      </c>
      <c r="AA1523" s="1269">
        <v>0.56000000238418579</v>
      </c>
      <c r="AB1523" s="1269">
        <v>0.56000000238418579</v>
      </c>
      <c r="AC1523" s="933"/>
      <c r="AD1523" s="678"/>
    </row>
    <row r="1524" spans="1:30" s="4" customFormat="1" ht="12" x14ac:dyDescent="0.2">
      <c r="A1524" s="2938"/>
      <c r="B1524" s="2935"/>
      <c r="C1524" s="894" t="s">
        <v>487</v>
      </c>
      <c r="D1524" s="1231" t="s">
        <v>468</v>
      </c>
      <c r="E1524" s="1269">
        <v>0.52999997138977051</v>
      </c>
      <c r="F1524" s="1269">
        <v>0.55000001192092896</v>
      </c>
      <c r="G1524" s="1269">
        <v>0.54000002145767212</v>
      </c>
      <c r="H1524" s="1269">
        <v>0.55000001192092896</v>
      </c>
      <c r="I1524" s="1269">
        <v>0.54000002145767212</v>
      </c>
      <c r="J1524" s="1269">
        <v>0.56000000238418579</v>
      </c>
      <c r="K1524" s="1269">
        <v>0.56000000238418579</v>
      </c>
      <c r="L1524" s="1269">
        <v>0.55000001192092896</v>
      </c>
      <c r="M1524" s="1269">
        <v>0.52999997138977051</v>
      </c>
      <c r="N1524" s="1269">
        <v>0.56000000238418579</v>
      </c>
      <c r="O1524" s="1269">
        <v>0.55000001192092896</v>
      </c>
      <c r="P1524" s="1269">
        <v>0.56000000238418579</v>
      </c>
      <c r="Q1524" s="1269">
        <v>0.56000000238418579</v>
      </c>
      <c r="R1524" s="1269">
        <v>0.54000002145767212</v>
      </c>
      <c r="S1524" s="1269">
        <v>0.56999999284744263</v>
      </c>
      <c r="T1524" s="1269">
        <v>0.55000001192092896</v>
      </c>
      <c r="U1524" s="1269">
        <v>0.55000001192092896</v>
      </c>
      <c r="V1524" s="1269">
        <v>0.55000001192092896</v>
      </c>
      <c r="W1524" s="1269">
        <v>0.51999998092651367</v>
      </c>
      <c r="X1524" s="1269">
        <v>0.51999998092651367</v>
      </c>
      <c r="Y1524" s="1269">
        <v>0.55000001192092896</v>
      </c>
      <c r="Z1524" s="1269">
        <v>0.52999997138977051</v>
      </c>
      <c r="AA1524" s="1269">
        <v>0.52999997138977051</v>
      </c>
      <c r="AB1524" s="1269">
        <v>0.51999998092651367</v>
      </c>
      <c r="AC1524" s="933"/>
      <c r="AD1524" s="678"/>
    </row>
    <row r="1525" spans="1:30" s="4" customFormat="1" ht="12" x14ac:dyDescent="0.2">
      <c r="A1525" s="2938"/>
      <c r="B1525" s="2935"/>
      <c r="C1525" s="894" t="s">
        <v>8</v>
      </c>
      <c r="D1525" s="1231" t="s">
        <v>468</v>
      </c>
      <c r="E1525" s="1268">
        <v>73</v>
      </c>
      <c r="F1525" s="1268">
        <v>74</v>
      </c>
      <c r="G1525" s="1268">
        <v>73</v>
      </c>
      <c r="H1525" s="1268">
        <v>74</v>
      </c>
      <c r="I1525" s="1268">
        <v>71</v>
      </c>
      <c r="J1525" s="1268">
        <v>73</v>
      </c>
      <c r="K1525" s="1268">
        <v>72</v>
      </c>
      <c r="L1525" s="1268">
        <v>74</v>
      </c>
      <c r="M1525" s="1268">
        <v>75</v>
      </c>
      <c r="N1525" s="1268">
        <v>77</v>
      </c>
      <c r="O1525" s="1268">
        <v>75</v>
      </c>
      <c r="P1525" s="1268">
        <v>75</v>
      </c>
      <c r="Q1525" s="1268">
        <v>75</v>
      </c>
      <c r="R1525" s="1268">
        <v>74</v>
      </c>
      <c r="S1525" s="1268">
        <v>77</v>
      </c>
      <c r="T1525" s="1268">
        <v>77</v>
      </c>
      <c r="U1525" s="1268">
        <v>75</v>
      </c>
      <c r="V1525" s="1268">
        <v>74</v>
      </c>
      <c r="W1525" s="1268">
        <v>70</v>
      </c>
      <c r="X1525" s="1268">
        <v>70</v>
      </c>
      <c r="Y1525" s="1268">
        <v>74</v>
      </c>
      <c r="Z1525" s="1268">
        <v>70</v>
      </c>
      <c r="AA1525" s="1268">
        <v>71</v>
      </c>
      <c r="AB1525" s="1268">
        <v>70</v>
      </c>
      <c r="AC1525" s="933"/>
      <c r="AD1525" s="678"/>
    </row>
    <row r="1526" spans="1:30" s="4" customFormat="1" ht="15" customHeight="1" thickBot="1" x14ac:dyDescent="0.25">
      <c r="A1526" s="2939"/>
      <c r="B1526" s="2936"/>
      <c r="C1526" s="904" t="s">
        <v>16</v>
      </c>
      <c r="D1526" s="904"/>
      <c r="E1526" s="977">
        <f t="shared" ref="E1526:AB1526" si="417">E1522/E1521</f>
        <v>0.71428571426900933</v>
      </c>
      <c r="F1526" s="977">
        <f t="shared" si="417"/>
        <v>0.88888888889674866</v>
      </c>
      <c r="G1526" s="977">
        <f t="shared" si="417"/>
        <v>1</v>
      </c>
      <c r="H1526" s="957">
        <f t="shared" si="417"/>
        <v>0.87499999999715783</v>
      </c>
      <c r="I1526" s="977">
        <f t="shared" si="417"/>
        <v>0.87499999999715783</v>
      </c>
      <c r="J1526" s="977">
        <f t="shared" si="417"/>
        <v>1.1250000000028422</v>
      </c>
      <c r="K1526" s="977">
        <f t="shared" si="417"/>
        <v>0.87499999999715783</v>
      </c>
      <c r="L1526" s="977">
        <f t="shared" si="417"/>
        <v>1.1250000000028422</v>
      </c>
      <c r="M1526" s="977">
        <f t="shared" si="417"/>
        <v>0.77777777778339197</v>
      </c>
      <c r="N1526" s="957">
        <f t="shared" si="417"/>
        <v>0.89999999999727154</v>
      </c>
      <c r="O1526" s="977">
        <f t="shared" si="417"/>
        <v>0.74999999999715794</v>
      </c>
      <c r="P1526" s="977">
        <f t="shared" si="417"/>
        <v>1.111111111124585</v>
      </c>
      <c r="Q1526" s="977">
        <f t="shared" si="417"/>
        <v>0.8888888888866433</v>
      </c>
      <c r="R1526" s="977">
        <f t="shared" si="417"/>
        <v>0.74999999999431566</v>
      </c>
      <c r="S1526" s="977">
        <f t="shared" si="417"/>
        <v>0.8888888888866433</v>
      </c>
      <c r="T1526" s="977">
        <f t="shared" si="417"/>
        <v>1.1111111111133567</v>
      </c>
      <c r="U1526" s="977">
        <f t="shared" si="417"/>
        <v>0.74999999999431566</v>
      </c>
      <c r="V1526" s="957">
        <f t="shared" si="417"/>
        <v>0.88888888889674866</v>
      </c>
      <c r="W1526" s="977">
        <f t="shared" si="417"/>
        <v>0.74999999999431566</v>
      </c>
      <c r="X1526" s="977">
        <f t="shared" si="417"/>
        <v>1.1428571428608549</v>
      </c>
      <c r="Y1526" s="977">
        <f t="shared" si="417"/>
        <v>0.8888888888866433</v>
      </c>
      <c r="Z1526" s="977">
        <f t="shared" si="417"/>
        <v>1.1428571428608549</v>
      </c>
      <c r="AA1526" s="977">
        <f t="shared" si="417"/>
        <v>0.99999999998863143</v>
      </c>
      <c r="AB1526" s="977">
        <f t="shared" si="417"/>
        <v>0.50000000000378964</v>
      </c>
      <c r="AC1526" s="978">
        <f>AC1522/AC1521</f>
        <v>0.8965517241374984</v>
      </c>
    </row>
    <row r="1527" spans="1:30" s="4" customFormat="1" ht="12" x14ac:dyDescent="0.2">
      <c r="A1527" s="2951" t="s">
        <v>197</v>
      </c>
      <c r="B1527" s="2930" t="s">
        <v>616</v>
      </c>
      <c r="C1527" s="905" t="s">
        <v>486</v>
      </c>
      <c r="D1527" s="1234" t="s">
        <v>468</v>
      </c>
      <c r="E1527" s="1042">
        <v>0</v>
      </c>
      <c r="F1527" s="1042">
        <v>0</v>
      </c>
      <c r="G1527" s="1042">
        <v>0</v>
      </c>
      <c r="H1527" s="1042">
        <v>0</v>
      </c>
      <c r="I1527" s="1042">
        <v>0</v>
      </c>
      <c r="J1527" s="1042">
        <v>0</v>
      </c>
      <c r="K1527" s="1042">
        <v>0</v>
      </c>
      <c r="L1527" s="1042">
        <v>0</v>
      </c>
      <c r="M1527" s="1042">
        <v>0</v>
      </c>
      <c r="N1527" s="1042">
        <v>0</v>
      </c>
      <c r="O1527" s="1042">
        <v>0</v>
      </c>
      <c r="P1527" s="1042">
        <v>0</v>
      </c>
      <c r="Q1527" s="1042">
        <v>0</v>
      </c>
      <c r="R1527" s="1042">
        <v>0</v>
      </c>
      <c r="S1527" s="1042">
        <v>0</v>
      </c>
      <c r="T1527" s="1042">
        <v>0</v>
      </c>
      <c r="U1527" s="1042">
        <v>0</v>
      </c>
      <c r="V1527" s="1042">
        <v>0</v>
      </c>
      <c r="W1527" s="1042">
        <v>0</v>
      </c>
      <c r="X1527" s="1042">
        <v>0</v>
      </c>
      <c r="Y1527" s="1042">
        <v>0</v>
      </c>
      <c r="Z1527" s="1042">
        <v>0</v>
      </c>
      <c r="AA1527" s="1042">
        <v>0</v>
      </c>
      <c r="AB1527" s="1042">
        <v>0</v>
      </c>
      <c r="AC1527" s="970">
        <f>SUM(E1527:AB1527)</f>
        <v>0</v>
      </c>
    </row>
    <row r="1528" spans="1:30" s="4" customFormat="1" ht="12" x14ac:dyDescent="0.2">
      <c r="A1528" s="2938"/>
      <c r="B1528" s="2935"/>
      <c r="C1528" s="894" t="s">
        <v>487</v>
      </c>
      <c r="D1528" s="1231" t="s">
        <v>468</v>
      </c>
      <c r="E1528" s="1042">
        <v>0</v>
      </c>
      <c r="F1528" s="1042">
        <v>0</v>
      </c>
      <c r="G1528" s="1042">
        <v>0</v>
      </c>
      <c r="H1528" s="1042">
        <v>0</v>
      </c>
      <c r="I1528" s="1042">
        <v>0</v>
      </c>
      <c r="J1528" s="1042">
        <v>0</v>
      </c>
      <c r="K1528" s="1042">
        <v>0</v>
      </c>
      <c r="L1528" s="1042">
        <v>0</v>
      </c>
      <c r="M1528" s="1042">
        <v>0</v>
      </c>
      <c r="N1528" s="1042">
        <v>0</v>
      </c>
      <c r="O1528" s="1042">
        <v>0</v>
      </c>
      <c r="P1528" s="1042">
        <v>0</v>
      </c>
      <c r="Q1528" s="1042">
        <v>0</v>
      </c>
      <c r="R1528" s="1042">
        <v>0</v>
      </c>
      <c r="S1528" s="1042">
        <v>0</v>
      </c>
      <c r="T1528" s="1042">
        <v>0</v>
      </c>
      <c r="U1528" s="1042">
        <v>0</v>
      </c>
      <c r="V1528" s="1042">
        <v>0</v>
      </c>
      <c r="W1528" s="1042">
        <v>0</v>
      </c>
      <c r="X1528" s="1042">
        <v>0</v>
      </c>
      <c r="Y1528" s="1042">
        <v>0</v>
      </c>
      <c r="Z1528" s="1042">
        <v>0</v>
      </c>
      <c r="AA1528" s="1042">
        <v>0</v>
      </c>
      <c r="AB1528" s="1042">
        <v>0</v>
      </c>
      <c r="AC1528" s="970">
        <f>SUM(E1528:AB1528)</f>
        <v>0</v>
      </c>
    </row>
    <row r="1529" spans="1:30" s="4" customFormat="1" ht="12" x14ac:dyDescent="0.2">
      <c r="A1529" s="2938"/>
      <c r="B1529" s="2935"/>
      <c r="C1529" s="894" t="s">
        <v>8</v>
      </c>
      <c r="D1529" s="1231" t="s">
        <v>468</v>
      </c>
      <c r="E1529" s="1041">
        <v>0</v>
      </c>
      <c r="F1529" s="1041">
        <v>0</v>
      </c>
      <c r="G1529" s="1041">
        <v>0</v>
      </c>
      <c r="H1529" s="1041">
        <v>0</v>
      </c>
      <c r="I1529" s="1041">
        <v>0</v>
      </c>
      <c r="J1529" s="1041">
        <v>0</v>
      </c>
      <c r="K1529" s="1041">
        <v>0</v>
      </c>
      <c r="L1529" s="1041">
        <v>0</v>
      </c>
      <c r="M1529" s="1041">
        <v>0</v>
      </c>
      <c r="N1529" s="1041">
        <v>0</v>
      </c>
      <c r="O1529" s="1041">
        <v>0</v>
      </c>
      <c r="P1529" s="1041">
        <v>0</v>
      </c>
      <c r="Q1529" s="1041">
        <v>0</v>
      </c>
      <c r="R1529" s="1041">
        <v>0</v>
      </c>
      <c r="S1529" s="1041">
        <v>0</v>
      </c>
      <c r="T1529" s="1041">
        <v>0</v>
      </c>
      <c r="U1529" s="1041">
        <v>0</v>
      </c>
      <c r="V1529" s="1041">
        <v>0</v>
      </c>
      <c r="W1529" s="1041">
        <v>0</v>
      </c>
      <c r="X1529" s="1041">
        <v>0</v>
      </c>
      <c r="Y1529" s="1041">
        <v>0</v>
      </c>
      <c r="Z1529" s="1041">
        <v>0</v>
      </c>
      <c r="AA1529" s="1041">
        <v>0</v>
      </c>
      <c r="AB1529" s="1041">
        <v>0</v>
      </c>
      <c r="AC1529" s="951"/>
      <c r="AD1529" s="103" t="s">
        <v>470</v>
      </c>
    </row>
    <row r="1530" spans="1:30" s="4" customFormat="1" ht="12" thickBot="1" x14ac:dyDescent="0.25">
      <c r="A1530" s="2952"/>
      <c r="B1530" s="2953"/>
      <c r="C1530" s="895" t="s">
        <v>16</v>
      </c>
      <c r="D1530" s="895"/>
      <c r="E1530" s="954" t="e">
        <f t="shared" ref="E1530:AC1530" si="418">E1528/E1527</f>
        <v>#DIV/0!</v>
      </c>
      <c r="F1530" s="954" t="e">
        <f t="shared" si="418"/>
        <v>#DIV/0!</v>
      </c>
      <c r="G1530" s="954" t="e">
        <f t="shared" si="418"/>
        <v>#DIV/0!</v>
      </c>
      <c r="H1530" s="937" t="e">
        <f t="shared" si="418"/>
        <v>#DIV/0!</v>
      </c>
      <c r="I1530" s="954" t="e">
        <f t="shared" si="418"/>
        <v>#DIV/0!</v>
      </c>
      <c r="J1530" s="954" t="e">
        <f t="shared" si="418"/>
        <v>#DIV/0!</v>
      </c>
      <c r="K1530" s="954" t="e">
        <f t="shared" si="418"/>
        <v>#DIV/0!</v>
      </c>
      <c r="L1530" s="954" t="e">
        <f t="shared" si="418"/>
        <v>#DIV/0!</v>
      </c>
      <c r="M1530" s="954" t="e">
        <f t="shared" si="418"/>
        <v>#DIV/0!</v>
      </c>
      <c r="N1530" s="937" t="e">
        <f t="shared" si="418"/>
        <v>#DIV/0!</v>
      </c>
      <c r="O1530" s="954" t="e">
        <f t="shared" si="418"/>
        <v>#DIV/0!</v>
      </c>
      <c r="P1530" s="954" t="e">
        <f t="shared" si="418"/>
        <v>#DIV/0!</v>
      </c>
      <c r="Q1530" s="954" t="e">
        <f t="shared" si="418"/>
        <v>#DIV/0!</v>
      </c>
      <c r="R1530" s="954" t="e">
        <f t="shared" si="418"/>
        <v>#DIV/0!</v>
      </c>
      <c r="S1530" s="954" t="e">
        <f t="shared" si="418"/>
        <v>#DIV/0!</v>
      </c>
      <c r="T1530" s="954" t="e">
        <f t="shared" si="418"/>
        <v>#DIV/0!</v>
      </c>
      <c r="U1530" s="954" t="e">
        <f t="shared" si="418"/>
        <v>#DIV/0!</v>
      </c>
      <c r="V1530" s="937" t="e">
        <f t="shared" si="418"/>
        <v>#DIV/0!</v>
      </c>
      <c r="W1530" s="954" t="e">
        <f t="shared" si="418"/>
        <v>#DIV/0!</v>
      </c>
      <c r="X1530" s="954" t="e">
        <f t="shared" si="418"/>
        <v>#DIV/0!</v>
      </c>
      <c r="Y1530" s="954" t="e">
        <f t="shared" si="418"/>
        <v>#DIV/0!</v>
      </c>
      <c r="Z1530" s="954" t="e">
        <f t="shared" si="418"/>
        <v>#DIV/0!</v>
      </c>
      <c r="AA1530" s="954" t="e">
        <f t="shared" si="418"/>
        <v>#DIV/0!</v>
      </c>
      <c r="AB1530" s="954" t="e">
        <f t="shared" si="418"/>
        <v>#DIV/0!</v>
      </c>
      <c r="AC1530" s="943" t="e">
        <f t="shared" si="418"/>
        <v>#DIV/0!</v>
      </c>
    </row>
    <row r="1531" spans="1:30" s="4" customFormat="1" ht="12" customHeight="1" thickBot="1" x14ac:dyDescent="0.25">
      <c r="A1531" s="2937" t="s">
        <v>986</v>
      </c>
      <c r="B1531" s="2929" t="s">
        <v>477</v>
      </c>
      <c r="C1531" s="893" t="s">
        <v>486</v>
      </c>
      <c r="D1531" s="1215" t="s">
        <v>482</v>
      </c>
      <c r="E1531" s="231">
        <v>9.5999999999999992E-3</v>
      </c>
      <c r="F1531" s="231">
        <v>1.056E-2</v>
      </c>
      <c r="G1531" s="231">
        <v>9.5999999999999992E-3</v>
      </c>
      <c r="H1531" s="231">
        <v>9.5999999999999992E-3</v>
      </c>
      <c r="I1531" s="231">
        <v>9.5999999999999992E-3</v>
      </c>
      <c r="J1531" s="231">
        <v>1.056E-2</v>
      </c>
      <c r="K1531" s="231">
        <v>1.056E-2</v>
      </c>
      <c r="L1531" s="231">
        <v>9.5999999999999992E-3</v>
      </c>
      <c r="M1531" s="231">
        <v>1.056E-2</v>
      </c>
      <c r="N1531" s="231">
        <v>9.5999999999999992E-3</v>
      </c>
      <c r="O1531" s="231">
        <v>9.5999999999999992E-3</v>
      </c>
      <c r="P1531" s="231">
        <v>9.5999999999999992E-3</v>
      </c>
      <c r="Q1531" s="231">
        <v>1.056E-2</v>
      </c>
      <c r="R1531" s="231">
        <v>9.5999999999999992E-3</v>
      </c>
      <c r="S1531" s="231">
        <v>9.5999999999999992E-3</v>
      </c>
      <c r="T1531" s="231">
        <v>9.5999999999999992E-3</v>
      </c>
      <c r="U1531" s="231">
        <v>9.5999999999999992E-3</v>
      </c>
      <c r="V1531" s="231">
        <v>1.056E-2</v>
      </c>
      <c r="W1531" s="231">
        <v>9.5999999999999992E-3</v>
      </c>
      <c r="X1531" s="231">
        <v>9.5999999999999992E-3</v>
      </c>
      <c r="Y1531" s="231">
        <v>1.056E-2</v>
      </c>
      <c r="Z1531" s="231">
        <v>9.5999999999999992E-3</v>
      </c>
      <c r="AA1531" s="231">
        <v>9.5999999999999992E-3</v>
      </c>
      <c r="AB1531" s="231">
        <v>9.5999999999999992E-3</v>
      </c>
      <c r="AC1531" s="932">
        <f>SUM(E1531:AB1531)</f>
        <v>0.23712</v>
      </c>
    </row>
    <row r="1532" spans="1:30" s="4" customFormat="1" ht="11.25" x14ac:dyDescent="0.2">
      <c r="A1532" s="2938"/>
      <c r="B1532" s="2935"/>
      <c r="C1532" s="894" t="s">
        <v>487</v>
      </c>
      <c r="D1532" s="1231" t="s">
        <v>482</v>
      </c>
      <c r="E1532" s="270">
        <v>2.4E-2</v>
      </c>
      <c r="F1532" s="270">
        <v>2.496E-2</v>
      </c>
      <c r="G1532" s="270">
        <v>2.4E-2</v>
      </c>
      <c r="H1532" s="231">
        <v>2.496E-2</v>
      </c>
      <c r="I1532" s="270">
        <v>2.784E-2</v>
      </c>
      <c r="J1532" s="270">
        <v>3.0719999999999997E-2</v>
      </c>
      <c r="K1532" s="270">
        <v>3.168E-2</v>
      </c>
      <c r="L1532" s="270">
        <v>2.8799999999999999E-2</v>
      </c>
      <c r="M1532" s="270">
        <v>2.5920000000000002E-2</v>
      </c>
      <c r="N1532" s="231">
        <v>2.4E-2</v>
      </c>
      <c r="O1532" s="270">
        <v>2.4E-2</v>
      </c>
      <c r="P1532" s="270">
        <v>2.6879999999999998E-2</v>
      </c>
      <c r="Q1532" s="270">
        <v>2.784E-2</v>
      </c>
      <c r="R1532" s="270">
        <v>2.5920000000000002E-2</v>
      </c>
      <c r="S1532" s="270">
        <v>2.4E-2</v>
      </c>
      <c r="T1532" s="270">
        <v>2.4E-2</v>
      </c>
      <c r="U1532" s="270">
        <v>2.5920000000000002E-2</v>
      </c>
      <c r="V1532" s="270">
        <v>2.5920000000000002E-2</v>
      </c>
      <c r="W1532" s="270">
        <v>2.496E-2</v>
      </c>
      <c r="X1532" s="270">
        <v>2.496E-2</v>
      </c>
      <c r="Y1532" s="270">
        <v>2.6879999999999998E-2</v>
      </c>
      <c r="Z1532" s="270">
        <v>2.6879999999999998E-2</v>
      </c>
      <c r="AA1532" s="270">
        <v>2.6879999999999998E-2</v>
      </c>
      <c r="AB1532" s="270">
        <v>2.4E-2</v>
      </c>
      <c r="AC1532" s="933">
        <f>SUM(E1532:AB1532)</f>
        <v>0.62592000000000014</v>
      </c>
      <c r="AD1532" s="678"/>
    </row>
    <row r="1533" spans="1:30" s="4" customFormat="1" ht="12" x14ac:dyDescent="0.2">
      <c r="A1533" s="2938"/>
      <c r="B1533" s="2935"/>
      <c r="C1533" s="894" t="s">
        <v>486</v>
      </c>
      <c r="D1533" s="1231" t="s">
        <v>468</v>
      </c>
      <c r="E1533" s="1271">
        <v>9.9999997764825821E-3</v>
      </c>
      <c r="F1533" s="1271">
        <v>9.9999997764825821E-3</v>
      </c>
      <c r="G1533" s="1271">
        <v>9.9999997764825821E-3</v>
      </c>
      <c r="H1533" s="1271">
        <v>9.9999997764825821E-3</v>
      </c>
      <c r="I1533" s="1271">
        <v>9.9999997764825821E-3</v>
      </c>
      <c r="J1533" s="1271">
        <v>9.9999997764825821E-3</v>
      </c>
      <c r="K1533" s="1271">
        <v>9.9999997764825821E-3</v>
      </c>
      <c r="L1533" s="1271">
        <v>9.9999997764825821E-3</v>
      </c>
      <c r="M1533" s="1271">
        <v>9.9999997764825821E-3</v>
      </c>
      <c r="N1533" s="1271">
        <v>9.9999997764825821E-3</v>
      </c>
      <c r="O1533" s="1271">
        <v>9.9999997764825821E-3</v>
      </c>
      <c r="P1533" s="1271">
        <v>9.9999997764825821E-3</v>
      </c>
      <c r="Q1533" s="1271">
        <v>9.9999997764825821E-3</v>
      </c>
      <c r="R1533" s="1271">
        <v>9.9999997764825821E-3</v>
      </c>
      <c r="S1533" s="1271">
        <v>9.9999997764825821E-3</v>
      </c>
      <c r="T1533" s="1271">
        <v>9.9999997764825821E-3</v>
      </c>
      <c r="U1533" s="1271">
        <v>9.9999997764825821E-3</v>
      </c>
      <c r="V1533" s="1271">
        <v>9.9999997764825821E-3</v>
      </c>
      <c r="W1533" s="1271">
        <v>9.9999997764825821E-3</v>
      </c>
      <c r="X1533" s="1271">
        <v>9.9999997764825821E-3</v>
      </c>
      <c r="Y1533" s="1271">
        <v>9.9999997764825821E-3</v>
      </c>
      <c r="Z1533" s="1271">
        <v>9.9999997764825821E-3</v>
      </c>
      <c r="AA1533" s="1271">
        <v>9.9999997764825821E-3</v>
      </c>
      <c r="AB1533" s="1271">
        <v>9.9999997764825821E-3</v>
      </c>
      <c r="AC1533" s="933"/>
    </row>
    <row r="1534" spans="1:30" s="4" customFormat="1" ht="12" x14ac:dyDescent="0.2">
      <c r="A1534" s="2938"/>
      <c r="B1534" s="2935"/>
      <c r="C1534" s="894" t="s">
        <v>487</v>
      </c>
      <c r="D1534" s="1231" t="s">
        <v>468</v>
      </c>
      <c r="E1534" s="1271">
        <v>1.9999999552965164E-2</v>
      </c>
      <c r="F1534" s="1271">
        <v>1.9999999552965164E-2</v>
      </c>
      <c r="G1534" s="1271">
        <v>1.9999999552965164E-2</v>
      </c>
      <c r="H1534" s="1271">
        <v>1.9999999552965164E-2</v>
      </c>
      <c r="I1534" s="1271">
        <v>1.9999999552965164E-2</v>
      </c>
      <c r="J1534" s="1271">
        <v>2.9999999329447746E-2</v>
      </c>
      <c r="K1534" s="1271">
        <v>1.9999999552965164E-2</v>
      </c>
      <c r="L1534" s="1271">
        <v>1.9999999552965164E-2</v>
      </c>
      <c r="M1534" s="1271">
        <v>1.9999999552965164E-2</v>
      </c>
      <c r="N1534" s="1271">
        <v>1.9999999552965164E-2</v>
      </c>
      <c r="O1534" s="1271">
        <v>1.9999999552965164E-2</v>
      </c>
      <c r="P1534" s="1271">
        <v>1.9999999552965164E-2</v>
      </c>
      <c r="Q1534" s="1271">
        <v>1.9999999552965164E-2</v>
      </c>
      <c r="R1534" s="1271">
        <v>1.9999999552965164E-2</v>
      </c>
      <c r="S1534" s="1271">
        <v>1.9999999552965164E-2</v>
      </c>
      <c r="T1534" s="1271">
        <v>1.9999999552965164E-2</v>
      </c>
      <c r="U1534" s="1271">
        <v>1.9999999552965164E-2</v>
      </c>
      <c r="V1534" s="1271">
        <v>1.9999999552965164E-2</v>
      </c>
      <c r="W1534" s="1271">
        <v>1.9999999552965164E-2</v>
      </c>
      <c r="X1534" s="1271">
        <v>1.9999999552965164E-2</v>
      </c>
      <c r="Y1534" s="1271">
        <v>1.9999999552965164E-2</v>
      </c>
      <c r="Z1534" s="1271">
        <v>1.9999999552965164E-2</v>
      </c>
      <c r="AA1534" s="1271">
        <v>1.9999999552965164E-2</v>
      </c>
      <c r="AB1534" s="1271">
        <v>1.9999999552965164E-2</v>
      </c>
      <c r="AC1534" s="933"/>
    </row>
    <row r="1535" spans="1:30" s="4" customFormat="1" ht="12" x14ac:dyDescent="0.2">
      <c r="A1535" s="2938"/>
      <c r="B1535" s="2935"/>
      <c r="C1535" s="894" t="s">
        <v>8</v>
      </c>
      <c r="D1535" s="1231" t="s">
        <v>468</v>
      </c>
      <c r="E1535" s="1270">
        <v>0</v>
      </c>
      <c r="F1535" s="1270">
        <v>0</v>
      </c>
      <c r="G1535" s="1270">
        <v>0</v>
      </c>
      <c r="H1535" s="1270">
        <v>0</v>
      </c>
      <c r="I1535" s="1270">
        <v>0</v>
      </c>
      <c r="J1535" s="1270">
        <v>0</v>
      </c>
      <c r="K1535" s="1270">
        <v>0</v>
      </c>
      <c r="L1535" s="1270">
        <v>0</v>
      </c>
      <c r="M1535" s="1270">
        <v>0</v>
      </c>
      <c r="N1535" s="1270">
        <v>0</v>
      </c>
      <c r="O1535" s="1270">
        <v>0</v>
      </c>
      <c r="P1535" s="1270">
        <v>0</v>
      </c>
      <c r="Q1535" s="1270">
        <v>0</v>
      </c>
      <c r="R1535" s="1270">
        <v>0</v>
      </c>
      <c r="S1535" s="1270">
        <v>0</v>
      </c>
      <c r="T1535" s="1270">
        <v>0</v>
      </c>
      <c r="U1535" s="1270">
        <v>0</v>
      </c>
      <c r="V1535" s="1270">
        <v>0</v>
      </c>
      <c r="W1535" s="1270">
        <v>0</v>
      </c>
      <c r="X1535" s="1270">
        <v>0</v>
      </c>
      <c r="Y1535" s="1270">
        <v>0</v>
      </c>
      <c r="Z1535" s="1270">
        <v>0</v>
      </c>
      <c r="AA1535" s="1270">
        <v>0</v>
      </c>
      <c r="AB1535" s="1270">
        <v>0</v>
      </c>
      <c r="AC1535" s="933"/>
    </row>
    <row r="1536" spans="1:30" s="4" customFormat="1" ht="12" thickBot="1" x14ac:dyDescent="0.25">
      <c r="A1536" s="2939"/>
      <c r="B1536" s="2936"/>
      <c r="C1536" s="904" t="s">
        <v>16</v>
      </c>
      <c r="D1536" s="1236"/>
      <c r="E1536" s="977">
        <f t="shared" ref="E1536:AC1536" si="419">E1532/E1531</f>
        <v>2.5000000000000004</v>
      </c>
      <c r="F1536" s="977">
        <f t="shared" si="419"/>
        <v>2.3636363636363638</v>
      </c>
      <c r="G1536" s="977">
        <f t="shared" si="419"/>
        <v>2.5000000000000004</v>
      </c>
      <c r="H1536" s="957">
        <f t="shared" si="419"/>
        <v>2.6</v>
      </c>
      <c r="I1536" s="977">
        <f t="shared" si="419"/>
        <v>2.9000000000000004</v>
      </c>
      <c r="J1536" s="977">
        <f t="shared" si="419"/>
        <v>2.9090909090909087</v>
      </c>
      <c r="K1536" s="977">
        <f t="shared" si="419"/>
        <v>3</v>
      </c>
      <c r="L1536" s="977">
        <f t="shared" si="419"/>
        <v>3</v>
      </c>
      <c r="M1536" s="977">
        <f t="shared" si="419"/>
        <v>2.4545454545454546</v>
      </c>
      <c r="N1536" s="957">
        <f t="shared" si="419"/>
        <v>2.5000000000000004</v>
      </c>
      <c r="O1536" s="977">
        <f t="shared" si="419"/>
        <v>2.5000000000000004</v>
      </c>
      <c r="P1536" s="977">
        <f t="shared" si="419"/>
        <v>2.8</v>
      </c>
      <c r="Q1536" s="977">
        <f t="shared" si="419"/>
        <v>2.6363636363636362</v>
      </c>
      <c r="R1536" s="977">
        <f t="shared" si="419"/>
        <v>2.7000000000000006</v>
      </c>
      <c r="S1536" s="977">
        <f t="shared" si="419"/>
        <v>2.5000000000000004</v>
      </c>
      <c r="T1536" s="977">
        <f t="shared" si="419"/>
        <v>2.5000000000000004</v>
      </c>
      <c r="U1536" s="977">
        <f t="shared" si="419"/>
        <v>2.7000000000000006</v>
      </c>
      <c r="V1536" s="957">
        <f t="shared" si="419"/>
        <v>2.4545454545454546</v>
      </c>
      <c r="W1536" s="977">
        <f t="shared" si="419"/>
        <v>2.6</v>
      </c>
      <c r="X1536" s="977">
        <f t="shared" si="419"/>
        <v>2.6</v>
      </c>
      <c r="Y1536" s="977">
        <f t="shared" si="419"/>
        <v>2.5454545454545454</v>
      </c>
      <c r="Z1536" s="977">
        <f t="shared" si="419"/>
        <v>2.8</v>
      </c>
      <c r="AA1536" s="977">
        <f t="shared" si="419"/>
        <v>2.8</v>
      </c>
      <c r="AB1536" s="977">
        <f t="shared" si="419"/>
        <v>2.5000000000000004</v>
      </c>
      <c r="AC1536" s="958">
        <f t="shared" si="419"/>
        <v>2.6396761133603244</v>
      </c>
    </row>
    <row r="1537" spans="1:31" s="4" customFormat="1" ht="12" thickBot="1" x14ac:dyDescent="0.25">
      <c r="A1537" s="2951" t="s">
        <v>987</v>
      </c>
      <c r="B1537" s="2930" t="s">
        <v>477</v>
      </c>
      <c r="C1537" s="905" t="s">
        <v>486</v>
      </c>
      <c r="D1537" s="1234" t="s">
        <v>482</v>
      </c>
      <c r="E1537" s="365">
        <v>0</v>
      </c>
      <c r="F1537" s="365">
        <v>0</v>
      </c>
      <c r="G1537" s="365">
        <v>0</v>
      </c>
      <c r="H1537" s="231">
        <v>0</v>
      </c>
      <c r="I1537" s="365">
        <v>0</v>
      </c>
      <c r="J1537" s="365">
        <v>0</v>
      </c>
      <c r="K1537" s="365">
        <v>0</v>
      </c>
      <c r="L1537" s="365">
        <v>0</v>
      </c>
      <c r="M1537" s="365">
        <v>0</v>
      </c>
      <c r="N1537" s="231">
        <v>0</v>
      </c>
      <c r="O1537" s="365">
        <v>0</v>
      </c>
      <c r="P1537" s="365">
        <v>0</v>
      </c>
      <c r="Q1537" s="365">
        <v>0</v>
      </c>
      <c r="R1537" s="365">
        <v>0</v>
      </c>
      <c r="S1537" s="365">
        <v>0</v>
      </c>
      <c r="T1537" s="365">
        <v>0</v>
      </c>
      <c r="U1537" s="365">
        <v>0</v>
      </c>
      <c r="V1537" s="365">
        <v>0</v>
      </c>
      <c r="W1537" s="365">
        <v>0</v>
      </c>
      <c r="X1537" s="365">
        <v>0</v>
      </c>
      <c r="Y1537" s="365">
        <v>0</v>
      </c>
      <c r="Z1537" s="365">
        <v>0</v>
      </c>
      <c r="AA1537" s="365">
        <v>0</v>
      </c>
      <c r="AB1537" s="365">
        <v>0</v>
      </c>
      <c r="AC1537" s="970">
        <f>SUM(E1537:AB1537)</f>
        <v>0</v>
      </c>
      <c r="AD1537" s="678"/>
    </row>
    <row r="1538" spans="1:31" s="4" customFormat="1" ht="11.25" x14ac:dyDescent="0.2">
      <c r="A1538" s="2938"/>
      <c r="B1538" s="2935"/>
      <c r="C1538" s="894" t="s">
        <v>487</v>
      </c>
      <c r="D1538" s="1231" t="s">
        <v>482</v>
      </c>
      <c r="E1538" s="270">
        <v>0</v>
      </c>
      <c r="F1538" s="270">
        <v>0</v>
      </c>
      <c r="G1538" s="270">
        <v>0</v>
      </c>
      <c r="H1538" s="231">
        <v>0</v>
      </c>
      <c r="I1538" s="270">
        <v>0</v>
      </c>
      <c r="J1538" s="270">
        <v>0</v>
      </c>
      <c r="K1538" s="270">
        <v>0</v>
      </c>
      <c r="L1538" s="270">
        <v>0</v>
      </c>
      <c r="M1538" s="270">
        <v>0</v>
      </c>
      <c r="N1538" s="231">
        <v>0</v>
      </c>
      <c r="O1538" s="270">
        <v>0</v>
      </c>
      <c r="P1538" s="270">
        <v>0</v>
      </c>
      <c r="Q1538" s="270">
        <v>0</v>
      </c>
      <c r="R1538" s="270">
        <v>0</v>
      </c>
      <c r="S1538" s="270">
        <v>0</v>
      </c>
      <c r="T1538" s="270">
        <v>0</v>
      </c>
      <c r="U1538" s="270">
        <v>0</v>
      </c>
      <c r="V1538" s="270">
        <v>0</v>
      </c>
      <c r="W1538" s="270">
        <v>0</v>
      </c>
      <c r="X1538" s="270">
        <v>0</v>
      </c>
      <c r="Y1538" s="270">
        <v>0</v>
      </c>
      <c r="Z1538" s="270">
        <v>0</v>
      </c>
      <c r="AA1538" s="270">
        <v>0</v>
      </c>
      <c r="AB1538" s="270">
        <v>0</v>
      </c>
      <c r="AC1538" s="970">
        <f>SUM(E1538:AB1538)</f>
        <v>0</v>
      </c>
      <c r="AD1538" s="678"/>
    </row>
    <row r="1539" spans="1:31" s="4" customFormat="1" ht="11.25" x14ac:dyDescent="0.2">
      <c r="A1539" s="2938"/>
      <c r="B1539" s="2935"/>
      <c r="C1539" s="894" t="s">
        <v>8</v>
      </c>
      <c r="D1539" s="1231" t="s">
        <v>508</v>
      </c>
      <c r="E1539" s="975">
        <f>SQRT(E1537*E1537+E1538*E1538)*1000/(1.732*E1506)</f>
        <v>0</v>
      </c>
      <c r="F1539" s="975">
        <f t="shared" ref="F1539:AB1539" si="420">SQRT(F1537*F1537+F1538*F1538)*1000/(1.732*F1506)</f>
        <v>0</v>
      </c>
      <c r="G1539" s="975">
        <f t="shared" si="420"/>
        <v>0</v>
      </c>
      <c r="H1539" s="976">
        <f t="shared" si="420"/>
        <v>0</v>
      </c>
      <c r="I1539" s="975">
        <f t="shared" si="420"/>
        <v>0</v>
      </c>
      <c r="J1539" s="975">
        <f t="shared" si="420"/>
        <v>0</v>
      </c>
      <c r="K1539" s="975">
        <f t="shared" si="420"/>
        <v>0</v>
      </c>
      <c r="L1539" s="975">
        <f t="shared" si="420"/>
        <v>0</v>
      </c>
      <c r="M1539" s="975">
        <f t="shared" si="420"/>
        <v>0</v>
      </c>
      <c r="N1539" s="976">
        <f t="shared" si="420"/>
        <v>0</v>
      </c>
      <c r="O1539" s="975">
        <f t="shared" si="420"/>
        <v>0</v>
      </c>
      <c r="P1539" s="975">
        <f t="shared" si="420"/>
        <v>0</v>
      </c>
      <c r="Q1539" s="975">
        <f t="shared" si="420"/>
        <v>0</v>
      </c>
      <c r="R1539" s="975">
        <f t="shared" si="420"/>
        <v>0</v>
      </c>
      <c r="S1539" s="975">
        <f t="shared" si="420"/>
        <v>0</v>
      </c>
      <c r="T1539" s="975">
        <f t="shared" si="420"/>
        <v>0</v>
      </c>
      <c r="U1539" s="975">
        <f t="shared" si="420"/>
        <v>0</v>
      </c>
      <c r="V1539" s="976">
        <f t="shared" si="420"/>
        <v>0</v>
      </c>
      <c r="W1539" s="975">
        <f t="shared" si="420"/>
        <v>0</v>
      </c>
      <c r="X1539" s="975">
        <f t="shared" si="420"/>
        <v>0</v>
      </c>
      <c r="Y1539" s="975">
        <f t="shared" si="420"/>
        <v>0</v>
      </c>
      <c r="Z1539" s="975">
        <f t="shared" si="420"/>
        <v>0</v>
      </c>
      <c r="AA1539" s="975">
        <f t="shared" si="420"/>
        <v>0</v>
      </c>
      <c r="AB1539" s="975">
        <f t="shared" si="420"/>
        <v>0</v>
      </c>
      <c r="AC1539" s="951"/>
    </row>
    <row r="1540" spans="1:31" s="4" customFormat="1" ht="12" thickBot="1" x14ac:dyDescent="0.25">
      <c r="A1540" s="2952"/>
      <c r="B1540" s="2953"/>
      <c r="C1540" s="895" t="s">
        <v>16</v>
      </c>
      <c r="D1540" s="895"/>
      <c r="E1540" s="953" t="e">
        <f t="shared" ref="E1540:AC1540" si="421">E1538/E1537</f>
        <v>#DIV/0!</v>
      </c>
      <c r="F1540" s="953" t="e">
        <f t="shared" si="421"/>
        <v>#DIV/0!</v>
      </c>
      <c r="G1540" s="953" t="e">
        <f t="shared" si="421"/>
        <v>#DIV/0!</v>
      </c>
      <c r="H1540" s="950" t="e">
        <f t="shared" si="421"/>
        <v>#DIV/0!</v>
      </c>
      <c r="I1540" s="953" t="e">
        <f t="shared" si="421"/>
        <v>#DIV/0!</v>
      </c>
      <c r="J1540" s="953" t="e">
        <f t="shared" si="421"/>
        <v>#DIV/0!</v>
      </c>
      <c r="K1540" s="953" t="e">
        <f t="shared" si="421"/>
        <v>#DIV/0!</v>
      </c>
      <c r="L1540" s="953" t="e">
        <f t="shared" si="421"/>
        <v>#DIV/0!</v>
      </c>
      <c r="M1540" s="953" t="e">
        <f t="shared" si="421"/>
        <v>#DIV/0!</v>
      </c>
      <c r="N1540" s="950" t="e">
        <f t="shared" si="421"/>
        <v>#DIV/0!</v>
      </c>
      <c r="O1540" s="953" t="e">
        <f t="shared" si="421"/>
        <v>#DIV/0!</v>
      </c>
      <c r="P1540" s="953" t="e">
        <f t="shared" si="421"/>
        <v>#DIV/0!</v>
      </c>
      <c r="Q1540" s="953" t="e">
        <f t="shared" si="421"/>
        <v>#DIV/0!</v>
      </c>
      <c r="R1540" s="953" t="e">
        <f t="shared" si="421"/>
        <v>#DIV/0!</v>
      </c>
      <c r="S1540" s="953" t="e">
        <f t="shared" si="421"/>
        <v>#DIV/0!</v>
      </c>
      <c r="T1540" s="953" t="e">
        <f t="shared" si="421"/>
        <v>#DIV/0!</v>
      </c>
      <c r="U1540" s="953" t="e">
        <f t="shared" si="421"/>
        <v>#DIV/0!</v>
      </c>
      <c r="V1540" s="950" t="e">
        <f t="shared" si="421"/>
        <v>#DIV/0!</v>
      </c>
      <c r="W1540" s="953" t="e">
        <f t="shared" si="421"/>
        <v>#DIV/0!</v>
      </c>
      <c r="X1540" s="953" t="e">
        <f t="shared" si="421"/>
        <v>#DIV/0!</v>
      </c>
      <c r="Y1540" s="953" t="e">
        <f t="shared" si="421"/>
        <v>#DIV/0!</v>
      </c>
      <c r="Z1540" s="953" t="e">
        <f t="shared" si="421"/>
        <v>#DIV/0!</v>
      </c>
      <c r="AA1540" s="953" t="e">
        <f t="shared" si="421"/>
        <v>#DIV/0!</v>
      </c>
      <c r="AB1540" s="953" t="e">
        <f t="shared" si="421"/>
        <v>#DIV/0!</v>
      </c>
      <c r="AC1540" s="933" t="e">
        <f t="shared" si="421"/>
        <v>#DIV/0!</v>
      </c>
    </row>
    <row r="1541" spans="1:31" s="4" customFormat="1" ht="11.25" x14ac:dyDescent="0.2">
      <c r="A1541" s="999"/>
      <c r="B1541" s="1000" t="s">
        <v>617</v>
      </c>
      <c r="C1541" s="893" t="s">
        <v>486</v>
      </c>
      <c r="D1541" s="1215" t="s">
        <v>509</v>
      </c>
      <c r="E1541" s="2594">
        <v>4.0000000000873115E-4</v>
      </c>
      <c r="F1541" s="2594">
        <v>4.0000000000873115E-4</v>
      </c>
      <c r="G1541" s="2594">
        <v>4.0000000000873115E-4</v>
      </c>
      <c r="H1541" s="2595">
        <v>0</v>
      </c>
      <c r="I1541" s="2594">
        <v>4.0000000000873115E-4</v>
      </c>
      <c r="J1541" s="2594">
        <v>0</v>
      </c>
      <c r="K1541" s="2594">
        <v>0</v>
      </c>
      <c r="L1541" s="2594">
        <v>3.9999999997235135E-4</v>
      </c>
      <c r="M1541" s="2594">
        <v>4.0000000000873115E-4</v>
      </c>
      <c r="N1541" s="2595">
        <v>0</v>
      </c>
      <c r="O1541" s="2594">
        <v>0</v>
      </c>
      <c r="P1541" s="2594">
        <v>0</v>
      </c>
      <c r="Q1541" s="2594">
        <v>0</v>
      </c>
      <c r="R1541" s="2594">
        <v>8.0000000001746231E-4</v>
      </c>
      <c r="S1541" s="2594">
        <v>0</v>
      </c>
      <c r="T1541" s="2594">
        <v>0</v>
      </c>
      <c r="U1541" s="2594">
        <v>0</v>
      </c>
      <c r="V1541" s="2595">
        <v>0</v>
      </c>
      <c r="W1541" s="2594">
        <v>7.9999999998108255E-4</v>
      </c>
      <c r="X1541" s="2594">
        <v>8.0000000001746231E-4</v>
      </c>
      <c r="Y1541" s="2594">
        <v>0</v>
      </c>
      <c r="Z1541" s="2594">
        <v>0</v>
      </c>
      <c r="AA1541" s="2594">
        <v>0</v>
      </c>
      <c r="AB1541" s="2594">
        <v>7.9999999998108255E-4</v>
      </c>
      <c r="AC1541" s="932">
        <f>SUM(E1541:AB1541)</f>
        <v>5.6000000000130962E-3</v>
      </c>
      <c r="AD1541" s="363">
        <f>MAX(E1541:AB1541)</f>
        <v>8.0000000001746231E-4</v>
      </c>
    </row>
    <row r="1542" spans="1:31" s="4" customFormat="1" ht="12" thickBot="1" x14ac:dyDescent="0.25">
      <c r="A1542" s="1001"/>
      <c r="B1542" s="1002" t="s">
        <v>618</v>
      </c>
      <c r="C1542" s="904" t="s">
        <v>486</v>
      </c>
      <c r="D1542" s="1236" t="s">
        <v>509</v>
      </c>
      <c r="E1542" s="2596">
        <v>7.9999999999927243E-4</v>
      </c>
      <c r="F1542" s="2596">
        <v>3.9999999999963622E-4</v>
      </c>
      <c r="G1542" s="2596">
        <v>0</v>
      </c>
      <c r="H1542" s="2597">
        <v>3.9999999999963622E-4</v>
      </c>
      <c r="I1542" s="2596">
        <v>0</v>
      </c>
      <c r="J1542" s="2596">
        <v>0</v>
      </c>
      <c r="K1542" s="2596">
        <v>3.9999999999963622E-4</v>
      </c>
      <c r="L1542" s="2596">
        <v>3.9999999999963622E-4</v>
      </c>
      <c r="M1542" s="2596">
        <v>0</v>
      </c>
      <c r="N1542" s="2597">
        <v>0</v>
      </c>
      <c r="O1542" s="2596">
        <v>7.9999999999927243E-4</v>
      </c>
      <c r="P1542" s="2596">
        <v>7.9999999999927243E-4</v>
      </c>
      <c r="Q1542" s="2596">
        <v>0</v>
      </c>
      <c r="R1542" s="2596">
        <v>0</v>
      </c>
      <c r="S1542" s="2596">
        <v>7.9999999999927243E-4</v>
      </c>
      <c r="T1542" s="2596">
        <v>0</v>
      </c>
      <c r="U1542" s="2596">
        <v>0</v>
      </c>
      <c r="V1542" s="2597">
        <v>0</v>
      </c>
      <c r="W1542" s="2596">
        <v>7.9999999999927243E-4</v>
      </c>
      <c r="X1542" s="2596">
        <v>0</v>
      </c>
      <c r="Y1542" s="2596">
        <v>0</v>
      </c>
      <c r="Z1542" s="2596">
        <v>0</v>
      </c>
      <c r="AA1542" s="2596">
        <v>0</v>
      </c>
      <c r="AB1542" s="2596">
        <v>0</v>
      </c>
      <c r="AC1542" s="958">
        <f>SUM(E1542:AB1542)</f>
        <v>5.5999999999949077E-3</v>
      </c>
      <c r="AD1542" s="363">
        <f>MAX(E1542:AB1542)</f>
        <v>7.9999999999927243E-4</v>
      </c>
      <c r="AE1542" s="678"/>
    </row>
    <row r="1543" spans="1:31" s="678" customFormat="1" ht="10.5" customHeight="1" x14ac:dyDescent="0.2">
      <c r="A1543" s="2951" t="s">
        <v>152</v>
      </c>
      <c r="B1543" s="2954"/>
      <c r="C1543" s="905" t="s">
        <v>486</v>
      </c>
      <c r="D1543" s="905"/>
      <c r="E1543" s="985">
        <f t="shared" ref="E1543:AC1544" si="422">E1476+E1480+E1484+E1494+E1509+E1513+E1517+E1531</f>
        <v>1.959999977648258E-2</v>
      </c>
      <c r="F1543" s="985">
        <f t="shared" si="422"/>
        <v>2.0559999776482582E-2</v>
      </c>
      <c r="G1543" s="985">
        <f t="shared" si="422"/>
        <v>1.959999977648258E-2</v>
      </c>
      <c r="H1543" s="984">
        <f t="shared" si="422"/>
        <v>1.959999977648258E-2</v>
      </c>
      <c r="I1543" s="985">
        <f t="shared" si="422"/>
        <v>1.959999977648258E-2</v>
      </c>
      <c r="J1543" s="985">
        <f t="shared" si="422"/>
        <v>2.0559999776482582E-2</v>
      </c>
      <c r="K1543" s="985">
        <f t="shared" si="422"/>
        <v>2.0559999776482582E-2</v>
      </c>
      <c r="L1543" s="985">
        <f t="shared" si="422"/>
        <v>1.959999977648258E-2</v>
      </c>
      <c r="M1543" s="985">
        <f t="shared" si="422"/>
        <v>2.0559999776482582E-2</v>
      </c>
      <c r="N1543" s="984">
        <f t="shared" si="422"/>
        <v>1.959999977648258E-2</v>
      </c>
      <c r="O1543" s="985">
        <f t="shared" si="422"/>
        <v>1.959999977648258E-2</v>
      </c>
      <c r="P1543" s="985">
        <f t="shared" si="422"/>
        <v>1.959999977648258E-2</v>
      </c>
      <c r="Q1543" s="985">
        <f t="shared" si="422"/>
        <v>2.0559999776482582E-2</v>
      </c>
      <c r="R1543" s="985">
        <f t="shared" si="422"/>
        <v>1.959999977648258E-2</v>
      </c>
      <c r="S1543" s="985">
        <f t="shared" si="422"/>
        <v>1.959999977648258E-2</v>
      </c>
      <c r="T1543" s="985">
        <f t="shared" si="422"/>
        <v>1.959999977648258E-2</v>
      </c>
      <c r="U1543" s="985">
        <f t="shared" si="422"/>
        <v>1.959999977648258E-2</v>
      </c>
      <c r="V1543" s="984">
        <f t="shared" si="422"/>
        <v>2.0559999776482582E-2</v>
      </c>
      <c r="W1543" s="985">
        <f t="shared" si="422"/>
        <v>1.959999977648258E-2</v>
      </c>
      <c r="X1543" s="985">
        <f t="shared" si="422"/>
        <v>1.959999977648258E-2</v>
      </c>
      <c r="Y1543" s="985">
        <f t="shared" si="422"/>
        <v>2.0559999776482582E-2</v>
      </c>
      <c r="Z1543" s="985">
        <f t="shared" si="422"/>
        <v>1.959999977648258E-2</v>
      </c>
      <c r="AA1543" s="985">
        <f t="shared" si="422"/>
        <v>1.959999977648258E-2</v>
      </c>
      <c r="AB1543" s="985">
        <f t="shared" si="422"/>
        <v>1.959999977648258E-2</v>
      </c>
      <c r="AC1543" s="970">
        <f t="shared" si="422"/>
        <v>0.47711999463558197</v>
      </c>
    </row>
    <row r="1544" spans="1:31" s="678" customFormat="1" ht="10.5" customHeight="1" thickBot="1" x14ac:dyDescent="0.25">
      <c r="A1544" s="2955"/>
      <c r="B1544" s="2956"/>
      <c r="C1544" s="904" t="s">
        <v>487</v>
      </c>
      <c r="D1544" s="904"/>
      <c r="E1544" s="956">
        <f t="shared" si="422"/>
        <v>2.4E-2</v>
      </c>
      <c r="F1544" s="956">
        <f t="shared" si="422"/>
        <v>2.496E-2</v>
      </c>
      <c r="G1544" s="956">
        <f t="shared" si="422"/>
        <v>2.4E-2</v>
      </c>
      <c r="H1544" s="957">
        <f t="shared" si="422"/>
        <v>2.496E-2</v>
      </c>
      <c r="I1544" s="956">
        <f t="shared" si="422"/>
        <v>2.784E-2</v>
      </c>
      <c r="J1544" s="956">
        <f t="shared" si="422"/>
        <v>3.0719999999999997E-2</v>
      </c>
      <c r="K1544" s="956">
        <f t="shared" si="422"/>
        <v>3.168E-2</v>
      </c>
      <c r="L1544" s="956">
        <f t="shared" si="422"/>
        <v>2.8799999999999999E-2</v>
      </c>
      <c r="M1544" s="956">
        <f t="shared" si="422"/>
        <v>2.5920000000000002E-2</v>
      </c>
      <c r="N1544" s="957">
        <f t="shared" si="422"/>
        <v>2.4E-2</v>
      </c>
      <c r="O1544" s="956">
        <f t="shared" si="422"/>
        <v>2.4E-2</v>
      </c>
      <c r="P1544" s="956">
        <f t="shared" si="422"/>
        <v>2.6879999999999998E-2</v>
      </c>
      <c r="Q1544" s="956">
        <f t="shared" si="422"/>
        <v>2.784E-2</v>
      </c>
      <c r="R1544" s="956">
        <f t="shared" si="422"/>
        <v>2.5920000000000002E-2</v>
      </c>
      <c r="S1544" s="956">
        <f t="shared" si="422"/>
        <v>2.4E-2</v>
      </c>
      <c r="T1544" s="956">
        <f t="shared" si="422"/>
        <v>2.4E-2</v>
      </c>
      <c r="U1544" s="956">
        <f t="shared" si="422"/>
        <v>2.5920000000000002E-2</v>
      </c>
      <c r="V1544" s="957">
        <f t="shared" si="422"/>
        <v>2.5920000000000002E-2</v>
      </c>
      <c r="W1544" s="956">
        <f t="shared" si="422"/>
        <v>2.496E-2</v>
      </c>
      <c r="X1544" s="956">
        <f t="shared" si="422"/>
        <v>2.496E-2</v>
      </c>
      <c r="Y1544" s="956">
        <f t="shared" si="422"/>
        <v>2.6879999999999998E-2</v>
      </c>
      <c r="Z1544" s="956">
        <f t="shared" si="422"/>
        <v>2.6879999999999998E-2</v>
      </c>
      <c r="AA1544" s="956">
        <f t="shared" si="422"/>
        <v>2.6879999999999998E-2</v>
      </c>
      <c r="AB1544" s="956">
        <f t="shared" si="422"/>
        <v>2.4E-2</v>
      </c>
      <c r="AC1544" s="958">
        <f t="shared" si="422"/>
        <v>0.62592000000000014</v>
      </c>
    </row>
    <row r="1545" spans="1:31" s="678" customFormat="1" ht="10.5" customHeight="1" x14ac:dyDescent="0.2">
      <c r="A1545" s="2945" t="s">
        <v>153</v>
      </c>
      <c r="B1545" s="2946"/>
      <c r="C1545" s="969" t="s">
        <v>486</v>
      </c>
      <c r="D1545" s="969"/>
      <c r="E1545" s="985">
        <f t="shared" ref="E1545:AC1546" si="423">E1490+E1521-E1543</f>
        <v>0.79440000261215604</v>
      </c>
      <c r="F1545" s="985">
        <f t="shared" si="423"/>
        <v>0.88743999068782198</v>
      </c>
      <c r="G1545" s="985">
        <f t="shared" si="423"/>
        <v>0.83640000141508652</v>
      </c>
      <c r="H1545" s="984">
        <f t="shared" si="423"/>
        <v>0.82640001095182969</v>
      </c>
      <c r="I1545" s="985">
        <f t="shared" si="423"/>
        <v>0.85640001214392258</v>
      </c>
      <c r="J1545" s="985">
        <f t="shared" si="423"/>
        <v>0.84543999187834329</v>
      </c>
      <c r="K1545" s="985">
        <f t="shared" si="423"/>
        <v>0.81543999068625039</v>
      </c>
      <c r="L1545" s="985">
        <f t="shared" si="423"/>
        <v>0.82640001095182969</v>
      </c>
      <c r="M1545" s="985">
        <f t="shared" si="423"/>
        <v>0.91743999187991487</v>
      </c>
      <c r="N1545" s="984">
        <f t="shared" si="423"/>
        <v>1.0104000026037741</v>
      </c>
      <c r="O1545" s="985">
        <f t="shared" si="423"/>
        <v>0.82640001095837801</v>
      </c>
      <c r="P1545" s="985">
        <f t="shared" si="423"/>
        <v>0.93840000260220258</v>
      </c>
      <c r="Q1545" s="985">
        <f t="shared" si="423"/>
        <v>0.91743999187991487</v>
      </c>
      <c r="R1545" s="985">
        <f t="shared" si="423"/>
        <v>0.83640000141508652</v>
      </c>
      <c r="S1545" s="985">
        <f t="shared" si="423"/>
        <v>0.94839999307200773</v>
      </c>
      <c r="T1545" s="985">
        <f t="shared" si="423"/>
        <v>0.908400001416658</v>
      </c>
      <c r="U1545" s="985">
        <f t="shared" si="423"/>
        <v>0.87639999307043626</v>
      </c>
      <c r="V1545" s="984">
        <f t="shared" si="423"/>
        <v>0.90744000141665804</v>
      </c>
      <c r="W1545" s="985">
        <f t="shared" si="423"/>
        <v>0.83640000141508652</v>
      </c>
      <c r="X1545" s="985">
        <f t="shared" si="423"/>
        <v>0.79440000260560772</v>
      </c>
      <c r="Y1545" s="985">
        <f t="shared" si="423"/>
        <v>0.93744000260875093</v>
      </c>
      <c r="Z1545" s="985">
        <f t="shared" si="423"/>
        <v>0.75440001095025799</v>
      </c>
      <c r="AA1545" s="985">
        <f t="shared" si="423"/>
        <v>0.83640000142163484</v>
      </c>
      <c r="AB1545" s="985">
        <f t="shared" si="423"/>
        <v>1.1144000109515677</v>
      </c>
      <c r="AC1545" s="970">
        <f t="shared" si="423"/>
        <v>21.048880031595179</v>
      </c>
    </row>
    <row r="1546" spans="1:31" s="678" customFormat="1" ht="10.5" customHeight="1" thickBot="1" x14ac:dyDescent="0.25">
      <c r="A1546" s="2947"/>
      <c r="B1546" s="2948"/>
      <c r="C1546" s="986" t="s">
        <v>487</v>
      </c>
      <c r="D1546" s="986"/>
      <c r="E1546" s="985">
        <f t="shared" si="423"/>
        <v>0.6859999940342969</v>
      </c>
      <c r="F1546" s="985">
        <f t="shared" si="423"/>
        <v>0.88104001311904634</v>
      </c>
      <c r="G1546" s="985">
        <f t="shared" si="423"/>
        <v>0.89200000357575482</v>
      </c>
      <c r="H1546" s="984">
        <f t="shared" si="423"/>
        <v>0.81904000357418327</v>
      </c>
      <c r="I1546" s="985">
        <f t="shared" si="423"/>
        <v>0.84616000476627617</v>
      </c>
      <c r="J1546" s="985">
        <f t="shared" si="423"/>
        <v>0.97728001430616251</v>
      </c>
      <c r="K1546" s="985">
        <f t="shared" si="423"/>
        <v>0.82231999403744005</v>
      </c>
      <c r="L1546" s="985">
        <f t="shared" si="423"/>
        <v>0.95920000357732638</v>
      </c>
      <c r="M1546" s="985">
        <f t="shared" si="423"/>
        <v>0.81808000358073152</v>
      </c>
      <c r="N1546" s="984">
        <f t="shared" si="423"/>
        <v>0.97399999403403492</v>
      </c>
      <c r="O1546" s="985">
        <f t="shared" si="423"/>
        <v>0.73800001311590313</v>
      </c>
      <c r="P1546" s="985">
        <f t="shared" si="423"/>
        <v>1.0331200035788981</v>
      </c>
      <c r="Q1546" s="985">
        <f t="shared" si="423"/>
        <v>0.88816000357575486</v>
      </c>
      <c r="R1546" s="985">
        <f t="shared" si="423"/>
        <v>0.72607999284377545</v>
      </c>
      <c r="S1546" s="985">
        <f t="shared" si="423"/>
        <v>0.89200000357575482</v>
      </c>
      <c r="T1546" s="985">
        <f t="shared" si="423"/>
        <v>1.0260000131156413</v>
      </c>
      <c r="U1546" s="985">
        <f t="shared" si="423"/>
        <v>0.75607999403586834</v>
      </c>
      <c r="V1546" s="984">
        <f t="shared" si="423"/>
        <v>0.8900800035823031</v>
      </c>
      <c r="W1546" s="985">
        <f t="shared" si="423"/>
        <v>0.74704000357261158</v>
      </c>
      <c r="X1546" s="985">
        <f t="shared" si="423"/>
        <v>0.91104001430459092</v>
      </c>
      <c r="Y1546" s="985">
        <f t="shared" si="423"/>
        <v>0.90912001430459088</v>
      </c>
      <c r="Z1546" s="985">
        <f t="shared" si="423"/>
        <v>0.88912000357575482</v>
      </c>
      <c r="AA1546" s="985">
        <f t="shared" si="423"/>
        <v>0.88912000357575482</v>
      </c>
      <c r="AB1546" s="985">
        <f t="shared" si="423"/>
        <v>0.73800001311590313</v>
      </c>
      <c r="AC1546" s="958">
        <f t="shared" si="423"/>
        <v>20.708080108478356</v>
      </c>
    </row>
    <row r="1547" spans="1:31" s="32" customFormat="1" ht="10.5" customHeight="1" x14ac:dyDescent="0.2">
      <c r="A1547" s="2957" t="s">
        <v>9</v>
      </c>
      <c r="B1547" s="2958"/>
      <c r="C1547" s="1003" t="s">
        <v>486</v>
      </c>
      <c r="D1547" s="1003"/>
      <c r="E1547" s="1004"/>
      <c r="F1547" s="1004"/>
      <c r="G1547" s="1004"/>
      <c r="H1547" s="1004"/>
      <c r="I1547" s="1004"/>
      <c r="J1547" s="1004"/>
      <c r="K1547" s="1004"/>
      <c r="L1547" s="1004"/>
      <c r="M1547" s="1004"/>
      <c r="N1547" s="1004"/>
      <c r="O1547" s="1004"/>
      <c r="P1547" s="1004"/>
      <c r="Q1547" s="1004"/>
      <c r="R1547" s="1004"/>
      <c r="S1547" s="1004"/>
      <c r="T1547" s="1004"/>
      <c r="U1547" s="1004"/>
      <c r="V1547" s="1004"/>
      <c r="W1547" s="1004"/>
      <c r="X1547" s="1004"/>
      <c r="Y1547" s="1004"/>
      <c r="Z1547" s="1004"/>
      <c r="AA1547" s="1004"/>
      <c r="AB1547" s="1004"/>
      <c r="AC1547" s="1005"/>
    </row>
    <row r="1548" spans="1:31" s="32" customFormat="1" ht="10.5" customHeight="1" thickBot="1" x14ac:dyDescent="0.25">
      <c r="A1548" s="2959"/>
      <c r="B1548" s="2960"/>
      <c r="C1548" s="1006" t="s">
        <v>487</v>
      </c>
      <c r="D1548" s="1006"/>
      <c r="E1548" s="1007"/>
      <c r="F1548" s="1007"/>
      <c r="G1548" s="1007"/>
      <c r="H1548" s="1007"/>
      <c r="I1548" s="1007"/>
      <c r="J1548" s="1007"/>
      <c r="K1548" s="1007"/>
      <c r="L1548" s="1007"/>
      <c r="M1548" s="1007"/>
      <c r="N1548" s="1007"/>
      <c r="O1548" s="1007"/>
      <c r="P1548" s="1007"/>
      <c r="Q1548" s="1007"/>
      <c r="R1548" s="1007"/>
      <c r="S1548" s="1007"/>
      <c r="T1548" s="1007"/>
      <c r="U1548" s="1007"/>
      <c r="V1548" s="1007"/>
      <c r="W1548" s="1007"/>
      <c r="X1548" s="1007"/>
      <c r="Y1548" s="1007"/>
      <c r="Z1548" s="1007"/>
      <c r="AA1548" s="1007"/>
      <c r="AB1548" s="1007"/>
      <c r="AC1548" s="1008"/>
    </row>
    <row r="1549" spans="1:31" s="72" customFormat="1" ht="30" customHeight="1" thickBot="1" x14ac:dyDescent="0.25">
      <c r="A1549" s="289"/>
      <c r="B1549" s="71"/>
      <c r="C1549" s="290" t="s">
        <v>282</v>
      </c>
      <c r="E1549" s="101"/>
      <c r="F1549" s="101"/>
      <c r="G1549" s="101"/>
      <c r="H1549" s="458">
        <f>H1444+H1451+H1458+H1462</f>
        <v>1.9445799952316285</v>
      </c>
      <c r="I1549" s="101"/>
      <c r="J1549" s="101"/>
      <c r="K1549" s="101"/>
      <c r="L1549" s="101"/>
      <c r="M1549" s="101"/>
      <c r="N1549" s="458">
        <f>N1444+N1451+N1458+N1462</f>
        <v>2.218439997615814</v>
      </c>
      <c r="O1549" s="101"/>
      <c r="P1549" s="101"/>
      <c r="Q1549" s="101"/>
      <c r="R1549" s="101"/>
      <c r="S1549" s="101"/>
      <c r="T1549" s="101"/>
      <c r="U1549" s="101"/>
      <c r="V1549" s="458">
        <f>V1444+V1451+V1458+V1462</f>
        <v>2.1155000005960467</v>
      </c>
      <c r="W1549" s="101"/>
      <c r="X1549" s="101"/>
      <c r="Y1549" s="291">
        <f>Y1444+Y1451+Y1458+Y1462</f>
        <v>2.1398600059604647</v>
      </c>
      <c r="Z1549" s="101"/>
      <c r="AA1549" s="101"/>
      <c r="AB1549" s="101"/>
      <c r="AC1549" s="911"/>
    </row>
    <row r="1550" spans="1:31" s="678" customFormat="1" ht="28.5" customHeight="1" x14ac:dyDescent="0.2">
      <c r="A1550" s="829" t="s">
        <v>17</v>
      </c>
      <c r="B1550" s="79" t="s">
        <v>5</v>
      </c>
      <c r="C1550" s="6" t="s">
        <v>14</v>
      </c>
      <c r="D1550" s="6" t="s">
        <v>501</v>
      </c>
      <c r="E1550" s="2732" t="s">
        <v>15</v>
      </c>
      <c r="F1550" s="2732"/>
      <c r="G1550" s="2732"/>
      <c r="H1550" s="2732"/>
      <c r="I1550" s="2732"/>
      <c r="J1550" s="2732"/>
      <c r="K1550" s="2732"/>
      <c r="L1550" s="2732"/>
      <c r="M1550" s="2732"/>
      <c r="N1550" s="2732"/>
      <c r="O1550" s="2732"/>
      <c r="P1550" s="2732"/>
      <c r="Q1550" s="2732"/>
      <c r="R1550" s="2732"/>
      <c r="S1550" s="2732"/>
      <c r="T1550" s="2732"/>
      <c r="U1550" s="2732"/>
      <c r="V1550" s="2732"/>
      <c r="W1550" s="2732"/>
      <c r="X1550" s="2732"/>
      <c r="Y1550" s="2732"/>
      <c r="Z1550" s="2732"/>
      <c r="AA1550" s="2732"/>
      <c r="AB1550" s="2732"/>
      <c r="AC1550" s="2918" t="s">
        <v>10</v>
      </c>
    </row>
    <row r="1551" spans="1:31" s="13" customFormat="1" ht="12.75" customHeight="1" thickBot="1" x14ac:dyDescent="0.25">
      <c r="A1551" s="2735" t="s">
        <v>200</v>
      </c>
      <c r="B1551" s="2736"/>
      <c r="C1551" s="17"/>
      <c r="D1551" s="17"/>
      <c r="E1551" s="18">
        <v>1</v>
      </c>
      <c r="F1551" s="18">
        <v>2</v>
      </c>
      <c r="G1551" s="18">
        <v>3</v>
      </c>
      <c r="H1551" s="18">
        <v>4</v>
      </c>
      <c r="I1551" s="18">
        <v>5</v>
      </c>
      <c r="J1551" s="18">
        <v>6</v>
      </c>
      <c r="K1551" s="18">
        <v>7</v>
      </c>
      <c r="L1551" s="18">
        <v>8</v>
      </c>
      <c r="M1551" s="18">
        <v>9</v>
      </c>
      <c r="N1551" s="18">
        <v>10</v>
      </c>
      <c r="O1551" s="18">
        <v>11</v>
      </c>
      <c r="P1551" s="18">
        <v>12</v>
      </c>
      <c r="Q1551" s="18">
        <v>13</v>
      </c>
      <c r="R1551" s="18">
        <v>14</v>
      </c>
      <c r="S1551" s="18">
        <v>15</v>
      </c>
      <c r="T1551" s="18">
        <v>16</v>
      </c>
      <c r="U1551" s="18">
        <v>17</v>
      </c>
      <c r="V1551" s="18">
        <v>18</v>
      </c>
      <c r="W1551" s="18">
        <v>19</v>
      </c>
      <c r="X1551" s="18">
        <v>20</v>
      </c>
      <c r="Y1551" s="18">
        <v>21</v>
      </c>
      <c r="Z1551" s="18">
        <v>22</v>
      </c>
      <c r="AA1551" s="18">
        <v>23</v>
      </c>
      <c r="AB1551" s="18">
        <v>24</v>
      </c>
      <c r="AC1551" s="2919"/>
    </row>
    <row r="1552" spans="1:31" s="13" customFormat="1" ht="12.75" customHeight="1" x14ac:dyDescent="0.2">
      <c r="A1552" s="19" t="s">
        <v>6</v>
      </c>
      <c r="B1552" s="20"/>
      <c r="C1552" s="21"/>
      <c r="D1552" s="1153"/>
      <c r="E1552" s="20">
        <v>6</v>
      </c>
      <c r="F1552" s="20">
        <v>6</v>
      </c>
      <c r="G1552" s="20">
        <v>6</v>
      </c>
      <c r="H1552" s="20">
        <v>6</v>
      </c>
      <c r="I1552" s="20">
        <v>6</v>
      </c>
      <c r="J1552" s="20">
        <v>6</v>
      </c>
      <c r="K1552" s="20">
        <v>6</v>
      </c>
      <c r="L1552" s="20">
        <v>6</v>
      </c>
      <c r="M1552" s="20">
        <v>6</v>
      </c>
      <c r="N1552" s="20">
        <v>6</v>
      </c>
      <c r="O1552" s="20">
        <v>6</v>
      </c>
      <c r="P1552" s="20">
        <v>6</v>
      </c>
      <c r="Q1552" s="20">
        <v>6</v>
      </c>
      <c r="R1552" s="20">
        <v>6</v>
      </c>
      <c r="S1552" s="20">
        <v>6</v>
      </c>
      <c r="T1552" s="20">
        <v>6</v>
      </c>
      <c r="U1552" s="20">
        <v>6</v>
      </c>
      <c r="V1552" s="20">
        <v>6</v>
      </c>
      <c r="W1552" s="20">
        <v>6</v>
      </c>
      <c r="X1552" s="20">
        <v>6</v>
      </c>
      <c r="Y1552" s="20">
        <v>6</v>
      </c>
      <c r="Z1552" s="20">
        <v>6</v>
      </c>
      <c r="AA1552" s="20">
        <v>6</v>
      </c>
      <c r="AB1552" s="20">
        <v>6</v>
      </c>
      <c r="AC1552" s="347"/>
    </row>
    <row r="1553" spans="1:29" s="13" customFormat="1" ht="12.75" customHeight="1" thickBot="1" x14ac:dyDescent="0.25">
      <c r="A1553" s="36" t="s">
        <v>7</v>
      </c>
      <c r="B1553" s="37"/>
      <c r="C1553" s="38"/>
      <c r="D1553" s="1157"/>
      <c r="E1553" s="37">
        <v>5</v>
      </c>
      <c r="F1553" s="37">
        <v>5</v>
      </c>
      <c r="G1553" s="37">
        <v>5</v>
      </c>
      <c r="H1553" s="37">
        <v>5</v>
      </c>
      <c r="I1553" s="37">
        <v>5</v>
      </c>
      <c r="J1553" s="37">
        <v>5</v>
      </c>
      <c r="K1553" s="37">
        <v>5</v>
      </c>
      <c r="L1553" s="37">
        <v>5</v>
      </c>
      <c r="M1553" s="37">
        <v>5</v>
      </c>
      <c r="N1553" s="37">
        <v>5</v>
      </c>
      <c r="O1553" s="37">
        <v>5</v>
      </c>
      <c r="P1553" s="37">
        <v>5</v>
      </c>
      <c r="Q1553" s="37">
        <v>5</v>
      </c>
      <c r="R1553" s="37">
        <v>5</v>
      </c>
      <c r="S1553" s="37">
        <v>5</v>
      </c>
      <c r="T1553" s="37">
        <v>5</v>
      </c>
      <c r="U1553" s="37">
        <v>5</v>
      </c>
      <c r="V1553" s="37">
        <v>5</v>
      </c>
      <c r="W1553" s="37">
        <v>5</v>
      </c>
      <c r="X1553" s="37">
        <v>5</v>
      </c>
      <c r="Y1553" s="37">
        <v>5</v>
      </c>
      <c r="Z1553" s="37">
        <v>5</v>
      </c>
      <c r="AA1553" s="37">
        <v>5</v>
      </c>
      <c r="AB1553" s="37">
        <v>5</v>
      </c>
      <c r="AC1553" s="348"/>
    </row>
    <row r="1554" spans="1:29" s="678" customFormat="1" ht="12" customHeight="1" x14ac:dyDescent="0.2">
      <c r="A1554" s="2858" t="s">
        <v>11</v>
      </c>
      <c r="B1554" s="2901" t="s">
        <v>131</v>
      </c>
      <c r="C1554" s="10" t="s">
        <v>486</v>
      </c>
      <c r="D1554" s="10" t="s">
        <v>469</v>
      </c>
      <c r="E1554" s="80"/>
      <c r="F1554" s="80"/>
      <c r="G1554" s="80"/>
      <c r="H1554" s="426"/>
      <c r="I1554" s="80"/>
      <c r="J1554" s="80"/>
      <c r="K1554" s="80"/>
      <c r="L1554" s="80"/>
      <c r="M1554" s="80"/>
      <c r="N1554" s="426"/>
      <c r="O1554" s="80"/>
      <c r="P1554" s="80"/>
      <c r="Q1554" s="80"/>
      <c r="R1554" s="80"/>
      <c r="S1554" s="80"/>
      <c r="T1554" s="80"/>
      <c r="U1554" s="80"/>
      <c r="V1554" s="426"/>
      <c r="W1554" s="80"/>
      <c r="X1554" s="80"/>
      <c r="Y1554" s="80"/>
      <c r="Z1554" s="80"/>
      <c r="AA1554" s="80"/>
      <c r="AB1554" s="80"/>
      <c r="AC1554" s="121">
        <f>SUM(E1554:AB1554)</f>
        <v>0</v>
      </c>
    </row>
    <row r="1555" spans="1:29" s="678" customFormat="1" ht="10.5" customHeight="1" x14ac:dyDescent="0.2">
      <c r="A1555" s="2859"/>
      <c r="B1555" s="2902"/>
      <c r="C1555" s="11" t="s">
        <v>487</v>
      </c>
      <c r="D1555" s="11" t="s">
        <v>469</v>
      </c>
      <c r="E1555" s="82"/>
      <c r="F1555" s="82"/>
      <c r="G1555" s="82"/>
      <c r="H1555" s="430"/>
      <c r="I1555" s="82"/>
      <c r="J1555" s="82"/>
      <c r="K1555" s="82"/>
      <c r="L1555" s="82"/>
      <c r="M1555" s="82"/>
      <c r="N1555" s="430"/>
      <c r="O1555" s="82"/>
      <c r="P1555" s="82"/>
      <c r="Q1555" s="82"/>
      <c r="R1555" s="82"/>
      <c r="S1555" s="82"/>
      <c r="T1555" s="82"/>
      <c r="U1555" s="82"/>
      <c r="V1555" s="430"/>
      <c r="W1555" s="82"/>
      <c r="X1555" s="82"/>
      <c r="Y1555" s="82"/>
      <c r="Z1555" s="82"/>
      <c r="AA1555" s="82"/>
      <c r="AB1555" s="82"/>
      <c r="AC1555" s="117">
        <f>SUM(E1555:AB1555)</f>
        <v>0</v>
      </c>
    </row>
    <row r="1556" spans="1:29" s="678" customFormat="1" ht="10.5" customHeight="1" x14ac:dyDescent="0.2">
      <c r="A1556" s="2859"/>
      <c r="B1556" s="2902"/>
      <c r="C1556" s="11" t="s">
        <v>8</v>
      </c>
      <c r="D1556" s="11" t="s">
        <v>469</v>
      </c>
      <c r="E1556" s="82"/>
      <c r="F1556" s="82"/>
      <c r="G1556" s="82"/>
      <c r="H1556" s="430"/>
      <c r="I1556" s="82"/>
      <c r="J1556" s="82"/>
      <c r="K1556" s="82"/>
      <c r="L1556" s="82"/>
      <c r="M1556" s="82"/>
      <c r="N1556" s="430"/>
      <c r="O1556" s="82"/>
      <c r="P1556" s="82"/>
      <c r="Q1556" s="82"/>
      <c r="R1556" s="82"/>
      <c r="S1556" s="82"/>
      <c r="T1556" s="82"/>
      <c r="U1556" s="82"/>
      <c r="V1556" s="430"/>
      <c r="W1556" s="82"/>
      <c r="X1556" s="82"/>
      <c r="Y1556" s="82"/>
      <c r="Z1556" s="82"/>
      <c r="AA1556" s="82"/>
      <c r="AB1556" s="82"/>
      <c r="AC1556" s="117"/>
    </row>
    <row r="1557" spans="1:29" s="678" customFormat="1" ht="10.5" customHeight="1" thickBot="1" x14ac:dyDescent="0.25">
      <c r="A1557" s="2859"/>
      <c r="B1557" s="2902"/>
      <c r="C1557" s="11" t="s">
        <v>16</v>
      </c>
      <c r="D1557" s="11"/>
      <c r="E1557" s="82" t="e">
        <f t="shared" ref="E1557:AC1557" si="424">E1555/E1554</f>
        <v>#DIV/0!</v>
      </c>
      <c r="F1557" s="82" t="e">
        <f t="shared" si="424"/>
        <v>#DIV/0!</v>
      </c>
      <c r="G1557" s="82" t="e">
        <f t="shared" si="424"/>
        <v>#DIV/0!</v>
      </c>
      <c r="H1557" s="430" t="e">
        <f t="shared" si="424"/>
        <v>#DIV/0!</v>
      </c>
      <c r="I1557" s="82" t="e">
        <f t="shared" si="424"/>
        <v>#DIV/0!</v>
      </c>
      <c r="J1557" s="82" t="e">
        <f t="shared" si="424"/>
        <v>#DIV/0!</v>
      </c>
      <c r="K1557" s="82" t="e">
        <f t="shared" si="424"/>
        <v>#DIV/0!</v>
      </c>
      <c r="L1557" s="82" t="e">
        <f t="shared" si="424"/>
        <v>#DIV/0!</v>
      </c>
      <c r="M1557" s="82" t="e">
        <f t="shared" si="424"/>
        <v>#DIV/0!</v>
      </c>
      <c r="N1557" s="430" t="e">
        <f t="shared" si="424"/>
        <v>#DIV/0!</v>
      </c>
      <c r="O1557" s="82" t="e">
        <f t="shared" si="424"/>
        <v>#DIV/0!</v>
      </c>
      <c r="P1557" s="82" t="e">
        <f t="shared" si="424"/>
        <v>#DIV/0!</v>
      </c>
      <c r="Q1557" s="82" t="e">
        <f t="shared" si="424"/>
        <v>#DIV/0!</v>
      </c>
      <c r="R1557" s="82" t="e">
        <f t="shared" si="424"/>
        <v>#DIV/0!</v>
      </c>
      <c r="S1557" s="82" t="e">
        <f t="shared" si="424"/>
        <v>#DIV/0!</v>
      </c>
      <c r="T1557" s="82" t="e">
        <f t="shared" si="424"/>
        <v>#DIV/0!</v>
      </c>
      <c r="U1557" s="82" t="e">
        <f t="shared" si="424"/>
        <v>#DIV/0!</v>
      </c>
      <c r="V1557" s="430" t="e">
        <f t="shared" si="424"/>
        <v>#DIV/0!</v>
      </c>
      <c r="W1557" s="82" t="e">
        <f t="shared" si="424"/>
        <v>#DIV/0!</v>
      </c>
      <c r="X1557" s="82" t="e">
        <f t="shared" si="424"/>
        <v>#DIV/0!</v>
      </c>
      <c r="Y1557" s="82" t="e">
        <f t="shared" si="424"/>
        <v>#DIV/0!</v>
      </c>
      <c r="Z1557" s="82" t="e">
        <f t="shared" si="424"/>
        <v>#DIV/0!</v>
      </c>
      <c r="AA1557" s="82" t="e">
        <f t="shared" si="424"/>
        <v>#DIV/0!</v>
      </c>
      <c r="AB1557" s="82" t="e">
        <f t="shared" si="424"/>
        <v>#DIV/0!</v>
      </c>
      <c r="AC1557" s="117" t="e">
        <f t="shared" si="424"/>
        <v>#DIV/0!</v>
      </c>
    </row>
    <row r="1558" spans="1:29" s="678" customFormat="1" ht="10.5" customHeight="1" thickBot="1" x14ac:dyDescent="0.25">
      <c r="A1558" s="2889"/>
      <c r="B1558" s="2903"/>
      <c r="C1558" s="441" t="s">
        <v>13</v>
      </c>
      <c r="D1558" s="442" t="s">
        <v>469</v>
      </c>
      <c r="E1558" s="443"/>
      <c r="F1558" s="443"/>
      <c r="G1558" s="443"/>
      <c r="H1558" s="443"/>
      <c r="I1558" s="443"/>
      <c r="J1558" s="443"/>
      <c r="K1558" s="443"/>
      <c r="L1558" s="443"/>
      <c r="M1558" s="443"/>
      <c r="N1558" s="443"/>
      <c r="O1558" s="443"/>
      <c r="P1558" s="443"/>
      <c r="Q1558" s="443"/>
      <c r="R1558" s="443"/>
      <c r="S1558" s="443"/>
      <c r="T1558" s="443"/>
      <c r="U1558" s="443"/>
      <c r="V1558" s="443"/>
      <c r="W1558" s="443"/>
      <c r="X1558" s="443"/>
      <c r="Y1558" s="443"/>
      <c r="Z1558" s="443"/>
      <c r="AA1558" s="443"/>
      <c r="AB1558" s="443"/>
      <c r="AC1558" s="444"/>
    </row>
    <row r="1559" spans="1:29" s="678" customFormat="1" ht="10.5" customHeight="1" x14ac:dyDescent="0.2">
      <c r="A1559" s="2858" t="s">
        <v>12</v>
      </c>
      <c r="B1559" s="2827" t="s">
        <v>130</v>
      </c>
      <c r="C1559" s="12" t="s">
        <v>486</v>
      </c>
      <c r="D1559" s="12" t="s">
        <v>469</v>
      </c>
      <c r="E1559" s="86"/>
      <c r="F1559" s="86"/>
      <c r="G1559" s="86"/>
      <c r="H1559" s="454"/>
      <c r="I1559" s="86"/>
      <c r="J1559" s="86"/>
      <c r="K1559" s="86"/>
      <c r="L1559" s="86"/>
      <c r="M1559" s="86"/>
      <c r="N1559" s="454"/>
      <c r="O1559" s="86"/>
      <c r="P1559" s="86"/>
      <c r="Q1559" s="86"/>
      <c r="R1559" s="86"/>
      <c r="S1559" s="86"/>
      <c r="T1559" s="86"/>
      <c r="U1559" s="86"/>
      <c r="V1559" s="454"/>
      <c r="W1559" s="86"/>
      <c r="X1559" s="86"/>
      <c r="Y1559" s="86"/>
      <c r="Z1559" s="86"/>
      <c r="AA1559" s="86"/>
      <c r="AB1559" s="86"/>
      <c r="AC1559" s="117">
        <f>SUM(E1559:AB1559)</f>
        <v>0</v>
      </c>
    </row>
    <row r="1560" spans="1:29" s="678" customFormat="1" ht="10.5" customHeight="1" x14ac:dyDescent="0.2">
      <c r="A1560" s="2859"/>
      <c r="B1560" s="2828"/>
      <c r="C1560" s="8" t="s">
        <v>487</v>
      </c>
      <c r="D1560" s="8" t="s">
        <v>469</v>
      </c>
      <c r="E1560" s="82"/>
      <c r="F1560" s="82"/>
      <c r="G1560" s="82"/>
      <c r="H1560" s="430"/>
      <c r="I1560" s="82"/>
      <c r="J1560" s="82"/>
      <c r="K1560" s="82"/>
      <c r="L1560" s="82"/>
      <c r="M1560" s="82"/>
      <c r="N1560" s="430"/>
      <c r="O1560" s="82"/>
      <c r="P1560" s="82"/>
      <c r="Q1560" s="82"/>
      <c r="R1560" s="82"/>
      <c r="S1560" s="82"/>
      <c r="T1560" s="82"/>
      <c r="U1560" s="82"/>
      <c r="V1560" s="430"/>
      <c r="W1560" s="82"/>
      <c r="X1560" s="82"/>
      <c r="Y1560" s="82"/>
      <c r="Z1560" s="82"/>
      <c r="AA1560" s="82"/>
      <c r="AB1560" s="82"/>
      <c r="AC1560" s="124">
        <f>SUM(E1560:AB1560)</f>
        <v>0</v>
      </c>
    </row>
    <row r="1561" spans="1:29" s="678" customFormat="1" ht="10.5" customHeight="1" x14ac:dyDescent="0.2">
      <c r="A1561" s="2859"/>
      <c r="B1561" s="2828"/>
      <c r="C1561" s="11" t="s">
        <v>8</v>
      </c>
      <c r="D1561" s="8" t="s">
        <v>469</v>
      </c>
      <c r="E1561" s="82"/>
      <c r="F1561" s="82"/>
      <c r="G1561" s="82"/>
      <c r="H1561" s="430"/>
      <c r="I1561" s="82"/>
      <c r="J1561" s="82"/>
      <c r="K1561" s="82"/>
      <c r="L1561" s="82"/>
      <c r="M1561" s="82"/>
      <c r="N1561" s="430"/>
      <c r="O1561" s="82"/>
      <c r="P1561" s="82"/>
      <c r="Q1561" s="82"/>
      <c r="R1561" s="82"/>
      <c r="S1561" s="82"/>
      <c r="T1561" s="82"/>
      <c r="U1561" s="82"/>
      <c r="V1561" s="430"/>
      <c r="W1561" s="82"/>
      <c r="X1561" s="82"/>
      <c r="Y1561" s="82"/>
      <c r="Z1561" s="82"/>
      <c r="AA1561" s="82"/>
      <c r="AB1561" s="82"/>
      <c r="AC1561" s="124"/>
    </row>
    <row r="1562" spans="1:29" s="678" customFormat="1" ht="10.5" customHeight="1" thickBot="1" x14ac:dyDescent="0.25">
      <c r="A1562" s="2859"/>
      <c r="B1562" s="2828"/>
      <c r="C1562" s="8" t="s">
        <v>16</v>
      </c>
      <c r="D1562" s="8"/>
      <c r="E1562" s="82" t="e">
        <f t="shared" ref="E1562:AC1562" si="425">E1560/E1559</f>
        <v>#DIV/0!</v>
      </c>
      <c r="F1562" s="82" t="e">
        <f t="shared" si="425"/>
        <v>#DIV/0!</v>
      </c>
      <c r="G1562" s="82" t="e">
        <f t="shared" si="425"/>
        <v>#DIV/0!</v>
      </c>
      <c r="H1562" s="430" t="e">
        <f t="shared" si="425"/>
        <v>#DIV/0!</v>
      </c>
      <c r="I1562" s="82" t="e">
        <f t="shared" si="425"/>
        <v>#DIV/0!</v>
      </c>
      <c r="J1562" s="82" t="e">
        <f t="shared" si="425"/>
        <v>#DIV/0!</v>
      </c>
      <c r="K1562" s="82" t="e">
        <f t="shared" si="425"/>
        <v>#DIV/0!</v>
      </c>
      <c r="L1562" s="82" t="e">
        <f t="shared" si="425"/>
        <v>#DIV/0!</v>
      </c>
      <c r="M1562" s="82" t="e">
        <f t="shared" si="425"/>
        <v>#DIV/0!</v>
      </c>
      <c r="N1562" s="430" t="e">
        <f t="shared" si="425"/>
        <v>#DIV/0!</v>
      </c>
      <c r="O1562" s="82" t="e">
        <f t="shared" si="425"/>
        <v>#DIV/0!</v>
      </c>
      <c r="P1562" s="82" t="e">
        <f t="shared" si="425"/>
        <v>#DIV/0!</v>
      </c>
      <c r="Q1562" s="82" t="e">
        <f t="shared" si="425"/>
        <v>#DIV/0!</v>
      </c>
      <c r="R1562" s="82" t="e">
        <f t="shared" si="425"/>
        <v>#DIV/0!</v>
      </c>
      <c r="S1562" s="82" t="e">
        <f t="shared" si="425"/>
        <v>#DIV/0!</v>
      </c>
      <c r="T1562" s="82" t="e">
        <f t="shared" si="425"/>
        <v>#DIV/0!</v>
      </c>
      <c r="U1562" s="82" t="e">
        <f t="shared" si="425"/>
        <v>#DIV/0!</v>
      </c>
      <c r="V1562" s="430" t="e">
        <f t="shared" si="425"/>
        <v>#DIV/0!</v>
      </c>
      <c r="W1562" s="82" t="e">
        <f t="shared" si="425"/>
        <v>#DIV/0!</v>
      </c>
      <c r="X1562" s="82" t="e">
        <f t="shared" si="425"/>
        <v>#DIV/0!</v>
      </c>
      <c r="Y1562" s="82" t="e">
        <f t="shared" si="425"/>
        <v>#DIV/0!</v>
      </c>
      <c r="Z1562" s="82" t="e">
        <f t="shared" si="425"/>
        <v>#DIV/0!</v>
      </c>
      <c r="AA1562" s="82" t="e">
        <f t="shared" si="425"/>
        <v>#DIV/0!</v>
      </c>
      <c r="AB1562" s="82" t="e">
        <f t="shared" si="425"/>
        <v>#DIV/0!</v>
      </c>
      <c r="AC1562" s="117" t="e">
        <f t="shared" si="425"/>
        <v>#DIV/0!</v>
      </c>
    </row>
    <row r="1563" spans="1:29" s="678" customFormat="1" ht="10.5" customHeight="1" thickBot="1" x14ac:dyDescent="0.25">
      <c r="A1563" s="2908"/>
      <c r="B1563" s="2920"/>
      <c r="C1563" s="465" t="s">
        <v>13</v>
      </c>
      <c r="D1563" s="555" t="s">
        <v>469</v>
      </c>
      <c r="E1563" s="570"/>
      <c r="F1563" s="570"/>
      <c r="G1563" s="570"/>
      <c r="H1563" s="570"/>
      <c r="I1563" s="570"/>
      <c r="J1563" s="570"/>
      <c r="K1563" s="570"/>
      <c r="L1563" s="570"/>
      <c r="M1563" s="570"/>
      <c r="N1563" s="570"/>
      <c r="O1563" s="570"/>
      <c r="P1563" s="570"/>
      <c r="Q1563" s="570"/>
      <c r="R1563" s="570"/>
      <c r="S1563" s="570"/>
      <c r="T1563" s="570"/>
      <c r="U1563" s="570"/>
      <c r="V1563" s="570"/>
      <c r="W1563" s="570"/>
      <c r="X1563" s="570"/>
      <c r="Y1563" s="570"/>
      <c r="Z1563" s="570"/>
      <c r="AA1563" s="570"/>
      <c r="AB1563" s="570"/>
      <c r="AC1563" s="556"/>
    </row>
    <row r="1564" spans="1:29" s="678" customFormat="1" ht="10.5" customHeight="1" x14ac:dyDescent="0.2">
      <c r="A1564" s="2728" t="s">
        <v>252</v>
      </c>
      <c r="B1564" s="2725" t="s">
        <v>209</v>
      </c>
      <c r="C1564" s="10" t="s">
        <v>486</v>
      </c>
      <c r="D1564" s="1834" t="s">
        <v>508</v>
      </c>
      <c r="E1564" s="112">
        <f>1.73*20.5*E1566*0.9/1000</f>
        <v>0</v>
      </c>
      <c r="F1564" s="112">
        <f t="shared" ref="F1564:AB1564" si="426">1.73*20.5*F1566*0.9/1000</f>
        <v>0</v>
      </c>
      <c r="G1564" s="112">
        <f t="shared" si="426"/>
        <v>0</v>
      </c>
      <c r="H1564" s="112">
        <f t="shared" si="426"/>
        <v>0</v>
      </c>
      <c r="I1564" s="112">
        <f t="shared" si="426"/>
        <v>0</v>
      </c>
      <c r="J1564" s="112">
        <f t="shared" si="426"/>
        <v>0</v>
      </c>
      <c r="K1564" s="112">
        <f t="shared" si="426"/>
        <v>0</v>
      </c>
      <c r="L1564" s="112">
        <f t="shared" si="426"/>
        <v>0</v>
      </c>
      <c r="M1564" s="112">
        <f t="shared" si="426"/>
        <v>0</v>
      </c>
      <c r="N1564" s="112">
        <f t="shared" si="426"/>
        <v>0</v>
      </c>
      <c r="O1564" s="112">
        <f t="shared" si="426"/>
        <v>0</v>
      </c>
      <c r="P1564" s="112">
        <f t="shared" si="426"/>
        <v>0</v>
      </c>
      <c r="Q1564" s="112">
        <f t="shared" si="426"/>
        <v>0</v>
      </c>
      <c r="R1564" s="112">
        <f t="shared" si="426"/>
        <v>0</v>
      </c>
      <c r="S1564" s="112">
        <f t="shared" si="426"/>
        <v>0</v>
      </c>
      <c r="T1564" s="112">
        <f t="shared" si="426"/>
        <v>0</v>
      </c>
      <c r="U1564" s="112">
        <f t="shared" si="426"/>
        <v>0</v>
      </c>
      <c r="V1564" s="112">
        <f t="shared" si="426"/>
        <v>0</v>
      </c>
      <c r="W1564" s="112">
        <f t="shared" si="426"/>
        <v>0</v>
      </c>
      <c r="X1564" s="112">
        <f t="shared" si="426"/>
        <v>0</v>
      </c>
      <c r="Y1564" s="112">
        <f t="shared" si="426"/>
        <v>0</v>
      </c>
      <c r="Z1564" s="112">
        <f t="shared" si="426"/>
        <v>0</v>
      </c>
      <c r="AA1564" s="112">
        <f t="shared" si="426"/>
        <v>0</v>
      </c>
      <c r="AB1564" s="112">
        <f t="shared" si="426"/>
        <v>0</v>
      </c>
      <c r="AC1564" s="121">
        <f>SUM(E1564:AB1564)</f>
        <v>0</v>
      </c>
    </row>
    <row r="1565" spans="1:29" s="678" customFormat="1" ht="10.5" customHeight="1" thickBot="1" x14ac:dyDescent="0.25">
      <c r="A1565" s="2729"/>
      <c r="B1565" s="2726"/>
      <c r="C1565" s="11" t="s">
        <v>487</v>
      </c>
      <c r="D1565" s="1275" t="s">
        <v>508</v>
      </c>
      <c r="E1565" s="110">
        <f>E1564*0.4</f>
        <v>0</v>
      </c>
      <c r="F1565" s="110">
        <f t="shared" ref="F1565:AB1565" si="427">F1564*0.4</f>
        <v>0</v>
      </c>
      <c r="G1565" s="110">
        <f t="shared" si="427"/>
        <v>0</v>
      </c>
      <c r="H1565" s="110">
        <f t="shared" si="427"/>
        <v>0</v>
      </c>
      <c r="I1565" s="110">
        <f t="shared" si="427"/>
        <v>0</v>
      </c>
      <c r="J1565" s="110">
        <f t="shared" si="427"/>
        <v>0</v>
      </c>
      <c r="K1565" s="110">
        <f t="shared" si="427"/>
        <v>0</v>
      </c>
      <c r="L1565" s="110">
        <f t="shared" si="427"/>
        <v>0</v>
      </c>
      <c r="M1565" s="110">
        <f t="shared" si="427"/>
        <v>0</v>
      </c>
      <c r="N1565" s="110">
        <f t="shared" si="427"/>
        <v>0</v>
      </c>
      <c r="O1565" s="110">
        <f t="shared" si="427"/>
        <v>0</v>
      </c>
      <c r="P1565" s="110">
        <f t="shared" si="427"/>
        <v>0</v>
      </c>
      <c r="Q1565" s="110">
        <f t="shared" si="427"/>
        <v>0</v>
      </c>
      <c r="R1565" s="110">
        <f t="shared" si="427"/>
        <v>0</v>
      </c>
      <c r="S1565" s="110">
        <f t="shared" si="427"/>
        <v>0</v>
      </c>
      <c r="T1565" s="110">
        <f t="shared" si="427"/>
        <v>0</v>
      </c>
      <c r="U1565" s="110">
        <f t="shared" si="427"/>
        <v>0</v>
      </c>
      <c r="V1565" s="110">
        <f t="shared" si="427"/>
        <v>0</v>
      </c>
      <c r="W1565" s="110">
        <f t="shared" si="427"/>
        <v>0</v>
      </c>
      <c r="X1565" s="110">
        <f t="shared" si="427"/>
        <v>0</v>
      </c>
      <c r="Y1565" s="110">
        <f t="shared" si="427"/>
        <v>0</v>
      </c>
      <c r="Z1565" s="110">
        <f t="shared" si="427"/>
        <v>0</v>
      </c>
      <c r="AA1565" s="110">
        <f t="shared" si="427"/>
        <v>0</v>
      </c>
      <c r="AB1565" s="110">
        <f t="shared" si="427"/>
        <v>0</v>
      </c>
      <c r="AC1565" s="117">
        <f>SUM(E1565:AB1565)</f>
        <v>0</v>
      </c>
    </row>
    <row r="1566" spans="1:29" s="678" customFormat="1" ht="10.5" customHeight="1" x14ac:dyDescent="0.2">
      <c r="A1566" s="2729"/>
      <c r="B1566" s="2726"/>
      <c r="C1566" s="11" t="s">
        <v>8</v>
      </c>
      <c r="D1566" s="1156" t="s">
        <v>468</v>
      </c>
      <c r="E1566" s="1132">
        <v>0</v>
      </c>
      <c r="F1566" s="1132">
        <v>0</v>
      </c>
      <c r="G1566" s="1132">
        <v>0</v>
      </c>
      <c r="H1566" s="1132">
        <v>0</v>
      </c>
      <c r="I1566" s="1132">
        <v>0</v>
      </c>
      <c r="J1566" s="1132">
        <v>0</v>
      </c>
      <c r="K1566" s="1132">
        <v>0</v>
      </c>
      <c r="L1566" s="1132">
        <v>0</v>
      </c>
      <c r="M1566" s="1132">
        <v>0</v>
      </c>
      <c r="N1566" s="1132">
        <v>0</v>
      </c>
      <c r="O1566" s="1132">
        <v>0</v>
      </c>
      <c r="P1566" s="1132">
        <v>0</v>
      </c>
      <c r="Q1566" s="1132">
        <v>0</v>
      </c>
      <c r="R1566" s="1132">
        <v>0</v>
      </c>
      <c r="S1566" s="1132">
        <v>0</v>
      </c>
      <c r="T1566" s="1132">
        <v>0</v>
      </c>
      <c r="U1566" s="1132">
        <v>0</v>
      </c>
      <c r="V1566" s="1132">
        <v>0</v>
      </c>
      <c r="W1566" s="1132">
        <v>0</v>
      </c>
      <c r="X1566" s="1132">
        <v>0</v>
      </c>
      <c r="Y1566" s="1132">
        <v>0</v>
      </c>
      <c r="Z1566" s="1132">
        <v>0</v>
      </c>
      <c r="AA1566" s="1132">
        <v>0</v>
      </c>
      <c r="AB1566" s="1132">
        <v>0</v>
      </c>
      <c r="AC1566" s="117"/>
    </row>
    <row r="1567" spans="1:29" s="678" customFormat="1" ht="10.5" customHeight="1" thickBot="1" x14ac:dyDescent="0.25">
      <c r="A1567" s="2741"/>
      <c r="B1567" s="2754"/>
      <c r="C1567" s="45" t="s">
        <v>16</v>
      </c>
      <c r="D1567" s="45"/>
      <c r="E1567" s="84" t="e">
        <f t="shared" ref="E1567:AC1567" si="428">E1565/E1564</f>
        <v>#DIV/0!</v>
      </c>
      <c r="F1567" s="84" t="e">
        <f t="shared" si="428"/>
        <v>#DIV/0!</v>
      </c>
      <c r="G1567" s="84" t="e">
        <f t="shared" si="428"/>
        <v>#DIV/0!</v>
      </c>
      <c r="H1567" s="449" t="e">
        <f t="shared" si="428"/>
        <v>#DIV/0!</v>
      </c>
      <c r="I1567" s="84" t="e">
        <f t="shared" si="428"/>
        <v>#DIV/0!</v>
      </c>
      <c r="J1567" s="84" t="e">
        <f t="shared" si="428"/>
        <v>#DIV/0!</v>
      </c>
      <c r="K1567" s="84" t="e">
        <f t="shared" si="428"/>
        <v>#DIV/0!</v>
      </c>
      <c r="L1567" s="84" t="e">
        <f t="shared" si="428"/>
        <v>#DIV/0!</v>
      </c>
      <c r="M1567" s="84" t="e">
        <f t="shared" si="428"/>
        <v>#DIV/0!</v>
      </c>
      <c r="N1567" s="449" t="e">
        <f t="shared" si="428"/>
        <v>#DIV/0!</v>
      </c>
      <c r="O1567" s="84" t="e">
        <f t="shared" si="428"/>
        <v>#DIV/0!</v>
      </c>
      <c r="P1567" s="84" t="e">
        <f t="shared" si="428"/>
        <v>#DIV/0!</v>
      </c>
      <c r="Q1567" s="84" t="e">
        <f t="shared" si="428"/>
        <v>#DIV/0!</v>
      </c>
      <c r="R1567" s="84" t="e">
        <f t="shared" si="428"/>
        <v>#DIV/0!</v>
      </c>
      <c r="S1567" s="84" t="e">
        <f t="shared" si="428"/>
        <v>#DIV/0!</v>
      </c>
      <c r="T1567" s="84" t="e">
        <f t="shared" si="428"/>
        <v>#DIV/0!</v>
      </c>
      <c r="U1567" s="84" t="e">
        <f t="shared" si="428"/>
        <v>#DIV/0!</v>
      </c>
      <c r="V1567" s="449" t="e">
        <f t="shared" si="428"/>
        <v>#DIV/0!</v>
      </c>
      <c r="W1567" s="84" t="e">
        <f t="shared" si="428"/>
        <v>#DIV/0!</v>
      </c>
      <c r="X1567" s="84" t="e">
        <f t="shared" si="428"/>
        <v>#DIV/0!</v>
      </c>
      <c r="Y1567" s="84" t="e">
        <f t="shared" si="428"/>
        <v>#DIV/0!</v>
      </c>
      <c r="Z1567" s="84" t="e">
        <f t="shared" si="428"/>
        <v>#DIV/0!</v>
      </c>
      <c r="AA1567" s="84" t="e">
        <f t="shared" si="428"/>
        <v>#DIV/0!</v>
      </c>
      <c r="AB1567" s="84" t="e">
        <f t="shared" si="428"/>
        <v>#DIV/0!</v>
      </c>
      <c r="AC1567" s="122" t="e">
        <f t="shared" si="428"/>
        <v>#DIV/0!</v>
      </c>
    </row>
    <row r="1568" spans="1:29" s="678" customFormat="1" ht="10.5" customHeight="1" x14ac:dyDescent="0.2">
      <c r="A1568" s="2859" t="s">
        <v>201</v>
      </c>
      <c r="B1568" s="2828" t="s">
        <v>202</v>
      </c>
      <c r="C1568" s="12" t="s">
        <v>486</v>
      </c>
      <c r="D1568" s="1834" t="s">
        <v>508</v>
      </c>
      <c r="E1568" s="112">
        <f>1.73*20.5*E1570*0.9/1000</f>
        <v>6.3836999999999991E-2</v>
      </c>
      <c r="F1568" s="112">
        <f t="shared" ref="F1568:AB1568" si="429">1.73*20.5*F1570*0.9/1000</f>
        <v>6.3836999999999991E-2</v>
      </c>
      <c r="G1568" s="112">
        <f t="shared" si="429"/>
        <v>6.3836999999999991E-2</v>
      </c>
      <c r="H1568" s="448">
        <f t="shared" si="429"/>
        <v>6.3836999999999991E-2</v>
      </c>
      <c r="I1568" s="112">
        <f t="shared" si="429"/>
        <v>6.3836999999999991E-2</v>
      </c>
      <c r="J1568" s="112">
        <f t="shared" si="429"/>
        <v>9.575549999999998E-2</v>
      </c>
      <c r="K1568" s="112">
        <f t="shared" si="429"/>
        <v>9.575549999999998E-2</v>
      </c>
      <c r="L1568" s="112">
        <f t="shared" si="429"/>
        <v>0.12767399999999998</v>
      </c>
      <c r="M1568" s="112">
        <f>1.73*20.5*M1570*0.9/1000</f>
        <v>0.12767399999999998</v>
      </c>
      <c r="N1568" s="448">
        <f t="shared" si="429"/>
        <v>9.575549999999998E-2</v>
      </c>
      <c r="O1568" s="112">
        <f t="shared" si="429"/>
        <v>9.575549999999998E-2</v>
      </c>
      <c r="P1568" s="112">
        <f t="shared" si="429"/>
        <v>9.575549999999998E-2</v>
      </c>
      <c r="Q1568" s="112">
        <f t="shared" si="429"/>
        <v>9.575549999999998E-2</v>
      </c>
      <c r="R1568" s="112">
        <f t="shared" si="429"/>
        <v>9.575549999999998E-2</v>
      </c>
      <c r="S1568" s="112">
        <f t="shared" si="429"/>
        <v>6.3836999999999991E-2</v>
      </c>
      <c r="T1568" s="112">
        <f t="shared" si="429"/>
        <v>0.1595925</v>
      </c>
      <c r="U1568" s="112">
        <f t="shared" si="429"/>
        <v>9.575549999999998E-2</v>
      </c>
      <c r="V1568" s="448">
        <f t="shared" si="429"/>
        <v>9.575549999999998E-2</v>
      </c>
      <c r="W1568" s="112">
        <f t="shared" si="429"/>
        <v>0.12767399999999998</v>
      </c>
      <c r="X1568" s="112">
        <f t="shared" si="429"/>
        <v>0.1595925</v>
      </c>
      <c r="Y1568" s="112">
        <f t="shared" si="429"/>
        <v>0.12767399999999998</v>
      </c>
      <c r="Z1568" s="112">
        <f t="shared" si="429"/>
        <v>6.3836999999999991E-2</v>
      </c>
      <c r="AA1568" s="112">
        <f t="shared" si="429"/>
        <v>6.3836999999999991E-2</v>
      </c>
      <c r="AB1568" s="112">
        <f t="shared" si="429"/>
        <v>6.3836999999999991E-2</v>
      </c>
      <c r="AC1568" s="124">
        <f>SUM(E1568:AB1568)</f>
        <v>2.2662134999999992</v>
      </c>
    </row>
    <row r="1569" spans="1:29" s="678" customFormat="1" ht="10.5" customHeight="1" x14ac:dyDescent="0.2">
      <c r="A1569" s="2859"/>
      <c r="B1569" s="2828"/>
      <c r="C1569" s="8" t="s">
        <v>487</v>
      </c>
      <c r="D1569" s="1275" t="s">
        <v>508</v>
      </c>
      <c r="E1569" s="110">
        <f>E1568*0.4</f>
        <v>2.5534799999999996E-2</v>
      </c>
      <c r="F1569" s="110">
        <f t="shared" ref="F1569:AB1569" si="430">F1568*0.4</f>
        <v>2.5534799999999996E-2</v>
      </c>
      <c r="G1569" s="110">
        <f t="shared" si="430"/>
        <v>2.5534799999999996E-2</v>
      </c>
      <c r="H1569" s="428">
        <f t="shared" si="430"/>
        <v>2.5534799999999996E-2</v>
      </c>
      <c r="I1569" s="110">
        <f t="shared" si="430"/>
        <v>2.5534799999999996E-2</v>
      </c>
      <c r="J1569" s="110">
        <f t="shared" si="430"/>
        <v>3.8302199999999995E-2</v>
      </c>
      <c r="K1569" s="110">
        <f t="shared" si="430"/>
        <v>3.8302199999999995E-2</v>
      </c>
      <c r="L1569" s="110">
        <f t="shared" si="430"/>
        <v>5.1069599999999993E-2</v>
      </c>
      <c r="M1569" s="110">
        <f t="shared" si="430"/>
        <v>5.1069599999999993E-2</v>
      </c>
      <c r="N1569" s="428">
        <f t="shared" si="430"/>
        <v>3.8302199999999995E-2</v>
      </c>
      <c r="O1569" s="110">
        <f t="shared" si="430"/>
        <v>3.8302199999999995E-2</v>
      </c>
      <c r="P1569" s="110">
        <f t="shared" si="430"/>
        <v>3.8302199999999995E-2</v>
      </c>
      <c r="Q1569" s="110">
        <f t="shared" si="430"/>
        <v>3.8302199999999995E-2</v>
      </c>
      <c r="R1569" s="110">
        <f t="shared" si="430"/>
        <v>3.8302199999999995E-2</v>
      </c>
      <c r="S1569" s="110">
        <f t="shared" si="430"/>
        <v>2.5534799999999996E-2</v>
      </c>
      <c r="T1569" s="110">
        <f t="shared" si="430"/>
        <v>6.3837000000000005E-2</v>
      </c>
      <c r="U1569" s="110">
        <f t="shared" si="430"/>
        <v>3.8302199999999995E-2</v>
      </c>
      <c r="V1569" s="428">
        <f t="shared" si="430"/>
        <v>3.8302199999999995E-2</v>
      </c>
      <c r="W1569" s="110">
        <f t="shared" si="430"/>
        <v>5.1069599999999993E-2</v>
      </c>
      <c r="X1569" s="110">
        <f t="shared" si="430"/>
        <v>6.3837000000000005E-2</v>
      </c>
      <c r="Y1569" s="110">
        <f t="shared" si="430"/>
        <v>5.1069599999999993E-2</v>
      </c>
      <c r="Z1569" s="110">
        <f t="shared" si="430"/>
        <v>2.5534799999999996E-2</v>
      </c>
      <c r="AA1569" s="110">
        <f t="shared" si="430"/>
        <v>2.5534799999999996E-2</v>
      </c>
      <c r="AB1569" s="110">
        <f t="shared" si="430"/>
        <v>2.5534799999999996E-2</v>
      </c>
      <c r="AC1569" s="124">
        <f>SUM(E1569:AB1569)</f>
        <v>0.9064854</v>
      </c>
    </row>
    <row r="1570" spans="1:29" s="678" customFormat="1" ht="10.5" customHeight="1" x14ac:dyDescent="0.2">
      <c r="A1570" s="2859"/>
      <c r="B1570" s="2828"/>
      <c r="C1570" s="11" t="s">
        <v>8</v>
      </c>
      <c r="D1570" s="1275" t="s">
        <v>468</v>
      </c>
      <c r="E1570" s="2538">
        <v>2</v>
      </c>
      <c r="F1570" s="2537">
        <v>2</v>
      </c>
      <c r="G1570" s="2537">
        <v>2</v>
      </c>
      <c r="H1570" s="2537">
        <v>2</v>
      </c>
      <c r="I1570" s="2537">
        <v>2</v>
      </c>
      <c r="J1570" s="2537">
        <v>3</v>
      </c>
      <c r="K1570" s="2537">
        <v>3</v>
      </c>
      <c r="L1570" s="2537">
        <v>4</v>
      </c>
      <c r="M1570" s="2537">
        <v>4</v>
      </c>
      <c r="N1570" s="2537">
        <v>3</v>
      </c>
      <c r="O1570" s="2537">
        <v>3</v>
      </c>
      <c r="P1570" s="2537">
        <v>3</v>
      </c>
      <c r="Q1570" s="2537">
        <v>3</v>
      </c>
      <c r="R1570" s="2537">
        <v>3</v>
      </c>
      <c r="S1570" s="2537">
        <v>2</v>
      </c>
      <c r="T1570" s="2537">
        <v>5</v>
      </c>
      <c r="U1570" s="2537">
        <v>3</v>
      </c>
      <c r="V1570" s="2537">
        <v>3</v>
      </c>
      <c r="W1570" s="2537">
        <v>4</v>
      </c>
      <c r="X1570" s="2537">
        <v>5</v>
      </c>
      <c r="Y1570" s="2537">
        <v>4</v>
      </c>
      <c r="Z1570" s="2537">
        <v>2</v>
      </c>
      <c r="AA1570" s="2537">
        <v>2</v>
      </c>
      <c r="AB1570" s="2539">
        <v>2</v>
      </c>
      <c r="AC1570" s="124"/>
    </row>
    <row r="1571" spans="1:29" s="678" customFormat="1" ht="10.5" customHeight="1" thickBot="1" x14ac:dyDescent="0.25">
      <c r="A1571" s="2859"/>
      <c r="B1571" s="2828"/>
      <c r="C1571" s="473" t="s">
        <v>16</v>
      </c>
      <c r="D1571" s="2169"/>
      <c r="E1571" s="90">
        <f t="shared" ref="E1571:AC1571" si="431">E1569/E1568</f>
        <v>0.4</v>
      </c>
      <c r="F1571" s="90">
        <f t="shared" si="431"/>
        <v>0.4</v>
      </c>
      <c r="G1571" s="90">
        <f t="shared" si="431"/>
        <v>0.4</v>
      </c>
      <c r="H1571" s="451">
        <f t="shared" si="431"/>
        <v>0.4</v>
      </c>
      <c r="I1571" s="90">
        <f t="shared" si="431"/>
        <v>0.4</v>
      </c>
      <c r="J1571" s="90">
        <f t="shared" si="431"/>
        <v>0.4</v>
      </c>
      <c r="K1571" s="90">
        <f t="shared" si="431"/>
        <v>0.4</v>
      </c>
      <c r="L1571" s="90">
        <f t="shared" si="431"/>
        <v>0.4</v>
      </c>
      <c r="M1571" s="90">
        <f t="shared" si="431"/>
        <v>0.4</v>
      </c>
      <c r="N1571" s="451">
        <f t="shared" si="431"/>
        <v>0.4</v>
      </c>
      <c r="O1571" s="90">
        <f t="shared" si="431"/>
        <v>0.4</v>
      </c>
      <c r="P1571" s="90">
        <f t="shared" si="431"/>
        <v>0.4</v>
      </c>
      <c r="Q1571" s="90">
        <f t="shared" si="431"/>
        <v>0.4</v>
      </c>
      <c r="R1571" s="90">
        <f t="shared" si="431"/>
        <v>0.4</v>
      </c>
      <c r="S1571" s="90">
        <f t="shared" si="431"/>
        <v>0.4</v>
      </c>
      <c r="T1571" s="90">
        <f t="shared" si="431"/>
        <v>0.4</v>
      </c>
      <c r="U1571" s="90">
        <f t="shared" si="431"/>
        <v>0.4</v>
      </c>
      <c r="V1571" s="451">
        <f t="shared" si="431"/>
        <v>0.4</v>
      </c>
      <c r="W1571" s="90">
        <f t="shared" si="431"/>
        <v>0.4</v>
      </c>
      <c r="X1571" s="90">
        <f t="shared" si="431"/>
        <v>0.4</v>
      </c>
      <c r="Y1571" s="90">
        <f t="shared" si="431"/>
        <v>0.4</v>
      </c>
      <c r="Z1571" s="90">
        <f t="shared" si="431"/>
        <v>0.4</v>
      </c>
      <c r="AA1571" s="90">
        <f t="shared" si="431"/>
        <v>0.4</v>
      </c>
      <c r="AB1571" s="90">
        <f t="shared" si="431"/>
        <v>0.4</v>
      </c>
      <c r="AC1571" s="184">
        <f t="shared" si="431"/>
        <v>0.40000000000000013</v>
      </c>
    </row>
    <row r="1572" spans="1:29" s="678" customFormat="1" ht="10.5" customHeight="1" x14ac:dyDescent="0.2">
      <c r="A1572" s="2728" t="s">
        <v>110</v>
      </c>
      <c r="B1572" s="2725" t="s">
        <v>134</v>
      </c>
      <c r="C1572" s="10" t="s">
        <v>486</v>
      </c>
      <c r="D1572" s="1153" t="s">
        <v>509</v>
      </c>
      <c r="E1572" s="109">
        <v>2.36399999999594</v>
      </c>
      <c r="F1572" s="109">
        <v>2.5679999999993015</v>
      </c>
      <c r="G1572" s="109">
        <v>2.5200000000004366</v>
      </c>
      <c r="H1572" s="427">
        <v>2.5080000000034488</v>
      </c>
      <c r="I1572" s="109">
        <v>2.5679999999993015</v>
      </c>
      <c r="J1572" s="109">
        <v>2.5800000000017462</v>
      </c>
      <c r="K1572" s="109">
        <v>2.6159999999981665</v>
      </c>
      <c r="L1572" s="109">
        <v>2.7839999999996508</v>
      </c>
      <c r="M1572" s="109">
        <v>2.6999999999989086</v>
      </c>
      <c r="N1572" s="427">
        <v>2.9280000000017026</v>
      </c>
      <c r="O1572" s="109">
        <v>2.6399999999975989</v>
      </c>
      <c r="P1572" s="109">
        <v>2.8079999999990832</v>
      </c>
      <c r="Q1572" s="109">
        <v>2.9400000000041473</v>
      </c>
      <c r="R1572" s="109">
        <v>2.8559999999979482</v>
      </c>
      <c r="S1572" s="109">
        <v>2.591999999998734</v>
      </c>
      <c r="T1572" s="109">
        <v>2.7960000000020955</v>
      </c>
      <c r="U1572" s="109">
        <v>2.9040000000022701</v>
      </c>
      <c r="V1572" s="427">
        <v>2.9279999999962456</v>
      </c>
      <c r="W1572" s="109">
        <v>2.7120000000013533</v>
      </c>
      <c r="X1572" s="109">
        <v>2.5800000000017462</v>
      </c>
      <c r="Y1572" s="109">
        <v>2.8680000000003929</v>
      </c>
      <c r="Z1572" s="109">
        <v>2.6879999999964639</v>
      </c>
      <c r="AA1572" s="109">
        <v>2.6880000000019209</v>
      </c>
      <c r="AB1572" s="109">
        <v>2.6759999999994761</v>
      </c>
      <c r="AC1572" s="121">
        <f>SUM(E1572:AB1572)</f>
        <v>64.811999999998079</v>
      </c>
    </row>
    <row r="1573" spans="1:29" s="678" customFormat="1" ht="10.5" customHeight="1" x14ac:dyDescent="0.2">
      <c r="A1573" s="2729"/>
      <c r="B1573" s="2726"/>
      <c r="C1573" s="11" t="s">
        <v>487</v>
      </c>
      <c r="D1573" s="1156" t="s">
        <v>509</v>
      </c>
      <c r="E1573" s="110">
        <v>1.0679999999993015</v>
      </c>
      <c r="F1573" s="110">
        <v>1.1880000000019209</v>
      </c>
      <c r="G1573" s="110">
        <v>1.1520000000055006</v>
      </c>
      <c r="H1573" s="428">
        <v>1.1639999999970314</v>
      </c>
      <c r="I1573" s="110">
        <v>1.1880000000019209</v>
      </c>
      <c r="J1573" s="110">
        <v>1.1999999999934516</v>
      </c>
      <c r="K1573" s="110">
        <v>1.1640000000079453</v>
      </c>
      <c r="L1573" s="110">
        <v>1.1639999999970314</v>
      </c>
      <c r="M1573" s="110">
        <v>1.1159999999981665</v>
      </c>
      <c r="N1573" s="428">
        <v>1.2360000000007858</v>
      </c>
      <c r="O1573" s="110">
        <v>1.1159999999981665</v>
      </c>
      <c r="P1573" s="110">
        <v>1.2000000000043656</v>
      </c>
      <c r="Q1573" s="110">
        <v>1.271999999997206</v>
      </c>
      <c r="R1573" s="110">
        <v>1.2360000000007858</v>
      </c>
      <c r="S1573" s="110">
        <v>1.1159999999981665</v>
      </c>
      <c r="T1573" s="110">
        <v>1.2119999999958964</v>
      </c>
      <c r="U1573" s="110">
        <v>1.2480000000032305</v>
      </c>
      <c r="V1573" s="428">
        <v>1.2480000000032305</v>
      </c>
      <c r="W1573" s="110">
        <v>1.1519999999945867</v>
      </c>
      <c r="X1573" s="110">
        <v>1.1040000000066357</v>
      </c>
      <c r="Y1573" s="110">
        <v>1.2239999999983411</v>
      </c>
      <c r="Z1573" s="110">
        <v>1.1639999999970314</v>
      </c>
      <c r="AA1573" s="110">
        <v>1.1639999999970314</v>
      </c>
      <c r="AB1573" s="110">
        <v>1.1759999999994761</v>
      </c>
      <c r="AC1573" s="117">
        <f>SUM(E1573:AB1573)</f>
        <v>28.271999999997206</v>
      </c>
    </row>
    <row r="1574" spans="1:29" s="678" customFormat="1" ht="10.5" customHeight="1" x14ac:dyDescent="0.2">
      <c r="A1574" s="2729"/>
      <c r="B1574" s="2726"/>
      <c r="C1574" s="11" t="s">
        <v>486</v>
      </c>
      <c r="D1574" s="1275" t="s">
        <v>468</v>
      </c>
      <c r="E1574" s="2546">
        <v>2.4619998931884766</v>
      </c>
      <c r="F1574" s="2547">
        <v>2.4830000400543213</v>
      </c>
      <c r="G1574" s="2547">
        <v>2.494999885559082</v>
      </c>
      <c r="H1574" s="2547">
        <v>2.5120000839233398</v>
      </c>
      <c r="I1574" s="2547">
        <v>2.5239999294281006</v>
      </c>
      <c r="J1574" s="2547">
        <v>2.5580000877380371</v>
      </c>
      <c r="K1574" s="2547">
        <v>2.6530001163482666</v>
      </c>
      <c r="L1574" s="2547">
        <v>2.8029999732971191</v>
      </c>
      <c r="M1574" s="2547">
        <v>2.872999906539917</v>
      </c>
      <c r="N1574" s="2547">
        <v>2.8320000171661377</v>
      </c>
      <c r="O1574" s="2547">
        <v>2.815000057220459</v>
      </c>
      <c r="P1574" s="2547">
        <v>2.8859999179840088</v>
      </c>
      <c r="Q1574" s="2547">
        <v>2.8650000095367432</v>
      </c>
      <c r="R1574" s="2547">
        <v>2.7609999179840088</v>
      </c>
      <c r="S1574" s="2547">
        <v>2.7609999179840088</v>
      </c>
      <c r="T1574" s="2547">
        <v>2.7360000610351562</v>
      </c>
      <c r="U1574" s="2547">
        <v>2.8280000686645508</v>
      </c>
      <c r="V1574" s="2547">
        <v>2.8229999542236328</v>
      </c>
      <c r="W1574" s="2547">
        <v>2.749000072479248</v>
      </c>
      <c r="X1574" s="2547">
        <v>2.7899999618530273</v>
      </c>
      <c r="Y1574" s="2547">
        <v>2.8029999732971191</v>
      </c>
      <c r="Z1574" s="2547">
        <v>2.6989998817443848</v>
      </c>
      <c r="AA1574" s="2547">
        <v>2.6159999370574951</v>
      </c>
      <c r="AB1574" s="2548">
        <v>2.6029999256134033</v>
      </c>
      <c r="AC1574" s="117"/>
    </row>
    <row r="1575" spans="1:29" s="678" customFormat="1" ht="10.5" customHeight="1" x14ac:dyDescent="0.2">
      <c r="A1575" s="2729"/>
      <c r="B1575" s="2726"/>
      <c r="C1575" s="11" t="s">
        <v>487</v>
      </c>
      <c r="D1575" s="1275" t="s">
        <v>468</v>
      </c>
      <c r="E1575" s="2546">
        <v>1.0920000076293945</v>
      </c>
      <c r="F1575" s="2547">
        <v>1.1540000438690186</v>
      </c>
      <c r="G1575" s="2547">
        <v>1.1380000114440918</v>
      </c>
      <c r="H1575" s="2547">
        <v>1.1169999837875366</v>
      </c>
      <c r="I1575" s="2547">
        <v>1.1130000352859497</v>
      </c>
      <c r="J1575" s="2547">
        <v>1.2000000476837158</v>
      </c>
      <c r="K1575" s="2547">
        <v>1.1629999876022339</v>
      </c>
      <c r="L1575" s="2547">
        <v>1.1419999599456787</v>
      </c>
      <c r="M1575" s="2547">
        <v>1.1749999523162842</v>
      </c>
      <c r="N1575" s="2547">
        <v>1.2170000076293945</v>
      </c>
      <c r="O1575" s="2547">
        <v>1.2039999961853027</v>
      </c>
      <c r="P1575" s="2547">
        <v>1.2039999961853027</v>
      </c>
      <c r="Q1575" s="2547">
        <v>1.2120000123977661</v>
      </c>
      <c r="R1575" s="2547">
        <v>1.1829999685287476</v>
      </c>
      <c r="S1575" s="2547">
        <v>1.2039999961853027</v>
      </c>
      <c r="T1575" s="2547">
        <v>1.2120000123977661</v>
      </c>
      <c r="U1575" s="2547">
        <v>1.1629999876022339</v>
      </c>
      <c r="V1575" s="2547">
        <v>1.2170000076293945</v>
      </c>
      <c r="W1575" s="2547">
        <v>1.2209999561309814</v>
      </c>
      <c r="X1575" s="2547">
        <v>1.2250000238418579</v>
      </c>
      <c r="Y1575" s="2547">
        <v>1.1749999523162842</v>
      </c>
      <c r="Z1575" s="2547">
        <v>1.1790000200271606</v>
      </c>
      <c r="AA1575" s="2547">
        <v>1.1749999523162842</v>
      </c>
      <c r="AB1575" s="2548">
        <v>1.1790000200271606</v>
      </c>
      <c r="AC1575" s="117"/>
    </row>
    <row r="1576" spans="1:29" s="678" customFormat="1" ht="10.5" customHeight="1" x14ac:dyDescent="0.2">
      <c r="A1576" s="2729"/>
      <c r="B1576" s="2726"/>
      <c r="C1576" s="11" t="s">
        <v>8</v>
      </c>
      <c r="D1576" s="1275" t="s">
        <v>468</v>
      </c>
      <c r="E1576" s="2541">
        <v>159</v>
      </c>
      <c r="F1576" s="2540">
        <v>160</v>
      </c>
      <c r="G1576" s="2540">
        <v>157</v>
      </c>
      <c r="H1576" s="2540">
        <v>159</v>
      </c>
      <c r="I1576" s="2540">
        <v>157</v>
      </c>
      <c r="J1576" s="2540">
        <v>161</v>
      </c>
      <c r="K1576" s="2540">
        <v>167</v>
      </c>
      <c r="L1576" s="2540">
        <v>173</v>
      </c>
      <c r="M1576" s="2540">
        <v>175</v>
      </c>
      <c r="N1576" s="2540">
        <v>177</v>
      </c>
      <c r="O1576" s="2540">
        <v>179</v>
      </c>
      <c r="P1576" s="2540">
        <v>180</v>
      </c>
      <c r="Q1576" s="2540">
        <v>175</v>
      </c>
      <c r="R1576" s="2540">
        <v>171</v>
      </c>
      <c r="S1576" s="2540">
        <v>171</v>
      </c>
      <c r="T1576" s="2540">
        <v>170</v>
      </c>
      <c r="U1576" s="2540">
        <v>175</v>
      </c>
      <c r="V1576" s="2540">
        <v>177</v>
      </c>
      <c r="W1576" s="2540">
        <v>171</v>
      </c>
      <c r="X1576" s="2540">
        <v>171</v>
      </c>
      <c r="Y1576" s="2540">
        <v>173</v>
      </c>
      <c r="Z1576" s="2540">
        <v>169</v>
      </c>
      <c r="AA1576" s="2540">
        <v>162</v>
      </c>
      <c r="AB1576" s="2542">
        <v>164</v>
      </c>
      <c r="AC1576" s="117"/>
    </row>
    <row r="1577" spans="1:29" s="678" customFormat="1" ht="10.5" customHeight="1" thickBot="1" x14ac:dyDescent="0.25">
      <c r="A1577" s="2741"/>
      <c r="B1577" s="2754"/>
      <c r="C1577" s="45" t="s">
        <v>16</v>
      </c>
      <c r="D1577" s="45"/>
      <c r="E1577" s="126">
        <f t="shared" ref="E1577:AC1577" si="432">E1573/E1572</f>
        <v>0.45177664974667331</v>
      </c>
      <c r="F1577" s="126">
        <f t="shared" si="432"/>
        <v>0.46261682243078039</v>
      </c>
      <c r="G1577" s="126">
        <f t="shared" si="432"/>
        <v>0.45714285714496072</v>
      </c>
      <c r="H1577" s="450">
        <f t="shared" si="432"/>
        <v>0.46411483253406333</v>
      </c>
      <c r="I1577" s="126">
        <f t="shared" si="432"/>
        <v>0.46261682243078039</v>
      </c>
      <c r="J1577" s="126">
        <f t="shared" si="432"/>
        <v>0.4651162790669145</v>
      </c>
      <c r="K1577" s="126">
        <f t="shared" si="432"/>
        <v>0.44495412844371607</v>
      </c>
      <c r="L1577" s="126">
        <f t="shared" si="432"/>
        <v>0.41810344827484819</v>
      </c>
      <c r="M1577" s="126">
        <f t="shared" si="432"/>
        <v>0.4133333333328213</v>
      </c>
      <c r="N1577" s="450">
        <f t="shared" si="432"/>
        <v>0.4221311475410065</v>
      </c>
      <c r="O1577" s="126">
        <f t="shared" si="432"/>
        <v>0.4227272727269627</v>
      </c>
      <c r="P1577" s="126">
        <f t="shared" si="432"/>
        <v>0.42735042735212159</v>
      </c>
      <c r="Q1577" s="126">
        <f t="shared" si="432"/>
        <v>0.43265306122292913</v>
      </c>
      <c r="R1577" s="126">
        <f t="shared" si="432"/>
        <v>0.43277310924428353</v>
      </c>
      <c r="S1577" s="126">
        <f t="shared" si="432"/>
        <v>0.43055555555505848</v>
      </c>
      <c r="T1577" s="126">
        <f t="shared" si="432"/>
        <v>0.43347639484799283</v>
      </c>
      <c r="U1577" s="126">
        <f t="shared" si="432"/>
        <v>0.42975206611647898</v>
      </c>
      <c r="V1577" s="450">
        <f t="shared" si="432"/>
        <v>0.42622950819837119</v>
      </c>
      <c r="W1577" s="126">
        <f t="shared" si="432"/>
        <v>0.42477876105973889</v>
      </c>
      <c r="X1577" s="126">
        <f t="shared" si="432"/>
        <v>0.42790697674646838</v>
      </c>
      <c r="Y1577" s="126">
        <f t="shared" si="432"/>
        <v>0.42677824267718739</v>
      </c>
      <c r="Z1577" s="126">
        <f t="shared" si="432"/>
        <v>0.43303571428517956</v>
      </c>
      <c r="AA1577" s="126">
        <f t="shared" si="432"/>
        <v>0.43303571428430043</v>
      </c>
      <c r="AB1577" s="126">
        <f t="shared" si="432"/>
        <v>0.439461883407962</v>
      </c>
      <c r="AC1577" s="122">
        <f t="shared" si="432"/>
        <v>0.43621551564522071</v>
      </c>
    </row>
    <row r="1578" spans="1:29" s="678" customFormat="1" ht="10.5" customHeight="1" x14ac:dyDescent="0.2">
      <c r="A1578" s="2859" t="s">
        <v>102</v>
      </c>
      <c r="B1578" s="2828" t="s">
        <v>135</v>
      </c>
      <c r="C1578" s="12" t="s">
        <v>486</v>
      </c>
      <c r="D1578" s="1834" t="s">
        <v>509</v>
      </c>
      <c r="E1578" s="112">
        <v>0.64800000000104774</v>
      </c>
      <c r="F1578" s="112">
        <v>0.65999999999257852</v>
      </c>
      <c r="G1578" s="112">
        <v>0.62400000000707223</v>
      </c>
      <c r="H1578" s="427">
        <v>0.57599999999729334</v>
      </c>
      <c r="I1578" s="112">
        <v>0.62399999999615829</v>
      </c>
      <c r="J1578" s="112">
        <v>0.67200000000593718</v>
      </c>
      <c r="K1578" s="112">
        <v>0.8159999999916181</v>
      </c>
      <c r="L1578" s="112">
        <v>0.97200000000157161</v>
      </c>
      <c r="M1578" s="112">
        <v>0.99600000000646105</v>
      </c>
      <c r="N1578" s="427">
        <v>1.0559999999968568</v>
      </c>
      <c r="O1578" s="112">
        <v>1.1639999999970314</v>
      </c>
      <c r="P1578" s="112">
        <v>1.092000000004191</v>
      </c>
      <c r="Q1578" s="112">
        <v>1.091999999993277</v>
      </c>
      <c r="R1578" s="112">
        <v>1.044000000005326</v>
      </c>
      <c r="S1578" s="112">
        <v>0.88799999999537249</v>
      </c>
      <c r="T1578" s="112">
        <v>0.92400000000270666</v>
      </c>
      <c r="U1578" s="112">
        <v>0.97200000000157161</v>
      </c>
      <c r="V1578" s="427">
        <v>0.94799999999668216</v>
      </c>
      <c r="W1578" s="112">
        <v>0.93600000000515138</v>
      </c>
      <c r="X1578" s="112">
        <v>0.91200000000026193</v>
      </c>
      <c r="Y1578" s="112">
        <v>1.0200000000004366</v>
      </c>
      <c r="Z1578" s="112">
        <v>0.95999999999912689</v>
      </c>
      <c r="AA1578" s="112">
        <v>0.92400000000270666</v>
      </c>
      <c r="AB1578" s="112">
        <v>0.82799999999406282</v>
      </c>
      <c r="AC1578" s="124">
        <f>SUM(E1578:AB1578)</f>
        <v>21.347999999994499</v>
      </c>
    </row>
    <row r="1579" spans="1:29" s="678" customFormat="1" ht="10.5" customHeight="1" x14ac:dyDescent="0.2">
      <c r="A1579" s="2859"/>
      <c r="B1579" s="2828"/>
      <c r="C1579" s="8" t="s">
        <v>487</v>
      </c>
      <c r="D1579" s="1275" t="s">
        <v>509</v>
      </c>
      <c r="E1579" s="110">
        <v>0.31200000000080763</v>
      </c>
      <c r="F1579" s="110">
        <v>0.34799999999995634</v>
      </c>
      <c r="G1579" s="110">
        <v>0.34799999999995634</v>
      </c>
      <c r="H1579" s="428">
        <v>0.33600000000024011</v>
      </c>
      <c r="I1579" s="110">
        <v>0.35999999999967258</v>
      </c>
      <c r="J1579" s="110">
        <v>0.37199999999938882</v>
      </c>
      <c r="K1579" s="110">
        <v>0.3720000000021173</v>
      </c>
      <c r="L1579" s="110">
        <v>0.40799999999853753</v>
      </c>
      <c r="M1579" s="110">
        <v>0.45600000000013097</v>
      </c>
      <c r="N1579" s="428">
        <v>0.4679999999998472</v>
      </c>
      <c r="O1579" s="110">
        <v>0.52800000000115688</v>
      </c>
      <c r="P1579" s="110">
        <v>0.4679999999998472</v>
      </c>
      <c r="Q1579" s="110">
        <v>0.47999999999956344</v>
      </c>
      <c r="R1579" s="110">
        <v>0.47999999999956344</v>
      </c>
      <c r="S1579" s="110">
        <v>0.44400000000041473</v>
      </c>
      <c r="T1579" s="110">
        <v>0.47999999999956344</v>
      </c>
      <c r="U1579" s="110">
        <v>0.5040000000017244</v>
      </c>
      <c r="V1579" s="428">
        <v>0.43199999999797001</v>
      </c>
      <c r="W1579" s="110">
        <v>0.39600000000154978</v>
      </c>
      <c r="X1579" s="110">
        <v>0.37199999999938882</v>
      </c>
      <c r="Y1579" s="110">
        <v>0.42000000000098225</v>
      </c>
      <c r="Z1579" s="110">
        <v>0.39599999999882129</v>
      </c>
      <c r="AA1579" s="110">
        <v>0.39599999999882129</v>
      </c>
      <c r="AB1579" s="110">
        <v>0.3720000000021173</v>
      </c>
      <c r="AC1579" s="124">
        <f>SUM(E1579:AB1579)</f>
        <v>9.9480000000021391</v>
      </c>
    </row>
    <row r="1580" spans="1:29" s="678" customFormat="1" ht="10.5" customHeight="1" x14ac:dyDescent="0.2">
      <c r="A1580" s="2859"/>
      <c r="B1580" s="2828"/>
      <c r="C1580" s="12" t="s">
        <v>486</v>
      </c>
      <c r="D1580" s="1275" t="s">
        <v>468</v>
      </c>
      <c r="E1580" s="2561">
        <v>0.67699998617172241</v>
      </c>
      <c r="F1580" s="2562">
        <v>0.65200001001358032</v>
      </c>
      <c r="G1580" s="2562">
        <v>0.54000002145767212</v>
      </c>
      <c r="H1580" s="2562">
        <v>0.62300002574920654</v>
      </c>
      <c r="I1580" s="2562">
        <v>0.60199999809265137</v>
      </c>
      <c r="J1580" s="2562">
        <v>0.70999997854232788</v>
      </c>
      <c r="K1580" s="2562">
        <v>0.9089999794960022</v>
      </c>
      <c r="L1580" s="2562">
        <v>1.1130000352859497</v>
      </c>
      <c r="M1580" s="2562">
        <v>1.0260000228881836</v>
      </c>
      <c r="N1580" s="2562">
        <v>1.1169999837875366</v>
      </c>
      <c r="O1580" s="2562">
        <v>1.1330000162124634</v>
      </c>
      <c r="P1580" s="2562">
        <v>1.1210000514984131</v>
      </c>
      <c r="Q1580" s="2562">
        <v>1.034000039100647</v>
      </c>
      <c r="R1580" s="2562">
        <v>0.96299999952316284</v>
      </c>
      <c r="S1580" s="2562">
        <v>0.88899999856948853</v>
      </c>
      <c r="T1580" s="2562">
        <v>0.8970000147819519</v>
      </c>
      <c r="U1580" s="2562">
        <v>0.9179999828338623</v>
      </c>
      <c r="V1580" s="2562">
        <v>0.92599999904632568</v>
      </c>
      <c r="W1580" s="2562">
        <v>0.98799997568130493</v>
      </c>
      <c r="X1580" s="2562">
        <v>0.87999999523162842</v>
      </c>
      <c r="Y1580" s="2562">
        <v>0.87999999523162842</v>
      </c>
      <c r="Z1580" s="2562">
        <v>0.94300001859664917</v>
      </c>
      <c r="AA1580" s="2562">
        <v>0.84299999475479126</v>
      </c>
      <c r="AB1580" s="2563">
        <v>0.63499999046325684</v>
      </c>
      <c r="AC1580" s="124"/>
    </row>
    <row r="1581" spans="1:29" s="678" customFormat="1" ht="10.5" customHeight="1" x14ac:dyDescent="0.2">
      <c r="A1581" s="2859"/>
      <c r="B1581" s="2828"/>
      <c r="C1581" s="8" t="s">
        <v>487</v>
      </c>
      <c r="D1581" s="1275" t="s">
        <v>468</v>
      </c>
      <c r="E1581" s="2561">
        <v>0.34000000357627869</v>
      </c>
      <c r="F1581" s="2562">
        <v>0.32400000095367432</v>
      </c>
      <c r="G1581" s="2562">
        <v>0.30300000309944153</v>
      </c>
      <c r="H1581" s="2562">
        <v>0.30700001120567322</v>
      </c>
      <c r="I1581" s="2562">
        <v>0.30700001120567322</v>
      </c>
      <c r="J1581" s="2562">
        <v>0.37400001287460327</v>
      </c>
      <c r="K1581" s="2562">
        <v>0.31099998950958252</v>
      </c>
      <c r="L1581" s="2562">
        <v>0.40299999713897705</v>
      </c>
      <c r="M1581" s="2562">
        <v>0.48600000143051147</v>
      </c>
      <c r="N1581" s="2562">
        <v>0.50199997425079346</v>
      </c>
      <c r="O1581" s="2562">
        <v>0.46500000357627869</v>
      </c>
      <c r="P1581" s="2562">
        <v>0.43599998950958252</v>
      </c>
      <c r="Q1581" s="2562">
        <v>0.43999999761581421</v>
      </c>
      <c r="R1581" s="2562">
        <v>0.41899999976158142</v>
      </c>
      <c r="S1581" s="2562">
        <v>0.49799999594688416</v>
      </c>
      <c r="T1581" s="2562">
        <v>0.47699999809265137</v>
      </c>
      <c r="U1581" s="2562">
        <v>0.45300000905990601</v>
      </c>
      <c r="V1581" s="2562">
        <v>0.37400001287460327</v>
      </c>
      <c r="W1581" s="2562">
        <v>0.40299999713897705</v>
      </c>
      <c r="X1581" s="2562">
        <v>0.40299999713897705</v>
      </c>
      <c r="Y1581" s="2562">
        <v>0.38999998569488525</v>
      </c>
      <c r="Z1581" s="2562">
        <v>0.39399999380111694</v>
      </c>
      <c r="AA1581" s="2562">
        <v>0.39899998903274536</v>
      </c>
      <c r="AB1581" s="2563">
        <v>0.28600001335144043</v>
      </c>
      <c r="AC1581" s="124"/>
    </row>
    <row r="1582" spans="1:29" s="678" customFormat="1" ht="10.5" customHeight="1" x14ac:dyDescent="0.2">
      <c r="A1582" s="2859"/>
      <c r="B1582" s="2828"/>
      <c r="C1582" s="11" t="s">
        <v>8</v>
      </c>
      <c r="D1582" s="1275" t="s">
        <v>468</v>
      </c>
      <c r="E1582" s="2556">
        <v>42</v>
      </c>
      <c r="F1582" s="2555">
        <v>41</v>
      </c>
      <c r="G1582" s="2555">
        <v>36</v>
      </c>
      <c r="H1582" s="2555">
        <v>39</v>
      </c>
      <c r="I1582" s="2555">
        <v>38</v>
      </c>
      <c r="J1582" s="2555">
        <v>48</v>
      </c>
      <c r="K1582" s="2555">
        <v>56</v>
      </c>
      <c r="L1582" s="2555">
        <v>64</v>
      </c>
      <c r="M1582" s="2555">
        <v>61</v>
      </c>
      <c r="N1582" s="2555">
        <v>70</v>
      </c>
      <c r="O1582" s="2555">
        <v>64</v>
      </c>
      <c r="P1582" s="2555">
        <v>64</v>
      </c>
      <c r="Q1582" s="2555">
        <v>65</v>
      </c>
      <c r="R1582" s="2555">
        <v>61</v>
      </c>
      <c r="S1582" s="2555">
        <v>57</v>
      </c>
      <c r="T1582" s="2555">
        <v>58</v>
      </c>
      <c r="U1582" s="2555">
        <v>56</v>
      </c>
      <c r="V1582" s="2555">
        <v>57</v>
      </c>
      <c r="W1582" s="2555">
        <v>57</v>
      </c>
      <c r="X1582" s="2555">
        <v>56</v>
      </c>
      <c r="Y1582" s="2555">
        <v>56</v>
      </c>
      <c r="Z1582" s="2555">
        <v>56</v>
      </c>
      <c r="AA1582" s="2555">
        <v>53</v>
      </c>
      <c r="AB1582" s="2557">
        <v>43</v>
      </c>
      <c r="AC1582" s="124"/>
    </row>
    <row r="1583" spans="1:29" s="678" customFormat="1" ht="10.5" customHeight="1" thickBot="1" x14ac:dyDescent="0.25">
      <c r="A1583" s="2859"/>
      <c r="B1583" s="2828"/>
      <c r="C1583" s="8" t="s">
        <v>16</v>
      </c>
      <c r="D1583" s="8"/>
      <c r="E1583" s="110">
        <f t="shared" ref="E1583:AC1583" si="433">E1579/E1578</f>
        <v>0.4814814814819493</v>
      </c>
      <c r="F1583" s="110">
        <f t="shared" si="433"/>
        <v>0.52727272727859009</v>
      </c>
      <c r="G1583" s="110">
        <f t="shared" si="433"/>
        <v>0.55769230768591704</v>
      </c>
      <c r="H1583" s="450">
        <f t="shared" si="433"/>
        <v>0.58333333333649129</v>
      </c>
      <c r="I1583" s="110">
        <f t="shared" si="433"/>
        <v>0.57692307692610412</v>
      </c>
      <c r="J1583" s="110">
        <f t="shared" si="433"/>
        <v>0.55357142856562824</v>
      </c>
      <c r="K1583" s="110">
        <f t="shared" si="433"/>
        <v>0.45588235294845403</v>
      </c>
      <c r="L1583" s="110">
        <f t="shared" si="433"/>
        <v>0.41975308641756981</v>
      </c>
      <c r="M1583" s="110">
        <f t="shared" si="433"/>
        <v>0.45783132529836634</v>
      </c>
      <c r="N1583" s="450">
        <f t="shared" si="433"/>
        <v>0.44318181818299263</v>
      </c>
      <c r="O1583" s="110">
        <f t="shared" si="433"/>
        <v>0.45360824742483113</v>
      </c>
      <c r="P1583" s="110">
        <f t="shared" si="433"/>
        <v>0.42857142856964386</v>
      </c>
      <c r="Q1583" s="110">
        <f t="shared" si="433"/>
        <v>0.43956043956274599</v>
      </c>
      <c r="R1583" s="110">
        <f t="shared" si="433"/>
        <v>0.45977011493976505</v>
      </c>
      <c r="S1583" s="110">
        <f t="shared" si="433"/>
        <v>0.50000000000307265</v>
      </c>
      <c r="T1583" s="110">
        <f t="shared" si="433"/>
        <v>0.51948051947852536</v>
      </c>
      <c r="U1583" s="110">
        <f t="shared" si="433"/>
        <v>0.51851851851945419</v>
      </c>
      <c r="V1583" s="450">
        <f t="shared" si="433"/>
        <v>0.4556962025310991</v>
      </c>
      <c r="W1583" s="110">
        <f t="shared" si="433"/>
        <v>0.42307692307625039</v>
      </c>
      <c r="X1583" s="110">
        <f t="shared" si="433"/>
        <v>0.40789473684131794</v>
      </c>
      <c r="Y1583" s="110">
        <f t="shared" si="433"/>
        <v>0.41176470588313968</v>
      </c>
      <c r="Z1583" s="110">
        <f t="shared" si="433"/>
        <v>0.41249999999914733</v>
      </c>
      <c r="AA1583" s="110">
        <f t="shared" si="433"/>
        <v>0.42857142856889752</v>
      </c>
      <c r="AB1583" s="110">
        <f t="shared" si="433"/>
        <v>0.44927536232461923</v>
      </c>
      <c r="AC1583" s="117">
        <f t="shared" si="433"/>
        <v>0.46599213041056314</v>
      </c>
    </row>
    <row r="1584" spans="1:29" s="678" customFormat="1" ht="10.5" customHeight="1" x14ac:dyDescent="0.2">
      <c r="A1584" s="253" t="s">
        <v>518</v>
      </c>
      <c r="B1584" s="254"/>
      <c r="C1584" s="255"/>
      <c r="D1584" s="256"/>
      <c r="E1584" s="256">
        <f t="shared" ref="E1584:K1585" si="434">E1564+E1568+E1574+E1580</f>
        <v>3.2028368793601989</v>
      </c>
      <c r="F1584" s="256">
        <f t="shared" si="434"/>
        <v>3.1988370500679015</v>
      </c>
      <c r="G1584" s="256">
        <f t="shared" si="434"/>
        <v>3.0988369070167541</v>
      </c>
      <c r="H1584" s="256">
        <f t="shared" si="434"/>
        <v>3.1988371096725463</v>
      </c>
      <c r="I1584" s="256">
        <f t="shared" si="434"/>
        <v>3.1898369275207519</v>
      </c>
      <c r="J1584" s="256">
        <f t="shared" si="434"/>
        <v>3.3637555662803651</v>
      </c>
      <c r="K1584" s="256">
        <f>K1564+K1568+K1574+K1580</f>
        <v>3.6577555958442689</v>
      </c>
      <c r="L1584" s="256">
        <f>L1564+L1568+L1574+L1580</f>
        <v>4.0436740085830687</v>
      </c>
      <c r="M1584" s="256">
        <f>M1564+M1568+M1574+M1580</f>
        <v>4.0266739294281004</v>
      </c>
      <c r="N1584" s="256">
        <f t="shared" ref="N1584:AB1585" si="435">N1564+N1568+N1574+N1580</f>
        <v>4.0447555009536744</v>
      </c>
      <c r="O1584" s="256">
        <f>O1564+O1568+O1574+O1580</f>
        <v>4.0437555734329225</v>
      </c>
      <c r="P1584" s="256">
        <f>P1564+P1568+P1574+P1580</f>
        <v>4.102755469482422</v>
      </c>
      <c r="Q1584" s="256">
        <f t="shared" si="435"/>
        <v>3.9947555486373902</v>
      </c>
      <c r="R1584" s="256">
        <f t="shared" si="435"/>
        <v>3.8197554175071717</v>
      </c>
      <c r="S1584" s="256">
        <f t="shared" si="435"/>
        <v>3.7138369165534972</v>
      </c>
      <c r="T1584" s="256">
        <f>T1564+T1568+T1574+T1580</f>
        <v>3.7925925758171082</v>
      </c>
      <c r="U1584" s="256">
        <f t="shared" si="435"/>
        <v>3.8417555514984132</v>
      </c>
      <c r="V1584" s="256">
        <f t="shared" si="435"/>
        <v>3.8447554532699586</v>
      </c>
      <c r="W1584" s="256">
        <f t="shared" si="435"/>
        <v>3.8646740481605528</v>
      </c>
      <c r="X1584" s="256">
        <f t="shared" si="435"/>
        <v>3.8295924570846558</v>
      </c>
      <c r="Y1584" s="256">
        <f t="shared" si="435"/>
        <v>3.8106739685287474</v>
      </c>
      <c r="Z1584" s="256">
        <f t="shared" si="435"/>
        <v>3.7058369003410339</v>
      </c>
      <c r="AA1584" s="256">
        <f t="shared" si="435"/>
        <v>3.5228369318122863</v>
      </c>
      <c r="AB1584" s="256">
        <f t="shared" si="435"/>
        <v>3.3018369160766601</v>
      </c>
      <c r="AC1584" s="257"/>
    </row>
    <row r="1585" spans="1:31" s="678" customFormat="1" ht="10.5" customHeight="1" x14ac:dyDescent="0.2">
      <c r="A1585" s="258" t="s">
        <v>519</v>
      </c>
      <c r="B1585" s="259"/>
      <c r="C1585" s="260"/>
      <c r="D1585" s="261"/>
      <c r="E1585" s="261">
        <f t="shared" si="434"/>
        <v>1.4575348112056732</v>
      </c>
      <c r="F1585" s="261">
        <f t="shared" si="434"/>
        <v>1.5035348448226928</v>
      </c>
      <c r="G1585" s="261">
        <f t="shared" si="434"/>
        <v>1.4665348145435333</v>
      </c>
      <c r="H1585" s="261">
        <f t="shared" si="434"/>
        <v>1.4495347949932098</v>
      </c>
      <c r="I1585" s="261">
        <f t="shared" si="434"/>
        <v>1.4455348464916229</v>
      </c>
      <c r="J1585" s="261">
        <f t="shared" si="434"/>
        <v>1.612302260558319</v>
      </c>
      <c r="K1585" s="261">
        <f t="shared" si="434"/>
        <v>1.5123021771118164</v>
      </c>
      <c r="L1585" s="261">
        <f>L1565+L1569+L1575+L1581</f>
        <v>1.5960695570846557</v>
      </c>
      <c r="M1585" s="261">
        <f>M1565+M1569+M1575+M1581</f>
        <v>1.7120695537467956</v>
      </c>
      <c r="N1585" s="261">
        <f t="shared" si="435"/>
        <v>1.7573021818801879</v>
      </c>
      <c r="O1585" s="261">
        <f t="shared" si="435"/>
        <v>1.7073021997615814</v>
      </c>
      <c r="P1585" s="261">
        <f>P1565+P1569+P1575+P1581</f>
        <v>1.6783021856948852</v>
      </c>
      <c r="Q1585" s="261">
        <f t="shared" si="435"/>
        <v>1.6903022100135803</v>
      </c>
      <c r="R1585" s="261">
        <f t="shared" si="435"/>
        <v>1.6403021682903289</v>
      </c>
      <c r="S1585" s="261">
        <f t="shared" si="435"/>
        <v>1.7275347921321869</v>
      </c>
      <c r="T1585" s="261">
        <f>T1565+T1569+T1575+T1581</f>
        <v>1.7528370104904174</v>
      </c>
      <c r="U1585" s="261">
        <f t="shared" si="435"/>
        <v>1.6543021966621398</v>
      </c>
      <c r="V1585" s="261">
        <f t="shared" si="435"/>
        <v>1.6293022205039978</v>
      </c>
      <c r="W1585" s="261">
        <f t="shared" si="435"/>
        <v>1.6750695532699584</v>
      </c>
      <c r="X1585" s="261">
        <f t="shared" si="435"/>
        <v>1.6918370209808349</v>
      </c>
      <c r="Y1585" s="261">
        <f t="shared" si="435"/>
        <v>1.6160695380111694</v>
      </c>
      <c r="Z1585" s="261">
        <f t="shared" si="435"/>
        <v>1.5985348138282776</v>
      </c>
      <c r="AA1585" s="261">
        <f t="shared" si="435"/>
        <v>1.5995347413490295</v>
      </c>
      <c r="AB1585" s="261">
        <f t="shared" si="435"/>
        <v>1.490534833378601</v>
      </c>
      <c r="AC1585" s="262"/>
    </row>
    <row r="1586" spans="1:31" s="678" customFormat="1" ht="10.5" customHeight="1" thickBot="1" x14ac:dyDescent="0.25">
      <c r="A1586" s="263" t="s">
        <v>520</v>
      </c>
      <c r="B1586" s="264"/>
      <c r="C1586" s="265"/>
      <c r="D1586" s="266"/>
      <c r="E1586" s="266">
        <f t="shared" ref="E1586:AB1586" si="436">SQRT(E1584*E1584+E1585*E1585)</f>
        <v>3.5188878643210746</v>
      </c>
      <c r="F1586" s="266">
        <f t="shared" si="436"/>
        <v>3.534568644471785</v>
      </c>
      <c r="G1586" s="266">
        <f t="shared" si="436"/>
        <v>3.4283399100085452</v>
      </c>
      <c r="H1586" s="266">
        <f t="shared" si="436"/>
        <v>3.5119382079009047</v>
      </c>
      <c r="I1586" s="266">
        <f t="shared" si="436"/>
        <v>3.5020894643907359</v>
      </c>
      <c r="J1586" s="266">
        <f t="shared" si="436"/>
        <v>3.7301970576745145</v>
      </c>
      <c r="K1586" s="266">
        <f t="shared" si="436"/>
        <v>3.9580593570368805</v>
      </c>
      <c r="L1586" s="266">
        <f>SQRT(L1584*L1584+L1585*L1585)</f>
        <v>4.3472678222928334</v>
      </c>
      <c r="M1586" s="266">
        <f t="shared" si="436"/>
        <v>4.375532549393581</v>
      </c>
      <c r="N1586" s="266">
        <f t="shared" si="436"/>
        <v>4.4100065783324949</v>
      </c>
      <c r="O1586" s="266">
        <f t="shared" si="436"/>
        <v>4.3894008633275403</v>
      </c>
      <c r="P1586" s="266">
        <f t="shared" si="436"/>
        <v>4.43275317030806</v>
      </c>
      <c r="Q1586" s="266">
        <f t="shared" si="436"/>
        <v>4.33764837838961</v>
      </c>
      <c r="R1586" s="266">
        <f t="shared" si="436"/>
        <v>4.157056970126022</v>
      </c>
      <c r="S1586" s="266">
        <f t="shared" si="436"/>
        <v>4.0959688842547113</v>
      </c>
      <c r="T1586" s="266">
        <f t="shared" si="436"/>
        <v>4.1780612766554812</v>
      </c>
      <c r="U1586" s="266">
        <f t="shared" si="436"/>
        <v>4.1827982828903014</v>
      </c>
      <c r="V1586" s="266">
        <f t="shared" si="436"/>
        <v>4.1757358897789913</v>
      </c>
      <c r="W1586" s="266">
        <f t="shared" si="436"/>
        <v>4.2120735400533658</v>
      </c>
      <c r="X1586" s="266">
        <f t="shared" si="436"/>
        <v>4.1866562902776003</v>
      </c>
      <c r="Y1586" s="266">
        <f t="shared" si="436"/>
        <v>4.1391927771137054</v>
      </c>
      <c r="Z1586" s="266">
        <f t="shared" si="436"/>
        <v>4.0359064264363527</v>
      </c>
      <c r="AA1586" s="266">
        <f t="shared" si="436"/>
        <v>3.8689651635706297</v>
      </c>
      <c r="AB1586" s="266">
        <f t="shared" si="436"/>
        <v>3.6226814805999168</v>
      </c>
      <c r="AC1586" s="267"/>
      <c r="AD1586" s="120">
        <f>MAX(E1586:AB1586)</f>
        <v>4.43275317030806</v>
      </c>
    </row>
    <row r="1587" spans="1:31" s="13" customFormat="1" ht="10.5" customHeight="1" thickBot="1" x14ac:dyDescent="0.25">
      <c r="A1587" s="23" t="s">
        <v>253</v>
      </c>
      <c r="B1587" s="24"/>
      <c r="C1587" s="25"/>
      <c r="D1587" s="25"/>
      <c r="E1587" s="26">
        <v>1</v>
      </c>
      <c r="F1587" s="26">
        <v>2</v>
      </c>
      <c r="G1587" s="26">
        <v>3</v>
      </c>
      <c r="H1587" s="26">
        <v>4</v>
      </c>
      <c r="I1587" s="26">
        <v>5</v>
      </c>
      <c r="J1587" s="26">
        <v>6</v>
      </c>
      <c r="K1587" s="26">
        <v>7</v>
      </c>
      <c r="L1587" s="26">
        <v>8</v>
      </c>
      <c r="M1587" s="26">
        <v>9</v>
      </c>
      <c r="N1587" s="26">
        <v>10</v>
      </c>
      <c r="O1587" s="26">
        <v>11</v>
      </c>
      <c r="P1587" s="26">
        <v>12</v>
      </c>
      <c r="Q1587" s="26">
        <v>13</v>
      </c>
      <c r="R1587" s="26">
        <v>14</v>
      </c>
      <c r="S1587" s="26">
        <v>15</v>
      </c>
      <c r="T1587" s="26">
        <v>16</v>
      </c>
      <c r="U1587" s="26">
        <v>17</v>
      </c>
      <c r="V1587" s="26">
        <v>18</v>
      </c>
      <c r="W1587" s="26">
        <v>19</v>
      </c>
      <c r="X1587" s="26">
        <v>20</v>
      </c>
      <c r="Y1587" s="26">
        <v>21</v>
      </c>
      <c r="Z1587" s="26">
        <v>22</v>
      </c>
      <c r="AA1587" s="26">
        <v>23</v>
      </c>
      <c r="AB1587" s="26">
        <v>24</v>
      </c>
      <c r="AC1587" s="349"/>
    </row>
    <row r="1588" spans="1:31" s="32" customFormat="1" ht="12.75" customHeight="1" x14ac:dyDescent="0.2">
      <c r="A1588" s="28" t="s">
        <v>203</v>
      </c>
      <c r="B1588" s="431"/>
      <c r="C1588" s="432" t="s">
        <v>13</v>
      </c>
      <c r="D1588" s="433" t="s">
        <v>469</v>
      </c>
      <c r="E1588" s="610"/>
      <c r="F1588" s="610"/>
      <c r="G1588" s="610"/>
      <c r="H1588" s="610"/>
      <c r="I1588" s="610"/>
      <c r="J1588" s="610"/>
      <c r="K1588" s="610"/>
      <c r="L1588" s="610"/>
      <c r="M1588" s="610"/>
      <c r="N1588" s="610"/>
      <c r="O1588" s="610"/>
      <c r="P1588" s="610"/>
      <c r="Q1588" s="610"/>
      <c r="R1588" s="610"/>
      <c r="S1588" s="610"/>
      <c r="T1588" s="610"/>
      <c r="U1588" s="610"/>
      <c r="V1588" s="610"/>
      <c r="W1588" s="610"/>
      <c r="X1588" s="610"/>
      <c r="Y1588" s="610"/>
      <c r="Z1588" s="610"/>
      <c r="AA1588" s="610"/>
      <c r="AB1588" s="610"/>
      <c r="AC1588" s="434"/>
    </row>
    <row r="1589" spans="1:31" s="32" customFormat="1" ht="12.75" customHeight="1" thickBot="1" x14ac:dyDescent="0.25">
      <c r="A1589" s="43" t="s">
        <v>204</v>
      </c>
      <c r="B1589" s="44"/>
      <c r="C1589" s="480" t="s">
        <v>13</v>
      </c>
      <c r="D1589" s="613" t="s">
        <v>469</v>
      </c>
      <c r="E1589" s="614"/>
      <c r="F1589" s="614"/>
      <c r="G1589" s="614"/>
      <c r="H1589" s="614"/>
      <c r="I1589" s="614"/>
      <c r="J1589" s="614"/>
      <c r="K1589" s="614"/>
      <c r="L1589" s="614"/>
      <c r="M1589" s="614"/>
      <c r="N1589" s="614"/>
      <c r="O1589" s="614"/>
      <c r="P1589" s="614"/>
      <c r="Q1589" s="614"/>
      <c r="R1589" s="614"/>
      <c r="S1589" s="614"/>
      <c r="T1589" s="614"/>
      <c r="U1589" s="614"/>
      <c r="V1589" s="614"/>
      <c r="W1589" s="614"/>
      <c r="X1589" s="614"/>
      <c r="Y1589" s="614"/>
      <c r="Z1589" s="614"/>
      <c r="AA1589" s="614"/>
      <c r="AB1589" s="614"/>
      <c r="AC1589" s="439"/>
    </row>
    <row r="1590" spans="1:31" s="678" customFormat="1" ht="10.5" customHeight="1" x14ac:dyDescent="0.2">
      <c r="A1590" s="2728" t="s">
        <v>193</v>
      </c>
      <c r="B1590" s="2921" t="s">
        <v>205</v>
      </c>
      <c r="C1590" s="10" t="s">
        <v>486</v>
      </c>
      <c r="D1590" s="7" t="s">
        <v>469</v>
      </c>
      <c r="E1590" s="811"/>
      <c r="F1590" s="811"/>
      <c r="G1590" s="811"/>
      <c r="H1590" s="426"/>
      <c r="I1590" s="811"/>
      <c r="J1590" s="811"/>
      <c r="K1590" s="811"/>
      <c r="L1590" s="811"/>
      <c r="M1590" s="811"/>
      <c r="N1590" s="426"/>
      <c r="O1590" s="811"/>
      <c r="P1590" s="811"/>
      <c r="Q1590" s="811"/>
      <c r="R1590" s="811"/>
      <c r="S1590" s="811"/>
      <c r="T1590" s="811"/>
      <c r="U1590" s="811"/>
      <c r="V1590" s="426"/>
      <c r="W1590" s="811"/>
      <c r="X1590" s="811"/>
      <c r="Y1590" s="811"/>
      <c r="Z1590" s="811"/>
      <c r="AA1590" s="811"/>
      <c r="AB1590" s="811"/>
      <c r="AC1590" s="121">
        <f>SUM(E1590:AB1590)</f>
        <v>0</v>
      </c>
    </row>
    <row r="1591" spans="1:31" s="678" customFormat="1" ht="10.5" customHeight="1" x14ac:dyDescent="0.2">
      <c r="A1591" s="2729"/>
      <c r="B1591" s="2842"/>
      <c r="C1591" s="11" t="s">
        <v>487</v>
      </c>
      <c r="D1591" s="8" t="s">
        <v>469</v>
      </c>
      <c r="E1591" s="88"/>
      <c r="F1591" s="88"/>
      <c r="G1591" s="88"/>
      <c r="H1591" s="430"/>
      <c r="I1591" s="88"/>
      <c r="J1591" s="88"/>
      <c r="K1591" s="88"/>
      <c r="L1591" s="88"/>
      <c r="M1591" s="88"/>
      <c r="N1591" s="430"/>
      <c r="O1591" s="88"/>
      <c r="P1591" s="88"/>
      <c r="Q1591" s="88"/>
      <c r="R1591" s="88"/>
      <c r="S1591" s="88"/>
      <c r="T1591" s="88"/>
      <c r="U1591" s="88"/>
      <c r="V1591" s="430"/>
      <c r="W1591" s="88"/>
      <c r="X1591" s="88"/>
      <c r="Y1591" s="88"/>
      <c r="Z1591" s="88"/>
      <c r="AA1591" s="88"/>
      <c r="AB1591" s="88"/>
      <c r="AC1591" s="124">
        <f>SUM(E1591:AB1591)</f>
        <v>0</v>
      </c>
    </row>
    <row r="1592" spans="1:31" s="678" customFormat="1" ht="10.5" customHeight="1" x14ac:dyDescent="0.2">
      <c r="A1592" s="2729"/>
      <c r="B1592" s="2842"/>
      <c r="C1592" s="11" t="s">
        <v>8</v>
      </c>
      <c r="D1592" s="8" t="s">
        <v>469</v>
      </c>
      <c r="E1592" s="88"/>
      <c r="F1592" s="88"/>
      <c r="G1592" s="88"/>
      <c r="H1592" s="430"/>
      <c r="I1592" s="88"/>
      <c r="J1592" s="88"/>
      <c r="K1592" s="88"/>
      <c r="L1592" s="88"/>
      <c r="M1592" s="88"/>
      <c r="N1592" s="430"/>
      <c r="O1592" s="88"/>
      <c r="P1592" s="88"/>
      <c r="Q1592" s="88"/>
      <c r="R1592" s="88"/>
      <c r="S1592" s="88"/>
      <c r="T1592" s="88"/>
      <c r="U1592" s="88"/>
      <c r="V1592" s="430"/>
      <c r="W1592" s="88"/>
      <c r="X1592" s="88"/>
      <c r="Y1592" s="88"/>
      <c r="Z1592" s="88"/>
      <c r="AA1592" s="88"/>
      <c r="AB1592" s="88"/>
      <c r="AC1592" s="118"/>
    </row>
    <row r="1593" spans="1:31" s="678" customFormat="1" ht="10.5" customHeight="1" thickBot="1" x14ac:dyDescent="0.25">
      <c r="A1593" s="2729"/>
      <c r="B1593" s="2888"/>
      <c r="C1593" s="11" t="s">
        <v>16</v>
      </c>
      <c r="D1593" s="11"/>
      <c r="E1593" s="110" t="e">
        <f t="shared" ref="E1593:AC1593" si="437">E1591/E1590</f>
        <v>#DIV/0!</v>
      </c>
      <c r="F1593" s="110" t="e">
        <f t="shared" si="437"/>
        <v>#DIV/0!</v>
      </c>
      <c r="G1593" s="110" t="e">
        <f t="shared" si="437"/>
        <v>#DIV/0!</v>
      </c>
      <c r="H1593" s="428" t="e">
        <f t="shared" si="437"/>
        <v>#DIV/0!</v>
      </c>
      <c r="I1593" s="110" t="e">
        <f t="shared" si="437"/>
        <v>#DIV/0!</v>
      </c>
      <c r="J1593" s="110" t="e">
        <f t="shared" si="437"/>
        <v>#DIV/0!</v>
      </c>
      <c r="K1593" s="110" t="e">
        <f t="shared" si="437"/>
        <v>#DIV/0!</v>
      </c>
      <c r="L1593" s="110" t="e">
        <f t="shared" si="437"/>
        <v>#DIV/0!</v>
      </c>
      <c r="M1593" s="110" t="e">
        <f t="shared" si="437"/>
        <v>#DIV/0!</v>
      </c>
      <c r="N1593" s="428" t="e">
        <f t="shared" si="437"/>
        <v>#DIV/0!</v>
      </c>
      <c r="O1593" s="110" t="e">
        <f t="shared" si="437"/>
        <v>#DIV/0!</v>
      </c>
      <c r="P1593" s="110" t="e">
        <f t="shared" si="437"/>
        <v>#DIV/0!</v>
      </c>
      <c r="Q1593" s="110" t="e">
        <f t="shared" si="437"/>
        <v>#DIV/0!</v>
      </c>
      <c r="R1593" s="110" t="e">
        <f t="shared" si="437"/>
        <v>#DIV/0!</v>
      </c>
      <c r="S1593" s="110" t="e">
        <f t="shared" si="437"/>
        <v>#DIV/0!</v>
      </c>
      <c r="T1593" s="110" t="e">
        <f t="shared" si="437"/>
        <v>#DIV/0!</v>
      </c>
      <c r="U1593" s="110" t="e">
        <f t="shared" si="437"/>
        <v>#DIV/0!</v>
      </c>
      <c r="V1593" s="428" t="e">
        <f t="shared" si="437"/>
        <v>#DIV/0!</v>
      </c>
      <c r="W1593" s="110" t="e">
        <f t="shared" si="437"/>
        <v>#DIV/0!</v>
      </c>
      <c r="X1593" s="110" t="e">
        <f t="shared" si="437"/>
        <v>#DIV/0!</v>
      </c>
      <c r="Y1593" s="110" t="e">
        <f t="shared" si="437"/>
        <v>#DIV/0!</v>
      </c>
      <c r="Z1593" s="110" t="e">
        <f t="shared" si="437"/>
        <v>#DIV/0!</v>
      </c>
      <c r="AA1593" s="110" t="e">
        <f t="shared" si="437"/>
        <v>#DIV/0!</v>
      </c>
      <c r="AB1593" s="110" t="e">
        <f t="shared" si="437"/>
        <v>#DIV/0!</v>
      </c>
      <c r="AC1593" s="117" t="e">
        <f t="shared" si="437"/>
        <v>#DIV/0!</v>
      </c>
    </row>
    <row r="1594" spans="1:31" s="678" customFormat="1" ht="10.5" customHeight="1" x14ac:dyDescent="0.2">
      <c r="A1594" s="2750" t="s">
        <v>206</v>
      </c>
      <c r="B1594" s="2751"/>
      <c r="C1594" s="7" t="s">
        <v>486</v>
      </c>
      <c r="D1594" s="7"/>
      <c r="E1594" s="80">
        <f>E1590</f>
        <v>0</v>
      </c>
      <c r="F1594" s="80">
        <f t="shared" ref="F1594:AC1595" si="438">F1590</f>
        <v>0</v>
      </c>
      <c r="G1594" s="80">
        <f t="shared" si="438"/>
        <v>0</v>
      </c>
      <c r="H1594" s="426">
        <f t="shared" si="438"/>
        <v>0</v>
      </c>
      <c r="I1594" s="80">
        <f t="shared" si="438"/>
        <v>0</v>
      </c>
      <c r="J1594" s="80">
        <f t="shared" si="438"/>
        <v>0</v>
      </c>
      <c r="K1594" s="80">
        <f t="shared" si="438"/>
        <v>0</v>
      </c>
      <c r="L1594" s="80">
        <f t="shared" si="438"/>
        <v>0</v>
      </c>
      <c r="M1594" s="80">
        <f t="shared" si="438"/>
        <v>0</v>
      </c>
      <c r="N1594" s="426">
        <f t="shared" si="438"/>
        <v>0</v>
      </c>
      <c r="O1594" s="80">
        <f t="shared" si="438"/>
        <v>0</v>
      </c>
      <c r="P1594" s="80">
        <f t="shared" si="438"/>
        <v>0</v>
      </c>
      <c r="Q1594" s="80">
        <f t="shared" si="438"/>
        <v>0</v>
      </c>
      <c r="R1594" s="80">
        <f t="shared" si="438"/>
        <v>0</v>
      </c>
      <c r="S1594" s="80">
        <f t="shared" si="438"/>
        <v>0</v>
      </c>
      <c r="T1594" s="80">
        <f t="shared" si="438"/>
        <v>0</v>
      </c>
      <c r="U1594" s="80">
        <f t="shared" si="438"/>
        <v>0</v>
      </c>
      <c r="V1594" s="426">
        <f t="shared" si="438"/>
        <v>0</v>
      </c>
      <c r="W1594" s="80">
        <f t="shared" si="438"/>
        <v>0</v>
      </c>
      <c r="X1594" s="80">
        <f t="shared" si="438"/>
        <v>0</v>
      </c>
      <c r="Y1594" s="80">
        <f t="shared" si="438"/>
        <v>0</v>
      </c>
      <c r="Z1594" s="80">
        <f t="shared" si="438"/>
        <v>0</v>
      </c>
      <c r="AA1594" s="80">
        <f t="shared" si="438"/>
        <v>0</v>
      </c>
      <c r="AB1594" s="80">
        <f t="shared" si="438"/>
        <v>0</v>
      </c>
      <c r="AC1594" s="121">
        <f t="shared" si="438"/>
        <v>0</v>
      </c>
    </row>
    <row r="1595" spans="1:31" s="678" customFormat="1" ht="10.5" customHeight="1" thickBot="1" x14ac:dyDescent="0.25">
      <c r="A1595" s="2748"/>
      <c r="B1595" s="2749"/>
      <c r="C1595" s="9" t="s">
        <v>487</v>
      </c>
      <c r="D1595" s="9"/>
      <c r="E1595" s="84">
        <f>E1591</f>
        <v>0</v>
      </c>
      <c r="F1595" s="84">
        <f t="shared" si="438"/>
        <v>0</v>
      </c>
      <c r="G1595" s="84">
        <f t="shared" si="438"/>
        <v>0</v>
      </c>
      <c r="H1595" s="449">
        <f t="shared" si="438"/>
        <v>0</v>
      </c>
      <c r="I1595" s="84">
        <f t="shared" si="438"/>
        <v>0</v>
      </c>
      <c r="J1595" s="84">
        <f t="shared" si="438"/>
        <v>0</v>
      </c>
      <c r="K1595" s="84">
        <f t="shared" si="438"/>
        <v>0</v>
      </c>
      <c r="L1595" s="84">
        <f t="shared" si="438"/>
        <v>0</v>
      </c>
      <c r="M1595" s="84">
        <f t="shared" si="438"/>
        <v>0</v>
      </c>
      <c r="N1595" s="449">
        <f t="shared" si="438"/>
        <v>0</v>
      </c>
      <c r="O1595" s="84">
        <f t="shared" si="438"/>
        <v>0</v>
      </c>
      <c r="P1595" s="84">
        <f t="shared" si="438"/>
        <v>0</v>
      </c>
      <c r="Q1595" s="84">
        <f t="shared" si="438"/>
        <v>0</v>
      </c>
      <c r="R1595" s="84">
        <f t="shared" si="438"/>
        <v>0</v>
      </c>
      <c r="S1595" s="84">
        <f t="shared" si="438"/>
        <v>0</v>
      </c>
      <c r="T1595" s="84">
        <f t="shared" si="438"/>
        <v>0</v>
      </c>
      <c r="U1595" s="84">
        <f t="shared" si="438"/>
        <v>0</v>
      </c>
      <c r="V1595" s="449">
        <f t="shared" si="438"/>
        <v>0</v>
      </c>
      <c r="W1595" s="84">
        <f t="shared" si="438"/>
        <v>0</v>
      </c>
      <c r="X1595" s="84">
        <f t="shared" si="438"/>
        <v>0</v>
      </c>
      <c r="Y1595" s="84">
        <f t="shared" si="438"/>
        <v>0</v>
      </c>
      <c r="Z1595" s="84">
        <f t="shared" si="438"/>
        <v>0</v>
      </c>
      <c r="AA1595" s="84">
        <f t="shared" si="438"/>
        <v>0</v>
      </c>
      <c r="AB1595" s="84">
        <f t="shared" si="438"/>
        <v>0</v>
      </c>
      <c r="AC1595" s="122">
        <f t="shared" si="438"/>
        <v>0</v>
      </c>
    </row>
    <row r="1596" spans="1:31" s="678" customFormat="1" ht="10.5" customHeight="1" x14ac:dyDescent="0.2">
      <c r="A1596" s="2750" t="s">
        <v>207</v>
      </c>
      <c r="B1596" s="2751"/>
      <c r="C1596" s="7" t="s">
        <v>486</v>
      </c>
      <c r="D1596" s="7"/>
      <c r="E1596" s="109">
        <f>E1564+E1568-E1594</f>
        <v>6.3836999999999991E-2</v>
      </c>
      <c r="F1596" s="109">
        <f t="shared" ref="F1596:AC1597" si="439">F1564+F1568-F1594</f>
        <v>6.3836999999999991E-2</v>
      </c>
      <c r="G1596" s="109">
        <f t="shared" si="439"/>
        <v>6.3836999999999991E-2</v>
      </c>
      <c r="H1596" s="427">
        <f t="shared" si="439"/>
        <v>6.3836999999999991E-2</v>
      </c>
      <c r="I1596" s="109">
        <f t="shared" si="439"/>
        <v>6.3836999999999991E-2</v>
      </c>
      <c r="J1596" s="109">
        <f t="shared" si="439"/>
        <v>9.575549999999998E-2</v>
      </c>
      <c r="K1596" s="109">
        <f t="shared" si="439"/>
        <v>9.575549999999998E-2</v>
      </c>
      <c r="L1596" s="109">
        <f t="shared" si="439"/>
        <v>0.12767399999999998</v>
      </c>
      <c r="M1596" s="109">
        <f t="shared" si="439"/>
        <v>0.12767399999999998</v>
      </c>
      <c r="N1596" s="427">
        <f t="shared" si="439"/>
        <v>9.575549999999998E-2</v>
      </c>
      <c r="O1596" s="109">
        <f t="shared" si="439"/>
        <v>9.575549999999998E-2</v>
      </c>
      <c r="P1596" s="109">
        <f t="shared" si="439"/>
        <v>9.575549999999998E-2</v>
      </c>
      <c r="Q1596" s="109">
        <f t="shared" si="439"/>
        <v>9.575549999999998E-2</v>
      </c>
      <c r="R1596" s="109">
        <f t="shared" si="439"/>
        <v>9.575549999999998E-2</v>
      </c>
      <c r="S1596" s="109">
        <f t="shared" si="439"/>
        <v>6.3836999999999991E-2</v>
      </c>
      <c r="T1596" s="109">
        <f t="shared" si="439"/>
        <v>0.1595925</v>
      </c>
      <c r="U1596" s="109">
        <f t="shared" si="439"/>
        <v>9.575549999999998E-2</v>
      </c>
      <c r="V1596" s="427">
        <f t="shared" si="439"/>
        <v>9.575549999999998E-2</v>
      </c>
      <c r="W1596" s="109">
        <f t="shared" si="439"/>
        <v>0.12767399999999998</v>
      </c>
      <c r="X1596" s="109">
        <f t="shared" si="439"/>
        <v>0.1595925</v>
      </c>
      <c r="Y1596" s="109">
        <f t="shared" si="439"/>
        <v>0.12767399999999998</v>
      </c>
      <c r="Z1596" s="109">
        <f t="shared" si="439"/>
        <v>6.3836999999999991E-2</v>
      </c>
      <c r="AA1596" s="109">
        <f t="shared" si="439"/>
        <v>6.3836999999999991E-2</v>
      </c>
      <c r="AB1596" s="109">
        <f t="shared" si="439"/>
        <v>6.3836999999999991E-2</v>
      </c>
      <c r="AC1596" s="121">
        <f t="shared" si="439"/>
        <v>2.2662134999999992</v>
      </c>
    </row>
    <row r="1597" spans="1:31" s="678" customFormat="1" ht="10.5" customHeight="1" thickBot="1" x14ac:dyDescent="0.25">
      <c r="A1597" s="2748"/>
      <c r="B1597" s="2749"/>
      <c r="C1597" s="9" t="s">
        <v>487</v>
      </c>
      <c r="D1597" s="9"/>
      <c r="E1597" s="126">
        <f>E1565+E1569-E1595</f>
        <v>2.5534799999999996E-2</v>
      </c>
      <c r="F1597" s="126">
        <f t="shared" si="439"/>
        <v>2.5534799999999996E-2</v>
      </c>
      <c r="G1597" s="126">
        <f t="shared" si="439"/>
        <v>2.5534799999999996E-2</v>
      </c>
      <c r="H1597" s="450">
        <f t="shared" si="439"/>
        <v>2.5534799999999996E-2</v>
      </c>
      <c r="I1597" s="126">
        <f t="shared" si="439"/>
        <v>2.5534799999999996E-2</v>
      </c>
      <c r="J1597" s="126">
        <f t="shared" si="439"/>
        <v>3.8302199999999995E-2</v>
      </c>
      <c r="K1597" s="126">
        <f t="shared" si="439"/>
        <v>3.8302199999999995E-2</v>
      </c>
      <c r="L1597" s="126">
        <f t="shared" si="439"/>
        <v>5.1069599999999993E-2</v>
      </c>
      <c r="M1597" s="126">
        <f t="shared" si="439"/>
        <v>5.1069599999999993E-2</v>
      </c>
      <c r="N1597" s="450">
        <f t="shared" si="439"/>
        <v>3.8302199999999995E-2</v>
      </c>
      <c r="O1597" s="126">
        <f t="shared" si="439"/>
        <v>3.8302199999999995E-2</v>
      </c>
      <c r="P1597" s="126">
        <f t="shared" si="439"/>
        <v>3.8302199999999995E-2</v>
      </c>
      <c r="Q1597" s="126">
        <f t="shared" si="439"/>
        <v>3.8302199999999995E-2</v>
      </c>
      <c r="R1597" s="126">
        <f t="shared" si="439"/>
        <v>3.8302199999999995E-2</v>
      </c>
      <c r="S1597" s="126">
        <f t="shared" si="439"/>
        <v>2.5534799999999996E-2</v>
      </c>
      <c r="T1597" s="126">
        <f t="shared" si="439"/>
        <v>6.3837000000000005E-2</v>
      </c>
      <c r="U1597" s="126">
        <f t="shared" si="439"/>
        <v>3.8302199999999995E-2</v>
      </c>
      <c r="V1597" s="450">
        <f t="shared" si="439"/>
        <v>3.8302199999999995E-2</v>
      </c>
      <c r="W1597" s="126">
        <f t="shared" si="439"/>
        <v>5.1069599999999993E-2</v>
      </c>
      <c r="X1597" s="126">
        <f t="shared" si="439"/>
        <v>6.3837000000000005E-2</v>
      </c>
      <c r="Y1597" s="126">
        <f t="shared" si="439"/>
        <v>5.1069599999999993E-2</v>
      </c>
      <c r="Z1597" s="126">
        <f t="shared" si="439"/>
        <v>2.5534799999999996E-2</v>
      </c>
      <c r="AA1597" s="126">
        <f t="shared" si="439"/>
        <v>2.5534799999999996E-2</v>
      </c>
      <c r="AB1597" s="126">
        <f t="shared" si="439"/>
        <v>2.5534799999999996E-2</v>
      </c>
      <c r="AC1597" s="122">
        <f t="shared" si="439"/>
        <v>0.9064854</v>
      </c>
    </row>
    <row r="1598" spans="1:31" s="13" customFormat="1" ht="10.5" customHeight="1" thickBot="1" x14ac:dyDescent="0.25">
      <c r="A1598" s="23" t="s">
        <v>143</v>
      </c>
      <c r="B1598" s="24"/>
      <c r="C1598" s="25"/>
      <c r="D1598" s="25"/>
      <c r="E1598" s="146">
        <v>1</v>
      </c>
      <c r="F1598" s="146">
        <v>2</v>
      </c>
      <c r="G1598" s="146">
        <v>3</v>
      </c>
      <c r="H1598" s="146">
        <v>4</v>
      </c>
      <c r="I1598" s="146">
        <v>5</v>
      </c>
      <c r="J1598" s="146">
        <v>6</v>
      </c>
      <c r="K1598" s="146">
        <v>7</v>
      </c>
      <c r="L1598" s="146">
        <v>8</v>
      </c>
      <c r="M1598" s="146">
        <v>9</v>
      </c>
      <c r="N1598" s="146">
        <v>10</v>
      </c>
      <c r="O1598" s="146">
        <v>11</v>
      </c>
      <c r="P1598" s="146">
        <v>12</v>
      </c>
      <c r="Q1598" s="146">
        <v>13</v>
      </c>
      <c r="R1598" s="146">
        <v>14</v>
      </c>
      <c r="S1598" s="146">
        <v>15</v>
      </c>
      <c r="T1598" s="146">
        <v>16</v>
      </c>
      <c r="U1598" s="146">
        <v>17</v>
      </c>
      <c r="V1598" s="146">
        <v>18</v>
      </c>
      <c r="W1598" s="146">
        <v>19</v>
      </c>
      <c r="X1598" s="146">
        <v>20</v>
      </c>
      <c r="Y1598" s="146">
        <v>21</v>
      </c>
      <c r="Z1598" s="146">
        <v>22</v>
      </c>
      <c r="AA1598" s="146">
        <v>23</v>
      </c>
      <c r="AB1598" s="146">
        <v>24</v>
      </c>
      <c r="AC1598" s="349"/>
    </row>
    <row r="1599" spans="1:31" s="32" customFormat="1" ht="12" customHeight="1" x14ac:dyDescent="0.2">
      <c r="A1599" s="834" t="s">
        <v>144</v>
      </c>
      <c r="B1599" s="431"/>
      <c r="C1599" s="433" t="s">
        <v>13</v>
      </c>
      <c r="D1599" s="1150" t="s">
        <v>468</v>
      </c>
      <c r="E1599" s="2544">
        <v>10.300000190734863</v>
      </c>
      <c r="F1599" s="2543">
        <v>10.300000190734863</v>
      </c>
      <c r="G1599" s="2543">
        <v>10.300000190734863</v>
      </c>
      <c r="H1599" s="2543">
        <v>10.399999618530273</v>
      </c>
      <c r="I1599" s="2543">
        <v>10.5</v>
      </c>
      <c r="J1599" s="2543">
        <v>10.5</v>
      </c>
      <c r="K1599" s="2543">
        <v>10.5</v>
      </c>
      <c r="L1599" s="2543">
        <v>10.399999618530273</v>
      </c>
      <c r="M1599" s="2543">
        <v>10.399999618530273</v>
      </c>
      <c r="N1599" s="2543">
        <v>10.300000190734863</v>
      </c>
      <c r="O1599" s="2543">
        <v>10.300000190734863</v>
      </c>
      <c r="P1599" s="2543">
        <v>10.399999618530273</v>
      </c>
      <c r="Q1599" s="2543">
        <v>10.399999618530273</v>
      </c>
      <c r="R1599" s="2543">
        <v>10.399999618530273</v>
      </c>
      <c r="S1599" s="2543">
        <v>10.399999618530273</v>
      </c>
      <c r="T1599" s="2543">
        <v>10.399999618530273</v>
      </c>
      <c r="U1599" s="2543">
        <v>10.399999618530273</v>
      </c>
      <c r="V1599" s="2543">
        <v>10.399999618530273</v>
      </c>
      <c r="W1599" s="2543">
        <v>10.399999618530273</v>
      </c>
      <c r="X1599" s="2543">
        <v>10.399999618530273</v>
      </c>
      <c r="Y1599" s="2543">
        <v>10.5</v>
      </c>
      <c r="Z1599" s="2543">
        <v>10.5</v>
      </c>
      <c r="AA1599" s="2543">
        <v>10.399999618530273</v>
      </c>
      <c r="AB1599" s="2545">
        <v>10.399999618530273</v>
      </c>
      <c r="AC1599" s="835"/>
      <c r="AD1599" s="4">
        <f>MAX(E1599:AB1599)</f>
        <v>10.5</v>
      </c>
      <c r="AE1599" s="4">
        <f>MIN(E1599:AB1599)</f>
        <v>10.300000190734863</v>
      </c>
    </row>
    <row r="1600" spans="1:31" s="32" customFormat="1" ht="12" customHeight="1" thickBot="1" x14ac:dyDescent="0.25">
      <c r="A1600" s="843" t="s">
        <v>145</v>
      </c>
      <c r="B1600" s="844"/>
      <c r="C1600" s="845" t="s">
        <v>13</v>
      </c>
      <c r="D1600" s="1204" t="s">
        <v>468</v>
      </c>
      <c r="E1600" s="2559">
        <v>10.399999618530273</v>
      </c>
      <c r="F1600" s="2558">
        <v>10.399999618530273</v>
      </c>
      <c r="G1600" s="2558">
        <v>10.399999618530273</v>
      </c>
      <c r="H1600" s="2558">
        <v>10.399999618530273</v>
      </c>
      <c r="I1600" s="2558">
        <v>10.5</v>
      </c>
      <c r="J1600" s="2558">
        <v>10.600000381469727</v>
      </c>
      <c r="K1600" s="2558">
        <v>10.5</v>
      </c>
      <c r="L1600" s="2558">
        <v>10.399999618530273</v>
      </c>
      <c r="M1600" s="2558">
        <v>10.399999618530273</v>
      </c>
      <c r="N1600" s="2558">
        <v>10.300000190734863</v>
      </c>
      <c r="O1600" s="2558">
        <v>10.399999618530273</v>
      </c>
      <c r="P1600" s="2558">
        <v>10.399999618530273</v>
      </c>
      <c r="Q1600" s="2558">
        <v>10.399999618530273</v>
      </c>
      <c r="R1600" s="2558">
        <v>10.399999618530273</v>
      </c>
      <c r="S1600" s="2558">
        <v>10.399999618530273</v>
      </c>
      <c r="T1600" s="2558">
        <v>10.399999618530273</v>
      </c>
      <c r="U1600" s="2558">
        <v>10.399999618530273</v>
      </c>
      <c r="V1600" s="2558">
        <v>10.399999618530273</v>
      </c>
      <c r="W1600" s="2558">
        <v>10.5</v>
      </c>
      <c r="X1600" s="2558">
        <v>10.5</v>
      </c>
      <c r="Y1600" s="2558">
        <v>10.5</v>
      </c>
      <c r="Z1600" s="2558">
        <v>10.5</v>
      </c>
      <c r="AA1600" s="2558">
        <v>10.5</v>
      </c>
      <c r="AB1600" s="2560">
        <v>10.399999618530273</v>
      </c>
      <c r="AC1600" s="846"/>
    </row>
    <row r="1601" spans="1:31" s="4" customFormat="1" ht="12" thickBot="1" x14ac:dyDescent="0.25">
      <c r="A1601" s="2870" t="s">
        <v>122</v>
      </c>
      <c r="B1601" s="2722" t="s">
        <v>484</v>
      </c>
      <c r="C1601" s="10" t="s">
        <v>486</v>
      </c>
      <c r="D1601" s="1153" t="s">
        <v>482</v>
      </c>
      <c r="E1601" s="231">
        <v>2.2014</v>
      </c>
      <c r="F1601" s="231">
        <v>2.2001999999999997</v>
      </c>
      <c r="G1601" s="231">
        <v>2.2038000000000002</v>
      </c>
      <c r="H1601" s="231">
        <v>2.2109999999999999</v>
      </c>
      <c r="I1601" s="231">
        <v>2.21</v>
      </c>
      <c r="J1601" s="231">
        <v>2.21</v>
      </c>
      <c r="K1601" s="231">
        <v>2.2154000000000003</v>
      </c>
      <c r="L1601" s="231">
        <v>2.2148000000000003</v>
      </c>
      <c r="M1601" s="231">
        <v>2.2071999999999998</v>
      </c>
      <c r="N1601" s="231">
        <v>2.2176</v>
      </c>
      <c r="O1601" s="231">
        <v>2.2166000000000001</v>
      </c>
      <c r="P1601" s="231">
        <v>2.2206000000000001</v>
      </c>
      <c r="Q1601" s="231">
        <v>2.206</v>
      </c>
      <c r="R1601" s="231">
        <v>2.1906000000000003</v>
      </c>
      <c r="S1601" s="231">
        <v>2.1841999999999997</v>
      </c>
      <c r="T1601" s="231">
        <v>2.1923999999999997</v>
      </c>
      <c r="U1601" s="231">
        <v>2.2149999999999999</v>
      </c>
      <c r="V1601" s="231">
        <v>2.2356000000000003</v>
      </c>
      <c r="W1601" s="231">
        <v>2.2456</v>
      </c>
      <c r="X1601" s="231">
        <v>2.2428000000000003</v>
      </c>
      <c r="Y1601" s="231">
        <v>2.2368000000000001</v>
      </c>
      <c r="Z1601" s="231">
        <v>2.2325999999999997</v>
      </c>
      <c r="AA1601" s="231">
        <v>2.2275999999999998</v>
      </c>
      <c r="AB1601" s="231">
        <v>2.2318000000000002</v>
      </c>
      <c r="AC1601" s="121">
        <f>SUM(E1601:AB1601)</f>
        <v>53.16960000000001</v>
      </c>
    </row>
    <row r="1602" spans="1:31" s="4" customFormat="1" ht="12" thickBot="1" x14ac:dyDescent="0.25">
      <c r="A1602" s="2868"/>
      <c r="B1602" s="2723"/>
      <c r="C1602" s="11" t="s">
        <v>487</v>
      </c>
      <c r="D1602" s="1156" t="s">
        <v>482</v>
      </c>
      <c r="E1602" s="333">
        <v>0.95040000000000002</v>
      </c>
      <c r="F1602" s="333">
        <v>0.95140000000000002</v>
      </c>
      <c r="G1602" s="333">
        <v>0.95540000000000003</v>
      </c>
      <c r="H1602" s="231">
        <v>0.96240000000000014</v>
      </c>
      <c r="I1602" s="333">
        <v>0.96439999999999992</v>
      </c>
      <c r="J1602" s="333">
        <v>0.9665999999999999</v>
      </c>
      <c r="K1602" s="333">
        <v>0.96339999999999992</v>
      </c>
      <c r="L1602" s="333">
        <v>0.93759999999999999</v>
      </c>
      <c r="M1602" s="333">
        <v>0.91379999999999995</v>
      </c>
      <c r="N1602" s="231">
        <v>0.93720000000000003</v>
      </c>
      <c r="O1602" s="333">
        <v>0.94320000000000004</v>
      </c>
      <c r="P1602" s="333">
        <v>0.95799999999999996</v>
      </c>
      <c r="Q1602" s="333">
        <v>0.96240000000000014</v>
      </c>
      <c r="R1602" s="333">
        <v>0.94679999999999997</v>
      </c>
      <c r="S1602" s="333">
        <v>0.91200000000000003</v>
      </c>
      <c r="T1602" s="333">
        <v>0.91959999999999986</v>
      </c>
      <c r="U1602" s="333">
        <v>0.9254</v>
      </c>
      <c r="V1602" s="333">
        <v>0.93720000000000003</v>
      </c>
      <c r="W1602" s="333">
        <v>0.94199999999999995</v>
      </c>
      <c r="X1602" s="333">
        <v>0.94599999999999995</v>
      </c>
      <c r="Y1602" s="333">
        <v>0.95199999999999996</v>
      </c>
      <c r="Z1602" s="333">
        <v>0.95840000000000003</v>
      </c>
      <c r="AA1602" s="333">
        <v>0.95020000000000004</v>
      </c>
      <c r="AB1602" s="333">
        <v>0.94920000000000004</v>
      </c>
      <c r="AC1602" s="117">
        <f>SUM(E1602:AB1602)</f>
        <v>22.705000000000009</v>
      </c>
    </row>
    <row r="1603" spans="1:31" s="4" customFormat="1" ht="12" x14ac:dyDescent="0.2">
      <c r="A1603" s="2868"/>
      <c r="B1603" s="2723"/>
      <c r="C1603" s="11" t="s">
        <v>8</v>
      </c>
      <c r="D1603" s="1156" t="s">
        <v>468</v>
      </c>
      <c r="E1603" s="2550">
        <v>131</v>
      </c>
      <c r="F1603" s="2549">
        <v>131</v>
      </c>
      <c r="G1603" s="2549">
        <v>132</v>
      </c>
      <c r="H1603" s="2549">
        <v>131</v>
      </c>
      <c r="I1603" s="2549">
        <v>130</v>
      </c>
      <c r="J1603" s="2549">
        <v>130</v>
      </c>
      <c r="K1603" s="2549">
        <v>132</v>
      </c>
      <c r="L1603" s="2549">
        <v>131</v>
      </c>
      <c r="M1603" s="2549">
        <v>132</v>
      </c>
      <c r="N1603" s="2549">
        <v>134</v>
      </c>
      <c r="O1603" s="2549">
        <v>134</v>
      </c>
      <c r="P1603" s="2549">
        <v>135</v>
      </c>
      <c r="Q1603" s="2549">
        <v>132</v>
      </c>
      <c r="R1603" s="2549">
        <v>130</v>
      </c>
      <c r="S1603" s="2549">
        <v>130</v>
      </c>
      <c r="T1603" s="2549">
        <v>131</v>
      </c>
      <c r="U1603" s="2549">
        <v>133</v>
      </c>
      <c r="V1603" s="2549">
        <v>134</v>
      </c>
      <c r="W1603" s="2549">
        <v>135</v>
      </c>
      <c r="X1603" s="2549">
        <v>134</v>
      </c>
      <c r="Y1603" s="2549">
        <v>133</v>
      </c>
      <c r="Z1603" s="2549">
        <v>133</v>
      </c>
      <c r="AA1603" s="2549">
        <v>131</v>
      </c>
      <c r="AB1603" s="2551">
        <v>134</v>
      </c>
      <c r="AC1603" s="118"/>
    </row>
    <row r="1604" spans="1:31" s="4" customFormat="1" ht="12" thickBot="1" x14ac:dyDescent="0.25">
      <c r="A1604" s="2894"/>
      <c r="B1604" s="2742"/>
      <c r="C1604" s="45" t="s">
        <v>16</v>
      </c>
      <c r="D1604" s="45"/>
      <c r="E1604" s="126">
        <f t="shared" ref="E1604:AC1604" si="440">E1602/E1601</f>
        <v>0.43172526573998365</v>
      </c>
      <c r="F1604" s="126">
        <f t="shared" si="440"/>
        <v>0.43241523497863837</v>
      </c>
      <c r="G1604" s="126">
        <f t="shared" si="440"/>
        <v>0.43352391324076595</v>
      </c>
      <c r="H1604" s="450">
        <f t="shared" si="440"/>
        <v>0.43527815468113984</v>
      </c>
      <c r="I1604" s="126">
        <f t="shared" si="440"/>
        <v>0.43638009049773752</v>
      </c>
      <c r="J1604" s="126">
        <f t="shared" si="440"/>
        <v>0.43737556561085972</v>
      </c>
      <c r="K1604" s="126">
        <f t="shared" si="440"/>
        <v>0.43486503565947449</v>
      </c>
      <c r="L1604" s="126">
        <f t="shared" si="440"/>
        <v>0.42333393534404906</v>
      </c>
      <c r="M1604" s="126">
        <f t="shared" si="440"/>
        <v>0.41400869880391444</v>
      </c>
      <c r="N1604" s="450">
        <f t="shared" si="440"/>
        <v>0.42261904761904762</v>
      </c>
      <c r="O1604" s="126">
        <f t="shared" si="440"/>
        <v>0.42551655688892898</v>
      </c>
      <c r="P1604" s="126">
        <f t="shared" si="440"/>
        <v>0.43141493290101768</v>
      </c>
      <c r="Q1604" s="126">
        <f t="shared" si="440"/>
        <v>0.43626473254759751</v>
      </c>
      <c r="R1604" s="126">
        <f t="shared" si="440"/>
        <v>0.43221035332785529</v>
      </c>
      <c r="S1604" s="126">
        <f t="shared" si="440"/>
        <v>0.4175441809358118</v>
      </c>
      <c r="T1604" s="126">
        <f t="shared" si="440"/>
        <v>0.41944900565590221</v>
      </c>
      <c r="U1604" s="126">
        <f t="shared" si="440"/>
        <v>0.41778781038374718</v>
      </c>
      <c r="V1604" s="450">
        <f t="shared" si="440"/>
        <v>0.41921631776704238</v>
      </c>
      <c r="W1604" s="126">
        <f t="shared" si="440"/>
        <v>0.41948699679372992</v>
      </c>
      <c r="X1604" s="126">
        <f t="shared" si="440"/>
        <v>0.42179418583912959</v>
      </c>
      <c r="Y1604" s="126">
        <f t="shared" si="440"/>
        <v>0.42560801144492127</v>
      </c>
      <c r="Z1604" s="126">
        <f t="shared" si="440"/>
        <v>0.4292752844217505</v>
      </c>
      <c r="AA1604" s="126">
        <f t="shared" si="440"/>
        <v>0.42655773029269173</v>
      </c>
      <c r="AB1604" s="126">
        <f t="shared" si="440"/>
        <v>0.42530692714400931</v>
      </c>
      <c r="AC1604" s="122">
        <f t="shared" si="440"/>
        <v>0.42702973127501437</v>
      </c>
    </row>
    <row r="1605" spans="1:31" s="4" customFormat="1" ht="11.25" x14ac:dyDescent="0.2">
      <c r="A1605" s="2867" t="s">
        <v>100</v>
      </c>
      <c r="B1605" s="2789" t="s">
        <v>3</v>
      </c>
      <c r="C1605" s="63" t="s">
        <v>486</v>
      </c>
      <c r="D1605" s="1201" t="s">
        <v>509</v>
      </c>
      <c r="E1605" s="180">
        <v>0.32400000000052387</v>
      </c>
      <c r="F1605" s="180">
        <v>0.34799999999449938</v>
      </c>
      <c r="G1605" s="180">
        <v>0.33000000000174623</v>
      </c>
      <c r="H1605" s="448">
        <v>0.31199999999807915</v>
      </c>
      <c r="I1605" s="180">
        <v>0.35400000000663567</v>
      </c>
      <c r="J1605" s="180">
        <v>0.36599999999816646</v>
      </c>
      <c r="K1605" s="180">
        <v>0.46199999999589636</v>
      </c>
      <c r="L1605" s="180">
        <v>0.59400000000096043</v>
      </c>
      <c r="M1605" s="180">
        <v>0.61800000000584987</v>
      </c>
      <c r="N1605" s="448">
        <v>0.66599999999380088</v>
      </c>
      <c r="O1605" s="180">
        <v>0.60600000000340515</v>
      </c>
      <c r="P1605" s="180">
        <v>0.66000000000349246</v>
      </c>
      <c r="Q1605" s="180">
        <v>0.69599999999991269</v>
      </c>
      <c r="R1605" s="180">
        <v>0.65399999999135616</v>
      </c>
      <c r="S1605" s="180">
        <v>0.56400000000576256</v>
      </c>
      <c r="T1605" s="180">
        <v>0.61199999999371357</v>
      </c>
      <c r="U1605" s="180">
        <v>0.63000000000829459</v>
      </c>
      <c r="V1605" s="448">
        <v>0.6540000000022701</v>
      </c>
      <c r="W1605" s="180">
        <v>0.55799999999362626</v>
      </c>
      <c r="X1605" s="180">
        <v>0.52199999999720603</v>
      </c>
      <c r="Y1605" s="180">
        <v>0.60000000000218279</v>
      </c>
      <c r="Z1605" s="180">
        <v>0.52199999999720603</v>
      </c>
      <c r="AA1605" s="180">
        <v>0.50400000000445289</v>
      </c>
      <c r="AB1605" s="180">
        <v>0.42599999999947613</v>
      </c>
      <c r="AC1605" s="124">
        <f>SUM(E1605:AB1605)</f>
        <v>12.581999999998516</v>
      </c>
      <c r="AD1605" s="4">
        <f>MAX(E1605:AB1605)</f>
        <v>0.69599999999991269</v>
      </c>
      <c r="AE1605" s="4">
        <f>MIN(E1605:AB1605)</f>
        <v>0.31199999999807915</v>
      </c>
    </row>
    <row r="1606" spans="1:31" s="4" customFormat="1" ht="11.25" x14ac:dyDescent="0.2">
      <c r="A1606" s="2868"/>
      <c r="B1606" s="2723"/>
      <c r="C1606" s="11" t="s">
        <v>487</v>
      </c>
      <c r="D1606" s="1156" t="s">
        <v>509</v>
      </c>
      <c r="E1606" s="115">
        <v>0.21000000000185537</v>
      </c>
      <c r="F1606" s="115">
        <v>0.23999999999978172</v>
      </c>
      <c r="G1606" s="115">
        <v>0.22800000000006548</v>
      </c>
      <c r="H1606" s="428">
        <v>0.22800000000006548</v>
      </c>
      <c r="I1606" s="115">
        <v>0.23999999999978172</v>
      </c>
      <c r="J1606" s="115">
        <v>0.2459999999982756</v>
      </c>
      <c r="K1606" s="115">
        <v>0.24600000000100408</v>
      </c>
      <c r="L1606" s="115">
        <v>0.25199999999949796</v>
      </c>
      <c r="M1606" s="115">
        <v>0.27600000000165892</v>
      </c>
      <c r="N1606" s="428">
        <v>0.29399999999986903</v>
      </c>
      <c r="O1606" s="115">
        <v>0.27000000000043656</v>
      </c>
      <c r="P1606" s="115">
        <v>0.29399999999986903</v>
      </c>
      <c r="Q1606" s="115">
        <v>0.30599999999958527</v>
      </c>
      <c r="R1606" s="115">
        <v>0.30599999999958527</v>
      </c>
      <c r="S1606" s="115">
        <v>0.2820000000001528</v>
      </c>
      <c r="T1606" s="115">
        <v>0.31799999999930151</v>
      </c>
      <c r="U1606" s="115">
        <v>0.31200000000080763</v>
      </c>
      <c r="V1606" s="428">
        <v>0.31199999999807915</v>
      </c>
      <c r="W1606" s="115">
        <v>0.27000000000043656</v>
      </c>
      <c r="X1606" s="115">
        <v>0.25200000000222644</v>
      </c>
      <c r="Y1606" s="115">
        <v>0.28199999999742431</v>
      </c>
      <c r="Z1606" s="115">
        <v>0.24600000000100408</v>
      </c>
      <c r="AA1606" s="115">
        <v>0.25800000000072032</v>
      </c>
      <c r="AB1606" s="115">
        <v>0.2459999999982756</v>
      </c>
      <c r="AC1606" s="124">
        <f>SUM(E1606:AB1606)</f>
        <v>6.4139999999997599</v>
      </c>
    </row>
    <row r="1607" spans="1:31" s="4" customFormat="1" ht="12" x14ac:dyDescent="0.2">
      <c r="A1607" s="2868"/>
      <c r="B1607" s="2723"/>
      <c r="C1607" s="11" t="s">
        <v>8</v>
      </c>
      <c r="D1607" s="1275" t="s">
        <v>468</v>
      </c>
      <c r="E1607" s="2553">
        <v>24</v>
      </c>
      <c r="F1607" s="2552">
        <v>25</v>
      </c>
      <c r="G1607" s="2552">
        <v>22</v>
      </c>
      <c r="H1607" s="2552">
        <v>24</v>
      </c>
      <c r="I1607" s="2552">
        <v>25</v>
      </c>
      <c r="J1607" s="2552">
        <v>28</v>
      </c>
      <c r="K1607" s="2552">
        <v>33</v>
      </c>
      <c r="L1607" s="2552">
        <v>40</v>
      </c>
      <c r="M1607" s="2552">
        <v>42</v>
      </c>
      <c r="N1607" s="2552">
        <v>41</v>
      </c>
      <c r="O1607" s="2552">
        <v>42</v>
      </c>
      <c r="P1607" s="2552">
        <v>43</v>
      </c>
      <c r="Q1607" s="2552">
        <v>41</v>
      </c>
      <c r="R1607" s="2552">
        <v>39</v>
      </c>
      <c r="S1607" s="2552">
        <v>38</v>
      </c>
      <c r="T1607" s="2552">
        <v>37</v>
      </c>
      <c r="U1607" s="2552">
        <v>41</v>
      </c>
      <c r="V1607" s="2552">
        <v>41</v>
      </c>
      <c r="W1607" s="2552">
        <v>34</v>
      </c>
      <c r="X1607" s="2552">
        <v>35</v>
      </c>
      <c r="Y1607" s="2552">
        <v>38</v>
      </c>
      <c r="Z1607" s="2552">
        <v>34</v>
      </c>
      <c r="AA1607" s="2552">
        <v>28</v>
      </c>
      <c r="AB1607" s="2554">
        <v>27</v>
      </c>
      <c r="AC1607" s="118"/>
      <c r="AD1607" s="280">
        <f>MAX(E1607:AB1607)</f>
        <v>43</v>
      </c>
    </row>
    <row r="1608" spans="1:31" s="4" customFormat="1" ht="12" thickBot="1" x14ac:dyDescent="0.25">
      <c r="A1608" s="2869"/>
      <c r="B1608" s="2724"/>
      <c r="C1608" s="46" t="s">
        <v>16</v>
      </c>
      <c r="D1608" s="46"/>
      <c r="E1608" s="110">
        <f t="shared" ref="E1608:AC1608" si="441">E1606/E1605</f>
        <v>0.64814814815282662</v>
      </c>
      <c r="F1608" s="110">
        <f t="shared" si="441"/>
        <v>0.68965517242406682</v>
      </c>
      <c r="G1608" s="110">
        <f t="shared" si="441"/>
        <v>0.69090909090563335</v>
      </c>
      <c r="H1608" s="450">
        <f t="shared" si="441"/>
        <v>0.73076923077393974</v>
      </c>
      <c r="I1608" s="110">
        <f t="shared" si="441"/>
        <v>0.67796610168159033</v>
      </c>
      <c r="J1608" s="110">
        <f t="shared" si="441"/>
        <v>0.67213114753963932</v>
      </c>
      <c r="K1608" s="110">
        <f t="shared" si="441"/>
        <v>0.53246753247443535</v>
      </c>
      <c r="L1608" s="110">
        <f t="shared" si="441"/>
        <v>0.42424242424089309</v>
      </c>
      <c r="M1608" s="110">
        <f t="shared" si="441"/>
        <v>0.44660194174602968</v>
      </c>
      <c r="N1608" s="450">
        <f t="shared" si="441"/>
        <v>0.44144144144535374</v>
      </c>
      <c r="O1608" s="110">
        <f t="shared" si="441"/>
        <v>0.44554455445366242</v>
      </c>
      <c r="P1608" s="110">
        <f t="shared" si="441"/>
        <v>0.44545454545198987</v>
      </c>
      <c r="Q1608" s="110">
        <f t="shared" si="441"/>
        <v>0.43965517241325236</v>
      </c>
      <c r="R1608" s="110">
        <f t="shared" si="441"/>
        <v>0.46788990826243065</v>
      </c>
      <c r="S1608" s="110">
        <f t="shared" si="441"/>
        <v>0.49999999999516226</v>
      </c>
      <c r="T1608" s="110">
        <f t="shared" si="441"/>
        <v>0.51960784314145092</v>
      </c>
      <c r="U1608" s="110">
        <f t="shared" si="441"/>
        <v>0.49523809523285689</v>
      </c>
      <c r="V1608" s="450">
        <f t="shared" si="441"/>
        <v>0.47706422017889322</v>
      </c>
      <c r="W1608" s="110">
        <f t="shared" si="441"/>
        <v>0.48387096774824484</v>
      </c>
      <c r="X1608" s="110">
        <f t="shared" si="441"/>
        <v>0.48275862069650433</v>
      </c>
      <c r="Y1608" s="110">
        <f t="shared" si="441"/>
        <v>0.46999999999399733</v>
      </c>
      <c r="Z1608" s="110">
        <f t="shared" si="441"/>
        <v>0.47126436782053788</v>
      </c>
      <c r="AA1608" s="110">
        <f t="shared" si="441"/>
        <v>0.51190476190166834</v>
      </c>
      <c r="AB1608" s="110">
        <f t="shared" si="441"/>
        <v>0.5774647887290566</v>
      </c>
      <c r="AC1608" s="117">
        <f t="shared" si="441"/>
        <v>0.50977587029093285</v>
      </c>
    </row>
    <row r="1609" spans="1:31" s="4" customFormat="1" ht="11.25" x14ac:dyDescent="0.2">
      <c r="A1609" s="2870" t="s">
        <v>108</v>
      </c>
      <c r="B1609" s="2722" t="s">
        <v>82</v>
      </c>
      <c r="C1609" s="10" t="s">
        <v>486</v>
      </c>
      <c r="D1609" s="1153" t="s">
        <v>509</v>
      </c>
      <c r="E1609" s="811">
        <v>0</v>
      </c>
      <c r="F1609" s="811">
        <v>0</v>
      </c>
      <c r="G1609" s="811">
        <v>0</v>
      </c>
      <c r="H1609" s="426">
        <v>0</v>
      </c>
      <c r="I1609" s="811">
        <v>0</v>
      </c>
      <c r="J1609" s="811">
        <v>0</v>
      </c>
      <c r="K1609" s="811">
        <v>0</v>
      </c>
      <c r="L1609" s="811">
        <v>0</v>
      </c>
      <c r="M1609" s="811">
        <v>0</v>
      </c>
      <c r="N1609" s="426">
        <v>0</v>
      </c>
      <c r="O1609" s="811">
        <v>0</v>
      </c>
      <c r="P1609" s="811">
        <v>0</v>
      </c>
      <c r="Q1609" s="811">
        <v>0</v>
      </c>
      <c r="R1609" s="811">
        <v>0</v>
      </c>
      <c r="S1609" s="811">
        <v>0</v>
      </c>
      <c r="T1609" s="811">
        <v>0</v>
      </c>
      <c r="U1609" s="811">
        <v>0</v>
      </c>
      <c r="V1609" s="426">
        <v>0</v>
      </c>
      <c r="W1609" s="811">
        <v>0</v>
      </c>
      <c r="X1609" s="811">
        <v>0</v>
      </c>
      <c r="Y1609" s="811">
        <v>0</v>
      </c>
      <c r="Z1609" s="811">
        <v>0</v>
      </c>
      <c r="AA1609" s="811">
        <v>0</v>
      </c>
      <c r="AB1609" s="811">
        <v>0</v>
      </c>
      <c r="AC1609" s="121">
        <f>SUM(E1609:AB1609)</f>
        <v>0</v>
      </c>
    </row>
    <row r="1610" spans="1:31" s="4" customFormat="1" ht="11.25" x14ac:dyDescent="0.2">
      <c r="A1610" s="2868"/>
      <c r="B1610" s="2723"/>
      <c r="C1610" s="11" t="s">
        <v>487</v>
      </c>
      <c r="D1610" s="1156" t="s">
        <v>509</v>
      </c>
      <c r="E1610" s="88">
        <v>0</v>
      </c>
      <c r="F1610" s="88">
        <v>0</v>
      </c>
      <c r="G1610" s="88">
        <v>0</v>
      </c>
      <c r="H1610" s="430">
        <v>0</v>
      </c>
      <c r="I1610" s="88">
        <v>0</v>
      </c>
      <c r="J1610" s="88">
        <v>0</v>
      </c>
      <c r="K1610" s="88">
        <v>0</v>
      </c>
      <c r="L1610" s="88">
        <v>0</v>
      </c>
      <c r="M1610" s="88">
        <v>0</v>
      </c>
      <c r="N1610" s="430">
        <v>0</v>
      </c>
      <c r="O1610" s="88">
        <v>0</v>
      </c>
      <c r="P1610" s="88">
        <v>0</v>
      </c>
      <c r="Q1610" s="88">
        <v>0</v>
      </c>
      <c r="R1610" s="88">
        <v>0</v>
      </c>
      <c r="S1610" s="88">
        <v>0</v>
      </c>
      <c r="T1610" s="88">
        <v>0</v>
      </c>
      <c r="U1610" s="88">
        <v>0</v>
      </c>
      <c r="V1610" s="430">
        <v>0</v>
      </c>
      <c r="W1610" s="88">
        <v>0</v>
      </c>
      <c r="X1610" s="88">
        <v>0</v>
      </c>
      <c r="Y1610" s="88">
        <v>0</v>
      </c>
      <c r="Z1610" s="88">
        <v>0</v>
      </c>
      <c r="AA1610" s="88">
        <v>0</v>
      </c>
      <c r="AB1610" s="88">
        <v>0</v>
      </c>
      <c r="AC1610" s="124">
        <f>SUM(E1610:AB1610)</f>
        <v>0</v>
      </c>
    </row>
    <row r="1611" spans="1:31" s="4" customFormat="1" ht="12" x14ac:dyDescent="0.2">
      <c r="A1611" s="2868"/>
      <c r="B1611" s="2723"/>
      <c r="C1611" s="11" t="s">
        <v>8</v>
      </c>
      <c r="D1611" s="1275" t="s">
        <v>468</v>
      </c>
      <c r="E1611" s="669">
        <v>0</v>
      </c>
      <c r="F1611" s="668">
        <v>0</v>
      </c>
      <c r="G1611" s="668">
        <v>0</v>
      </c>
      <c r="H1611" s="1009">
        <v>0</v>
      </c>
      <c r="I1611" s="668">
        <v>0</v>
      </c>
      <c r="J1611" s="668">
        <v>0</v>
      </c>
      <c r="K1611" s="668">
        <v>0</v>
      </c>
      <c r="L1611" s="668">
        <v>0</v>
      </c>
      <c r="M1611" s="668">
        <v>0</v>
      </c>
      <c r="N1611" s="1009">
        <v>0</v>
      </c>
      <c r="O1611" s="668">
        <v>0</v>
      </c>
      <c r="P1611" s="668">
        <v>0</v>
      </c>
      <c r="Q1611" s="668">
        <v>0</v>
      </c>
      <c r="R1611" s="668">
        <v>0</v>
      </c>
      <c r="S1611" s="668">
        <v>0</v>
      </c>
      <c r="T1611" s="668">
        <v>0</v>
      </c>
      <c r="U1611" s="668">
        <v>0</v>
      </c>
      <c r="V1611" s="1009">
        <v>0</v>
      </c>
      <c r="W1611" s="668">
        <v>0</v>
      </c>
      <c r="X1611" s="668">
        <v>0</v>
      </c>
      <c r="Y1611" s="668">
        <v>0</v>
      </c>
      <c r="Z1611" s="668">
        <v>0</v>
      </c>
      <c r="AA1611" s="668">
        <v>0</v>
      </c>
      <c r="AB1611" s="670">
        <v>0</v>
      </c>
      <c r="AC1611" s="118"/>
      <c r="AD1611" s="4" t="s">
        <v>792</v>
      </c>
    </row>
    <row r="1612" spans="1:31" s="4" customFormat="1" ht="12" thickBot="1" x14ac:dyDescent="0.25">
      <c r="A1612" s="2869"/>
      <c r="B1612" s="2724"/>
      <c r="C1612" s="46" t="s">
        <v>16</v>
      </c>
      <c r="D1612" s="46"/>
      <c r="E1612" s="292" t="e">
        <f t="shared" ref="E1612:AC1612" si="442">E1610/E1609</f>
        <v>#DIV/0!</v>
      </c>
      <c r="F1612" s="292" t="e">
        <f t="shared" si="442"/>
        <v>#DIV/0!</v>
      </c>
      <c r="G1612" s="292" t="e">
        <f t="shared" si="442"/>
        <v>#DIV/0!</v>
      </c>
      <c r="H1612" s="474" t="e">
        <f t="shared" si="442"/>
        <v>#DIV/0!</v>
      </c>
      <c r="I1612" s="292" t="e">
        <f t="shared" si="442"/>
        <v>#DIV/0!</v>
      </c>
      <c r="J1612" s="292" t="e">
        <f t="shared" si="442"/>
        <v>#DIV/0!</v>
      </c>
      <c r="K1612" s="292" t="e">
        <f t="shared" si="442"/>
        <v>#DIV/0!</v>
      </c>
      <c r="L1612" s="292" t="e">
        <f t="shared" si="442"/>
        <v>#DIV/0!</v>
      </c>
      <c r="M1612" s="292" t="e">
        <f t="shared" si="442"/>
        <v>#DIV/0!</v>
      </c>
      <c r="N1612" s="474" t="e">
        <f t="shared" si="442"/>
        <v>#DIV/0!</v>
      </c>
      <c r="O1612" s="292" t="e">
        <f t="shared" si="442"/>
        <v>#DIV/0!</v>
      </c>
      <c r="P1612" s="292" t="e">
        <f t="shared" si="442"/>
        <v>#DIV/0!</v>
      </c>
      <c r="Q1612" s="292" t="e">
        <f t="shared" si="442"/>
        <v>#DIV/0!</v>
      </c>
      <c r="R1612" s="292" t="e">
        <f t="shared" si="442"/>
        <v>#DIV/0!</v>
      </c>
      <c r="S1612" s="292" t="e">
        <f t="shared" si="442"/>
        <v>#DIV/0!</v>
      </c>
      <c r="T1612" s="292" t="e">
        <f t="shared" si="442"/>
        <v>#DIV/0!</v>
      </c>
      <c r="U1612" s="292" t="e">
        <f t="shared" si="442"/>
        <v>#DIV/0!</v>
      </c>
      <c r="V1612" s="474" t="e">
        <f t="shared" si="442"/>
        <v>#DIV/0!</v>
      </c>
      <c r="W1612" s="292" t="e">
        <f t="shared" si="442"/>
        <v>#DIV/0!</v>
      </c>
      <c r="X1612" s="292" t="e">
        <f t="shared" si="442"/>
        <v>#DIV/0!</v>
      </c>
      <c r="Y1612" s="292" t="e">
        <f t="shared" si="442"/>
        <v>#DIV/0!</v>
      </c>
      <c r="Z1612" s="292" t="e">
        <f t="shared" si="442"/>
        <v>#DIV/0!</v>
      </c>
      <c r="AA1612" s="292" t="e">
        <f t="shared" si="442"/>
        <v>#DIV/0!</v>
      </c>
      <c r="AB1612" s="292" t="e">
        <f t="shared" si="442"/>
        <v>#DIV/0!</v>
      </c>
      <c r="AC1612" s="184" t="e">
        <f t="shared" si="442"/>
        <v>#DIV/0!</v>
      </c>
    </row>
    <row r="1613" spans="1:31" s="4" customFormat="1" ht="11.25" x14ac:dyDescent="0.2">
      <c r="A1613" s="2870" t="s">
        <v>123</v>
      </c>
      <c r="B1613" s="2722" t="s">
        <v>58</v>
      </c>
      <c r="C1613" s="10" t="s">
        <v>486</v>
      </c>
      <c r="D1613" s="1153" t="s">
        <v>509</v>
      </c>
      <c r="E1613" s="114">
        <v>1.0000000000218279E-2</v>
      </c>
      <c r="F1613" s="114">
        <v>9.9999999999909051E-3</v>
      </c>
      <c r="G1613" s="114">
        <v>0</v>
      </c>
      <c r="H1613" s="427">
        <v>9.9999999999909051E-3</v>
      </c>
      <c r="I1613" s="114">
        <v>9.9999999999909051E-3</v>
      </c>
      <c r="J1613" s="114">
        <v>0</v>
      </c>
      <c r="K1613" s="114">
        <v>9.9999999999909051E-3</v>
      </c>
      <c r="L1613" s="114">
        <v>9.9999999999909051E-3</v>
      </c>
      <c r="M1613" s="114">
        <v>1.999999999998181E-2</v>
      </c>
      <c r="N1613" s="427">
        <v>1.999999999998181E-2</v>
      </c>
      <c r="O1613" s="114">
        <v>9.9999999999909051E-3</v>
      </c>
      <c r="P1613" s="114">
        <v>1.999999999998181E-2</v>
      </c>
      <c r="Q1613" s="114">
        <v>1.999999999998181E-2</v>
      </c>
      <c r="R1613" s="114">
        <v>9.9999999999909051E-3</v>
      </c>
      <c r="S1613" s="114">
        <v>9.9999999999909051E-3</v>
      </c>
      <c r="T1613" s="114">
        <v>9.9999999999909051E-3</v>
      </c>
      <c r="U1613" s="114">
        <v>9.9999999999909051E-3</v>
      </c>
      <c r="V1613" s="427">
        <v>0</v>
      </c>
      <c r="W1613" s="114">
        <v>9.9999999999909051E-3</v>
      </c>
      <c r="X1613" s="114">
        <v>9.9999999999909051E-3</v>
      </c>
      <c r="Y1613" s="114">
        <v>0</v>
      </c>
      <c r="Z1613" s="114">
        <v>9.9999999999909051E-3</v>
      </c>
      <c r="AA1613" s="114">
        <v>9.9999999999909051E-3</v>
      </c>
      <c r="AB1613" s="114">
        <v>0</v>
      </c>
      <c r="AC1613" s="121">
        <f>SUM(E1613:AB1613)</f>
        <v>0.23000000000001819</v>
      </c>
      <c r="AD1613" s="4">
        <f>MAX(E1613:AB1613)</f>
        <v>1.999999999998181E-2</v>
      </c>
      <c r="AE1613" s="4">
        <f>MIN(E1613:AB1613)</f>
        <v>0</v>
      </c>
    </row>
    <row r="1614" spans="1:31" s="4" customFormat="1" ht="11.25" x14ac:dyDescent="0.2">
      <c r="A1614" s="2868"/>
      <c r="B1614" s="2723"/>
      <c r="C1614" s="11" t="s">
        <v>487</v>
      </c>
      <c r="D1614" s="1156" t="s">
        <v>509</v>
      </c>
      <c r="E1614" s="115">
        <v>0</v>
      </c>
      <c r="F1614" s="115">
        <v>0</v>
      </c>
      <c r="G1614" s="115">
        <v>0</v>
      </c>
      <c r="H1614" s="115">
        <v>0</v>
      </c>
      <c r="I1614" s="115">
        <v>0</v>
      </c>
      <c r="J1614" s="115">
        <v>0</v>
      </c>
      <c r="K1614" s="115">
        <v>0</v>
      </c>
      <c r="L1614" s="115">
        <v>0</v>
      </c>
      <c r="M1614" s="115">
        <v>0</v>
      </c>
      <c r="N1614" s="115">
        <v>0</v>
      </c>
      <c r="O1614" s="115">
        <v>0</v>
      </c>
      <c r="P1614" s="115">
        <v>0</v>
      </c>
      <c r="Q1614" s="115">
        <v>0</v>
      </c>
      <c r="R1614" s="115">
        <v>0</v>
      </c>
      <c r="S1614" s="115">
        <v>0</v>
      </c>
      <c r="T1614" s="115">
        <v>0</v>
      </c>
      <c r="U1614" s="115">
        <v>0</v>
      </c>
      <c r="V1614" s="115">
        <v>0</v>
      </c>
      <c r="W1614" s="115">
        <v>0</v>
      </c>
      <c r="X1614" s="115">
        <v>0</v>
      </c>
      <c r="Y1614" s="115">
        <v>0</v>
      </c>
      <c r="Z1614" s="115">
        <v>0</v>
      </c>
      <c r="AA1614" s="115">
        <v>0</v>
      </c>
      <c r="AB1614" s="115">
        <v>0</v>
      </c>
      <c r="AC1614" s="117">
        <f>SUM(E1614:AB1614)</f>
        <v>0</v>
      </c>
      <c r="AD1614" s="678" t="s">
        <v>467</v>
      </c>
    </row>
    <row r="1615" spans="1:31" s="4" customFormat="1" ht="12" x14ac:dyDescent="0.2">
      <c r="A1615" s="2868"/>
      <c r="B1615" s="2723"/>
      <c r="C1615" s="11" t="s">
        <v>8</v>
      </c>
      <c r="D1615" s="1156" t="s">
        <v>468</v>
      </c>
      <c r="E1615" s="2565">
        <v>1</v>
      </c>
      <c r="F1615" s="2564">
        <v>1</v>
      </c>
      <c r="G1615" s="2564">
        <v>1</v>
      </c>
      <c r="H1615" s="2564">
        <v>1</v>
      </c>
      <c r="I1615" s="2564">
        <v>1</v>
      </c>
      <c r="J1615" s="2564">
        <v>1</v>
      </c>
      <c r="K1615" s="2564">
        <v>1</v>
      </c>
      <c r="L1615" s="2564">
        <v>1</v>
      </c>
      <c r="M1615" s="2564">
        <v>1</v>
      </c>
      <c r="N1615" s="2564">
        <v>2</v>
      </c>
      <c r="O1615" s="2564">
        <v>1</v>
      </c>
      <c r="P1615" s="2564">
        <v>1</v>
      </c>
      <c r="Q1615" s="2564">
        <v>1</v>
      </c>
      <c r="R1615" s="2564">
        <v>1</v>
      </c>
      <c r="S1615" s="2564">
        <v>1</v>
      </c>
      <c r="T1615" s="2564">
        <v>1</v>
      </c>
      <c r="U1615" s="2564">
        <v>1</v>
      </c>
      <c r="V1615" s="2564">
        <v>1</v>
      </c>
      <c r="W1615" s="2564">
        <v>1</v>
      </c>
      <c r="X1615" s="2564">
        <v>1</v>
      </c>
      <c r="Y1615" s="2564">
        <v>1</v>
      </c>
      <c r="Z1615" s="2564">
        <v>1</v>
      </c>
      <c r="AA1615" s="2564">
        <v>1</v>
      </c>
      <c r="AB1615" s="2566">
        <v>1</v>
      </c>
      <c r="AC1615" s="118"/>
    </row>
    <row r="1616" spans="1:31" s="4" customFormat="1" ht="12" thickBot="1" x14ac:dyDescent="0.25">
      <c r="A1616" s="2894"/>
      <c r="B1616" s="2742"/>
      <c r="C1616" s="45" t="s">
        <v>16</v>
      </c>
      <c r="D1616" s="45"/>
      <c r="E1616" s="126">
        <f t="shared" ref="E1616:AC1616" si="443">E1614/E1613</f>
        <v>0</v>
      </c>
      <c r="F1616" s="126">
        <f t="shared" si="443"/>
        <v>0</v>
      </c>
      <c r="G1616" s="126" t="e">
        <f t="shared" si="443"/>
        <v>#DIV/0!</v>
      </c>
      <c r="H1616" s="450">
        <f t="shared" si="443"/>
        <v>0</v>
      </c>
      <c r="I1616" s="126">
        <f t="shared" si="443"/>
        <v>0</v>
      </c>
      <c r="J1616" s="126" t="e">
        <f t="shared" si="443"/>
        <v>#DIV/0!</v>
      </c>
      <c r="K1616" s="126">
        <f t="shared" si="443"/>
        <v>0</v>
      </c>
      <c r="L1616" s="126">
        <f t="shared" si="443"/>
        <v>0</v>
      </c>
      <c r="M1616" s="126">
        <f t="shared" si="443"/>
        <v>0</v>
      </c>
      <c r="N1616" s="450">
        <f t="shared" si="443"/>
        <v>0</v>
      </c>
      <c r="O1616" s="126">
        <f t="shared" si="443"/>
        <v>0</v>
      </c>
      <c r="P1616" s="126">
        <f t="shared" si="443"/>
        <v>0</v>
      </c>
      <c r="Q1616" s="126">
        <f t="shared" si="443"/>
        <v>0</v>
      </c>
      <c r="R1616" s="126">
        <f t="shared" si="443"/>
        <v>0</v>
      </c>
      <c r="S1616" s="126">
        <f t="shared" si="443"/>
        <v>0</v>
      </c>
      <c r="T1616" s="126">
        <f t="shared" si="443"/>
        <v>0</v>
      </c>
      <c r="U1616" s="126">
        <f t="shared" si="443"/>
        <v>0</v>
      </c>
      <c r="V1616" s="450" t="e">
        <f t="shared" si="443"/>
        <v>#DIV/0!</v>
      </c>
      <c r="W1616" s="126">
        <f t="shared" si="443"/>
        <v>0</v>
      </c>
      <c r="X1616" s="126">
        <f t="shared" si="443"/>
        <v>0</v>
      </c>
      <c r="Y1616" s="126" t="e">
        <f t="shared" si="443"/>
        <v>#DIV/0!</v>
      </c>
      <c r="Z1616" s="126">
        <f t="shared" si="443"/>
        <v>0</v>
      </c>
      <c r="AA1616" s="126">
        <f t="shared" si="443"/>
        <v>0</v>
      </c>
      <c r="AB1616" s="126" t="e">
        <f t="shared" si="443"/>
        <v>#DIV/0!</v>
      </c>
      <c r="AC1616" s="122">
        <f t="shared" si="443"/>
        <v>0</v>
      </c>
    </row>
    <row r="1617" spans="1:31" s="4" customFormat="1" ht="11.25" x14ac:dyDescent="0.2">
      <c r="A1617" s="2867" t="s">
        <v>94</v>
      </c>
      <c r="B1617" s="2789" t="s">
        <v>874</v>
      </c>
      <c r="C1617" s="63" t="s">
        <v>486</v>
      </c>
      <c r="D1617" s="1201" t="s">
        <v>509</v>
      </c>
      <c r="E1617" s="180">
        <v>0.53399999999999181</v>
      </c>
      <c r="F1617" s="180">
        <v>0.54000000000002046</v>
      </c>
      <c r="G1617" s="180">
        <v>0.49799999999999045</v>
      </c>
      <c r="H1617" s="427">
        <v>0.46199999999998909</v>
      </c>
      <c r="I1617" s="180">
        <v>0.51000000000004775</v>
      </c>
      <c r="J1617" s="180">
        <v>0.56399999999996453</v>
      </c>
      <c r="K1617" s="180">
        <v>0.70799999999996999</v>
      </c>
      <c r="L1617" s="180">
        <v>0.84599999999994679</v>
      </c>
      <c r="M1617" s="180">
        <v>0.85800000000000409</v>
      </c>
      <c r="N1617" s="427">
        <v>0.98400000000009413</v>
      </c>
      <c r="O1617" s="180">
        <v>0.88199999999994816</v>
      </c>
      <c r="P1617" s="180">
        <v>0.95399999999995089</v>
      </c>
      <c r="Q1617" s="180">
        <v>0.97800000000006548</v>
      </c>
      <c r="R1617" s="180">
        <v>0.89400000000000546</v>
      </c>
      <c r="S1617" s="180">
        <v>0.75600000000002865</v>
      </c>
      <c r="T1617" s="180">
        <v>0.80399999999991678</v>
      </c>
      <c r="U1617" s="180">
        <v>0.84000000000008868</v>
      </c>
      <c r="V1617" s="427">
        <v>0.84599999999994679</v>
      </c>
      <c r="W1617" s="180">
        <v>0.79800000000005866</v>
      </c>
      <c r="X1617" s="180">
        <v>0.79799999999988813</v>
      </c>
      <c r="Y1617" s="180">
        <v>0.9120000000000914</v>
      </c>
      <c r="Z1617" s="180">
        <v>0.8339999999998895</v>
      </c>
      <c r="AA1617" s="180">
        <v>0.81000000000011596</v>
      </c>
      <c r="AB1617" s="180">
        <v>0.69599999999991269</v>
      </c>
      <c r="AC1617" s="124">
        <f>SUM(E1617:AB1617)</f>
        <v>18.305999999999926</v>
      </c>
      <c r="AD1617" s="4">
        <f>MAX(E1617:AB1617)</f>
        <v>0.98400000000009413</v>
      </c>
      <c r="AE1617" s="4">
        <f>MIN(E1617:AB1617)</f>
        <v>0.46199999999998909</v>
      </c>
    </row>
    <row r="1618" spans="1:31" s="4" customFormat="1" ht="11.25" x14ac:dyDescent="0.2">
      <c r="A1618" s="2868"/>
      <c r="B1618" s="2723"/>
      <c r="C1618" s="11" t="s">
        <v>487</v>
      </c>
      <c r="D1618" s="1156" t="s">
        <v>509</v>
      </c>
      <c r="E1618" s="115">
        <v>0.30599999999958527</v>
      </c>
      <c r="F1618" s="115">
        <v>0.32400000000052387</v>
      </c>
      <c r="G1618" s="115">
        <v>0.32400000000052387</v>
      </c>
      <c r="H1618" s="428">
        <v>0.32400000000052387</v>
      </c>
      <c r="I1618" s="115">
        <v>0.34199999999873398</v>
      </c>
      <c r="J1618" s="115">
        <v>0.36600000000089494</v>
      </c>
      <c r="K1618" s="115">
        <v>0.35999999999967258</v>
      </c>
      <c r="L1618" s="115">
        <v>0.37800000000061118</v>
      </c>
      <c r="M1618" s="115">
        <v>0.41399999999975989</v>
      </c>
      <c r="N1618" s="428">
        <v>0.4679999999998472</v>
      </c>
      <c r="O1618" s="115">
        <v>0.40200000000004366</v>
      </c>
      <c r="P1618" s="115">
        <v>0.44400000000041473</v>
      </c>
      <c r="Q1618" s="115">
        <v>0.45600000000013097</v>
      </c>
      <c r="R1618" s="115">
        <v>0.4679999999998472</v>
      </c>
      <c r="S1618" s="115">
        <v>0.42599999999947613</v>
      </c>
      <c r="T1618" s="115">
        <v>0.4679999999998472</v>
      </c>
      <c r="U1618" s="115">
        <v>0.47400000000106957</v>
      </c>
      <c r="V1618" s="428">
        <v>0.42599999999947613</v>
      </c>
      <c r="W1618" s="115">
        <v>0.37199999999938882</v>
      </c>
      <c r="X1618" s="115">
        <v>0.35999999999967258</v>
      </c>
      <c r="Y1618" s="115">
        <v>0.40800000000126602</v>
      </c>
      <c r="Z1618" s="115">
        <v>0.37199999999938882</v>
      </c>
      <c r="AA1618" s="115">
        <v>0.37800000000061118</v>
      </c>
      <c r="AB1618" s="115">
        <v>0.34799999999995634</v>
      </c>
      <c r="AC1618" s="124">
        <f>SUM(E1618:AB1618)</f>
        <v>9.408000000001266</v>
      </c>
    </row>
    <row r="1619" spans="1:31" s="4" customFormat="1" ht="12" x14ac:dyDescent="0.2">
      <c r="A1619" s="2868"/>
      <c r="B1619" s="2723"/>
      <c r="C1619" s="11" t="s">
        <v>8</v>
      </c>
      <c r="D1619" s="1275" t="s">
        <v>468</v>
      </c>
      <c r="E1619" s="2568">
        <v>37</v>
      </c>
      <c r="F1619" s="2567">
        <v>36</v>
      </c>
      <c r="G1619" s="2567">
        <v>31</v>
      </c>
      <c r="H1619" s="2567">
        <v>34</v>
      </c>
      <c r="I1619" s="2567">
        <v>32</v>
      </c>
      <c r="J1619" s="2567">
        <v>41</v>
      </c>
      <c r="K1619" s="2567">
        <v>50</v>
      </c>
      <c r="L1619" s="2567">
        <v>57</v>
      </c>
      <c r="M1619" s="2567">
        <v>52</v>
      </c>
      <c r="N1619" s="2567">
        <v>56</v>
      </c>
      <c r="O1619" s="2567">
        <v>56</v>
      </c>
      <c r="P1619" s="2567">
        <v>58</v>
      </c>
      <c r="Q1619" s="2567">
        <v>58</v>
      </c>
      <c r="R1619" s="2567">
        <v>55</v>
      </c>
      <c r="S1619" s="2567">
        <v>51</v>
      </c>
      <c r="T1619" s="2567">
        <v>52</v>
      </c>
      <c r="U1619" s="2567">
        <v>50</v>
      </c>
      <c r="V1619" s="2567">
        <v>51</v>
      </c>
      <c r="W1619" s="2567">
        <v>50</v>
      </c>
      <c r="X1619" s="2567">
        <v>51</v>
      </c>
      <c r="Y1619" s="2567">
        <v>50</v>
      </c>
      <c r="Z1619" s="2567">
        <v>50</v>
      </c>
      <c r="AA1619" s="2567">
        <v>48</v>
      </c>
      <c r="AB1619" s="2569">
        <v>37</v>
      </c>
      <c r="AC1619" s="118"/>
      <c r="AD1619" s="280">
        <f>MAX(E1619:AB1619)</f>
        <v>58</v>
      </c>
    </row>
    <row r="1620" spans="1:31" s="4" customFormat="1" ht="12" thickBot="1" x14ac:dyDescent="0.25">
      <c r="A1620" s="2869"/>
      <c r="B1620" s="2724"/>
      <c r="C1620" s="46" t="s">
        <v>16</v>
      </c>
      <c r="D1620" s="46"/>
      <c r="E1620" s="110">
        <f t="shared" ref="E1620:AC1620" si="444">E1618/E1617</f>
        <v>0.57303370786440067</v>
      </c>
      <c r="F1620" s="110">
        <f t="shared" si="444"/>
        <v>0.60000000000094744</v>
      </c>
      <c r="G1620" s="110">
        <f t="shared" si="444"/>
        <v>0.65060240963961868</v>
      </c>
      <c r="H1620" s="450">
        <f t="shared" si="444"/>
        <v>0.70129870129985183</v>
      </c>
      <c r="I1620" s="110">
        <f t="shared" si="444"/>
        <v>0.67058823529157252</v>
      </c>
      <c r="J1620" s="110">
        <f t="shared" si="444"/>
        <v>0.64893617021439354</v>
      </c>
      <c r="K1620" s="110">
        <f t="shared" si="444"/>
        <v>0.50847457627074555</v>
      </c>
      <c r="L1620" s="110">
        <f t="shared" si="444"/>
        <v>0.44680851063904842</v>
      </c>
      <c r="M1620" s="110">
        <f t="shared" si="444"/>
        <v>0.48251748251720039</v>
      </c>
      <c r="N1620" s="450">
        <f t="shared" si="444"/>
        <v>0.47560975609736017</v>
      </c>
      <c r="O1620" s="110">
        <f t="shared" si="444"/>
        <v>0.45578231292524635</v>
      </c>
      <c r="P1620" s="110">
        <f t="shared" si="444"/>
        <v>0.46540880503190524</v>
      </c>
      <c r="Q1620" s="110">
        <f t="shared" si="444"/>
        <v>0.46625766871175911</v>
      </c>
      <c r="R1620" s="110">
        <f t="shared" si="444"/>
        <v>0.52348993288573198</v>
      </c>
      <c r="S1620" s="110">
        <f t="shared" si="444"/>
        <v>0.56349206349134917</v>
      </c>
      <c r="T1620" s="110">
        <f t="shared" si="444"/>
        <v>0.5820895522386762</v>
      </c>
      <c r="U1620" s="110">
        <f t="shared" si="444"/>
        <v>0.56428571428692798</v>
      </c>
      <c r="V1620" s="450">
        <f t="shared" si="444"/>
        <v>0.50354609929019256</v>
      </c>
      <c r="W1620" s="110">
        <f t="shared" si="444"/>
        <v>0.46616541353303442</v>
      </c>
      <c r="X1620" s="110">
        <f t="shared" si="444"/>
        <v>0.4511278195485251</v>
      </c>
      <c r="Y1620" s="110">
        <f t="shared" si="444"/>
        <v>0.4473684210539749</v>
      </c>
      <c r="Z1620" s="110">
        <f t="shared" si="444"/>
        <v>0.44604316546695216</v>
      </c>
      <c r="AA1620" s="110">
        <f t="shared" si="444"/>
        <v>0.4666666666673544</v>
      </c>
      <c r="AB1620" s="110">
        <f t="shared" si="444"/>
        <v>0.5</v>
      </c>
      <c r="AC1620" s="117">
        <f t="shared" si="444"/>
        <v>0.51392985906267363</v>
      </c>
    </row>
    <row r="1621" spans="1:31" s="4" customFormat="1" ht="11.25" x14ac:dyDescent="0.2">
      <c r="A1621" s="2870" t="s">
        <v>101</v>
      </c>
      <c r="B1621" s="2722" t="s">
        <v>4</v>
      </c>
      <c r="C1621" s="10" t="s">
        <v>486</v>
      </c>
      <c r="D1621" s="1153" t="s">
        <v>509</v>
      </c>
      <c r="E1621" s="811">
        <v>0.10000000000013642</v>
      </c>
      <c r="F1621" s="811">
        <v>0.11999999999989086</v>
      </c>
      <c r="G1621" s="811">
        <v>0.11999999999989086</v>
      </c>
      <c r="H1621" s="448">
        <v>0.12000000000011823</v>
      </c>
      <c r="I1621" s="811">
        <v>0.11999999999989086</v>
      </c>
      <c r="J1621" s="811">
        <v>0.14000000000010004</v>
      </c>
      <c r="K1621" s="811">
        <v>0.11999999999989086</v>
      </c>
      <c r="L1621" s="811">
        <v>0.14000000000010004</v>
      </c>
      <c r="M1621" s="811">
        <v>0.16000000000008185</v>
      </c>
      <c r="N1621" s="448">
        <v>0.15999999999985448</v>
      </c>
      <c r="O1621" s="811">
        <v>0.18000000000006366</v>
      </c>
      <c r="P1621" s="811">
        <v>0.12000000000011823</v>
      </c>
      <c r="Q1621" s="811">
        <v>0.13999999999987267</v>
      </c>
      <c r="R1621" s="811">
        <v>0.12000000000011823</v>
      </c>
      <c r="S1621" s="811">
        <v>0.11999999999989086</v>
      </c>
      <c r="T1621" s="811">
        <v>0.14000000000010004</v>
      </c>
      <c r="U1621" s="811">
        <v>0.11999999999989086</v>
      </c>
      <c r="V1621" s="448">
        <v>0.14000000000010004</v>
      </c>
      <c r="W1621" s="811">
        <v>0.13999999999987267</v>
      </c>
      <c r="X1621" s="811">
        <v>0.12000000000011823</v>
      </c>
      <c r="Y1621" s="811">
        <v>0.13999999999987267</v>
      </c>
      <c r="Z1621" s="811">
        <v>0.12000000000011823</v>
      </c>
      <c r="AA1621" s="811">
        <v>0.13999999999987267</v>
      </c>
      <c r="AB1621" s="811">
        <v>0.12000000000011823</v>
      </c>
      <c r="AC1621" s="121">
        <f>SUM(E1621:AB1621)</f>
        <v>3.1600000000000819</v>
      </c>
    </row>
    <row r="1622" spans="1:31" s="4" customFormat="1" ht="11.25" x14ac:dyDescent="0.2">
      <c r="A1622" s="2868"/>
      <c r="B1622" s="2723"/>
      <c r="C1622" s="11" t="s">
        <v>487</v>
      </c>
      <c r="D1622" s="1156" t="s">
        <v>509</v>
      </c>
      <c r="E1622" s="88">
        <v>3.999999999996362E-2</v>
      </c>
      <c r="F1622" s="88">
        <v>3.999999999996362E-2</v>
      </c>
      <c r="G1622" s="88">
        <v>4.0000000000077307E-2</v>
      </c>
      <c r="H1622" s="428">
        <v>3.999999999996362E-2</v>
      </c>
      <c r="I1622" s="88">
        <v>3.999999999996362E-2</v>
      </c>
      <c r="J1622" s="88">
        <v>6.0000000000059117E-2</v>
      </c>
      <c r="K1622" s="88">
        <v>3.999999999996362E-2</v>
      </c>
      <c r="L1622" s="88">
        <v>3.999999999996362E-2</v>
      </c>
      <c r="M1622" s="88">
        <v>0.10000000000002274</v>
      </c>
      <c r="N1622" s="428">
        <v>8.0000000000040927E-2</v>
      </c>
      <c r="O1622" s="88">
        <v>0.10000000000002274</v>
      </c>
      <c r="P1622" s="88">
        <v>3.999999999996362E-2</v>
      </c>
      <c r="Q1622" s="88">
        <v>5.999999999994543E-2</v>
      </c>
      <c r="R1622" s="88">
        <v>4.0000000000077307E-2</v>
      </c>
      <c r="S1622" s="88">
        <v>3.999999999996362E-2</v>
      </c>
      <c r="T1622" s="88">
        <v>6.0000000000059117E-2</v>
      </c>
      <c r="U1622" s="88">
        <v>3.999999999996362E-2</v>
      </c>
      <c r="V1622" s="428">
        <v>3.999999999996362E-2</v>
      </c>
      <c r="W1622" s="88">
        <v>6.0000000000059117E-2</v>
      </c>
      <c r="X1622" s="88">
        <v>3.999999999996362E-2</v>
      </c>
      <c r="Y1622" s="88">
        <v>3.999999999996362E-2</v>
      </c>
      <c r="Z1622" s="88">
        <v>6.0000000000059117E-2</v>
      </c>
      <c r="AA1622" s="88">
        <v>3.999999999996362E-2</v>
      </c>
      <c r="AB1622" s="88">
        <v>3.999999999996362E-2</v>
      </c>
      <c r="AC1622" s="124">
        <f>SUM(E1622:AB1622)</f>
        <v>1.2199999999999136</v>
      </c>
    </row>
    <row r="1623" spans="1:31" s="4" customFormat="1" ht="12" x14ac:dyDescent="0.2">
      <c r="A1623" s="2868"/>
      <c r="B1623" s="2723"/>
      <c r="C1623" s="11" t="s">
        <v>8</v>
      </c>
      <c r="D1623" s="1275" t="s">
        <v>468</v>
      </c>
      <c r="E1623" s="2571">
        <v>7</v>
      </c>
      <c r="F1623" s="2570">
        <v>7</v>
      </c>
      <c r="G1623" s="2570">
        <v>7</v>
      </c>
      <c r="H1623" s="2570">
        <v>7</v>
      </c>
      <c r="I1623" s="2570">
        <v>7</v>
      </c>
      <c r="J1623" s="2570">
        <v>7</v>
      </c>
      <c r="K1623" s="2570">
        <v>7</v>
      </c>
      <c r="L1623" s="2570">
        <v>8</v>
      </c>
      <c r="M1623" s="2570">
        <v>9</v>
      </c>
      <c r="N1623" s="2570">
        <v>14</v>
      </c>
      <c r="O1623" s="2570">
        <v>8</v>
      </c>
      <c r="P1623" s="2570">
        <v>7</v>
      </c>
      <c r="Q1623" s="2570">
        <v>8</v>
      </c>
      <c r="R1623" s="2570">
        <v>8</v>
      </c>
      <c r="S1623" s="2570">
        <v>7</v>
      </c>
      <c r="T1623" s="2570">
        <v>7</v>
      </c>
      <c r="U1623" s="2570">
        <v>7</v>
      </c>
      <c r="V1623" s="2570">
        <v>8</v>
      </c>
      <c r="W1623" s="2570">
        <v>8</v>
      </c>
      <c r="X1623" s="2570">
        <v>7</v>
      </c>
      <c r="Y1623" s="2570">
        <v>7</v>
      </c>
      <c r="Z1623" s="2570">
        <v>8</v>
      </c>
      <c r="AA1623" s="2570">
        <v>7</v>
      </c>
      <c r="AB1623" s="2572">
        <v>7</v>
      </c>
      <c r="AC1623" s="118"/>
    </row>
    <row r="1624" spans="1:31" s="4" customFormat="1" ht="12" thickBot="1" x14ac:dyDescent="0.25">
      <c r="A1624" s="2869"/>
      <c r="B1624" s="2724"/>
      <c r="C1624" s="46" t="s">
        <v>16</v>
      </c>
      <c r="D1624" s="46"/>
      <c r="E1624" s="110">
        <f t="shared" ref="E1624:AC1624" si="445">E1622/E1621</f>
        <v>0.39999999999909053</v>
      </c>
      <c r="F1624" s="110">
        <f t="shared" si="445"/>
        <v>0.33333333333333331</v>
      </c>
      <c r="G1624" s="110">
        <f t="shared" si="445"/>
        <v>0.33333333333428072</v>
      </c>
      <c r="H1624" s="474">
        <f t="shared" si="445"/>
        <v>0.33333333333270176</v>
      </c>
      <c r="I1624" s="110">
        <f t="shared" si="445"/>
        <v>0.33333333333333331</v>
      </c>
      <c r="J1624" s="110">
        <f t="shared" si="445"/>
        <v>0.42857142857154457</v>
      </c>
      <c r="K1624" s="110">
        <f t="shared" si="445"/>
        <v>0.33333333333333331</v>
      </c>
      <c r="L1624" s="110">
        <f t="shared" si="445"/>
        <v>0.28571428571382168</v>
      </c>
      <c r="M1624" s="110">
        <f t="shared" si="445"/>
        <v>0.62499999999982236</v>
      </c>
      <c r="N1624" s="474">
        <f t="shared" si="445"/>
        <v>0.50000000000071054</v>
      </c>
      <c r="O1624" s="110">
        <f t="shared" si="445"/>
        <v>0.55555555555548541</v>
      </c>
      <c r="P1624" s="110">
        <f t="shared" si="445"/>
        <v>0.33333333333270176</v>
      </c>
      <c r="Q1624" s="110">
        <f t="shared" si="445"/>
        <v>0.42857142857142855</v>
      </c>
      <c r="R1624" s="110">
        <f t="shared" si="445"/>
        <v>0.33333333333364912</v>
      </c>
      <c r="S1624" s="110">
        <f t="shared" si="445"/>
        <v>0.33333333333333331</v>
      </c>
      <c r="T1624" s="110">
        <f t="shared" si="445"/>
        <v>0.42857142857154457</v>
      </c>
      <c r="U1624" s="110">
        <f t="shared" si="445"/>
        <v>0.33333333333333331</v>
      </c>
      <c r="V1624" s="474">
        <f t="shared" si="445"/>
        <v>0.28571428571382168</v>
      </c>
      <c r="W1624" s="110">
        <f t="shared" si="445"/>
        <v>0.42857142857224062</v>
      </c>
      <c r="X1624" s="110">
        <f t="shared" si="445"/>
        <v>0.33333333333270176</v>
      </c>
      <c r="Y1624" s="110">
        <f t="shared" si="445"/>
        <v>0.2857142857142857</v>
      </c>
      <c r="Z1624" s="110">
        <f t="shared" si="445"/>
        <v>0.5</v>
      </c>
      <c r="AA1624" s="110">
        <f t="shared" si="445"/>
        <v>0.2857142857142857</v>
      </c>
      <c r="AB1624" s="110">
        <f t="shared" si="445"/>
        <v>0.33333333333270176</v>
      </c>
      <c r="AC1624" s="117">
        <f t="shared" si="445"/>
        <v>0.38607594936705125</v>
      </c>
    </row>
    <row r="1625" spans="1:31" s="4" customFormat="1" ht="11.25" x14ac:dyDescent="0.2">
      <c r="A1625" s="52"/>
      <c r="B1625" s="49" t="s">
        <v>291</v>
      </c>
      <c r="C1625" s="10" t="s">
        <v>486</v>
      </c>
      <c r="D1625" s="1153" t="s">
        <v>509</v>
      </c>
      <c r="E1625" s="811">
        <v>2.0000000000095497E-4</v>
      </c>
      <c r="F1625" s="811">
        <v>0</v>
      </c>
      <c r="G1625" s="811">
        <v>0</v>
      </c>
      <c r="H1625" s="626">
        <v>1.9999999999981811E-4</v>
      </c>
      <c r="I1625" s="811">
        <v>0</v>
      </c>
      <c r="J1625" s="811">
        <v>1.9999999999981811E-4</v>
      </c>
      <c r="K1625" s="811">
        <v>0</v>
      </c>
      <c r="L1625" s="811">
        <v>0</v>
      </c>
      <c r="M1625" s="811">
        <v>3.9999999999963622E-4</v>
      </c>
      <c r="N1625" s="626">
        <v>0</v>
      </c>
      <c r="O1625" s="811">
        <v>3.9999999999963622E-4</v>
      </c>
      <c r="P1625" s="811">
        <v>2.0000000000095497E-4</v>
      </c>
      <c r="Q1625" s="811">
        <v>1.9999999999981811E-4</v>
      </c>
      <c r="R1625" s="811">
        <v>0</v>
      </c>
      <c r="S1625" s="811">
        <v>1.9999999999981811E-4</v>
      </c>
      <c r="T1625" s="811">
        <v>0</v>
      </c>
      <c r="U1625" s="811">
        <v>0</v>
      </c>
      <c r="V1625" s="626">
        <v>0</v>
      </c>
      <c r="W1625" s="811">
        <v>1.9999999999981811E-4</v>
      </c>
      <c r="X1625" s="811">
        <v>0</v>
      </c>
      <c r="Y1625" s="811">
        <v>0</v>
      </c>
      <c r="Z1625" s="811">
        <v>0</v>
      </c>
      <c r="AA1625" s="811">
        <v>1.9999999999981811E-4</v>
      </c>
      <c r="AB1625" s="811">
        <v>0</v>
      </c>
      <c r="AC1625" s="121">
        <f>SUM(E1625:AB1625)</f>
        <v>2.4000000000000909E-3</v>
      </c>
      <c r="AD1625" s="363">
        <f>MAX(E1625:AB1625)</f>
        <v>3.9999999999963622E-4</v>
      </c>
    </row>
    <row r="1626" spans="1:31" s="4" customFormat="1" ht="12" thickBot="1" x14ac:dyDescent="0.25">
      <c r="A1626" s="53"/>
      <c r="B1626" s="51" t="s">
        <v>19</v>
      </c>
      <c r="C1626" s="45" t="s">
        <v>486</v>
      </c>
      <c r="D1626" s="1211" t="s">
        <v>509</v>
      </c>
      <c r="E1626" s="97"/>
      <c r="F1626" s="287" t="s">
        <v>690</v>
      </c>
      <c r="G1626" s="287" t="s">
        <v>282</v>
      </c>
      <c r="H1626" s="449">
        <f>H1605+H1609+H1613+H1617+H1621</f>
        <v>0.90399999999817737</v>
      </c>
      <c r="I1626" s="97"/>
      <c r="J1626" s="97"/>
      <c r="K1626" s="97"/>
      <c r="L1626" s="97"/>
      <c r="M1626" s="97"/>
      <c r="N1626" s="449">
        <f>N1605+N1609+N1613+N1617+N1621</f>
        <v>1.8299999999937313</v>
      </c>
      <c r="O1626" s="97"/>
      <c r="P1626" s="97"/>
      <c r="Q1626" s="97"/>
      <c r="R1626" s="97"/>
      <c r="S1626" s="97"/>
      <c r="T1626" s="97"/>
      <c r="U1626" s="97"/>
      <c r="V1626" s="449">
        <f>V1605+V1609+V1613+V1617+V1621</f>
        <v>1.6400000000023169</v>
      </c>
      <c r="W1626" s="97"/>
      <c r="X1626" s="97"/>
      <c r="Y1626" s="287">
        <f>Y1605+Y1609+Y1613+Y1617+Y1621</f>
        <v>1.6520000000021469</v>
      </c>
      <c r="Z1626" s="97"/>
      <c r="AA1626" s="97"/>
      <c r="AB1626" s="97"/>
      <c r="AC1626" s="122">
        <f>SUM(E1626:AB1626)</f>
        <v>6.0259999999963725</v>
      </c>
    </row>
    <row r="1627" spans="1:31" s="678" customFormat="1" ht="10.5" customHeight="1" x14ac:dyDescent="0.2">
      <c r="A1627" s="2845" t="s">
        <v>154</v>
      </c>
      <c r="B1627" s="2852"/>
      <c r="C1627" s="63" t="s">
        <v>486</v>
      </c>
      <c r="D1627" s="63"/>
      <c r="E1627" s="112">
        <f>E1601+E1605+E1609+E1613+E1617+E1621</f>
        <v>3.1694000000008704</v>
      </c>
      <c r="F1627" s="112">
        <f t="shared" ref="F1627:AC1628" si="446">F1601+F1605+F1609+F1613+F1617+F1621</f>
        <v>3.2181999999944013</v>
      </c>
      <c r="G1627" s="112">
        <f t="shared" si="446"/>
        <v>3.1518000000016277</v>
      </c>
      <c r="H1627" s="448">
        <f t="shared" si="446"/>
        <v>3.1149999999981772</v>
      </c>
      <c r="I1627" s="112">
        <f t="shared" si="446"/>
        <v>3.2040000000065652</v>
      </c>
      <c r="J1627" s="112">
        <f t="shared" si="446"/>
        <v>3.279999999998231</v>
      </c>
      <c r="K1627" s="112">
        <f t="shared" si="446"/>
        <v>3.5153999999957484</v>
      </c>
      <c r="L1627" s="112">
        <f t="shared" si="446"/>
        <v>3.8048000000009985</v>
      </c>
      <c r="M1627" s="112">
        <f t="shared" si="446"/>
        <v>3.8632000000059175</v>
      </c>
      <c r="N1627" s="448">
        <f t="shared" si="446"/>
        <v>4.0475999999937313</v>
      </c>
      <c r="O1627" s="112">
        <f t="shared" si="446"/>
        <v>3.894600000003408</v>
      </c>
      <c r="P1627" s="112">
        <f t="shared" si="446"/>
        <v>3.9746000000035435</v>
      </c>
      <c r="Q1627" s="112">
        <f t="shared" si="446"/>
        <v>4.0399999999998322</v>
      </c>
      <c r="R1627" s="112">
        <f t="shared" si="446"/>
        <v>3.8685999999914711</v>
      </c>
      <c r="S1627" s="112">
        <f t="shared" si="446"/>
        <v>3.6342000000056727</v>
      </c>
      <c r="T1627" s="112">
        <f t="shared" si="446"/>
        <v>3.758399999993721</v>
      </c>
      <c r="U1627" s="112">
        <f t="shared" si="446"/>
        <v>3.8150000000082649</v>
      </c>
      <c r="V1627" s="448">
        <f t="shared" si="446"/>
        <v>3.8756000000023172</v>
      </c>
      <c r="W1627" s="112">
        <f t="shared" si="446"/>
        <v>3.7515999999935485</v>
      </c>
      <c r="X1627" s="112">
        <f t="shared" si="446"/>
        <v>3.6927999999972037</v>
      </c>
      <c r="Y1627" s="112">
        <f t="shared" si="446"/>
        <v>3.888800000002147</v>
      </c>
      <c r="Z1627" s="112">
        <f t="shared" si="446"/>
        <v>3.7185999999972044</v>
      </c>
      <c r="AA1627" s="112">
        <f t="shared" si="446"/>
        <v>3.6916000000044322</v>
      </c>
      <c r="AB1627" s="86">
        <f t="shared" si="446"/>
        <v>3.4737999999995073</v>
      </c>
      <c r="AC1627" s="124">
        <f t="shared" si="446"/>
        <v>87.447599999998545</v>
      </c>
    </row>
    <row r="1628" spans="1:31" s="678" customFormat="1" ht="10.5" customHeight="1" thickBot="1" x14ac:dyDescent="0.25">
      <c r="A1628" s="2807"/>
      <c r="B1628" s="2808"/>
      <c r="C1628" s="45" t="s">
        <v>487</v>
      </c>
      <c r="D1628" s="45"/>
      <c r="E1628" s="126">
        <f>E1602+E1606+E1610+E1614+E1618+E1622</f>
        <v>1.5064000000014044</v>
      </c>
      <c r="F1628" s="126">
        <f t="shared" si="446"/>
        <v>1.5554000000002692</v>
      </c>
      <c r="G1628" s="126">
        <f t="shared" si="446"/>
        <v>1.5474000000006667</v>
      </c>
      <c r="H1628" s="450">
        <f t="shared" si="446"/>
        <v>1.5544000000005531</v>
      </c>
      <c r="I1628" s="126">
        <f t="shared" si="446"/>
        <v>1.5863999999984792</v>
      </c>
      <c r="J1628" s="126">
        <f t="shared" si="446"/>
        <v>1.6385999999992296</v>
      </c>
      <c r="K1628" s="126">
        <f t="shared" si="446"/>
        <v>1.6094000000006403</v>
      </c>
      <c r="L1628" s="126">
        <f t="shared" si="446"/>
        <v>1.6076000000000727</v>
      </c>
      <c r="M1628" s="126">
        <f t="shared" si="446"/>
        <v>1.7038000000014415</v>
      </c>
      <c r="N1628" s="450">
        <f t="shared" si="446"/>
        <v>1.7791999999997572</v>
      </c>
      <c r="O1628" s="126">
        <f t="shared" si="446"/>
        <v>1.715200000000503</v>
      </c>
      <c r="P1628" s="126">
        <f t="shared" si="446"/>
        <v>1.7360000000002473</v>
      </c>
      <c r="Q1628" s="126">
        <f t="shared" si="446"/>
        <v>1.7843999999996618</v>
      </c>
      <c r="R1628" s="126">
        <f t="shared" si="446"/>
        <v>1.7607999999995099</v>
      </c>
      <c r="S1628" s="126">
        <f t="shared" si="446"/>
        <v>1.6599999999995925</v>
      </c>
      <c r="T1628" s="126">
        <f t="shared" si="446"/>
        <v>1.7655999999992078</v>
      </c>
      <c r="U1628" s="126">
        <f t="shared" si="446"/>
        <v>1.7514000000018408</v>
      </c>
      <c r="V1628" s="450">
        <f t="shared" si="446"/>
        <v>1.7151999999975189</v>
      </c>
      <c r="W1628" s="126">
        <f t="shared" si="446"/>
        <v>1.6439999999998844</v>
      </c>
      <c r="X1628" s="126">
        <f t="shared" si="446"/>
        <v>1.5980000000018626</v>
      </c>
      <c r="Y1628" s="126">
        <f t="shared" si="446"/>
        <v>1.6819999999986539</v>
      </c>
      <c r="Z1628" s="126">
        <f t="shared" si="446"/>
        <v>1.6364000000004522</v>
      </c>
      <c r="AA1628" s="126">
        <f t="shared" si="446"/>
        <v>1.6262000000012953</v>
      </c>
      <c r="AB1628" s="84">
        <f t="shared" si="446"/>
        <v>1.5831999999981956</v>
      </c>
      <c r="AC1628" s="122">
        <f t="shared" si="446"/>
        <v>39.747000000000952</v>
      </c>
    </row>
    <row r="1629" spans="1:31" s="678" customFormat="1" ht="10.5" customHeight="1" x14ac:dyDescent="0.2">
      <c r="A1629" s="2746" t="s">
        <v>155</v>
      </c>
      <c r="B1629" s="2747"/>
      <c r="C1629" s="12" t="s">
        <v>486</v>
      </c>
      <c r="D1629" s="12"/>
      <c r="E1629" s="567">
        <f>E1572+E1578-E1627</f>
        <v>-0.15740000000388266</v>
      </c>
      <c r="F1629" s="567">
        <f t="shared" ref="F1629:AC1630" si="447">F1572+F1578-F1627</f>
        <v>9.7999999974787144E-3</v>
      </c>
      <c r="G1629" s="567">
        <f t="shared" si="447"/>
        <v>-7.7999999941189557E-3</v>
      </c>
      <c r="H1629" s="566">
        <f t="shared" si="447"/>
        <v>-3.0999999997435079E-2</v>
      </c>
      <c r="I1629" s="567">
        <f t="shared" si="447"/>
        <v>-1.200000001110535E-2</v>
      </c>
      <c r="J1629" s="567">
        <f t="shared" si="447"/>
        <v>-2.7999999990547586E-2</v>
      </c>
      <c r="K1629" s="567">
        <f t="shared" si="447"/>
        <v>-8.3400000005963815E-2</v>
      </c>
      <c r="L1629" s="567">
        <f t="shared" si="447"/>
        <v>-4.8799999999776134E-2</v>
      </c>
      <c r="M1629" s="567">
        <f t="shared" si="447"/>
        <v>-0.1672000000005478</v>
      </c>
      <c r="N1629" s="566">
        <f t="shared" si="447"/>
        <v>-6.3599999995171963E-2</v>
      </c>
      <c r="O1629" s="567">
        <f t="shared" si="447"/>
        <v>-9.0600000008777659E-2</v>
      </c>
      <c r="P1629" s="567">
        <f t="shared" si="447"/>
        <v>-7.460000000026934E-2</v>
      </c>
      <c r="Q1629" s="567">
        <f t="shared" si="447"/>
        <v>-8.0000000024078588E-3</v>
      </c>
      <c r="R1629" s="567">
        <f t="shared" si="447"/>
        <v>3.1400000011803098E-2</v>
      </c>
      <c r="S1629" s="567">
        <f t="shared" si="447"/>
        <v>-0.1542000000115662</v>
      </c>
      <c r="T1629" s="567">
        <f t="shared" si="447"/>
        <v>-3.8399999988918854E-2</v>
      </c>
      <c r="U1629" s="567">
        <f t="shared" si="447"/>
        <v>6.0999999995576815E-2</v>
      </c>
      <c r="V1629" s="566">
        <f t="shared" si="447"/>
        <v>3.9999999061057778E-4</v>
      </c>
      <c r="W1629" s="567">
        <f t="shared" si="447"/>
        <v>-0.10359999998704383</v>
      </c>
      <c r="X1629" s="567">
        <f t="shared" si="447"/>
        <v>-0.20079999999519549</v>
      </c>
      <c r="Y1629" s="567">
        <f t="shared" si="447"/>
        <v>-8.0000000131752458E-4</v>
      </c>
      <c r="Z1629" s="567">
        <f t="shared" si="447"/>
        <v>-7.0600000001613594E-2</v>
      </c>
      <c r="AA1629" s="567">
        <f t="shared" si="447"/>
        <v>-7.9599999999804716E-2</v>
      </c>
      <c r="AB1629" s="567">
        <f t="shared" si="447"/>
        <v>3.0199999994031668E-2</v>
      </c>
      <c r="AC1629" s="568">
        <f t="shared" si="447"/>
        <v>-1.2876000000059662</v>
      </c>
    </row>
    <row r="1630" spans="1:31" s="678" customFormat="1" ht="10.5" customHeight="1" thickBot="1" x14ac:dyDescent="0.25">
      <c r="A1630" s="2748"/>
      <c r="B1630" s="2749"/>
      <c r="C1630" s="9" t="s">
        <v>487</v>
      </c>
      <c r="D1630" s="240"/>
      <c r="E1630" s="567">
        <f>E1573+E1579-E1628</f>
        <v>-0.12640000000129525</v>
      </c>
      <c r="F1630" s="567">
        <f t="shared" si="447"/>
        <v>-1.9399999998392037E-2</v>
      </c>
      <c r="G1630" s="567">
        <f t="shared" si="447"/>
        <v>-4.7399999995209718E-2</v>
      </c>
      <c r="H1630" s="566">
        <f t="shared" si="447"/>
        <v>-5.4400000003281601E-2</v>
      </c>
      <c r="I1630" s="567">
        <f t="shared" si="447"/>
        <v>-3.8399999996885814E-2</v>
      </c>
      <c r="J1630" s="567">
        <f t="shared" si="447"/>
        <v>-6.6600000006389104E-2</v>
      </c>
      <c r="K1630" s="567">
        <f t="shared" si="447"/>
        <v>-7.3399999990577669E-2</v>
      </c>
      <c r="L1630" s="567">
        <f t="shared" si="447"/>
        <v>-3.5600000004503807E-2</v>
      </c>
      <c r="M1630" s="567">
        <f t="shared" si="447"/>
        <v>-0.13180000000314407</v>
      </c>
      <c r="N1630" s="566">
        <f t="shared" si="447"/>
        <v>-7.519999999912419E-2</v>
      </c>
      <c r="O1630" s="567">
        <f t="shared" si="447"/>
        <v>-7.1200000001179653E-2</v>
      </c>
      <c r="P1630" s="567">
        <f t="shared" si="447"/>
        <v>-6.7999999996034566E-2</v>
      </c>
      <c r="Q1630" s="567">
        <f t="shared" si="447"/>
        <v>-3.2400000002892337E-2</v>
      </c>
      <c r="R1630" s="567">
        <f t="shared" si="447"/>
        <v>-4.4799999999160622E-2</v>
      </c>
      <c r="S1630" s="567">
        <f t="shared" si="447"/>
        <v>-0.10000000000101128</v>
      </c>
      <c r="T1630" s="567">
        <f t="shared" si="447"/>
        <v>-7.3600000003748001E-2</v>
      </c>
      <c r="U1630" s="567">
        <f t="shared" si="447"/>
        <v>6.000000031141095E-4</v>
      </c>
      <c r="V1630" s="566">
        <f t="shared" si="447"/>
        <v>-3.5199999996318398E-2</v>
      </c>
      <c r="W1630" s="567">
        <f t="shared" si="447"/>
        <v>-9.6000000003747976E-2</v>
      </c>
      <c r="X1630" s="567">
        <f t="shared" si="447"/>
        <v>-0.1219999999958381</v>
      </c>
      <c r="Y1630" s="567">
        <f t="shared" si="447"/>
        <v>-3.7999999999330569E-2</v>
      </c>
      <c r="Z1630" s="567">
        <f t="shared" si="447"/>
        <v>-7.6400000004599455E-2</v>
      </c>
      <c r="AA1630" s="567">
        <f t="shared" si="447"/>
        <v>-6.6200000005442572E-2</v>
      </c>
      <c r="AB1630" s="567">
        <f t="shared" si="447"/>
        <v>-3.5199999996602171E-2</v>
      </c>
      <c r="AC1630" s="569">
        <f t="shared" si="447"/>
        <v>-1.5270000000016068</v>
      </c>
    </row>
    <row r="1631" spans="1:31" s="32" customFormat="1" ht="10.5" customHeight="1" x14ac:dyDescent="0.2">
      <c r="A1631" s="2779" t="s">
        <v>9</v>
      </c>
      <c r="B1631" s="2780"/>
      <c r="C1631" s="14" t="s">
        <v>486</v>
      </c>
      <c r="D1631" s="14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350"/>
    </row>
    <row r="1632" spans="1:31" s="32" customFormat="1" ht="10.5" customHeight="1" thickBot="1" x14ac:dyDescent="0.25">
      <c r="A1632" s="2781"/>
      <c r="B1632" s="2782"/>
      <c r="C1632" s="15" t="s">
        <v>487</v>
      </c>
      <c r="D1632" s="15"/>
      <c r="E1632" s="93"/>
      <c r="F1632" s="93"/>
      <c r="G1632" s="93"/>
      <c r="H1632" s="93"/>
      <c r="I1632" s="93"/>
      <c r="J1632" s="93"/>
      <c r="K1632" s="93"/>
      <c r="L1632" s="93"/>
      <c r="M1632" s="93"/>
      <c r="N1632" s="93"/>
      <c r="O1632" s="93"/>
      <c r="P1632" s="93"/>
      <c r="Q1632" s="93"/>
      <c r="R1632" s="93"/>
      <c r="S1632" s="93"/>
      <c r="T1632" s="93"/>
      <c r="U1632" s="93"/>
      <c r="V1632" s="93"/>
      <c r="W1632" s="93"/>
      <c r="X1632" s="93"/>
      <c r="Y1632" s="93"/>
      <c r="Z1632" s="93"/>
      <c r="AA1632" s="93"/>
      <c r="AB1632" s="93"/>
      <c r="AC1632" s="351"/>
    </row>
    <row r="1633" spans="1:29" s="72" customFormat="1" ht="30" customHeight="1" thickBot="1" x14ac:dyDescent="0.25">
      <c r="A1633" s="289"/>
      <c r="B1633" s="71"/>
      <c r="C1633" s="327" t="s">
        <v>282</v>
      </c>
      <c r="E1633" s="101"/>
      <c r="F1633" s="101"/>
      <c r="G1633" s="101"/>
      <c r="H1633" s="460">
        <f>H1605+H1609+H1613+H1617+H1621</f>
        <v>0.90399999999817737</v>
      </c>
      <c r="I1633" s="101"/>
      <c r="J1633" s="101"/>
      <c r="K1633" s="101"/>
      <c r="L1633" s="101"/>
      <c r="M1633" s="101"/>
      <c r="N1633" s="460">
        <f>N1605+N1609+N1613+N1617+N1621</f>
        <v>1.8299999999937313</v>
      </c>
      <c r="O1633" s="101"/>
      <c r="P1633" s="101"/>
      <c r="Q1633" s="101"/>
      <c r="R1633" s="101"/>
      <c r="S1633" s="101"/>
      <c r="T1633" s="101"/>
      <c r="U1633" s="101"/>
      <c r="V1633" s="460">
        <f>V1605+V1609+V1613+V1617+V1621</f>
        <v>1.6400000000023169</v>
      </c>
      <c r="W1633" s="101"/>
      <c r="X1633" s="101"/>
      <c r="Y1633" s="460">
        <f>Y1605+Y1609+Y1613+Y1617+Y1621</f>
        <v>1.6520000000021469</v>
      </c>
      <c r="Z1633" s="101"/>
      <c r="AA1633" s="101"/>
      <c r="AB1633" s="101"/>
      <c r="AC1633" s="911"/>
    </row>
    <row r="1634" spans="1:29" s="678" customFormat="1" ht="28.5" customHeight="1" x14ac:dyDescent="0.2">
      <c r="A1634" s="829" t="s">
        <v>17</v>
      </c>
      <c r="B1634" s="79" t="s">
        <v>5</v>
      </c>
      <c r="C1634" s="6" t="s">
        <v>14</v>
      </c>
      <c r="D1634" s="6" t="s">
        <v>501</v>
      </c>
      <c r="E1634" s="2732" t="s">
        <v>15</v>
      </c>
      <c r="F1634" s="2732"/>
      <c r="G1634" s="2732"/>
      <c r="H1634" s="2732"/>
      <c r="I1634" s="2732"/>
      <c r="J1634" s="2732"/>
      <c r="K1634" s="2732"/>
      <c r="L1634" s="2732"/>
      <c r="M1634" s="2732"/>
      <c r="N1634" s="2732"/>
      <c r="O1634" s="2732"/>
      <c r="P1634" s="2732"/>
      <c r="Q1634" s="2732"/>
      <c r="R1634" s="2732"/>
      <c r="S1634" s="2732"/>
      <c r="T1634" s="2732"/>
      <c r="U1634" s="2732"/>
      <c r="V1634" s="2732"/>
      <c r="W1634" s="2732"/>
      <c r="X1634" s="2732"/>
      <c r="Y1634" s="2732"/>
      <c r="Z1634" s="2732"/>
      <c r="AA1634" s="2732"/>
      <c r="AB1634" s="2732"/>
      <c r="AC1634" s="2918" t="s">
        <v>10</v>
      </c>
    </row>
    <row r="1635" spans="1:29" s="13" customFormat="1" ht="12.75" customHeight="1" thickBot="1" x14ac:dyDescent="0.25">
      <c r="A1635" s="2961" t="s">
        <v>208</v>
      </c>
      <c r="B1635" s="2962"/>
      <c r="C1635" s="17"/>
      <c r="D1635" s="17"/>
      <c r="E1635" s="18">
        <v>1</v>
      </c>
      <c r="F1635" s="18">
        <v>2</v>
      </c>
      <c r="G1635" s="18">
        <v>3</v>
      </c>
      <c r="H1635" s="18">
        <v>4</v>
      </c>
      <c r="I1635" s="18">
        <v>5</v>
      </c>
      <c r="J1635" s="18">
        <v>6</v>
      </c>
      <c r="K1635" s="18">
        <v>7</v>
      </c>
      <c r="L1635" s="18">
        <v>8</v>
      </c>
      <c r="M1635" s="18">
        <v>9</v>
      </c>
      <c r="N1635" s="18">
        <v>10</v>
      </c>
      <c r="O1635" s="18">
        <v>11</v>
      </c>
      <c r="P1635" s="18">
        <v>12</v>
      </c>
      <c r="Q1635" s="18">
        <v>13</v>
      </c>
      <c r="R1635" s="18">
        <v>14</v>
      </c>
      <c r="S1635" s="18">
        <v>15</v>
      </c>
      <c r="T1635" s="18">
        <v>16</v>
      </c>
      <c r="U1635" s="18">
        <v>17</v>
      </c>
      <c r="V1635" s="18">
        <v>18</v>
      </c>
      <c r="W1635" s="18">
        <v>19</v>
      </c>
      <c r="X1635" s="18">
        <v>20</v>
      </c>
      <c r="Y1635" s="18">
        <v>21</v>
      </c>
      <c r="Z1635" s="18">
        <v>22</v>
      </c>
      <c r="AA1635" s="18">
        <v>23</v>
      </c>
      <c r="AB1635" s="18">
        <v>24</v>
      </c>
      <c r="AC1635" s="2919"/>
    </row>
    <row r="1636" spans="1:29" s="13" customFormat="1" ht="12.75" customHeight="1" thickBot="1" x14ac:dyDescent="0.25">
      <c r="A1636" s="19" t="s">
        <v>6</v>
      </c>
      <c r="B1636" s="20"/>
      <c r="C1636" s="21"/>
      <c r="D1636" s="1153"/>
      <c r="E1636" s="20">
        <v>7</v>
      </c>
      <c r="F1636" s="20">
        <v>7</v>
      </c>
      <c r="G1636" s="20">
        <v>7</v>
      </c>
      <c r="H1636" s="20">
        <v>7</v>
      </c>
      <c r="I1636" s="20">
        <v>7</v>
      </c>
      <c r="J1636" s="20">
        <v>7</v>
      </c>
      <c r="K1636" s="20">
        <v>7</v>
      </c>
      <c r="L1636" s="20">
        <v>7</v>
      </c>
      <c r="M1636" s="20">
        <v>7</v>
      </c>
      <c r="N1636" s="20">
        <v>7</v>
      </c>
      <c r="O1636" s="20">
        <v>7</v>
      </c>
      <c r="P1636" s="20">
        <v>7</v>
      </c>
      <c r="Q1636" s="20">
        <v>7</v>
      </c>
      <c r="R1636" s="20">
        <v>7</v>
      </c>
      <c r="S1636" s="20">
        <v>7</v>
      </c>
      <c r="T1636" s="20">
        <v>7</v>
      </c>
      <c r="U1636" s="20">
        <v>7</v>
      </c>
      <c r="V1636" s="20">
        <v>7</v>
      </c>
      <c r="W1636" s="20">
        <v>7</v>
      </c>
      <c r="X1636" s="20">
        <v>7</v>
      </c>
      <c r="Y1636" s="20">
        <v>7</v>
      </c>
      <c r="Z1636" s="20">
        <v>7</v>
      </c>
      <c r="AA1636" s="20">
        <v>7</v>
      </c>
      <c r="AB1636" s="20">
        <v>7</v>
      </c>
      <c r="AC1636" s="347"/>
    </row>
    <row r="1637" spans="1:29" s="13" customFormat="1" ht="12.75" customHeight="1" thickBot="1" x14ac:dyDescent="0.25">
      <c r="A1637" s="36" t="s">
        <v>7</v>
      </c>
      <c r="B1637" s="37"/>
      <c r="C1637" s="38"/>
      <c r="D1637" s="1157"/>
      <c r="E1637" s="20">
        <v>7</v>
      </c>
      <c r="F1637" s="20">
        <v>7</v>
      </c>
      <c r="G1637" s="20">
        <v>7</v>
      </c>
      <c r="H1637" s="20">
        <v>7</v>
      </c>
      <c r="I1637" s="20">
        <v>7</v>
      </c>
      <c r="J1637" s="20">
        <v>7</v>
      </c>
      <c r="K1637" s="20">
        <v>7</v>
      </c>
      <c r="L1637" s="20">
        <v>7</v>
      </c>
      <c r="M1637" s="20">
        <v>7</v>
      </c>
      <c r="N1637" s="20">
        <v>7</v>
      </c>
      <c r="O1637" s="20">
        <v>7</v>
      </c>
      <c r="P1637" s="20">
        <v>7</v>
      </c>
      <c r="Q1637" s="20">
        <v>7</v>
      </c>
      <c r="R1637" s="20">
        <v>7</v>
      </c>
      <c r="S1637" s="20">
        <v>7</v>
      </c>
      <c r="T1637" s="20">
        <v>7</v>
      </c>
      <c r="U1637" s="20">
        <v>7</v>
      </c>
      <c r="V1637" s="20">
        <v>7</v>
      </c>
      <c r="W1637" s="20">
        <v>7</v>
      </c>
      <c r="X1637" s="20">
        <v>7</v>
      </c>
      <c r="Y1637" s="20">
        <v>7</v>
      </c>
      <c r="Z1637" s="20">
        <v>7</v>
      </c>
      <c r="AA1637" s="20">
        <v>7</v>
      </c>
      <c r="AB1637" s="20">
        <v>7</v>
      </c>
      <c r="AC1637" s="348"/>
    </row>
    <row r="1638" spans="1:29" s="678" customFormat="1" ht="12" customHeight="1" x14ac:dyDescent="0.2">
      <c r="A1638" s="2858" t="s">
        <v>11</v>
      </c>
      <c r="B1638" s="2901" t="s">
        <v>131</v>
      </c>
      <c r="C1638" s="10" t="s">
        <v>486</v>
      </c>
      <c r="D1638" s="10" t="s">
        <v>472</v>
      </c>
      <c r="E1638" s="80"/>
      <c r="F1638" s="80"/>
      <c r="G1638" s="80"/>
      <c r="H1638" s="426"/>
      <c r="I1638" s="80"/>
      <c r="J1638" s="80"/>
      <c r="K1638" s="80"/>
      <c r="L1638" s="80"/>
      <c r="M1638" s="80"/>
      <c r="N1638" s="426"/>
      <c r="O1638" s="80"/>
      <c r="P1638" s="80"/>
      <c r="Q1638" s="80"/>
      <c r="R1638" s="80"/>
      <c r="S1638" s="80"/>
      <c r="T1638" s="80"/>
      <c r="U1638" s="80"/>
      <c r="V1638" s="426"/>
      <c r="W1638" s="80"/>
      <c r="X1638" s="80"/>
      <c r="Y1638" s="80"/>
      <c r="Z1638" s="80"/>
      <c r="AA1638" s="80"/>
      <c r="AB1638" s="80"/>
      <c r="AC1638" s="121">
        <f>SUM(E1638:AB1638)</f>
        <v>0</v>
      </c>
    </row>
    <row r="1639" spans="1:29" s="678" customFormat="1" ht="10.5" customHeight="1" x14ac:dyDescent="0.2">
      <c r="A1639" s="2859"/>
      <c r="B1639" s="2902"/>
      <c r="C1639" s="11" t="s">
        <v>487</v>
      </c>
      <c r="D1639" s="11" t="s">
        <v>472</v>
      </c>
      <c r="E1639" s="82"/>
      <c r="F1639" s="82"/>
      <c r="G1639" s="82"/>
      <c r="H1639" s="430"/>
      <c r="I1639" s="82"/>
      <c r="J1639" s="82"/>
      <c r="K1639" s="82"/>
      <c r="L1639" s="82"/>
      <c r="M1639" s="82"/>
      <c r="N1639" s="430"/>
      <c r="O1639" s="82"/>
      <c r="P1639" s="82"/>
      <c r="Q1639" s="82"/>
      <c r="R1639" s="82"/>
      <c r="S1639" s="82"/>
      <c r="T1639" s="82"/>
      <c r="U1639" s="82"/>
      <c r="V1639" s="430"/>
      <c r="W1639" s="82"/>
      <c r="X1639" s="82"/>
      <c r="Y1639" s="82"/>
      <c r="Z1639" s="82"/>
      <c r="AA1639" s="82"/>
      <c r="AB1639" s="82"/>
      <c r="AC1639" s="117">
        <f>SUM(E1639:AB1639)</f>
        <v>0</v>
      </c>
    </row>
    <row r="1640" spans="1:29" s="678" customFormat="1" ht="10.5" customHeight="1" x14ac:dyDescent="0.2">
      <c r="A1640" s="2859"/>
      <c r="B1640" s="2902"/>
      <c r="C1640" s="11" t="s">
        <v>8</v>
      </c>
      <c r="D1640" s="11" t="s">
        <v>472</v>
      </c>
      <c r="E1640" s="82"/>
      <c r="F1640" s="82"/>
      <c r="G1640" s="82"/>
      <c r="H1640" s="430"/>
      <c r="I1640" s="82"/>
      <c r="J1640" s="82"/>
      <c r="K1640" s="82"/>
      <c r="L1640" s="82"/>
      <c r="M1640" s="82"/>
      <c r="N1640" s="430"/>
      <c r="O1640" s="82"/>
      <c r="P1640" s="82"/>
      <c r="Q1640" s="82"/>
      <c r="R1640" s="82"/>
      <c r="S1640" s="82"/>
      <c r="T1640" s="82"/>
      <c r="U1640" s="82"/>
      <c r="V1640" s="430"/>
      <c r="W1640" s="82"/>
      <c r="X1640" s="82"/>
      <c r="Y1640" s="82"/>
      <c r="Z1640" s="82"/>
      <c r="AA1640" s="82"/>
      <c r="AB1640" s="82"/>
      <c r="AC1640" s="117"/>
    </row>
    <row r="1641" spans="1:29" s="678" customFormat="1" ht="10.5" customHeight="1" thickBot="1" x14ac:dyDescent="0.25">
      <c r="A1641" s="2859"/>
      <c r="B1641" s="2902"/>
      <c r="C1641" s="11" t="s">
        <v>16</v>
      </c>
      <c r="D1641" s="11"/>
      <c r="E1641" s="115" t="e">
        <f t="shared" ref="E1641:AC1641" si="448">E1639/E1638</f>
        <v>#DIV/0!</v>
      </c>
      <c r="F1641" s="115" t="e">
        <f t="shared" si="448"/>
        <v>#DIV/0!</v>
      </c>
      <c r="G1641" s="115" t="e">
        <f t="shared" si="448"/>
        <v>#DIV/0!</v>
      </c>
      <c r="H1641" s="428" t="e">
        <f t="shared" si="448"/>
        <v>#DIV/0!</v>
      </c>
      <c r="I1641" s="115" t="e">
        <f t="shared" si="448"/>
        <v>#DIV/0!</v>
      </c>
      <c r="J1641" s="115" t="e">
        <f t="shared" si="448"/>
        <v>#DIV/0!</v>
      </c>
      <c r="K1641" s="115" t="e">
        <f t="shared" si="448"/>
        <v>#DIV/0!</v>
      </c>
      <c r="L1641" s="115" t="e">
        <f t="shared" si="448"/>
        <v>#DIV/0!</v>
      </c>
      <c r="M1641" s="115" t="e">
        <f t="shared" si="448"/>
        <v>#DIV/0!</v>
      </c>
      <c r="N1641" s="428" t="e">
        <f t="shared" si="448"/>
        <v>#DIV/0!</v>
      </c>
      <c r="O1641" s="115" t="e">
        <f t="shared" si="448"/>
        <v>#DIV/0!</v>
      </c>
      <c r="P1641" s="115" t="e">
        <f t="shared" si="448"/>
        <v>#DIV/0!</v>
      </c>
      <c r="Q1641" s="115" t="e">
        <f t="shared" si="448"/>
        <v>#DIV/0!</v>
      </c>
      <c r="R1641" s="115" t="e">
        <f t="shared" si="448"/>
        <v>#DIV/0!</v>
      </c>
      <c r="S1641" s="115" t="e">
        <f t="shared" si="448"/>
        <v>#DIV/0!</v>
      </c>
      <c r="T1641" s="115" t="e">
        <f t="shared" si="448"/>
        <v>#DIV/0!</v>
      </c>
      <c r="U1641" s="115" t="e">
        <f t="shared" si="448"/>
        <v>#DIV/0!</v>
      </c>
      <c r="V1641" s="428" t="e">
        <f t="shared" si="448"/>
        <v>#DIV/0!</v>
      </c>
      <c r="W1641" s="115" t="e">
        <f t="shared" si="448"/>
        <v>#DIV/0!</v>
      </c>
      <c r="X1641" s="115" t="e">
        <f t="shared" si="448"/>
        <v>#DIV/0!</v>
      </c>
      <c r="Y1641" s="115" t="e">
        <f t="shared" si="448"/>
        <v>#DIV/0!</v>
      </c>
      <c r="Z1641" s="115" t="e">
        <f t="shared" si="448"/>
        <v>#DIV/0!</v>
      </c>
      <c r="AA1641" s="115" t="e">
        <f t="shared" si="448"/>
        <v>#DIV/0!</v>
      </c>
      <c r="AB1641" s="115" t="e">
        <f t="shared" si="448"/>
        <v>#DIV/0!</v>
      </c>
      <c r="AC1641" s="118" t="e">
        <f t="shared" si="448"/>
        <v>#DIV/0!</v>
      </c>
    </row>
    <row r="1642" spans="1:29" s="678" customFormat="1" ht="10.5" customHeight="1" thickBot="1" x14ac:dyDescent="0.25">
      <c r="A1642" s="2889"/>
      <c r="B1642" s="2903"/>
      <c r="C1642" s="441" t="s">
        <v>13</v>
      </c>
      <c r="D1642" s="442" t="s">
        <v>472</v>
      </c>
      <c r="E1642" s="443"/>
      <c r="F1642" s="443"/>
      <c r="G1642" s="443"/>
      <c r="H1642" s="443"/>
      <c r="I1642" s="443"/>
      <c r="J1642" s="443"/>
      <c r="K1642" s="443"/>
      <c r="L1642" s="443"/>
      <c r="M1642" s="443"/>
      <c r="N1642" s="443"/>
      <c r="O1642" s="443"/>
      <c r="P1642" s="443"/>
      <c r="Q1642" s="443"/>
      <c r="R1642" s="443"/>
      <c r="S1642" s="443"/>
      <c r="T1642" s="443"/>
      <c r="U1642" s="443"/>
      <c r="V1642" s="443"/>
      <c r="W1642" s="443"/>
      <c r="X1642" s="443"/>
      <c r="Y1642" s="443"/>
      <c r="Z1642" s="443"/>
      <c r="AA1642" s="443"/>
      <c r="AB1642" s="443"/>
      <c r="AC1642" s="444"/>
    </row>
    <row r="1643" spans="1:29" s="678" customFormat="1" ht="10.5" customHeight="1" x14ac:dyDescent="0.2">
      <c r="A1643" s="2858" t="s">
        <v>12</v>
      </c>
      <c r="B1643" s="2827" t="s">
        <v>130</v>
      </c>
      <c r="C1643" s="12" t="s">
        <v>486</v>
      </c>
      <c r="D1643" s="12" t="s">
        <v>472</v>
      </c>
      <c r="E1643" s="86"/>
      <c r="F1643" s="86"/>
      <c r="G1643" s="86"/>
      <c r="H1643" s="454"/>
      <c r="I1643" s="86"/>
      <c r="J1643" s="86"/>
      <c r="K1643" s="86"/>
      <c r="L1643" s="86"/>
      <c r="M1643" s="86"/>
      <c r="N1643" s="454"/>
      <c r="O1643" s="86"/>
      <c r="P1643" s="86"/>
      <c r="Q1643" s="86"/>
      <c r="R1643" s="86"/>
      <c r="S1643" s="86"/>
      <c r="T1643" s="86"/>
      <c r="U1643" s="86"/>
      <c r="V1643" s="454"/>
      <c r="W1643" s="86"/>
      <c r="X1643" s="86"/>
      <c r="Y1643" s="86"/>
      <c r="Z1643" s="86"/>
      <c r="AA1643" s="86"/>
      <c r="AB1643" s="86"/>
      <c r="AC1643" s="117">
        <f>SUM(E1643:AB1643)</f>
        <v>0</v>
      </c>
    </row>
    <row r="1644" spans="1:29" s="678" customFormat="1" ht="10.5" customHeight="1" x14ac:dyDescent="0.2">
      <c r="A1644" s="2859"/>
      <c r="B1644" s="2828"/>
      <c r="C1644" s="8" t="s">
        <v>487</v>
      </c>
      <c r="D1644" s="8" t="s">
        <v>472</v>
      </c>
      <c r="E1644" s="82"/>
      <c r="F1644" s="82"/>
      <c r="G1644" s="82"/>
      <c r="H1644" s="430"/>
      <c r="I1644" s="82"/>
      <c r="J1644" s="82"/>
      <c r="K1644" s="82"/>
      <c r="L1644" s="82"/>
      <c r="M1644" s="82"/>
      <c r="N1644" s="430"/>
      <c r="O1644" s="82"/>
      <c r="P1644" s="82"/>
      <c r="Q1644" s="82"/>
      <c r="R1644" s="82"/>
      <c r="S1644" s="82"/>
      <c r="T1644" s="82"/>
      <c r="U1644" s="82"/>
      <c r="V1644" s="430"/>
      <c r="W1644" s="82"/>
      <c r="X1644" s="82"/>
      <c r="Y1644" s="82"/>
      <c r="Z1644" s="82"/>
      <c r="AA1644" s="82"/>
      <c r="AB1644" s="82"/>
      <c r="AC1644" s="124">
        <f>SUM(E1644:AB1644)</f>
        <v>0</v>
      </c>
    </row>
    <row r="1645" spans="1:29" s="678" customFormat="1" ht="10.5" customHeight="1" x14ac:dyDescent="0.2">
      <c r="A1645" s="2859"/>
      <c r="B1645" s="2828"/>
      <c r="C1645" s="11" t="s">
        <v>8</v>
      </c>
      <c r="D1645" s="8" t="s">
        <v>472</v>
      </c>
      <c r="E1645" s="82"/>
      <c r="F1645" s="82"/>
      <c r="G1645" s="82"/>
      <c r="H1645" s="430"/>
      <c r="I1645" s="82"/>
      <c r="J1645" s="82"/>
      <c r="K1645" s="82"/>
      <c r="L1645" s="82"/>
      <c r="M1645" s="82"/>
      <c r="N1645" s="430"/>
      <c r="O1645" s="82"/>
      <c r="P1645" s="82"/>
      <c r="Q1645" s="82"/>
      <c r="R1645" s="82"/>
      <c r="S1645" s="82"/>
      <c r="T1645" s="82"/>
      <c r="U1645" s="82"/>
      <c r="V1645" s="430"/>
      <c r="W1645" s="82"/>
      <c r="X1645" s="82"/>
      <c r="Y1645" s="82"/>
      <c r="Z1645" s="82"/>
      <c r="AA1645" s="82"/>
      <c r="AB1645" s="82"/>
      <c r="AC1645" s="124"/>
    </row>
    <row r="1646" spans="1:29" s="678" customFormat="1" ht="10.5" customHeight="1" thickBot="1" x14ac:dyDescent="0.25">
      <c r="A1646" s="2859"/>
      <c r="B1646" s="2828"/>
      <c r="C1646" s="8" t="s">
        <v>16</v>
      </c>
      <c r="D1646" s="8"/>
      <c r="E1646" s="115" t="e">
        <f t="shared" ref="E1646:AC1646" si="449">E1644/E1643</f>
        <v>#DIV/0!</v>
      </c>
      <c r="F1646" s="115" t="e">
        <f t="shared" si="449"/>
        <v>#DIV/0!</v>
      </c>
      <c r="G1646" s="115" t="e">
        <f t="shared" si="449"/>
        <v>#DIV/0!</v>
      </c>
      <c r="H1646" s="428" t="e">
        <f t="shared" si="449"/>
        <v>#DIV/0!</v>
      </c>
      <c r="I1646" s="115" t="e">
        <f t="shared" si="449"/>
        <v>#DIV/0!</v>
      </c>
      <c r="J1646" s="115" t="e">
        <f t="shared" si="449"/>
        <v>#DIV/0!</v>
      </c>
      <c r="K1646" s="115" t="e">
        <f t="shared" si="449"/>
        <v>#DIV/0!</v>
      </c>
      <c r="L1646" s="115" t="e">
        <f t="shared" si="449"/>
        <v>#DIV/0!</v>
      </c>
      <c r="M1646" s="115" t="e">
        <f t="shared" si="449"/>
        <v>#DIV/0!</v>
      </c>
      <c r="N1646" s="428" t="e">
        <f t="shared" si="449"/>
        <v>#DIV/0!</v>
      </c>
      <c r="O1646" s="115" t="e">
        <f t="shared" si="449"/>
        <v>#DIV/0!</v>
      </c>
      <c r="P1646" s="115" t="e">
        <f t="shared" si="449"/>
        <v>#DIV/0!</v>
      </c>
      <c r="Q1646" s="115" t="e">
        <f t="shared" si="449"/>
        <v>#DIV/0!</v>
      </c>
      <c r="R1646" s="115" t="e">
        <f t="shared" si="449"/>
        <v>#DIV/0!</v>
      </c>
      <c r="S1646" s="115" t="e">
        <f t="shared" si="449"/>
        <v>#DIV/0!</v>
      </c>
      <c r="T1646" s="115" t="e">
        <f t="shared" si="449"/>
        <v>#DIV/0!</v>
      </c>
      <c r="U1646" s="115" t="e">
        <f t="shared" si="449"/>
        <v>#DIV/0!</v>
      </c>
      <c r="V1646" s="428" t="e">
        <f t="shared" si="449"/>
        <v>#DIV/0!</v>
      </c>
      <c r="W1646" s="115" t="e">
        <f t="shared" si="449"/>
        <v>#DIV/0!</v>
      </c>
      <c r="X1646" s="115" t="e">
        <f t="shared" si="449"/>
        <v>#DIV/0!</v>
      </c>
      <c r="Y1646" s="115" t="e">
        <f t="shared" si="449"/>
        <v>#DIV/0!</v>
      </c>
      <c r="Z1646" s="115" t="e">
        <f t="shared" si="449"/>
        <v>#DIV/0!</v>
      </c>
      <c r="AA1646" s="115" t="e">
        <f t="shared" si="449"/>
        <v>#DIV/0!</v>
      </c>
      <c r="AB1646" s="115" t="e">
        <f t="shared" si="449"/>
        <v>#DIV/0!</v>
      </c>
      <c r="AC1646" s="118" t="e">
        <f t="shared" si="449"/>
        <v>#DIV/0!</v>
      </c>
    </row>
    <row r="1647" spans="1:29" s="678" customFormat="1" ht="10.5" customHeight="1" thickBot="1" x14ac:dyDescent="0.25">
      <c r="A1647" s="2908"/>
      <c r="B1647" s="2920"/>
      <c r="C1647" s="465" t="s">
        <v>13</v>
      </c>
      <c r="D1647" s="555" t="s">
        <v>472</v>
      </c>
      <c r="E1647" s="570"/>
      <c r="F1647" s="570"/>
      <c r="G1647" s="570"/>
      <c r="H1647" s="570"/>
      <c r="I1647" s="570"/>
      <c r="J1647" s="570"/>
      <c r="K1647" s="570"/>
      <c r="L1647" s="570"/>
      <c r="M1647" s="570"/>
      <c r="N1647" s="570"/>
      <c r="O1647" s="570"/>
      <c r="P1647" s="570"/>
      <c r="Q1647" s="570"/>
      <c r="R1647" s="570"/>
      <c r="S1647" s="570"/>
      <c r="T1647" s="570"/>
      <c r="U1647" s="570"/>
      <c r="V1647" s="570"/>
      <c r="W1647" s="570"/>
      <c r="X1647" s="570"/>
      <c r="Y1647" s="570"/>
      <c r="Z1647" s="570"/>
      <c r="AA1647" s="570"/>
      <c r="AB1647" s="570"/>
      <c r="AC1647" s="556"/>
    </row>
    <row r="1648" spans="1:29" s="678" customFormat="1" ht="10.5" customHeight="1" x14ac:dyDescent="0.2">
      <c r="A1648" s="2728" t="s">
        <v>108</v>
      </c>
      <c r="B1648" s="2725" t="s">
        <v>238</v>
      </c>
      <c r="C1648" s="10" t="s">
        <v>486</v>
      </c>
      <c r="D1648" s="1153" t="s">
        <v>509</v>
      </c>
      <c r="E1648" s="981">
        <v>0.70000000001527951</v>
      </c>
      <c r="F1648" s="981">
        <v>0.81999999998515705</v>
      </c>
      <c r="G1648" s="981">
        <v>0.90000000000145519</v>
      </c>
      <c r="H1648" s="1010">
        <v>0.43999999999869033</v>
      </c>
      <c r="I1648" s="981">
        <v>0.56000000000494765</v>
      </c>
      <c r="J1648" s="981">
        <v>1.2399999999979627</v>
      </c>
      <c r="K1648" s="981">
        <v>0.72000000000116415</v>
      </c>
      <c r="L1648" s="981">
        <v>0.77999999999519787</v>
      </c>
      <c r="M1648" s="981">
        <v>1.000000000003638</v>
      </c>
      <c r="N1648" s="1010">
        <v>1.6799999999966531</v>
      </c>
      <c r="O1648" s="981">
        <v>1.2400000000161526</v>
      </c>
      <c r="P1648" s="981">
        <v>1.2799999999879219</v>
      </c>
      <c r="Q1648" s="981">
        <v>1.7600000000129512</v>
      </c>
      <c r="R1648" s="981">
        <v>1.3599999999860302</v>
      </c>
      <c r="S1648" s="981">
        <v>1.3800000000082946</v>
      </c>
      <c r="T1648" s="981">
        <v>1.3600000000042201</v>
      </c>
      <c r="U1648" s="981">
        <v>1.3999999999941792</v>
      </c>
      <c r="V1648" s="1010">
        <v>1.2800000000061118</v>
      </c>
      <c r="W1648" s="981">
        <v>1.2599999999838474</v>
      </c>
      <c r="X1648" s="981">
        <v>1.3600000000042201</v>
      </c>
      <c r="Y1648" s="981">
        <v>1.180000000003929</v>
      </c>
      <c r="Z1648" s="981">
        <v>1.2600000000020373</v>
      </c>
      <c r="AA1648" s="981">
        <v>1.0399999999935972</v>
      </c>
      <c r="AB1648" s="981">
        <v>0.72000000000116415</v>
      </c>
      <c r="AC1648" s="932">
        <f>SUM(E1648:AB1648)</f>
        <v>26.720000000004802</v>
      </c>
    </row>
    <row r="1649" spans="1:29" s="678" customFormat="1" ht="10.5" customHeight="1" x14ac:dyDescent="0.2">
      <c r="A1649" s="2729"/>
      <c r="B1649" s="2726"/>
      <c r="C1649" s="11" t="s">
        <v>487</v>
      </c>
      <c r="D1649" s="1156" t="s">
        <v>509</v>
      </c>
      <c r="E1649" s="934">
        <v>4.0000000003601599E-2</v>
      </c>
      <c r="F1649" s="934">
        <v>1.9999999999527063E-2</v>
      </c>
      <c r="G1649" s="934">
        <v>1.9999999999527063E-2</v>
      </c>
      <c r="H1649" s="935">
        <v>1.9999999999527063E-2</v>
      </c>
      <c r="I1649" s="934">
        <v>3.9999999999054126E-2</v>
      </c>
      <c r="J1649" s="934">
        <v>0.10000000000218279</v>
      </c>
      <c r="K1649" s="934">
        <v>9.9999999997635314E-2</v>
      </c>
      <c r="L1649" s="934">
        <v>8.0000000002655725E-2</v>
      </c>
      <c r="M1649" s="934">
        <v>9.9999999997635314E-2</v>
      </c>
      <c r="N1649" s="935">
        <v>0.16000000000076398</v>
      </c>
      <c r="O1649" s="934">
        <v>0.12000000000170985</v>
      </c>
      <c r="P1649" s="934">
        <v>0.11999999999716238</v>
      </c>
      <c r="Q1649" s="934">
        <v>0.16000000000076398</v>
      </c>
      <c r="R1649" s="934">
        <v>0.28000000000247383</v>
      </c>
      <c r="S1649" s="934">
        <v>1.9999999999527063E-2</v>
      </c>
      <c r="T1649" s="934">
        <v>0.11999999999716238</v>
      </c>
      <c r="U1649" s="934">
        <v>0.14000000000123691</v>
      </c>
      <c r="V1649" s="935">
        <v>0.14000000000123691</v>
      </c>
      <c r="W1649" s="934">
        <v>0.13999999999668944</v>
      </c>
      <c r="X1649" s="934">
        <v>0.12000000000170985</v>
      </c>
      <c r="Y1649" s="934">
        <v>0.12000000000170985</v>
      </c>
      <c r="Z1649" s="934">
        <v>0.11999999999716238</v>
      </c>
      <c r="AA1649" s="934">
        <v>8.0000000002655725E-2</v>
      </c>
      <c r="AB1649" s="934">
        <v>0.4400000000032378</v>
      </c>
      <c r="AC1649" s="933">
        <f>SUM(E1649:AB1649)</f>
        <v>2.8000000000065484</v>
      </c>
    </row>
    <row r="1650" spans="1:29" s="678" customFormat="1" ht="10.5" customHeight="1" x14ac:dyDescent="0.2">
      <c r="A1650" s="2729"/>
      <c r="B1650" s="2726"/>
      <c r="C1650" s="11" t="s">
        <v>8</v>
      </c>
      <c r="D1650" s="1156" t="s">
        <v>468</v>
      </c>
      <c r="E1650" s="1733">
        <v>41</v>
      </c>
      <c r="F1650" s="1734">
        <v>37</v>
      </c>
      <c r="G1650" s="1734">
        <v>39</v>
      </c>
      <c r="H1650" s="1734">
        <v>37</v>
      </c>
      <c r="I1650" s="1734">
        <v>40</v>
      </c>
      <c r="J1650" s="1734">
        <v>43</v>
      </c>
      <c r="K1650" s="1734">
        <v>55</v>
      </c>
      <c r="L1650" s="1734">
        <v>69</v>
      </c>
      <c r="M1650" s="1734">
        <v>78</v>
      </c>
      <c r="N1650" s="1734">
        <v>84</v>
      </c>
      <c r="O1650" s="1734">
        <v>82</v>
      </c>
      <c r="P1650" s="1734">
        <v>82</v>
      </c>
      <c r="Q1650" s="1734">
        <v>76</v>
      </c>
      <c r="R1650" s="1734">
        <v>79</v>
      </c>
      <c r="S1650" s="1734">
        <v>73</v>
      </c>
      <c r="T1650" s="1734">
        <v>75</v>
      </c>
      <c r="U1650" s="1734">
        <v>71</v>
      </c>
      <c r="V1650" s="1734">
        <v>74</v>
      </c>
      <c r="W1650" s="1734">
        <v>68</v>
      </c>
      <c r="X1650" s="1734">
        <v>72</v>
      </c>
      <c r="Y1650" s="1734">
        <v>72</v>
      </c>
      <c r="Z1650" s="1734">
        <v>65</v>
      </c>
      <c r="AA1650" s="1734">
        <v>56</v>
      </c>
      <c r="AB1650" s="1735">
        <v>47</v>
      </c>
      <c r="AC1650" s="933"/>
    </row>
    <row r="1651" spans="1:29" s="678" customFormat="1" ht="10.5" customHeight="1" thickBot="1" x14ac:dyDescent="0.25">
      <c r="A1651" s="2741"/>
      <c r="B1651" s="2754"/>
      <c r="C1651" s="45" t="s">
        <v>16</v>
      </c>
      <c r="D1651" s="1211"/>
      <c r="E1651" s="977">
        <f t="shared" ref="E1651:AC1651" si="450">E1649/E1648</f>
        <v>5.7142857146754975E-2</v>
      </c>
      <c r="F1651" s="977">
        <f t="shared" si="450"/>
        <v>2.4390243902303762E-2</v>
      </c>
      <c r="G1651" s="977">
        <f t="shared" si="450"/>
        <v>2.2222222221660804E-2</v>
      </c>
      <c r="H1651" s="957">
        <f t="shared" si="450"/>
        <v>4.5454545453605895E-2</v>
      </c>
      <c r="I1651" s="977">
        <f t="shared" si="450"/>
        <v>7.1428571426251294E-2</v>
      </c>
      <c r="J1651" s="977">
        <f t="shared" si="450"/>
        <v>8.0645161292215384E-2</v>
      </c>
      <c r="K1651" s="977">
        <f t="shared" si="450"/>
        <v>0.13888888888538004</v>
      </c>
      <c r="L1651" s="977">
        <f t="shared" si="450"/>
        <v>0.10256410256813878</v>
      </c>
      <c r="M1651" s="977">
        <f t="shared" si="450"/>
        <v>9.9999999997271521E-2</v>
      </c>
      <c r="N1651" s="957">
        <f t="shared" si="450"/>
        <v>9.5238095238739717E-2</v>
      </c>
      <c r="O1651" s="977">
        <f t="shared" si="450"/>
        <v>9.6774193548505402E-2</v>
      </c>
      <c r="P1651" s="977">
        <f t="shared" si="450"/>
        <v>9.3749999998667732E-2</v>
      </c>
      <c r="Q1651" s="977">
        <f t="shared" si="450"/>
        <v>9.0909090908856016E-2</v>
      </c>
      <c r="R1651" s="977">
        <f t="shared" si="450"/>
        <v>0.20588235294511026</v>
      </c>
      <c r="S1651" s="977">
        <f t="shared" si="450"/>
        <v>1.4492753622758588E-2</v>
      </c>
      <c r="T1651" s="977">
        <f t="shared" si="450"/>
        <v>8.8235294115286772E-2</v>
      </c>
      <c r="U1651" s="977">
        <f t="shared" si="450"/>
        <v>0.10000000000129927</v>
      </c>
      <c r="V1651" s="957">
        <f t="shared" si="450"/>
        <v>0.10937500000044409</v>
      </c>
      <c r="W1651" s="977">
        <f t="shared" si="450"/>
        <v>0.11111111110990808</v>
      </c>
      <c r="X1651" s="977">
        <f t="shared" si="450"/>
        <v>8.8235294118630514E-2</v>
      </c>
      <c r="Y1651" s="977">
        <f t="shared" si="450"/>
        <v>0.1016949152553477</v>
      </c>
      <c r="Z1651" s="977">
        <f t="shared" si="450"/>
        <v>9.5238095235689171E-2</v>
      </c>
      <c r="AA1651" s="977">
        <f t="shared" si="450"/>
        <v>7.6923076926104089E-2</v>
      </c>
      <c r="AB1651" s="977">
        <f t="shared" si="450"/>
        <v>0.61111111111461991</v>
      </c>
      <c r="AC1651" s="978">
        <f t="shared" si="450"/>
        <v>0.10479041916190289</v>
      </c>
    </row>
    <row r="1652" spans="1:29" s="678" customFormat="1" ht="10.5" customHeight="1" x14ac:dyDescent="0.2">
      <c r="A1652" s="2859" t="s">
        <v>118</v>
      </c>
      <c r="B1652" s="2828" t="s">
        <v>239</v>
      </c>
      <c r="C1652" s="12" t="s">
        <v>486</v>
      </c>
      <c r="D1652" s="1834" t="s">
        <v>509</v>
      </c>
      <c r="E1652" s="985">
        <v>0.32000000000152795</v>
      </c>
      <c r="F1652" s="985">
        <v>0.34000000000105501</v>
      </c>
      <c r="G1652" s="985">
        <v>0.57999999999992724</v>
      </c>
      <c r="H1652" s="984">
        <v>0.53999999999632564</v>
      </c>
      <c r="I1652" s="985">
        <v>0.50000000000181899</v>
      </c>
      <c r="J1652" s="985">
        <v>1.1599999999998545</v>
      </c>
      <c r="K1652" s="985">
        <v>0.86000000000240107</v>
      </c>
      <c r="L1652" s="985">
        <v>0.67999999999756255</v>
      </c>
      <c r="M1652" s="985">
        <v>0.86000000000240107</v>
      </c>
      <c r="N1652" s="984">
        <v>1.1999999999989086</v>
      </c>
      <c r="O1652" s="985">
        <v>0.83999999999832653</v>
      </c>
      <c r="P1652" s="985">
        <v>1.0400000000026921</v>
      </c>
      <c r="Q1652" s="985">
        <v>1.2999999999965439</v>
      </c>
      <c r="R1652" s="985">
        <v>1.000000000003638</v>
      </c>
      <c r="S1652" s="985">
        <v>0.93999999999596184</v>
      </c>
      <c r="T1652" s="985">
        <v>0.88000000000192813</v>
      </c>
      <c r="U1652" s="985">
        <v>0.83999999999832653</v>
      </c>
      <c r="V1652" s="984">
        <v>0.76000000000021828</v>
      </c>
      <c r="W1652" s="985">
        <v>0.7999999999992724</v>
      </c>
      <c r="X1652" s="985">
        <v>0.88000000000192813</v>
      </c>
      <c r="Y1652" s="985">
        <v>0.77999999999974534</v>
      </c>
      <c r="Z1652" s="985">
        <v>0.81999999999879947</v>
      </c>
      <c r="AA1652" s="985">
        <v>0.70000000000163709</v>
      </c>
      <c r="AB1652" s="985">
        <v>0.52000000000134605</v>
      </c>
      <c r="AC1652" s="970">
        <f>SUM(E1652:AB1652)</f>
        <v>19.140000000002146</v>
      </c>
    </row>
    <row r="1653" spans="1:29" s="678" customFormat="1" ht="10.5" customHeight="1" x14ac:dyDescent="0.2">
      <c r="A1653" s="2859"/>
      <c r="B1653" s="2828"/>
      <c r="C1653" s="8" t="s">
        <v>487</v>
      </c>
      <c r="D1653" s="1275" t="s">
        <v>509</v>
      </c>
      <c r="E1653" s="971">
        <v>0.420000000001437</v>
      </c>
      <c r="F1653" s="971">
        <v>0.35999999999830834</v>
      </c>
      <c r="G1653" s="971">
        <v>0.38000000000010914</v>
      </c>
      <c r="H1653" s="950">
        <v>0.34000000000105501</v>
      </c>
      <c r="I1653" s="971">
        <v>0.33999999999878128</v>
      </c>
      <c r="J1653" s="971">
        <v>0.6200000000012551</v>
      </c>
      <c r="K1653" s="971">
        <v>0.57999999999992724</v>
      </c>
      <c r="L1653" s="971">
        <v>0.74000000000069122</v>
      </c>
      <c r="M1653" s="971">
        <v>0.81999999999879947</v>
      </c>
      <c r="N1653" s="950">
        <v>-0.66000000000030923</v>
      </c>
      <c r="O1653" s="971">
        <v>0.38000000000010914</v>
      </c>
      <c r="P1653" s="971">
        <v>0.38000000000010914</v>
      </c>
      <c r="Q1653" s="971">
        <v>0.54000000000087311</v>
      </c>
      <c r="R1653" s="971">
        <v>0.41999999999916326</v>
      </c>
      <c r="S1653" s="971">
        <v>0.46000000000049113</v>
      </c>
      <c r="T1653" s="971">
        <v>0.44000000000096406</v>
      </c>
      <c r="U1653" s="971">
        <v>0.48000000000001819</v>
      </c>
      <c r="V1653" s="950">
        <v>0.45999999999821739</v>
      </c>
      <c r="W1653" s="971">
        <v>0.46000000000049113</v>
      </c>
      <c r="X1653" s="971">
        <v>0.49999999999954525</v>
      </c>
      <c r="Y1653" s="971">
        <v>0.420000000001437</v>
      </c>
      <c r="Z1653" s="971">
        <v>0.41999999999916326</v>
      </c>
      <c r="AA1653" s="971">
        <v>0.36000000000058208</v>
      </c>
      <c r="AB1653" s="971">
        <v>0.29999999999972715</v>
      </c>
      <c r="AC1653" s="970">
        <f>SUM(E1653:AB1653)</f>
        <v>9.9600000000009459</v>
      </c>
    </row>
    <row r="1654" spans="1:29" s="678" customFormat="1" ht="10.5" customHeight="1" x14ac:dyDescent="0.2">
      <c r="A1654" s="2859"/>
      <c r="B1654" s="2828"/>
      <c r="C1654" s="11" t="s">
        <v>8</v>
      </c>
      <c r="D1654" s="1275" t="s">
        <v>468</v>
      </c>
      <c r="E1654" s="1739">
        <v>39</v>
      </c>
      <c r="F1654" s="1740">
        <v>42</v>
      </c>
      <c r="G1654" s="1740">
        <v>39</v>
      </c>
      <c r="H1654" s="1740">
        <v>38</v>
      </c>
      <c r="I1654" s="1740">
        <v>41</v>
      </c>
      <c r="J1654" s="1740">
        <v>52</v>
      </c>
      <c r="K1654" s="1740">
        <v>53</v>
      </c>
      <c r="L1654" s="1740">
        <v>56</v>
      </c>
      <c r="M1654" s="1740">
        <v>69</v>
      </c>
      <c r="N1654" s="1740">
        <v>64</v>
      </c>
      <c r="O1654" s="1740">
        <v>65</v>
      </c>
      <c r="P1654" s="1740">
        <v>65</v>
      </c>
      <c r="Q1654" s="1740">
        <v>62</v>
      </c>
      <c r="R1654" s="1740">
        <v>60</v>
      </c>
      <c r="S1654" s="1740">
        <v>59</v>
      </c>
      <c r="T1654" s="1740">
        <v>53</v>
      </c>
      <c r="U1654" s="1740">
        <v>52</v>
      </c>
      <c r="V1654" s="1740">
        <v>48</v>
      </c>
      <c r="W1654" s="1740">
        <v>52</v>
      </c>
      <c r="X1654" s="1740">
        <v>50</v>
      </c>
      <c r="Y1654" s="1740">
        <v>54</v>
      </c>
      <c r="Z1654" s="1740">
        <v>49</v>
      </c>
      <c r="AA1654" s="1740">
        <v>46</v>
      </c>
      <c r="AB1654" s="1741">
        <v>42</v>
      </c>
      <c r="AC1654" s="970"/>
    </row>
    <row r="1655" spans="1:29" s="678" customFormat="1" ht="10.5" customHeight="1" thickBot="1" x14ac:dyDescent="0.25">
      <c r="A1655" s="2859"/>
      <c r="B1655" s="2828"/>
      <c r="C1655" s="8" t="s">
        <v>16</v>
      </c>
      <c r="D1655" s="1275"/>
      <c r="E1655" s="953">
        <f t="shared" ref="E1655:AC1655" si="451">E1653/E1652</f>
        <v>1.3124999999982236</v>
      </c>
      <c r="F1655" s="953">
        <f t="shared" si="451"/>
        <v>1.0588235294035038</v>
      </c>
      <c r="G1655" s="953">
        <f t="shared" si="451"/>
        <v>0.65517241379337376</v>
      </c>
      <c r="H1655" s="950">
        <f t="shared" si="451"/>
        <v>0.62962962963586755</v>
      </c>
      <c r="I1655" s="953">
        <f t="shared" si="451"/>
        <v>0.67999999999508876</v>
      </c>
      <c r="J1655" s="953">
        <f t="shared" si="451"/>
        <v>0.53448275862183869</v>
      </c>
      <c r="K1655" s="953">
        <f t="shared" si="451"/>
        <v>0.67441860464919523</v>
      </c>
      <c r="L1655" s="953">
        <f t="shared" si="451"/>
        <v>1.0882352941225644</v>
      </c>
      <c r="M1655" s="953">
        <f t="shared" si="451"/>
        <v>0.9534883720889652</v>
      </c>
      <c r="N1655" s="950">
        <f t="shared" si="451"/>
        <v>-0.55000000000075788</v>
      </c>
      <c r="O1655" s="953">
        <f t="shared" si="451"/>
        <v>0.45238095238198356</v>
      </c>
      <c r="P1655" s="953">
        <f t="shared" si="451"/>
        <v>0.36538461538377448</v>
      </c>
      <c r="Q1655" s="953">
        <f t="shared" si="451"/>
        <v>0.41538461538639132</v>
      </c>
      <c r="R1655" s="953">
        <f t="shared" si="451"/>
        <v>0.41999999999763532</v>
      </c>
      <c r="S1655" s="953">
        <f t="shared" si="451"/>
        <v>0.48936170213028429</v>
      </c>
      <c r="T1655" s="953">
        <f t="shared" si="451"/>
        <v>0.5</v>
      </c>
      <c r="U1655" s="953">
        <f t="shared" si="451"/>
        <v>0.57142857142973147</v>
      </c>
      <c r="V1655" s="950">
        <f t="shared" si="451"/>
        <v>0.60526315789221752</v>
      </c>
      <c r="W1655" s="953">
        <f t="shared" si="451"/>
        <v>0.57500000000113682</v>
      </c>
      <c r="X1655" s="953">
        <f t="shared" si="451"/>
        <v>0.56818181818005653</v>
      </c>
      <c r="Y1655" s="953">
        <f t="shared" si="451"/>
        <v>0.5384615384635566</v>
      </c>
      <c r="Z1655" s="953">
        <f t="shared" si="451"/>
        <v>0.51219512195094896</v>
      </c>
      <c r="AA1655" s="953">
        <f t="shared" si="451"/>
        <v>0.51428571428534309</v>
      </c>
      <c r="AB1655" s="953">
        <f t="shared" si="451"/>
        <v>0.57692307692105882</v>
      </c>
      <c r="AC1655" s="951">
        <f t="shared" si="451"/>
        <v>0.5203761755485804</v>
      </c>
    </row>
    <row r="1656" spans="1:29" s="678" customFormat="1" ht="10.5" customHeight="1" x14ac:dyDescent="0.2">
      <c r="A1656" s="2858" t="s">
        <v>101</v>
      </c>
      <c r="B1656" s="2827" t="s">
        <v>240</v>
      </c>
      <c r="C1656" s="7" t="s">
        <v>486</v>
      </c>
      <c r="D1656" s="2182" t="s">
        <v>509</v>
      </c>
      <c r="E1656" s="981">
        <v>0.17999999999915417</v>
      </c>
      <c r="F1656" s="981">
        <v>0.14999999999986358</v>
      </c>
      <c r="G1656" s="981">
        <v>0.17999999999915417</v>
      </c>
      <c r="H1656" s="946">
        <v>0.18000000000256478</v>
      </c>
      <c r="I1656" s="981">
        <v>0.14999999999986358</v>
      </c>
      <c r="J1656" s="981">
        <v>0.35999999999830834</v>
      </c>
      <c r="K1656" s="981">
        <v>0.14999999999986358</v>
      </c>
      <c r="L1656" s="981">
        <v>0.17999999999915417</v>
      </c>
      <c r="M1656" s="981">
        <v>0.27000000000043656</v>
      </c>
      <c r="N1656" s="946">
        <v>0.42000000000030013</v>
      </c>
      <c r="O1656" s="981">
        <v>0.27000000000043656</v>
      </c>
      <c r="P1656" s="981">
        <v>0.32999999999901775</v>
      </c>
      <c r="Q1656" s="981">
        <v>0.42000000000030013</v>
      </c>
      <c r="R1656" s="981">
        <v>0.33000000000242835</v>
      </c>
      <c r="S1656" s="981">
        <v>0.35999999999830834</v>
      </c>
      <c r="T1656" s="981">
        <v>0.32999999999901775</v>
      </c>
      <c r="U1656" s="981">
        <v>0.36000000000171894</v>
      </c>
      <c r="V1656" s="946">
        <v>0.32999999999901775</v>
      </c>
      <c r="W1656" s="981">
        <v>0.29999999999972715</v>
      </c>
      <c r="X1656" s="981">
        <v>0.29999999999972715</v>
      </c>
      <c r="Y1656" s="981">
        <v>0.24000000000114596</v>
      </c>
      <c r="Z1656" s="981">
        <v>0.27000000000043656</v>
      </c>
      <c r="AA1656" s="981">
        <v>0.20999999999844476</v>
      </c>
      <c r="AB1656" s="981">
        <v>0.14999999999986358</v>
      </c>
      <c r="AC1656" s="932">
        <f>SUM(E1656:AB1656)</f>
        <v>6.4199999999982538</v>
      </c>
    </row>
    <row r="1657" spans="1:29" s="678" customFormat="1" ht="10.5" customHeight="1" x14ac:dyDescent="0.2">
      <c r="A1657" s="2859"/>
      <c r="B1657" s="2828"/>
      <c r="C1657" s="8" t="s">
        <v>487</v>
      </c>
      <c r="D1657" s="1275" t="s">
        <v>509</v>
      </c>
      <c r="E1657" s="971">
        <v>0</v>
      </c>
      <c r="F1657" s="971">
        <v>0</v>
      </c>
      <c r="G1657" s="971">
        <v>0</v>
      </c>
      <c r="H1657" s="950">
        <v>0</v>
      </c>
      <c r="I1657" s="971">
        <v>0</v>
      </c>
      <c r="J1657" s="971">
        <v>3.0000000000143245E-2</v>
      </c>
      <c r="K1657" s="971">
        <v>0</v>
      </c>
      <c r="L1657" s="971">
        <v>3.0000000000143245E-2</v>
      </c>
      <c r="M1657" s="971">
        <v>3.0000000000143245E-2</v>
      </c>
      <c r="N1657" s="950">
        <v>3.0000000000143245E-2</v>
      </c>
      <c r="O1657" s="971">
        <v>3.0000000000143245E-2</v>
      </c>
      <c r="P1657" s="971">
        <v>5.999999999943384E-2</v>
      </c>
      <c r="Q1657" s="971">
        <v>3.0000000000143245E-2</v>
      </c>
      <c r="R1657" s="971">
        <v>6.0000000000286491E-2</v>
      </c>
      <c r="S1657" s="971">
        <v>3.0000000000143245E-2</v>
      </c>
      <c r="T1657" s="971">
        <v>5.999999999943384E-2</v>
      </c>
      <c r="U1657" s="971">
        <v>6.0000000000286491E-2</v>
      </c>
      <c r="V1657" s="950">
        <v>3.0000000000143245E-2</v>
      </c>
      <c r="W1657" s="971">
        <v>5.999999999943384E-2</v>
      </c>
      <c r="X1657" s="971">
        <v>3.0000000000143245E-2</v>
      </c>
      <c r="Y1657" s="971">
        <v>3.0000000000143245E-2</v>
      </c>
      <c r="Z1657" s="971">
        <v>3.0000000000143245E-2</v>
      </c>
      <c r="AA1657" s="971">
        <v>3.0000000000143245E-2</v>
      </c>
      <c r="AB1657" s="971">
        <v>3.0000000000143245E-2</v>
      </c>
      <c r="AC1657" s="933">
        <f>SUM(E1657:AB1657)</f>
        <v>0.69000000000073669</v>
      </c>
    </row>
    <row r="1658" spans="1:29" s="678" customFormat="1" ht="10.5" customHeight="1" x14ac:dyDescent="0.2">
      <c r="A1658" s="2859"/>
      <c r="B1658" s="2828"/>
      <c r="C1658" s="11" t="s">
        <v>8</v>
      </c>
      <c r="D1658" s="1275" t="s">
        <v>468</v>
      </c>
      <c r="E1658" s="1736">
        <v>11</v>
      </c>
      <c r="F1658" s="1737">
        <v>9</v>
      </c>
      <c r="G1658" s="1737">
        <v>11</v>
      </c>
      <c r="H1658" s="1737">
        <v>10</v>
      </c>
      <c r="I1658" s="1737">
        <v>8</v>
      </c>
      <c r="J1658" s="1737">
        <v>11</v>
      </c>
      <c r="K1658" s="1737">
        <v>8</v>
      </c>
      <c r="L1658" s="1737">
        <v>10</v>
      </c>
      <c r="M1658" s="1737">
        <v>12</v>
      </c>
      <c r="N1658" s="1737">
        <v>20</v>
      </c>
      <c r="O1658" s="1737">
        <v>18</v>
      </c>
      <c r="P1658" s="1737">
        <v>19</v>
      </c>
      <c r="Q1658" s="1737">
        <v>16</v>
      </c>
      <c r="R1658" s="1737">
        <v>14</v>
      </c>
      <c r="S1658" s="1737">
        <v>10</v>
      </c>
      <c r="T1658" s="1737">
        <v>17</v>
      </c>
      <c r="U1658" s="1737">
        <v>16</v>
      </c>
      <c r="V1658" s="1737">
        <v>15</v>
      </c>
      <c r="W1658" s="1737">
        <v>18</v>
      </c>
      <c r="X1658" s="1737">
        <v>14</v>
      </c>
      <c r="Y1658" s="1737">
        <v>11</v>
      </c>
      <c r="Z1658" s="1737">
        <v>14</v>
      </c>
      <c r="AA1658" s="1737">
        <v>11</v>
      </c>
      <c r="AB1658" s="1738">
        <v>13</v>
      </c>
      <c r="AC1658" s="970"/>
    </row>
    <row r="1659" spans="1:29" s="678" customFormat="1" ht="10.5" customHeight="1" thickBot="1" x14ac:dyDescent="0.25">
      <c r="A1659" s="2859"/>
      <c r="B1659" s="2828"/>
      <c r="C1659" s="8" t="s">
        <v>16</v>
      </c>
      <c r="D1659" s="1275"/>
      <c r="E1659" s="953">
        <f t="shared" ref="E1659:AC1659" si="452">E1657/E1656</f>
        <v>0</v>
      </c>
      <c r="F1659" s="953">
        <f t="shared" si="452"/>
        <v>0</v>
      </c>
      <c r="G1659" s="953">
        <f t="shared" si="452"/>
        <v>0</v>
      </c>
      <c r="H1659" s="957">
        <f t="shared" si="452"/>
        <v>0</v>
      </c>
      <c r="I1659" s="953">
        <f t="shared" si="452"/>
        <v>0</v>
      </c>
      <c r="J1659" s="953">
        <f t="shared" si="452"/>
        <v>8.3333333334122822E-2</v>
      </c>
      <c r="K1659" s="953">
        <f t="shared" si="452"/>
        <v>0</v>
      </c>
      <c r="L1659" s="953">
        <f t="shared" si="452"/>
        <v>0.16666666666824564</v>
      </c>
      <c r="M1659" s="953">
        <f t="shared" si="452"/>
        <v>0.11111111111146199</v>
      </c>
      <c r="N1659" s="957">
        <f t="shared" si="452"/>
        <v>7.1428571428861443E-2</v>
      </c>
      <c r="O1659" s="953">
        <f t="shared" si="452"/>
        <v>0.11111111111146199</v>
      </c>
      <c r="P1659" s="953">
        <f t="shared" si="452"/>
        <v>0.18181818181700737</v>
      </c>
      <c r="Q1659" s="953">
        <f t="shared" si="452"/>
        <v>7.1428571428861443E-2</v>
      </c>
      <c r="R1659" s="953">
        <f t="shared" si="452"/>
        <v>0.18181818181771203</v>
      </c>
      <c r="S1659" s="953">
        <f t="shared" si="452"/>
        <v>8.3333333334122822E-2</v>
      </c>
      <c r="T1659" s="953">
        <f t="shared" si="452"/>
        <v>0.18181818181700737</v>
      </c>
      <c r="U1659" s="953">
        <f t="shared" si="452"/>
        <v>0.16666666666666666</v>
      </c>
      <c r="V1659" s="957">
        <f t="shared" si="452"/>
        <v>9.0909090909795584E-2</v>
      </c>
      <c r="W1659" s="953">
        <f t="shared" si="452"/>
        <v>0.19999999999829471</v>
      </c>
      <c r="X1659" s="953">
        <f t="shared" si="452"/>
        <v>0.10000000000056844</v>
      </c>
      <c r="Y1659" s="953">
        <f t="shared" si="452"/>
        <v>0.125</v>
      </c>
      <c r="Z1659" s="953">
        <f t="shared" si="452"/>
        <v>0.11111111111146199</v>
      </c>
      <c r="AA1659" s="953">
        <f t="shared" si="452"/>
        <v>0.14285714285888296</v>
      </c>
      <c r="AB1659" s="953">
        <f t="shared" si="452"/>
        <v>0.20000000000113688</v>
      </c>
      <c r="AC1659" s="951">
        <f t="shared" si="452"/>
        <v>0.10747663551416267</v>
      </c>
    </row>
    <row r="1660" spans="1:29" s="678" customFormat="1" ht="10.5" customHeight="1" x14ac:dyDescent="0.2">
      <c r="A1660" s="2858" t="s">
        <v>120</v>
      </c>
      <c r="B1660" s="2827" t="s">
        <v>241</v>
      </c>
      <c r="C1660" s="7" t="s">
        <v>486</v>
      </c>
      <c r="D1660" s="2182" t="s">
        <v>509</v>
      </c>
      <c r="E1660" s="981">
        <f>1.73*E1662*E1671*0.9/1000</f>
        <v>1.1661618860149383</v>
      </c>
      <c r="F1660" s="981">
        <f t="shared" ref="F1660:AB1660" si="453">1.73*F1662*F1671*0.9/1000</f>
        <v>1.1661618860149383</v>
      </c>
      <c r="G1660" s="981">
        <f t="shared" si="453"/>
        <v>1.0703129638767241</v>
      </c>
      <c r="H1660" s="981">
        <f t="shared" si="453"/>
        <v>1.0873465684661867</v>
      </c>
      <c r="I1660" s="981">
        <f t="shared" si="453"/>
        <v>1.0989928921165468</v>
      </c>
      <c r="J1660" s="981">
        <f t="shared" si="453"/>
        <v>1.2841512683858871</v>
      </c>
      <c r="K1660" s="981">
        <f t="shared" si="453"/>
        <v>1.5412743112850189</v>
      </c>
      <c r="L1660" s="981">
        <f t="shared" si="453"/>
        <v>1.7342955645790101</v>
      </c>
      <c r="M1660" s="981">
        <f t="shared" si="453"/>
        <v>1.7922159702215195</v>
      </c>
      <c r="N1660" s="981">
        <f t="shared" si="453"/>
        <v>1.97172254173851</v>
      </c>
      <c r="O1660" s="981">
        <f t="shared" si="453"/>
        <v>1.8550097385263444</v>
      </c>
      <c r="P1660" s="981">
        <f t="shared" si="453"/>
        <v>2.0059765862846377</v>
      </c>
      <c r="Q1660" s="981">
        <f t="shared" si="453"/>
        <v>1.9375307786178586</v>
      </c>
      <c r="R1660" s="981">
        <f t="shared" si="453"/>
        <v>1.9195318163881303</v>
      </c>
      <c r="S1660" s="981">
        <f t="shared" si="453"/>
        <v>1.8245081498651505</v>
      </c>
      <c r="T1660" s="981">
        <f t="shared" si="453"/>
        <v>1.9034012969226837</v>
      </c>
      <c r="U1660" s="981">
        <f t="shared" si="453"/>
        <v>1.8568003295087814</v>
      </c>
      <c r="V1660" s="981">
        <f t="shared" si="453"/>
        <v>1.9375307786178586</v>
      </c>
      <c r="W1660" s="981">
        <f t="shared" si="453"/>
        <v>2.0848541629858017</v>
      </c>
      <c r="X1660" s="981">
        <f t="shared" si="453"/>
        <v>1.97172254173851</v>
      </c>
      <c r="Y1660" s="981">
        <f t="shared" si="453"/>
        <v>1.9736221252155306</v>
      </c>
      <c r="Z1660" s="981">
        <f t="shared" si="453"/>
        <v>1.9269431293201449</v>
      </c>
      <c r="AA1660" s="981">
        <f t="shared" si="453"/>
        <v>1.6694777479476928</v>
      </c>
      <c r="AB1660" s="981">
        <f t="shared" si="453"/>
        <v>1.4217590117168426</v>
      </c>
      <c r="AC1660" s="932">
        <f>SUM(E1660:AB1660)</f>
        <v>40.201304046355247</v>
      </c>
    </row>
    <row r="1661" spans="1:29" s="678" customFormat="1" ht="10.5" customHeight="1" x14ac:dyDescent="0.2">
      <c r="A1661" s="2859"/>
      <c r="B1661" s="2828"/>
      <c r="C1661" s="8" t="s">
        <v>487</v>
      </c>
      <c r="D1661" s="1275" t="s">
        <v>509</v>
      </c>
      <c r="E1661" s="971">
        <v>0.32999999999901775</v>
      </c>
      <c r="F1661" s="971">
        <v>0.27000000000043656</v>
      </c>
      <c r="G1661" s="971">
        <v>0.30000000000654836</v>
      </c>
      <c r="H1661" s="950">
        <v>0.44999999999618012</v>
      </c>
      <c r="I1661" s="971">
        <v>0.35999999999148713</v>
      </c>
      <c r="J1661" s="971">
        <v>0.66000000001167791</v>
      </c>
      <c r="K1661" s="971">
        <v>0.38999999999759893</v>
      </c>
      <c r="L1661" s="971">
        <v>0.41999999999006832</v>
      </c>
      <c r="M1661" s="971">
        <v>0.57000000000698492</v>
      </c>
      <c r="N1661" s="950">
        <v>0.77999999999519787</v>
      </c>
      <c r="O1661" s="971">
        <v>0.51000000000840373</v>
      </c>
      <c r="P1661" s="971">
        <v>0.5699999999933425</v>
      </c>
      <c r="Q1661" s="971">
        <v>0.75000000000272848</v>
      </c>
      <c r="R1661" s="971">
        <v>0.63000000000556611</v>
      </c>
      <c r="S1661" s="971">
        <v>0.62999999999192369</v>
      </c>
      <c r="T1661" s="971">
        <v>0.65999999999803549</v>
      </c>
      <c r="U1661" s="971">
        <v>0.65999999999803549</v>
      </c>
      <c r="V1661" s="950">
        <v>0.63000000000556611</v>
      </c>
      <c r="W1661" s="971">
        <v>0.63000000000556611</v>
      </c>
      <c r="X1661" s="971">
        <v>0.68999999999050488</v>
      </c>
      <c r="Y1661" s="971">
        <v>0.54000000000087311</v>
      </c>
      <c r="Z1661" s="971">
        <v>0.54000000000087311</v>
      </c>
      <c r="AA1661" s="971">
        <v>0.48000000000229193</v>
      </c>
      <c r="AB1661" s="971">
        <v>0.32999999999901775</v>
      </c>
      <c r="AC1661" s="970">
        <f>SUM(E1661:AB1661)</f>
        <v>12.779999999997926</v>
      </c>
    </row>
    <row r="1662" spans="1:29" s="678" customFormat="1" ht="10.5" customHeight="1" x14ac:dyDescent="0.2">
      <c r="A1662" s="2859"/>
      <c r="B1662" s="2828"/>
      <c r="C1662" s="11" t="s">
        <v>8</v>
      </c>
      <c r="D1662" s="1275" t="s">
        <v>468</v>
      </c>
      <c r="E1662" s="1742">
        <v>73</v>
      </c>
      <c r="F1662" s="1743">
        <v>73</v>
      </c>
      <c r="G1662" s="1743">
        <v>67</v>
      </c>
      <c r="H1662" s="1743">
        <v>68</v>
      </c>
      <c r="I1662" s="1743">
        <v>68</v>
      </c>
      <c r="J1662" s="1743">
        <v>79</v>
      </c>
      <c r="K1662" s="1743">
        <v>95</v>
      </c>
      <c r="L1662" s="1743">
        <v>107</v>
      </c>
      <c r="M1662" s="1743">
        <v>111</v>
      </c>
      <c r="N1662" s="1743">
        <v>122</v>
      </c>
      <c r="O1662" s="1743">
        <v>115</v>
      </c>
      <c r="P1662" s="1743">
        <v>124</v>
      </c>
      <c r="Q1662" s="1743">
        <v>120</v>
      </c>
      <c r="R1662" s="1743">
        <v>119</v>
      </c>
      <c r="S1662" s="1743">
        <v>113</v>
      </c>
      <c r="T1662" s="1743">
        <v>118</v>
      </c>
      <c r="U1662" s="1743">
        <v>115</v>
      </c>
      <c r="V1662" s="1743">
        <v>120</v>
      </c>
      <c r="W1662" s="1743">
        <v>129</v>
      </c>
      <c r="X1662" s="1743">
        <v>122</v>
      </c>
      <c r="Y1662" s="1743">
        <v>122</v>
      </c>
      <c r="Z1662" s="1743">
        <v>119</v>
      </c>
      <c r="AA1662" s="1743">
        <v>104</v>
      </c>
      <c r="AB1662" s="1744">
        <v>89</v>
      </c>
      <c r="AC1662" s="951"/>
    </row>
    <row r="1663" spans="1:29" s="678" customFormat="1" ht="10.5" customHeight="1" thickBot="1" x14ac:dyDescent="0.25">
      <c r="A1663" s="2859"/>
      <c r="B1663" s="2828"/>
      <c r="C1663" s="8" t="s">
        <v>16</v>
      </c>
      <c r="D1663" s="8"/>
      <c r="E1663" s="953">
        <f t="shared" ref="E1663:AC1663" si="454">E1661/E1660</f>
        <v>0.28297957938473606</v>
      </c>
      <c r="F1663" s="953">
        <f t="shared" si="454"/>
        <v>0.23152874677039301</v>
      </c>
      <c r="G1663" s="953">
        <f t="shared" si="454"/>
        <v>0.2802918493296897</v>
      </c>
      <c r="H1663" s="950">
        <f t="shared" si="454"/>
        <v>0.41385149229003504</v>
      </c>
      <c r="I1663" s="953">
        <f t="shared" si="454"/>
        <v>0.32757263725169716</v>
      </c>
      <c r="J1663" s="953">
        <f t="shared" si="454"/>
        <v>0.51395814205071366</v>
      </c>
      <c r="K1663" s="953">
        <f t="shared" si="454"/>
        <v>0.25303737118179898</v>
      </c>
      <c r="L1663" s="953">
        <f t="shared" si="454"/>
        <v>0.24217325383751459</v>
      </c>
      <c r="M1663" s="953">
        <f t="shared" si="454"/>
        <v>0.31804202700890588</v>
      </c>
      <c r="N1663" s="950">
        <f t="shared" si="454"/>
        <v>0.39559318488465173</v>
      </c>
      <c r="O1663" s="953">
        <f t="shared" si="454"/>
        <v>0.27493117120428573</v>
      </c>
      <c r="P1663" s="953">
        <f t="shared" si="454"/>
        <v>0.2841508738888453</v>
      </c>
      <c r="Q1663" s="953">
        <f t="shared" si="454"/>
        <v>0.38709062497460939</v>
      </c>
      <c r="R1663" s="953">
        <f t="shared" si="454"/>
        <v>0.3282050313659296</v>
      </c>
      <c r="S1663" s="953">
        <f t="shared" si="454"/>
        <v>0.34529853979467673</v>
      </c>
      <c r="T1663" s="953">
        <f t="shared" si="454"/>
        <v>0.34674768850115201</v>
      </c>
      <c r="U1663" s="953">
        <f t="shared" si="454"/>
        <v>0.35545017388737715</v>
      </c>
      <c r="V1663" s="950">
        <f t="shared" si="454"/>
        <v>0.32515612498036178</v>
      </c>
      <c r="W1663" s="953">
        <f t="shared" si="454"/>
        <v>0.30217940956758255</v>
      </c>
      <c r="X1663" s="953">
        <f t="shared" si="454"/>
        <v>0.34994781739530001</v>
      </c>
      <c r="Y1663" s="953">
        <f t="shared" si="454"/>
        <v>0.27360860678530452</v>
      </c>
      <c r="Z1663" s="953">
        <f t="shared" si="454"/>
        <v>0.28023660469491563</v>
      </c>
      <c r="AA1663" s="953">
        <f t="shared" si="454"/>
        <v>0.28751506307428248</v>
      </c>
      <c r="AB1663" s="953">
        <f t="shared" si="454"/>
        <v>0.23210684601219922</v>
      </c>
      <c r="AC1663" s="951">
        <f t="shared" si="454"/>
        <v>0.31790013541007495</v>
      </c>
    </row>
    <row r="1664" spans="1:29" s="678" customFormat="1" ht="10.5" customHeight="1" x14ac:dyDescent="0.2">
      <c r="A1664" s="253" t="s">
        <v>518</v>
      </c>
      <c r="B1664" s="254"/>
      <c r="C1664" s="255"/>
      <c r="D1664" s="255"/>
      <c r="E1664" s="256">
        <f>E1648+E1652+E1656+E1660</f>
        <v>2.3661618860309002</v>
      </c>
      <c r="F1664" s="256">
        <f t="shared" ref="F1664:AB1665" si="455">F1648+F1652+F1656+F1660</f>
        <v>2.4761618860010142</v>
      </c>
      <c r="G1664" s="256">
        <f t="shared" si="455"/>
        <v>2.7303129638772607</v>
      </c>
      <c r="H1664" s="256">
        <f>H1648+H1652+H1656+H1660</f>
        <v>2.2473465684637675</v>
      </c>
      <c r="I1664" s="256">
        <f t="shared" si="455"/>
        <v>2.308992892123177</v>
      </c>
      <c r="J1664" s="256">
        <f t="shared" si="455"/>
        <v>4.0441512683820129</v>
      </c>
      <c r="K1664" s="256">
        <f t="shared" si="455"/>
        <v>3.2712743112884475</v>
      </c>
      <c r="L1664" s="256">
        <f t="shared" si="455"/>
        <v>3.3742955645709247</v>
      </c>
      <c r="M1664" s="256">
        <f>M1648+M1652+M1656+M1660</f>
        <v>3.9222159702279953</v>
      </c>
      <c r="N1664" s="256">
        <f t="shared" si="455"/>
        <v>5.2717225417343716</v>
      </c>
      <c r="O1664" s="256">
        <f t="shared" si="455"/>
        <v>4.2050097385412606</v>
      </c>
      <c r="P1664" s="256">
        <f t="shared" si="455"/>
        <v>4.655976586274269</v>
      </c>
      <c r="Q1664" s="256">
        <f t="shared" si="455"/>
        <v>5.4175307786276541</v>
      </c>
      <c r="R1664" s="256">
        <f t="shared" si="455"/>
        <v>4.609531816380227</v>
      </c>
      <c r="S1664" s="256">
        <f>S1648+S1652+S1656+S1660</f>
        <v>4.5045081498677151</v>
      </c>
      <c r="T1664" s="256">
        <f t="shared" si="455"/>
        <v>4.4734012969278494</v>
      </c>
      <c r="U1664" s="256">
        <f t="shared" si="455"/>
        <v>4.4568003295030056</v>
      </c>
      <c r="V1664" s="256">
        <f t="shared" si="455"/>
        <v>4.3075307786232067</v>
      </c>
      <c r="W1664" s="256">
        <f t="shared" si="455"/>
        <v>4.4448541629686487</v>
      </c>
      <c r="X1664" s="256">
        <f t="shared" si="455"/>
        <v>4.5117225417443851</v>
      </c>
      <c r="Y1664" s="256">
        <f>Y1648+Y1652+Y1656+Y1660</f>
        <v>4.1736221252203514</v>
      </c>
      <c r="Z1664" s="256">
        <f t="shared" si="455"/>
        <v>4.2769431293214186</v>
      </c>
      <c r="AA1664" s="256">
        <f t="shared" si="455"/>
        <v>3.6194777479413718</v>
      </c>
      <c r="AB1664" s="256">
        <f t="shared" si="455"/>
        <v>2.8117590117192162</v>
      </c>
      <c r="AC1664" s="257"/>
    </row>
    <row r="1665" spans="1:30" s="678" customFormat="1" ht="10.5" customHeight="1" x14ac:dyDescent="0.2">
      <c r="A1665" s="258" t="s">
        <v>519</v>
      </c>
      <c r="B1665" s="259"/>
      <c r="C1665" s="260"/>
      <c r="D1665" s="260"/>
      <c r="E1665" s="261">
        <f>E1649+E1653+E1657+E1661</f>
        <v>0.79000000000405635</v>
      </c>
      <c r="F1665" s="261">
        <f t="shared" si="455"/>
        <v>0.64999999999827196</v>
      </c>
      <c r="G1665" s="261">
        <f t="shared" si="455"/>
        <v>0.70000000000618456</v>
      </c>
      <c r="H1665" s="261">
        <f>H1649+H1653+H1657+H1661</f>
        <v>0.8099999999967622</v>
      </c>
      <c r="I1665" s="261">
        <f t="shared" si="455"/>
        <v>0.73999999998932253</v>
      </c>
      <c r="J1665" s="261">
        <f t="shared" si="455"/>
        <v>1.410000000015259</v>
      </c>
      <c r="K1665" s="261">
        <f t="shared" si="455"/>
        <v>1.0699999999951615</v>
      </c>
      <c r="L1665" s="261">
        <f t="shared" si="455"/>
        <v>1.2699999999935585</v>
      </c>
      <c r="M1665" s="261">
        <f t="shared" si="455"/>
        <v>1.5200000000035629</v>
      </c>
      <c r="N1665" s="261">
        <f t="shared" si="455"/>
        <v>0.30999999999579586</v>
      </c>
      <c r="O1665" s="261">
        <f t="shared" si="455"/>
        <v>1.040000000010366</v>
      </c>
      <c r="P1665" s="261">
        <f t="shared" si="455"/>
        <v>1.1299999999900479</v>
      </c>
      <c r="Q1665" s="261">
        <f t="shared" si="455"/>
        <v>1.4800000000045088</v>
      </c>
      <c r="R1665" s="261">
        <f t="shared" si="455"/>
        <v>1.3900000000074897</v>
      </c>
      <c r="S1665" s="261">
        <f t="shared" si="455"/>
        <v>1.1399999999920851</v>
      </c>
      <c r="T1665" s="261">
        <f t="shared" si="455"/>
        <v>1.2799999999955958</v>
      </c>
      <c r="U1665" s="261">
        <f t="shared" si="455"/>
        <v>1.3399999999995771</v>
      </c>
      <c r="V1665" s="261">
        <f t="shared" si="455"/>
        <v>1.2600000000051637</v>
      </c>
      <c r="W1665" s="261">
        <f t="shared" si="455"/>
        <v>1.2900000000021805</v>
      </c>
      <c r="X1665" s="261">
        <f t="shared" si="455"/>
        <v>1.3399999999919032</v>
      </c>
      <c r="Y1665" s="261">
        <f t="shared" si="455"/>
        <v>1.1100000000041632</v>
      </c>
      <c r="Z1665" s="261">
        <f t="shared" si="455"/>
        <v>1.109999999997342</v>
      </c>
      <c r="AA1665" s="261">
        <f t="shared" si="455"/>
        <v>0.95000000000567297</v>
      </c>
      <c r="AB1665" s="261">
        <f t="shared" si="455"/>
        <v>1.1000000000021259</v>
      </c>
      <c r="AC1665" s="262"/>
    </row>
    <row r="1666" spans="1:30" s="678" customFormat="1" ht="10.5" customHeight="1" thickBot="1" x14ac:dyDescent="0.25">
      <c r="A1666" s="263" t="s">
        <v>520</v>
      </c>
      <c r="B1666" s="264"/>
      <c r="C1666" s="265"/>
      <c r="D1666" s="265"/>
      <c r="E1666" s="266">
        <f t="shared" ref="E1666:AB1666" si="456">SQRT(E1664*E1664+E1665*E1665)</f>
        <v>2.4945584921808743</v>
      </c>
      <c r="F1666" s="266">
        <f t="shared" si="456"/>
        <v>2.5600542349102398</v>
      </c>
      <c r="G1666" s="266">
        <f t="shared" si="456"/>
        <v>2.8186182573603134</v>
      </c>
      <c r="H1666" s="266">
        <f>SQRT(H1664*H1664+H1665*H1665)</f>
        <v>2.3888630347469957</v>
      </c>
      <c r="I1666" s="266">
        <f t="shared" si="456"/>
        <v>2.4246748598233849</v>
      </c>
      <c r="J1666" s="266">
        <f t="shared" si="456"/>
        <v>4.2829031604273844</v>
      </c>
      <c r="K1666" s="266">
        <f t="shared" si="456"/>
        <v>3.4418215554681728</v>
      </c>
      <c r="L1666" s="266">
        <f t="shared" si="456"/>
        <v>3.6053807783737146</v>
      </c>
      <c r="M1666" s="266">
        <f t="shared" si="456"/>
        <v>4.2064448311040961</v>
      </c>
      <c r="N1666" s="266">
        <f t="shared" si="456"/>
        <v>5.2808293436758298</v>
      </c>
      <c r="O1666" s="266">
        <f t="shared" si="456"/>
        <v>4.3317094663941171</v>
      </c>
      <c r="P1666" s="266">
        <f t="shared" si="456"/>
        <v>4.7911395274936108</v>
      </c>
      <c r="Q1666" s="266">
        <f t="shared" si="456"/>
        <v>5.6160519706811209</v>
      </c>
      <c r="R1666" s="266">
        <f t="shared" si="456"/>
        <v>4.8145491550343964</v>
      </c>
      <c r="S1666" s="266">
        <f t="shared" si="456"/>
        <v>4.6465249027855879</v>
      </c>
      <c r="T1666" s="266">
        <f t="shared" si="456"/>
        <v>4.6529258712496686</v>
      </c>
      <c r="U1666" s="266">
        <f t="shared" si="456"/>
        <v>4.6538875337782892</v>
      </c>
      <c r="V1666" s="266">
        <f t="shared" si="456"/>
        <v>4.4880309055084791</v>
      </c>
      <c r="W1666" s="266">
        <f t="shared" si="456"/>
        <v>4.6282640946758162</v>
      </c>
      <c r="X1666" s="266">
        <f t="shared" si="456"/>
        <v>4.7065104157605679</v>
      </c>
      <c r="Y1666" s="266">
        <f t="shared" si="456"/>
        <v>4.3187060150163132</v>
      </c>
      <c r="Z1666" s="266">
        <f t="shared" si="456"/>
        <v>4.4186358224506108</v>
      </c>
      <c r="AA1666" s="266">
        <f t="shared" si="456"/>
        <v>3.7420741798972297</v>
      </c>
      <c r="AB1666" s="266">
        <f t="shared" si="456"/>
        <v>3.0192695706062582</v>
      </c>
      <c r="AC1666" s="267"/>
      <c r="AD1666" s="120">
        <f>MAX(E1666:AB1666)</f>
        <v>5.6160519706811209</v>
      </c>
    </row>
    <row r="1667" spans="1:30" s="13" customFormat="1" ht="10.5" customHeight="1" thickBot="1" x14ac:dyDescent="0.25">
      <c r="A1667" s="23" t="s">
        <v>143</v>
      </c>
      <c r="B1667" s="24"/>
      <c r="C1667" s="25"/>
      <c r="D1667" s="25"/>
      <c r="E1667" s="26">
        <v>1</v>
      </c>
      <c r="F1667" s="26">
        <v>2</v>
      </c>
      <c r="G1667" s="26">
        <v>3</v>
      </c>
      <c r="H1667" s="26">
        <v>3</v>
      </c>
      <c r="I1667" s="26">
        <v>5</v>
      </c>
      <c r="J1667" s="26">
        <v>6</v>
      </c>
      <c r="K1667" s="26">
        <v>7</v>
      </c>
      <c r="L1667" s="26">
        <v>8</v>
      </c>
      <c r="M1667" s="26">
        <v>9</v>
      </c>
      <c r="N1667" s="26">
        <v>10</v>
      </c>
      <c r="O1667" s="26">
        <v>11</v>
      </c>
      <c r="P1667" s="26">
        <v>12</v>
      </c>
      <c r="Q1667" s="26">
        <v>13</v>
      </c>
      <c r="R1667" s="26">
        <v>14</v>
      </c>
      <c r="S1667" s="26">
        <v>15</v>
      </c>
      <c r="T1667" s="26">
        <v>16</v>
      </c>
      <c r="U1667" s="26">
        <v>17</v>
      </c>
      <c r="V1667" s="26">
        <v>18</v>
      </c>
      <c r="W1667" s="26">
        <v>19</v>
      </c>
      <c r="X1667" s="26">
        <v>20</v>
      </c>
      <c r="Y1667" s="26">
        <v>21</v>
      </c>
      <c r="Z1667" s="26">
        <v>22</v>
      </c>
      <c r="AA1667" s="26">
        <v>23</v>
      </c>
      <c r="AB1667" s="26">
        <v>24</v>
      </c>
      <c r="AC1667" s="349"/>
    </row>
    <row r="1668" spans="1:30" s="32" customFormat="1" ht="12" customHeight="1" x14ac:dyDescent="0.2">
      <c r="A1668" s="834" t="s">
        <v>144</v>
      </c>
      <c r="B1668" s="431"/>
      <c r="C1668" s="433" t="s">
        <v>13</v>
      </c>
      <c r="D1668" s="1150" t="s">
        <v>468</v>
      </c>
      <c r="E1668" s="1721">
        <v>10.310000419616699</v>
      </c>
      <c r="F1668" s="1722">
        <v>10.310000419616699</v>
      </c>
      <c r="G1668" s="1722">
        <v>10.310000419616699</v>
      </c>
      <c r="H1668" s="1722">
        <v>10.319999694824219</v>
      </c>
      <c r="I1668" s="1722">
        <v>10.430000305175781</v>
      </c>
      <c r="J1668" s="1722">
        <v>10.489999771118164</v>
      </c>
      <c r="K1668" s="1722">
        <v>10.470000267028809</v>
      </c>
      <c r="L1668" s="1722">
        <v>10.460000038146973</v>
      </c>
      <c r="M1668" s="1722">
        <v>10.430000305175781</v>
      </c>
      <c r="N1668" s="1722">
        <v>10.430000305175781</v>
      </c>
      <c r="O1668" s="1722">
        <v>10.409999847412109</v>
      </c>
      <c r="P1668" s="1722">
        <v>10.449999809265137</v>
      </c>
      <c r="Q1668" s="1722">
        <v>10.420000076293945</v>
      </c>
      <c r="R1668" s="1722">
        <v>10.409999847412109</v>
      </c>
      <c r="S1668" s="1722">
        <v>10.430000305175781</v>
      </c>
      <c r="T1668" s="1722">
        <v>10.409999847412109</v>
      </c>
      <c r="U1668" s="1722">
        <v>10.430000305175781</v>
      </c>
      <c r="V1668" s="1722">
        <v>10.430000305175781</v>
      </c>
      <c r="W1668" s="1722">
        <v>10.439999580383301</v>
      </c>
      <c r="X1668" s="1722">
        <v>10.420000076293945</v>
      </c>
      <c r="Y1668" s="1722">
        <v>10.449999809265137</v>
      </c>
      <c r="Z1668" s="1722">
        <v>10.449999809265137</v>
      </c>
      <c r="AA1668" s="1722">
        <v>10.380000114440918</v>
      </c>
      <c r="AB1668" s="1723">
        <v>10.319999694824219</v>
      </c>
      <c r="AC1668" s="835"/>
    </row>
    <row r="1669" spans="1:30" s="32" customFormat="1" ht="12" customHeight="1" thickBot="1" x14ac:dyDescent="0.25">
      <c r="A1669" s="843" t="s">
        <v>145</v>
      </c>
      <c r="B1669" s="844"/>
      <c r="C1669" s="845" t="s">
        <v>13</v>
      </c>
      <c r="D1669" s="1204" t="s">
        <v>468</v>
      </c>
      <c r="E1669" s="1724">
        <v>10.260000228881836</v>
      </c>
      <c r="F1669" s="1725">
        <v>10.260000228881836</v>
      </c>
      <c r="G1669" s="1725">
        <v>10.260000228881836</v>
      </c>
      <c r="H1669" s="1725">
        <v>10.270000457763672</v>
      </c>
      <c r="I1669" s="1725">
        <v>10.380000114440918</v>
      </c>
      <c r="J1669" s="1725">
        <v>10.439999580383301</v>
      </c>
      <c r="K1669" s="1725">
        <v>10.420000076293945</v>
      </c>
      <c r="L1669" s="1725">
        <v>10.409999847412109</v>
      </c>
      <c r="M1669" s="1725">
        <v>10.369999885559082</v>
      </c>
      <c r="N1669" s="1725">
        <v>10.380000114440918</v>
      </c>
      <c r="O1669" s="1725">
        <v>10.359999656677246</v>
      </c>
      <c r="P1669" s="1725">
        <v>10.390000343322754</v>
      </c>
      <c r="Q1669" s="1725">
        <v>10.369999885559082</v>
      </c>
      <c r="R1669" s="1725">
        <v>10.359999656677246</v>
      </c>
      <c r="S1669" s="1725">
        <v>10.369999885559082</v>
      </c>
      <c r="T1669" s="1725">
        <v>10.359999656677246</v>
      </c>
      <c r="U1669" s="1725">
        <v>10.369999885559082</v>
      </c>
      <c r="V1669" s="1725">
        <v>10.369999885559082</v>
      </c>
      <c r="W1669" s="1725">
        <v>10.380000114440918</v>
      </c>
      <c r="X1669" s="1725">
        <v>10.380000114440918</v>
      </c>
      <c r="Y1669" s="1725">
        <v>10.390000343322754</v>
      </c>
      <c r="Z1669" s="1725">
        <v>10.399999618530273</v>
      </c>
      <c r="AA1669" s="1725">
        <v>10.310000419616699</v>
      </c>
      <c r="AB1669" s="1726">
        <v>10.260000228881836</v>
      </c>
      <c r="AC1669" s="590"/>
    </row>
    <row r="1670" spans="1:30" s="32" customFormat="1" ht="12" customHeight="1" x14ac:dyDescent="0.2">
      <c r="A1670" s="834" t="s">
        <v>211</v>
      </c>
      <c r="B1670" s="431"/>
      <c r="C1670" s="433" t="s">
        <v>13</v>
      </c>
      <c r="D1670" s="1150" t="s">
        <v>468</v>
      </c>
      <c r="E1670" s="1727">
        <v>10.310000419616699</v>
      </c>
      <c r="F1670" s="1728">
        <v>10.310000419616699</v>
      </c>
      <c r="G1670" s="1728">
        <v>10.310000419616699</v>
      </c>
      <c r="H1670" s="1728">
        <v>10.319999694824219</v>
      </c>
      <c r="I1670" s="1728">
        <v>10.430000305175781</v>
      </c>
      <c r="J1670" s="1728">
        <v>10.489999771118164</v>
      </c>
      <c r="K1670" s="1728">
        <v>10.470000267028809</v>
      </c>
      <c r="L1670" s="1728">
        <v>10.460000038146973</v>
      </c>
      <c r="M1670" s="1728">
        <v>10.430000305175781</v>
      </c>
      <c r="N1670" s="1728">
        <v>10.430000305175781</v>
      </c>
      <c r="O1670" s="1728">
        <v>10.409999847412109</v>
      </c>
      <c r="P1670" s="1728">
        <v>10.449999809265137</v>
      </c>
      <c r="Q1670" s="1728">
        <v>10.420000076293945</v>
      </c>
      <c r="R1670" s="1728">
        <v>10.409999847412109</v>
      </c>
      <c r="S1670" s="1728">
        <v>10.430000305175781</v>
      </c>
      <c r="T1670" s="1728">
        <v>10.409999847412109</v>
      </c>
      <c r="U1670" s="1728">
        <v>10.430000305175781</v>
      </c>
      <c r="V1670" s="1728">
        <v>10.430000305175781</v>
      </c>
      <c r="W1670" s="1728">
        <v>10.439999580383301</v>
      </c>
      <c r="X1670" s="1728">
        <v>10.420000076293945</v>
      </c>
      <c r="Y1670" s="1728">
        <v>10.449999809265137</v>
      </c>
      <c r="Z1670" s="1728">
        <v>10.449999809265137</v>
      </c>
      <c r="AA1670" s="1728">
        <v>10.380000114440918</v>
      </c>
      <c r="AB1670" s="1729">
        <v>10.319999694824219</v>
      </c>
      <c r="AC1670" s="835"/>
    </row>
    <row r="1671" spans="1:30" s="32" customFormat="1" ht="12" customHeight="1" thickBot="1" x14ac:dyDescent="0.25">
      <c r="A1671" s="843" t="s">
        <v>212</v>
      </c>
      <c r="B1671" s="844"/>
      <c r="C1671" s="845" t="s">
        <v>13</v>
      </c>
      <c r="D1671" s="1204" t="s">
        <v>468</v>
      </c>
      <c r="E1671" s="1730">
        <v>10.260000228881836</v>
      </c>
      <c r="F1671" s="1731">
        <v>10.260000228881836</v>
      </c>
      <c r="G1671" s="1731">
        <v>10.260000228881836</v>
      </c>
      <c r="H1671" s="1731">
        <v>10.270000457763672</v>
      </c>
      <c r="I1671" s="1731">
        <v>10.380000114440918</v>
      </c>
      <c r="J1671" s="1731">
        <v>10.439999580383301</v>
      </c>
      <c r="K1671" s="1731">
        <v>10.420000076293945</v>
      </c>
      <c r="L1671" s="1731">
        <v>10.409999847412109</v>
      </c>
      <c r="M1671" s="1731">
        <v>10.369999885559082</v>
      </c>
      <c r="N1671" s="1731">
        <v>10.380000114440918</v>
      </c>
      <c r="O1671" s="1731">
        <v>10.359999656677246</v>
      </c>
      <c r="P1671" s="1731">
        <v>10.390000343322754</v>
      </c>
      <c r="Q1671" s="1731">
        <v>10.369999885559082</v>
      </c>
      <c r="R1671" s="1731">
        <v>10.359999656677246</v>
      </c>
      <c r="S1671" s="1731">
        <v>10.369999885559082</v>
      </c>
      <c r="T1671" s="1731">
        <v>10.359999656677246</v>
      </c>
      <c r="U1671" s="1731">
        <v>10.369999885559082</v>
      </c>
      <c r="V1671" s="1731">
        <v>10.369999885559082</v>
      </c>
      <c r="W1671" s="1731">
        <v>10.380000114440918</v>
      </c>
      <c r="X1671" s="1731">
        <v>10.380000114440918</v>
      </c>
      <c r="Y1671" s="1731">
        <v>10.390000343322754</v>
      </c>
      <c r="Z1671" s="1731">
        <v>10.399999618530273</v>
      </c>
      <c r="AA1671" s="1731">
        <v>10.310000419616699</v>
      </c>
      <c r="AB1671" s="1732">
        <v>10.260000228881836</v>
      </c>
      <c r="AC1671" s="590"/>
    </row>
    <row r="1672" spans="1:30" s="4" customFormat="1" ht="11.25" x14ac:dyDescent="0.2">
      <c r="A1672" s="2764" t="s">
        <v>125</v>
      </c>
      <c r="B1672" s="2722" t="s">
        <v>623</v>
      </c>
      <c r="C1672" s="10" t="s">
        <v>486</v>
      </c>
      <c r="D1672" s="1153" t="s">
        <v>509</v>
      </c>
      <c r="E1672" s="114">
        <v>0.72000000000116415</v>
      </c>
      <c r="F1672" s="114">
        <v>0.55999999999767169</v>
      </c>
      <c r="G1672" s="114">
        <v>0.95999999999185093</v>
      </c>
      <c r="H1672" s="427">
        <v>0.55999999999767169</v>
      </c>
      <c r="I1672" s="114">
        <v>0.64000000001396984</v>
      </c>
      <c r="J1672" s="114">
        <v>0.72000000000116415</v>
      </c>
      <c r="K1672" s="114">
        <v>0.95999999999185093</v>
      </c>
      <c r="L1672" s="114">
        <v>0.96000000002095476</v>
      </c>
      <c r="M1672" s="114">
        <v>1.0399999999790452</v>
      </c>
      <c r="N1672" s="427">
        <v>1.2799999999988358</v>
      </c>
      <c r="O1672" s="114">
        <v>1.1199999999953434</v>
      </c>
      <c r="P1672" s="114">
        <v>1.2799999999988358</v>
      </c>
      <c r="Q1672" s="114">
        <v>1.6000000000058208</v>
      </c>
      <c r="R1672" s="114">
        <v>1.2799999999988358</v>
      </c>
      <c r="S1672" s="114">
        <v>1.2799999999988358</v>
      </c>
      <c r="T1672" s="114">
        <v>1.2000000000116415</v>
      </c>
      <c r="U1672" s="114">
        <v>1.3599999999860302</v>
      </c>
      <c r="V1672" s="427">
        <v>1.2000000000116415</v>
      </c>
      <c r="W1672" s="114">
        <v>1.2000000000116415</v>
      </c>
      <c r="X1672" s="114">
        <v>1.4400000000023283</v>
      </c>
      <c r="Y1672" s="114">
        <v>1.0399999999790452</v>
      </c>
      <c r="Z1672" s="114">
        <v>1.2000000000116415</v>
      </c>
      <c r="AA1672" s="114">
        <v>0.95999999999185093</v>
      </c>
      <c r="AB1672" s="114">
        <v>0.72000000000116415</v>
      </c>
      <c r="AC1672" s="121">
        <f>SUM(E1672:AB1672)</f>
        <v>25.279999999998836</v>
      </c>
    </row>
    <row r="1673" spans="1:30" s="4" customFormat="1" ht="11.25" x14ac:dyDescent="0.2">
      <c r="A1673" s="2865"/>
      <c r="B1673" s="2723"/>
      <c r="C1673" s="11" t="s">
        <v>487</v>
      </c>
      <c r="D1673" s="1156" t="s">
        <v>509</v>
      </c>
      <c r="E1673" s="88">
        <v>0</v>
      </c>
      <c r="F1673" s="88">
        <v>0</v>
      </c>
      <c r="G1673" s="88">
        <v>0</v>
      </c>
      <c r="H1673" s="430">
        <v>0</v>
      </c>
      <c r="I1673" s="88">
        <v>0</v>
      </c>
      <c r="J1673" s="88">
        <v>0</v>
      </c>
      <c r="K1673" s="88">
        <v>0</v>
      </c>
      <c r="L1673" s="88">
        <v>0</v>
      </c>
      <c r="M1673" s="88">
        <v>0</v>
      </c>
      <c r="N1673" s="430">
        <v>0</v>
      </c>
      <c r="O1673" s="88">
        <v>0</v>
      </c>
      <c r="P1673" s="88">
        <v>0</v>
      </c>
      <c r="Q1673" s="88">
        <v>0</v>
      </c>
      <c r="R1673" s="88">
        <v>0</v>
      </c>
      <c r="S1673" s="88">
        <v>0</v>
      </c>
      <c r="T1673" s="88">
        <v>0</v>
      </c>
      <c r="U1673" s="88">
        <v>0</v>
      </c>
      <c r="V1673" s="430">
        <v>0</v>
      </c>
      <c r="W1673" s="88">
        <v>0</v>
      </c>
      <c r="X1673" s="88">
        <v>0</v>
      </c>
      <c r="Y1673" s="88">
        <v>0</v>
      </c>
      <c r="Z1673" s="88">
        <v>0</v>
      </c>
      <c r="AA1673" s="88">
        <v>0</v>
      </c>
      <c r="AB1673" s="88">
        <v>0</v>
      </c>
      <c r="AC1673" s="124">
        <f>SUM(E1673:AB1673)</f>
        <v>0</v>
      </c>
      <c r="AD1673" s="678" t="s">
        <v>473</v>
      </c>
    </row>
    <row r="1674" spans="1:30" s="4" customFormat="1" ht="12" x14ac:dyDescent="0.2">
      <c r="A1674" s="2865"/>
      <c r="B1674" s="2723"/>
      <c r="C1674" s="11" t="s">
        <v>8</v>
      </c>
      <c r="D1674" s="1275" t="s">
        <v>468</v>
      </c>
      <c r="E1674" s="1745">
        <v>41</v>
      </c>
      <c r="F1674" s="1746">
        <v>37</v>
      </c>
      <c r="G1674" s="1746">
        <v>36</v>
      </c>
      <c r="H1674" s="1746">
        <v>35</v>
      </c>
      <c r="I1674" s="1746">
        <v>35</v>
      </c>
      <c r="J1674" s="1746">
        <v>41</v>
      </c>
      <c r="K1674" s="1746">
        <v>51</v>
      </c>
      <c r="L1674" s="1746">
        <v>63</v>
      </c>
      <c r="M1674" s="1746">
        <v>76</v>
      </c>
      <c r="N1674" s="1746">
        <v>80</v>
      </c>
      <c r="O1674" s="1746">
        <v>78</v>
      </c>
      <c r="P1674" s="1746">
        <v>76</v>
      </c>
      <c r="Q1674" s="1746">
        <v>72</v>
      </c>
      <c r="R1674" s="1746">
        <v>78</v>
      </c>
      <c r="S1674" s="1746">
        <v>71</v>
      </c>
      <c r="T1674" s="1746">
        <v>72</v>
      </c>
      <c r="U1674" s="1746">
        <v>71</v>
      </c>
      <c r="V1674" s="1746">
        <v>69</v>
      </c>
      <c r="W1674" s="1746">
        <v>67</v>
      </c>
      <c r="X1674" s="1746">
        <v>67</v>
      </c>
      <c r="Y1674" s="1746">
        <v>68</v>
      </c>
      <c r="Z1674" s="1746">
        <v>64</v>
      </c>
      <c r="AA1674" s="1746">
        <v>55</v>
      </c>
      <c r="AB1674" s="1747">
        <v>48</v>
      </c>
      <c r="AC1674" s="118"/>
      <c r="AD1674" s="120">
        <f>MAX(E1674:AB1674)</f>
        <v>80</v>
      </c>
    </row>
    <row r="1675" spans="1:30" s="4" customFormat="1" ht="12" thickBot="1" x14ac:dyDescent="0.25">
      <c r="A1675" s="2887"/>
      <c r="B1675" s="2724"/>
      <c r="C1675" s="46" t="s">
        <v>16</v>
      </c>
      <c r="D1675" s="46"/>
      <c r="E1675" s="115">
        <f t="shared" ref="E1675:AC1675" si="457">E1673/E1672</f>
        <v>0</v>
      </c>
      <c r="F1675" s="115">
        <f t="shared" si="457"/>
        <v>0</v>
      </c>
      <c r="G1675" s="115">
        <f t="shared" si="457"/>
        <v>0</v>
      </c>
      <c r="H1675" s="450">
        <f t="shared" si="457"/>
        <v>0</v>
      </c>
      <c r="I1675" s="115">
        <f t="shared" si="457"/>
        <v>0</v>
      </c>
      <c r="J1675" s="115">
        <f t="shared" si="457"/>
        <v>0</v>
      </c>
      <c r="K1675" s="115">
        <f t="shared" si="457"/>
        <v>0</v>
      </c>
      <c r="L1675" s="115">
        <f t="shared" si="457"/>
        <v>0</v>
      </c>
      <c r="M1675" s="115">
        <f t="shared" si="457"/>
        <v>0</v>
      </c>
      <c r="N1675" s="450">
        <f t="shared" si="457"/>
        <v>0</v>
      </c>
      <c r="O1675" s="115">
        <f t="shared" si="457"/>
        <v>0</v>
      </c>
      <c r="P1675" s="115">
        <f t="shared" si="457"/>
        <v>0</v>
      </c>
      <c r="Q1675" s="115">
        <f t="shared" si="457"/>
        <v>0</v>
      </c>
      <c r="R1675" s="115">
        <f t="shared" si="457"/>
        <v>0</v>
      </c>
      <c r="S1675" s="115">
        <f t="shared" si="457"/>
        <v>0</v>
      </c>
      <c r="T1675" s="115">
        <f t="shared" si="457"/>
        <v>0</v>
      </c>
      <c r="U1675" s="115">
        <f t="shared" si="457"/>
        <v>0</v>
      </c>
      <c r="V1675" s="450">
        <f t="shared" si="457"/>
        <v>0</v>
      </c>
      <c r="W1675" s="115">
        <f t="shared" si="457"/>
        <v>0</v>
      </c>
      <c r="X1675" s="115">
        <f t="shared" si="457"/>
        <v>0</v>
      </c>
      <c r="Y1675" s="115">
        <f t="shared" si="457"/>
        <v>0</v>
      </c>
      <c r="Z1675" s="115">
        <f t="shared" si="457"/>
        <v>0</v>
      </c>
      <c r="AA1675" s="115">
        <f t="shared" si="457"/>
        <v>0</v>
      </c>
      <c r="AB1675" s="115">
        <f t="shared" si="457"/>
        <v>0</v>
      </c>
      <c r="AC1675" s="118">
        <f t="shared" si="457"/>
        <v>0</v>
      </c>
    </row>
    <row r="1676" spans="1:30" s="4" customFormat="1" ht="11.25" x14ac:dyDescent="0.2">
      <c r="A1676" s="2764" t="s">
        <v>109</v>
      </c>
      <c r="B1676" s="2722" t="s">
        <v>242</v>
      </c>
      <c r="C1676" s="10" t="s">
        <v>486</v>
      </c>
      <c r="D1676" s="1153" t="s">
        <v>509</v>
      </c>
      <c r="E1676" s="811">
        <v>0.39999999999781721</v>
      </c>
      <c r="F1676" s="811">
        <v>0.40000000000145519</v>
      </c>
      <c r="G1676" s="811">
        <v>0.47999999999956344</v>
      </c>
      <c r="H1676" s="454">
        <v>0.56000000000130967</v>
      </c>
      <c r="I1676" s="811">
        <v>0.47999999999956344</v>
      </c>
      <c r="J1676" s="811">
        <v>0.56000000000130967</v>
      </c>
      <c r="K1676" s="811">
        <v>0.55999999999767169</v>
      </c>
      <c r="L1676" s="811">
        <v>0.95999999999912689</v>
      </c>
      <c r="M1676" s="811">
        <v>1.0400000000008731</v>
      </c>
      <c r="N1676" s="454">
        <v>0.88000000000101863</v>
      </c>
      <c r="O1676" s="811">
        <v>0.88000000000101863</v>
      </c>
      <c r="P1676" s="811">
        <v>0.7999999999992724</v>
      </c>
      <c r="Q1676" s="811">
        <v>1.1199999999989814</v>
      </c>
      <c r="R1676" s="811">
        <v>0.95999999999912689</v>
      </c>
      <c r="S1676" s="811">
        <v>0.80000000000291038</v>
      </c>
      <c r="T1676" s="811">
        <v>0.71999999999752617</v>
      </c>
      <c r="U1676" s="811">
        <v>0.7999999999992724</v>
      </c>
      <c r="V1676" s="454">
        <v>0.6400000000030559</v>
      </c>
      <c r="W1676" s="811">
        <v>0.63999999999941792</v>
      </c>
      <c r="X1676" s="811">
        <v>0.7999999999992724</v>
      </c>
      <c r="Y1676" s="811">
        <v>0.72000000000116415</v>
      </c>
      <c r="Z1676" s="811">
        <v>0.63999999999941792</v>
      </c>
      <c r="AA1676" s="811">
        <v>0.63999999999941792</v>
      </c>
      <c r="AB1676" s="811">
        <v>0.40000000000145519</v>
      </c>
      <c r="AC1676" s="121">
        <f>SUM(E1676:AB1676)</f>
        <v>16.880000000001019</v>
      </c>
    </row>
    <row r="1677" spans="1:30" s="4" customFormat="1" ht="11.25" x14ac:dyDescent="0.2">
      <c r="A1677" s="2865"/>
      <c r="B1677" s="2723"/>
      <c r="C1677" s="11" t="s">
        <v>487</v>
      </c>
      <c r="D1677" s="1156" t="s">
        <v>509</v>
      </c>
      <c r="E1677" s="88">
        <v>0</v>
      </c>
      <c r="F1677" s="88">
        <v>0</v>
      </c>
      <c r="G1677" s="88">
        <v>0</v>
      </c>
      <c r="H1677" s="430">
        <v>0</v>
      </c>
      <c r="I1677" s="88">
        <v>0</v>
      </c>
      <c r="J1677" s="88">
        <v>0</v>
      </c>
      <c r="K1677" s="88">
        <v>0</v>
      </c>
      <c r="L1677" s="88">
        <v>0</v>
      </c>
      <c r="M1677" s="88">
        <v>0</v>
      </c>
      <c r="N1677" s="430">
        <v>0</v>
      </c>
      <c r="O1677" s="88">
        <v>0</v>
      </c>
      <c r="P1677" s="88">
        <v>0</v>
      </c>
      <c r="Q1677" s="88">
        <v>0</v>
      </c>
      <c r="R1677" s="88">
        <v>0</v>
      </c>
      <c r="S1677" s="88">
        <v>0</v>
      </c>
      <c r="T1677" s="88">
        <v>0</v>
      </c>
      <c r="U1677" s="88">
        <v>0</v>
      </c>
      <c r="V1677" s="430">
        <v>0</v>
      </c>
      <c r="W1677" s="88">
        <v>0</v>
      </c>
      <c r="X1677" s="88">
        <v>0</v>
      </c>
      <c r="Y1677" s="88">
        <v>0</v>
      </c>
      <c r="Z1677" s="88">
        <v>0</v>
      </c>
      <c r="AA1677" s="88">
        <v>0</v>
      </c>
      <c r="AB1677" s="88">
        <v>0</v>
      </c>
      <c r="AC1677" s="124">
        <f>SUM(E1677:AB1677)</f>
        <v>0</v>
      </c>
      <c r="AD1677" s="678" t="s">
        <v>473</v>
      </c>
    </row>
    <row r="1678" spans="1:30" s="4" customFormat="1" ht="12" x14ac:dyDescent="0.2">
      <c r="A1678" s="2865"/>
      <c r="B1678" s="2723"/>
      <c r="C1678" s="11" t="s">
        <v>8</v>
      </c>
      <c r="D1678" s="1275" t="s">
        <v>468</v>
      </c>
      <c r="E1678" s="1754">
        <v>32</v>
      </c>
      <c r="F1678" s="1755">
        <v>36</v>
      </c>
      <c r="G1678" s="1755">
        <v>31</v>
      </c>
      <c r="H1678" s="1755">
        <v>31</v>
      </c>
      <c r="I1678" s="1755">
        <v>36</v>
      </c>
      <c r="J1678" s="1755">
        <v>43</v>
      </c>
      <c r="K1678" s="1755">
        <v>48</v>
      </c>
      <c r="L1678" s="1755">
        <v>50</v>
      </c>
      <c r="M1678" s="1755">
        <v>64</v>
      </c>
      <c r="N1678" s="1755">
        <v>56</v>
      </c>
      <c r="O1678" s="1755">
        <v>56</v>
      </c>
      <c r="P1678" s="1755">
        <v>58</v>
      </c>
      <c r="Q1678" s="1755">
        <v>56</v>
      </c>
      <c r="R1678" s="1755">
        <v>56</v>
      </c>
      <c r="S1678" s="1755">
        <v>51</v>
      </c>
      <c r="T1678" s="1755">
        <v>46</v>
      </c>
      <c r="U1678" s="1755">
        <v>46</v>
      </c>
      <c r="V1678" s="1755">
        <v>44</v>
      </c>
      <c r="W1678" s="1755">
        <v>48</v>
      </c>
      <c r="X1678" s="1755">
        <v>46</v>
      </c>
      <c r="Y1678" s="1755">
        <v>47</v>
      </c>
      <c r="Z1678" s="1755">
        <v>46</v>
      </c>
      <c r="AA1678" s="1755">
        <v>41</v>
      </c>
      <c r="AB1678" s="1756">
        <v>36</v>
      </c>
      <c r="AC1678" s="118"/>
      <c r="AD1678" s="103"/>
    </row>
    <row r="1679" spans="1:30" s="4" customFormat="1" ht="12" thickBot="1" x14ac:dyDescent="0.25">
      <c r="A1679" s="2887"/>
      <c r="B1679" s="2724"/>
      <c r="C1679" s="46" t="s">
        <v>16</v>
      </c>
      <c r="D1679" s="46"/>
      <c r="E1679" s="498">
        <f t="shared" ref="E1679:AC1679" si="458">E1677/E1676</f>
        <v>0</v>
      </c>
      <c r="F1679" s="498">
        <f t="shared" si="458"/>
        <v>0</v>
      </c>
      <c r="G1679" s="498">
        <f t="shared" si="458"/>
        <v>0</v>
      </c>
      <c r="H1679" s="474">
        <f t="shared" si="458"/>
        <v>0</v>
      </c>
      <c r="I1679" s="498">
        <f t="shared" si="458"/>
        <v>0</v>
      </c>
      <c r="J1679" s="498">
        <f t="shared" si="458"/>
        <v>0</v>
      </c>
      <c r="K1679" s="498">
        <f t="shared" si="458"/>
        <v>0</v>
      </c>
      <c r="L1679" s="498">
        <f t="shared" si="458"/>
        <v>0</v>
      </c>
      <c r="M1679" s="498">
        <f t="shared" si="458"/>
        <v>0</v>
      </c>
      <c r="N1679" s="474">
        <f t="shared" si="458"/>
        <v>0</v>
      </c>
      <c r="O1679" s="498">
        <f t="shared" si="458"/>
        <v>0</v>
      </c>
      <c r="P1679" s="498">
        <f t="shared" si="458"/>
        <v>0</v>
      </c>
      <c r="Q1679" s="498">
        <f t="shared" si="458"/>
        <v>0</v>
      </c>
      <c r="R1679" s="498">
        <f t="shared" si="458"/>
        <v>0</v>
      </c>
      <c r="S1679" s="498">
        <f t="shared" si="458"/>
        <v>0</v>
      </c>
      <c r="T1679" s="498">
        <f t="shared" si="458"/>
        <v>0</v>
      </c>
      <c r="U1679" s="498">
        <f t="shared" si="458"/>
        <v>0</v>
      </c>
      <c r="V1679" s="474">
        <f t="shared" si="458"/>
        <v>0</v>
      </c>
      <c r="W1679" s="498">
        <f t="shared" si="458"/>
        <v>0</v>
      </c>
      <c r="X1679" s="498">
        <f t="shared" si="458"/>
        <v>0</v>
      </c>
      <c r="Y1679" s="498">
        <f t="shared" si="458"/>
        <v>0</v>
      </c>
      <c r="Z1679" s="498">
        <f t="shared" si="458"/>
        <v>0</v>
      </c>
      <c r="AA1679" s="498">
        <f t="shared" si="458"/>
        <v>0</v>
      </c>
      <c r="AB1679" s="498">
        <f t="shared" si="458"/>
        <v>0</v>
      </c>
      <c r="AC1679" s="317">
        <f t="shared" si="458"/>
        <v>0</v>
      </c>
    </row>
    <row r="1680" spans="1:30" s="4" customFormat="1" ht="11.25" x14ac:dyDescent="0.2">
      <c r="A1680" s="2764" t="s">
        <v>124</v>
      </c>
      <c r="B1680" s="2722" t="s">
        <v>778</v>
      </c>
      <c r="C1680" s="10" t="s">
        <v>486</v>
      </c>
      <c r="D1680" s="1153" t="s">
        <v>509</v>
      </c>
      <c r="E1680" s="811">
        <v>0</v>
      </c>
      <c r="F1680" s="811">
        <v>0</v>
      </c>
      <c r="G1680" s="811">
        <v>0</v>
      </c>
      <c r="H1680" s="426">
        <v>0</v>
      </c>
      <c r="I1680" s="811">
        <v>0</v>
      </c>
      <c r="J1680" s="811">
        <v>0</v>
      </c>
      <c r="K1680" s="811">
        <v>0</v>
      </c>
      <c r="L1680" s="811">
        <v>0</v>
      </c>
      <c r="M1680" s="811">
        <v>0</v>
      </c>
      <c r="N1680" s="426">
        <v>0</v>
      </c>
      <c r="O1680" s="811">
        <v>0</v>
      </c>
      <c r="P1680" s="811">
        <v>0</v>
      </c>
      <c r="Q1680" s="811">
        <v>0</v>
      </c>
      <c r="R1680" s="811">
        <v>0</v>
      </c>
      <c r="S1680" s="811">
        <v>0</v>
      </c>
      <c r="T1680" s="811">
        <v>0</v>
      </c>
      <c r="U1680" s="811">
        <v>0</v>
      </c>
      <c r="V1680" s="426">
        <v>0</v>
      </c>
      <c r="W1680" s="811">
        <v>0</v>
      </c>
      <c r="X1680" s="811">
        <v>0</v>
      </c>
      <c r="Y1680" s="811">
        <v>0</v>
      </c>
      <c r="Z1680" s="811">
        <v>0</v>
      </c>
      <c r="AA1680" s="811">
        <v>0</v>
      </c>
      <c r="AB1680" s="811">
        <v>0</v>
      </c>
      <c r="AC1680" s="121">
        <f>SUM(E1680:AB1680)</f>
        <v>0</v>
      </c>
      <c r="AD1680" s="678" t="s">
        <v>473</v>
      </c>
    </row>
    <row r="1681" spans="1:30" s="4" customFormat="1" ht="11.25" x14ac:dyDescent="0.2">
      <c r="A1681" s="2865"/>
      <c r="B1681" s="2723"/>
      <c r="C1681" s="11" t="s">
        <v>487</v>
      </c>
      <c r="D1681" s="1156" t="s">
        <v>509</v>
      </c>
      <c r="E1681" s="88">
        <v>0</v>
      </c>
      <c r="F1681" s="88">
        <v>0</v>
      </c>
      <c r="G1681" s="88">
        <v>0</v>
      </c>
      <c r="H1681" s="430">
        <v>0</v>
      </c>
      <c r="I1681" s="88">
        <v>0</v>
      </c>
      <c r="J1681" s="88">
        <v>0</v>
      </c>
      <c r="K1681" s="88">
        <v>0</v>
      </c>
      <c r="L1681" s="88">
        <v>0</v>
      </c>
      <c r="M1681" s="88">
        <v>0</v>
      </c>
      <c r="N1681" s="430">
        <v>0</v>
      </c>
      <c r="O1681" s="88">
        <v>0</v>
      </c>
      <c r="P1681" s="88">
        <v>0</v>
      </c>
      <c r="Q1681" s="88">
        <v>0</v>
      </c>
      <c r="R1681" s="88">
        <v>0</v>
      </c>
      <c r="S1681" s="88">
        <v>0</v>
      </c>
      <c r="T1681" s="88">
        <v>0</v>
      </c>
      <c r="U1681" s="88">
        <v>0</v>
      </c>
      <c r="V1681" s="430">
        <v>0</v>
      </c>
      <c r="W1681" s="88">
        <v>0</v>
      </c>
      <c r="X1681" s="88">
        <v>0</v>
      </c>
      <c r="Y1681" s="88">
        <v>0</v>
      </c>
      <c r="Z1681" s="88">
        <v>0</v>
      </c>
      <c r="AA1681" s="88">
        <v>0</v>
      </c>
      <c r="AB1681" s="88">
        <v>0</v>
      </c>
      <c r="AC1681" s="117">
        <f>SUM(E1681:AB1681)</f>
        <v>0</v>
      </c>
      <c r="AD1681" s="678" t="s">
        <v>473</v>
      </c>
    </row>
    <row r="1682" spans="1:30" s="4" customFormat="1" ht="12" x14ac:dyDescent="0.2">
      <c r="A1682" s="2865"/>
      <c r="B1682" s="2723"/>
      <c r="C1682" s="11" t="s">
        <v>8</v>
      </c>
      <c r="D1682" s="1156" t="s">
        <v>468</v>
      </c>
      <c r="E1682" s="788">
        <v>0</v>
      </c>
      <c r="F1682" s="788">
        <v>0</v>
      </c>
      <c r="G1682" s="788">
        <v>0</v>
      </c>
      <c r="H1682" s="847">
        <v>0</v>
      </c>
      <c r="I1682" s="788">
        <v>0</v>
      </c>
      <c r="J1682" s="788">
        <v>0</v>
      </c>
      <c r="K1682" s="788">
        <v>0</v>
      </c>
      <c r="L1682" s="788">
        <v>0</v>
      </c>
      <c r="M1682" s="788">
        <v>0</v>
      </c>
      <c r="N1682" s="847">
        <v>0</v>
      </c>
      <c r="O1682" s="788">
        <v>0</v>
      </c>
      <c r="P1682" s="788">
        <v>0</v>
      </c>
      <c r="Q1682" s="788">
        <v>0</v>
      </c>
      <c r="R1682" s="788">
        <v>0</v>
      </c>
      <c r="S1682" s="788">
        <v>0</v>
      </c>
      <c r="T1682" s="788">
        <v>0</v>
      </c>
      <c r="U1682" s="788">
        <v>0</v>
      </c>
      <c r="V1682" s="847">
        <v>0</v>
      </c>
      <c r="W1682" s="788">
        <v>0</v>
      </c>
      <c r="X1682" s="788">
        <v>0</v>
      </c>
      <c r="Y1682" s="788">
        <v>0</v>
      </c>
      <c r="Z1682" s="788">
        <v>0</v>
      </c>
      <c r="AA1682" s="788">
        <v>0</v>
      </c>
      <c r="AB1682" s="788">
        <v>0</v>
      </c>
      <c r="AC1682" s="118"/>
      <c r="AD1682" s="103"/>
    </row>
    <row r="1683" spans="1:30" s="4" customFormat="1" ht="12" thickBot="1" x14ac:dyDescent="0.25">
      <c r="A1683" s="2866"/>
      <c r="B1683" s="2742"/>
      <c r="C1683" s="45" t="s">
        <v>16</v>
      </c>
      <c r="D1683" s="1211"/>
      <c r="E1683" s="175" t="e">
        <f t="shared" ref="E1683:AC1683" si="459">E1681/E1680</f>
        <v>#DIV/0!</v>
      </c>
      <c r="F1683" s="175" t="e">
        <f t="shared" si="459"/>
        <v>#DIV/0!</v>
      </c>
      <c r="G1683" s="175" t="e">
        <f t="shared" si="459"/>
        <v>#DIV/0!</v>
      </c>
      <c r="H1683" s="450" t="e">
        <f t="shared" si="459"/>
        <v>#DIV/0!</v>
      </c>
      <c r="I1683" s="175" t="e">
        <f t="shared" si="459"/>
        <v>#DIV/0!</v>
      </c>
      <c r="J1683" s="175" t="e">
        <f t="shared" si="459"/>
        <v>#DIV/0!</v>
      </c>
      <c r="K1683" s="175" t="e">
        <f t="shared" si="459"/>
        <v>#DIV/0!</v>
      </c>
      <c r="L1683" s="175" t="e">
        <f t="shared" si="459"/>
        <v>#DIV/0!</v>
      </c>
      <c r="M1683" s="175" t="e">
        <f t="shared" si="459"/>
        <v>#DIV/0!</v>
      </c>
      <c r="N1683" s="450" t="e">
        <f t="shared" si="459"/>
        <v>#DIV/0!</v>
      </c>
      <c r="O1683" s="175" t="e">
        <f t="shared" si="459"/>
        <v>#DIV/0!</v>
      </c>
      <c r="P1683" s="175" t="e">
        <f t="shared" si="459"/>
        <v>#DIV/0!</v>
      </c>
      <c r="Q1683" s="175" t="e">
        <f t="shared" si="459"/>
        <v>#DIV/0!</v>
      </c>
      <c r="R1683" s="175" t="e">
        <f t="shared" si="459"/>
        <v>#DIV/0!</v>
      </c>
      <c r="S1683" s="175" t="e">
        <f t="shared" si="459"/>
        <v>#DIV/0!</v>
      </c>
      <c r="T1683" s="175" t="e">
        <f t="shared" si="459"/>
        <v>#DIV/0!</v>
      </c>
      <c r="U1683" s="175" t="e">
        <f t="shared" si="459"/>
        <v>#DIV/0!</v>
      </c>
      <c r="V1683" s="450" t="e">
        <f t="shared" si="459"/>
        <v>#DIV/0!</v>
      </c>
      <c r="W1683" s="175" t="e">
        <f t="shared" si="459"/>
        <v>#DIV/0!</v>
      </c>
      <c r="X1683" s="175" t="e">
        <f t="shared" si="459"/>
        <v>#DIV/0!</v>
      </c>
      <c r="Y1683" s="175" t="e">
        <f t="shared" si="459"/>
        <v>#DIV/0!</v>
      </c>
      <c r="Z1683" s="175" t="e">
        <f t="shared" si="459"/>
        <v>#DIV/0!</v>
      </c>
      <c r="AA1683" s="175" t="e">
        <f t="shared" si="459"/>
        <v>#DIV/0!</v>
      </c>
      <c r="AB1683" s="175" t="e">
        <f t="shared" si="459"/>
        <v>#DIV/0!</v>
      </c>
      <c r="AC1683" s="123" t="e">
        <f t="shared" si="459"/>
        <v>#DIV/0!</v>
      </c>
    </row>
    <row r="1684" spans="1:30" s="4" customFormat="1" ht="12" thickBot="1" x14ac:dyDescent="0.25">
      <c r="A1684" s="2764" t="s">
        <v>122</v>
      </c>
      <c r="B1684" s="2722" t="s">
        <v>210</v>
      </c>
      <c r="C1684" s="10" t="s">
        <v>486</v>
      </c>
      <c r="D1684" s="1153" t="s">
        <v>482</v>
      </c>
      <c r="E1684" s="231">
        <v>2.5999999999999999E-2</v>
      </c>
      <c r="F1684" s="231">
        <v>2.6199999999999998E-2</v>
      </c>
      <c r="G1684" s="231">
        <v>2.64E-2</v>
      </c>
      <c r="H1684" s="231">
        <v>2.6199999999999998E-2</v>
      </c>
      <c r="I1684" s="231">
        <v>3.4200000000000001E-2</v>
      </c>
      <c r="J1684" s="231">
        <v>4.6200000000000005E-2</v>
      </c>
      <c r="K1684" s="231">
        <v>5.16E-2</v>
      </c>
      <c r="L1684" s="231">
        <v>7.640000000000001E-2</v>
      </c>
      <c r="M1684" s="231">
        <v>7.7799999999999994E-2</v>
      </c>
      <c r="N1684" s="231">
        <v>8.1200000000000008E-2</v>
      </c>
      <c r="O1684" s="231">
        <v>7.4799999999999991E-2</v>
      </c>
      <c r="P1684" s="231">
        <v>6.720000000000001E-2</v>
      </c>
      <c r="Q1684" s="231">
        <v>7.1400000000000005E-2</v>
      </c>
      <c r="R1684" s="231">
        <v>6.8400000000000002E-2</v>
      </c>
      <c r="S1684" s="231">
        <v>5.4600000000000003E-2</v>
      </c>
      <c r="T1684" s="231">
        <v>4.5999999999999999E-2</v>
      </c>
      <c r="U1684" s="231">
        <v>4.8799999999999996E-2</v>
      </c>
      <c r="V1684" s="231">
        <v>4.9399999999999999E-2</v>
      </c>
      <c r="W1684" s="231">
        <v>4.9000000000000002E-2</v>
      </c>
      <c r="X1684" s="231">
        <v>4.7799999999999995E-2</v>
      </c>
      <c r="Y1684" s="231">
        <v>4.7600000000000003E-2</v>
      </c>
      <c r="Z1684" s="231">
        <v>4.6600000000000003E-2</v>
      </c>
      <c r="AA1684" s="231">
        <v>4.7E-2</v>
      </c>
      <c r="AB1684" s="231">
        <v>4.6799999999999994E-2</v>
      </c>
      <c r="AC1684" s="121">
        <f>SUM(E1684:AB1684)</f>
        <v>1.2376</v>
      </c>
    </row>
    <row r="1685" spans="1:30" s="4" customFormat="1" ht="12" thickBot="1" x14ac:dyDescent="0.25">
      <c r="A1685" s="2865"/>
      <c r="B1685" s="2723"/>
      <c r="C1685" s="11" t="s">
        <v>487</v>
      </c>
      <c r="D1685" s="1156" t="s">
        <v>482</v>
      </c>
      <c r="E1685" s="333">
        <v>0</v>
      </c>
      <c r="F1685" s="333">
        <v>0</v>
      </c>
      <c r="G1685" s="333">
        <v>0</v>
      </c>
      <c r="H1685" s="231">
        <v>0</v>
      </c>
      <c r="I1685" s="333">
        <v>6.1999999999999998E-3</v>
      </c>
      <c r="J1685" s="333">
        <v>1.52E-2</v>
      </c>
      <c r="K1685" s="333">
        <v>1.54E-2</v>
      </c>
      <c r="L1685" s="333">
        <v>1.6199999999999999E-2</v>
      </c>
      <c r="M1685" s="333">
        <v>1.6E-2</v>
      </c>
      <c r="N1685" s="231">
        <v>1.5599999999999999E-2</v>
      </c>
      <c r="O1685" s="333">
        <v>1.44E-2</v>
      </c>
      <c r="P1685" s="333">
        <v>1.4999999999999999E-2</v>
      </c>
      <c r="Q1685" s="333">
        <v>1.5599999999999999E-2</v>
      </c>
      <c r="R1685" s="333">
        <v>1.52E-2</v>
      </c>
      <c r="S1685" s="333">
        <v>1.06E-2</v>
      </c>
      <c r="T1685" s="333">
        <v>6.1999999999999998E-3</v>
      </c>
      <c r="U1685" s="333">
        <v>1.04E-2</v>
      </c>
      <c r="V1685" s="333">
        <v>1.4999999999999999E-2</v>
      </c>
      <c r="W1685" s="333">
        <v>1.4999999999999999E-2</v>
      </c>
      <c r="X1685" s="333">
        <v>1.4800000000000001E-2</v>
      </c>
      <c r="Y1685" s="333">
        <v>1.4999999999999999E-2</v>
      </c>
      <c r="Z1685" s="333">
        <v>1.4999999999999999E-2</v>
      </c>
      <c r="AA1685" s="333">
        <v>1.4800000000000001E-2</v>
      </c>
      <c r="AB1685" s="333">
        <v>1.46E-2</v>
      </c>
      <c r="AC1685" s="117">
        <f>SUM(E1685:AB1685)</f>
        <v>0.2762</v>
      </c>
    </row>
    <row r="1686" spans="1:30" s="4" customFormat="1" ht="12" x14ac:dyDescent="0.2">
      <c r="A1686" s="2865"/>
      <c r="B1686" s="2723"/>
      <c r="C1686" s="11" t="s">
        <v>8</v>
      </c>
      <c r="D1686" s="1156" t="s">
        <v>468</v>
      </c>
      <c r="E1686" s="1748">
        <v>1</v>
      </c>
      <c r="F1686" s="1749">
        <v>1</v>
      </c>
      <c r="G1686" s="1749">
        <v>1</v>
      </c>
      <c r="H1686" s="1749">
        <v>2</v>
      </c>
      <c r="I1686" s="1749">
        <v>3</v>
      </c>
      <c r="J1686" s="1749">
        <v>3</v>
      </c>
      <c r="K1686" s="1749">
        <v>4</v>
      </c>
      <c r="L1686" s="1749">
        <v>5</v>
      </c>
      <c r="M1686" s="1749">
        <v>4</v>
      </c>
      <c r="N1686" s="1749">
        <v>4</v>
      </c>
      <c r="O1686" s="1749">
        <v>4</v>
      </c>
      <c r="P1686" s="1749">
        <v>4</v>
      </c>
      <c r="Q1686" s="1749">
        <v>4</v>
      </c>
      <c r="R1686" s="1749">
        <v>3</v>
      </c>
      <c r="S1686" s="1749">
        <v>2</v>
      </c>
      <c r="T1686" s="1749">
        <v>2</v>
      </c>
      <c r="U1686" s="1749">
        <v>2</v>
      </c>
      <c r="V1686" s="1749">
        <v>3</v>
      </c>
      <c r="W1686" s="1749">
        <v>3</v>
      </c>
      <c r="X1686" s="1749">
        <v>3</v>
      </c>
      <c r="Y1686" s="1749">
        <v>3</v>
      </c>
      <c r="Z1686" s="1749">
        <v>2</v>
      </c>
      <c r="AA1686" s="1749">
        <v>2</v>
      </c>
      <c r="AB1686" s="1750">
        <v>2</v>
      </c>
      <c r="AC1686" s="118"/>
    </row>
    <row r="1687" spans="1:30" s="4" customFormat="1" ht="12" thickBot="1" x14ac:dyDescent="0.25">
      <c r="A1687" s="2866"/>
      <c r="B1687" s="2742"/>
      <c r="C1687" s="45" t="s">
        <v>16</v>
      </c>
      <c r="D1687" s="1211"/>
      <c r="E1687" s="175">
        <f>E1685/E1684</f>
        <v>0</v>
      </c>
      <c r="F1687" s="175">
        <f>F1685/F1684</f>
        <v>0</v>
      </c>
      <c r="G1687" s="175">
        <f t="shared" ref="G1687:AC1687" si="460">G1685/G1684</f>
        <v>0</v>
      </c>
      <c r="H1687" s="450">
        <f t="shared" si="460"/>
        <v>0</v>
      </c>
      <c r="I1687" s="175">
        <f t="shared" si="460"/>
        <v>0.18128654970760233</v>
      </c>
      <c r="J1687" s="175">
        <f t="shared" si="460"/>
        <v>0.32900432900432897</v>
      </c>
      <c r="K1687" s="175">
        <f t="shared" si="460"/>
        <v>0.29844961240310081</v>
      </c>
      <c r="L1687" s="175">
        <f t="shared" si="460"/>
        <v>0.2120418848167539</v>
      </c>
      <c r="M1687" s="175">
        <f t="shared" si="460"/>
        <v>0.20565552699228792</v>
      </c>
      <c r="N1687" s="450">
        <f t="shared" si="460"/>
        <v>0.19211822660098518</v>
      </c>
      <c r="O1687" s="175">
        <f t="shared" si="460"/>
        <v>0.19251336898395724</v>
      </c>
      <c r="P1687" s="175">
        <f t="shared" si="460"/>
        <v>0.22321428571428567</v>
      </c>
      <c r="Q1687" s="175">
        <f t="shared" si="460"/>
        <v>0.21848739495798317</v>
      </c>
      <c r="R1687" s="175">
        <f t="shared" si="460"/>
        <v>0.22222222222222221</v>
      </c>
      <c r="S1687" s="175">
        <f t="shared" si="460"/>
        <v>0.19413919413919414</v>
      </c>
      <c r="T1687" s="175">
        <f t="shared" si="460"/>
        <v>0.13478260869565217</v>
      </c>
      <c r="U1687" s="175">
        <f t="shared" si="460"/>
        <v>0.21311475409836067</v>
      </c>
      <c r="V1687" s="450">
        <f t="shared" si="460"/>
        <v>0.30364372469635625</v>
      </c>
      <c r="W1687" s="175">
        <f t="shared" si="460"/>
        <v>0.30612244897959179</v>
      </c>
      <c r="X1687" s="175">
        <f t="shared" si="460"/>
        <v>0.30962343096234313</v>
      </c>
      <c r="Y1687" s="175">
        <f t="shared" si="460"/>
        <v>0.31512605042016806</v>
      </c>
      <c r="Z1687" s="175">
        <f t="shared" si="460"/>
        <v>0.32188841201716734</v>
      </c>
      <c r="AA1687" s="175">
        <f t="shared" si="460"/>
        <v>0.31489361702127661</v>
      </c>
      <c r="AB1687" s="175">
        <f t="shared" si="460"/>
        <v>0.31196581196581202</v>
      </c>
      <c r="AC1687" s="123">
        <f t="shared" si="460"/>
        <v>0.22317388493859081</v>
      </c>
    </row>
    <row r="1688" spans="1:30" s="4" customFormat="1" ht="12" thickBot="1" x14ac:dyDescent="0.25">
      <c r="A1688" s="2764" t="s">
        <v>123</v>
      </c>
      <c r="B1688" s="2722" t="s">
        <v>210</v>
      </c>
      <c r="C1688" s="10" t="s">
        <v>486</v>
      </c>
      <c r="D1688" s="1153" t="s">
        <v>482</v>
      </c>
      <c r="E1688" s="231">
        <v>9.5599999999999991E-2</v>
      </c>
      <c r="F1688" s="231">
        <v>9.6599999999999991E-2</v>
      </c>
      <c r="G1688" s="231">
        <v>9.5799999999999996E-2</v>
      </c>
      <c r="H1688" s="231">
        <v>9.3400000000000011E-2</v>
      </c>
      <c r="I1688" s="231">
        <v>9.2799999999999994E-2</v>
      </c>
      <c r="J1688" s="231">
        <v>9.4400000000000012E-2</v>
      </c>
      <c r="K1688" s="231">
        <v>0.1022</v>
      </c>
      <c r="L1688" s="231">
        <v>0.125</v>
      </c>
      <c r="M1688" s="231">
        <v>0.1638</v>
      </c>
      <c r="N1688" s="231">
        <v>0.19419999999999998</v>
      </c>
      <c r="O1688" s="231">
        <v>0.2046</v>
      </c>
      <c r="P1688" s="231">
        <v>0.2054</v>
      </c>
      <c r="Q1688" s="231">
        <v>0.1988</v>
      </c>
      <c r="R1688" s="231">
        <v>0.20519999999999999</v>
      </c>
      <c r="S1688" s="231">
        <v>0.17980000000000002</v>
      </c>
      <c r="T1688" s="231">
        <v>0.19919999999999999</v>
      </c>
      <c r="U1688" s="231">
        <v>0.1812</v>
      </c>
      <c r="V1688" s="231">
        <v>0.1658</v>
      </c>
      <c r="W1688" s="231">
        <v>0.1484</v>
      </c>
      <c r="X1688" s="231">
        <v>0.13619999999999999</v>
      </c>
      <c r="Y1688" s="231">
        <v>0.1226</v>
      </c>
      <c r="Z1688" s="231">
        <v>0.1144</v>
      </c>
      <c r="AA1688" s="231">
        <v>0.11120000000000001</v>
      </c>
      <c r="AB1688" s="231">
        <v>0.108</v>
      </c>
      <c r="AC1688" s="121">
        <f>SUM(E1688:AB1688)</f>
        <v>3.4346000000000001</v>
      </c>
    </row>
    <row r="1689" spans="1:30" s="4" customFormat="1" ht="12" thickBot="1" x14ac:dyDescent="0.25">
      <c r="A1689" s="2865"/>
      <c r="B1689" s="2723"/>
      <c r="C1689" s="11" t="s">
        <v>487</v>
      </c>
      <c r="D1689" s="1156" t="s">
        <v>482</v>
      </c>
      <c r="E1689" s="333">
        <v>0</v>
      </c>
      <c r="F1689" s="333">
        <v>0</v>
      </c>
      <c r="G1689" s="333">
        <v>0</v>
      </c>
      <c r="H1689" s="231">
        <v>0</v>
      </c>
      <c r="I1689" s="333">
        <v>0</v>
      </c>
      <c r="J1689" s="333">
        <v>0</v>
      </c>
      <c r="K1689" s="333">
        <v>8.0000000000000004E-4</v>
      </c>
      <c r="L1689" s="333">
        <v>3.8E-3</v>
      </c>
      <c r="M1689" s="333">
        <v>9.4000000000000004E-3</v>
      </c>
      <c r="N1689" s="231">
        <v>1.52E-2</v>
      </c>
      <c r="O1689" s="333">
        <v>1.5800000000000002E-2</v>
      </c>
      <c r="P1689" s="333">
        <v>1.7000000000000001E-2</v>
      </c>
      <c r="Q1689" s="333">
        <v>1.6800000000000002E-2</v>
      </c>
      <c r="R1689" s="333">
        <v>1.6800000000000002E-2</v>
      </c>
      <c r="S1689" s="333">
        <v>1.6199999999999999E-2</v>
      </c>
      <c r="T1689" s="333">
        <v>1.6199999999999999E-2</v>
      </c>
      <c r="U1689" s="333">
        <v>1.5599999999999999E-2</v>
      </c>
      <c r="V1689" s="333">
        <v>1.54E-2</v>
      </c>
      <c r="W1689" s="333">
        <v>1.04E-2</v>
      </c>
      <c r="X1689" s="333">
        <v>7.0000000000000001E-3</v>
      </c>
      <c r="Y1689" s="333">
        <v>3.2000000000000002E-3</v>
      </c>
      <c r="Z1689" s="333">
        <v>2.0000000000000001E-4</v>
      </c>
      <c r="AA1689" s="333">
        <v>2.0000000000000001E-4</v>
      </c>
      <c r="AB1689" s="333">
        <v>0</v>
      </c>
      <c r="AC1689" s="117">
        <f>SUM(E1689:AB1689)</f>
        <v>0.18000000000000002</v>
      </c>
    </row>
    <row r="1690" spans="1:30" s="4" customFormat="1" ht="12" x14ac:dyDescent="0.2">
      <c r="A1690" s="2865"/>
      <c r="B1690" s="2723"/>
      <c r="C1690" s="11" t="s">
        <v>8</v>
      </c>
      <c r="D1690" s="1156" t="s">
        <v>468</v>
      </c>
      <c r="E1690" s="1751">
        <v>4</v>
      </c>
      <c r="F1690" s="1752">
        <v>4</v>
      </c>
      <c r="G1690" s="1752">
        <v>6</v>
      </c>
      <c r="H1690" s="1752">
        <v>6</v>
      </c>
      <c r="I1690" s="1752">
        <v>4</v>
      </c>
      <c r="J1690" s="1752">
        <v>6</v>
      </c>
      <c r="K1690" s="1752">
        <v>4</v>
      </c>
      <c r="L1690" s="1752">
        <v>7</v>
      </c>
      <c r="M1690" s="1752">
        <v>8</v>
      </c>
      <c r="N1690" s="1752">
        <v>12</v>
      </c>
      <c r="O1690" s="1752">
        <v>11</v>
      </c>
      <c r="P1690" s="1752">
        <v>9</v>
      </c>
      <c r="Q1690" s="1752">
        <v>10</v>
      </c>
      <c r="R1690" s="1752">
        <v>11</v>
      </c>
      <c r="S1690" s="1752">
        <v>8</v>
      </c>
      <c r="T1690" s="1752">
        <v>12</v>
      </c>
      <c r="U1690" s="1752">
        <v>8</v>
      </c>
      <c r="V1690" s="1752">
        <v>8</v>
      </c>
      <c r="W1690" s="1752">
        <v>8</v>
      </c>
      <c r="X1690" s="1752">
        <v>6</v>
      </c>
      <c r="Y1690" s="1752">
        <v>7</v>
      </c>
      <c r="Z1690" s="1752">
        <v>7</v>
      </c>
      <c r="AA1690" s="1752">
        <v>5</v>
      </c>
      <c r="AB1690" s="1753">
        <v>8</v>
      </c>
      <c r="AC1690" s="118"/>
    </row>
    <row r="1691" spans="1:30" s="4" customFormat="1" ht="12" thickBot="1" x14ac:dyDescent="0.25">
      <c r="A1691" s="2866"/>
      <c r="B1691" s="2742"/>
      <c r="C1691" s="45" t="s">
        <v>16</v>
      </c>
      <c r="D1691" s="1211"/>
      <c r="E1691" s="175">
        <f t="shared" ref="E1691:AC1691" si="461">E1689/E1688</f>
        <v>0</v>
      </c>
      <c r="F1691" s="175">
        <f t="shared" si="461"/>
        <v>0</v>
      </c>
      <c r="G1691" s="175">
        <f t="shared" si="461"/>
        <v>0</v>
      </c>
      <c r="H1691" s="450">
        <f t="shared" si="461"/>
        <v>0</v>
      </c>
      <c r="I1691" s="175">
        <f t="shared" si="461"/>
        <v>0</v>
      </c>
      <c r="J1691" s="175">
        <f t="shared" si="461"/>
        <v>0</v>
      </c>
      <c r="K1691" s="175">
        <f t="shared" si="461"/>
        <v>7.8277886497064592E-3</v>
      </c>
      <c r="L1691" s="175">
        <f t="shared" si="461"/>
        <v>3.04E-2</v>
      </c>
      <c r="M1691" s="175">
        <f t="shared" si="461"/>
        <v>5.7387057387057391E-2</v>
      </c>
      <c r="N1691" s="450">
        <f t="shared" si="461"/>
        <v>7.8269824922760051E-2</v>
      </c>
      <c r="O1691" s="175">
        <f t="shared" si="461"/>
        <v>7.7223851417399805E-2</v>
      </c>
      <c r="P1691" s="175">
        <f t="shared" si="461"/>
        <v>8.2765335929892894E-2</v>
      </c>
      <c r="Q1691" s="175">
        <f t="shared" si="461"/>
        <v>8.4507042253521139E-2</v>
      </c>
      <c r="R1691" s="175">
        <f t="shared" si="461"/>
        <v>8.1871345029239775E-2</v>
      </c>
      <c r="S1691" s="175">
        <f t="shared" si="461"/>
        <v>9.010011123470521E-2</v>
      </c>
      <c r="T1691" s="175">
        <f t="shared" si="461"/>
        <v>8.1325301204819275E-2</v>
      </c>
      <c r="U1691" s="175">
        <f t="shared" si="461"/>
        <v>8.6092715231788075E-2</v>
      </c>
      <c r="V1691" s="450">
        <f t="shared" si="461"/>
        <v>9.2882991556091685E-2</v>
      </c>
      <c r="W1691" s="175">
        <f t="shared" si="461"/>
        <v>7.0080862533692723E-2</v>
      </c>
      <c r="X1691" s="175">
        <f t="shared" si="461"/>
        <v>5.139500734214391E-2</v>
      </c>
      <c r="Y1691" s="175">
        <f t="shared" si="461"/>
        <v>2.6101141924959218E-2</v>
      </c>
      <c r="Z1691" s="175">
        <f t="shared" si="461"/>
        <v>1.7482517482517483E-3</v>
      </c>
      <c r="AA1691" s="175">
        <f t="shared" si="461"/>
        <v>1.7985611510791366E-3</v>
      </c>
      <c r="AB1691" s="175">
        <f t="shared" si="461"/>
        <v>0</v>
      </c>
      <c r="AC1691" s="123">
        <f t="shared" si="461"/>
        <v>5.2407849531240905E-2</v>
      </c>
    </row>
    <row r="1692" spans="1:30" s="4" customFormat="1" ht="11.25" x14ac:dyDescent="0.2">
      <c r="A1692" s="2764" t="s">
        <v>99</v>
      </c>
      <c r="B1692" s="2722" t="s">
        <v>243</v>
      </c>
      <c r="C1692" s="10" t="s">
        <v>486</v>
      </c>
      <c r="D1692" s="1153" t="s">
        <v>509</v>
      </c>
      <c r="E1692" s="811">
        <v>0.40000000000145519</v>
      </c>
      <c r="F1692" s="811">
        <v>0.23999999999796273</v>
      </c>
      <c r="G1692" s="811">
        <v>0.44000000000232831</v>
      </c>
      <c r="H1692" s="426">
        <v>0.19999999999708962</v>
      </c>
      <c r="I1692" s="811">
        <v>0.40000000000145519</v>
      </c>
      <c r="J1692" s="811">
        <v>0.20000000000436557</v>
      </c>
      <c r="K1692" s="811">
        <v>0.19999999999708962</v>
      </c>
      <c r="L1692" s="811">
        <v>0.44000000000232831</v>
      </c>
      <c r="M1692" s="811">
        <v>0.39999999999417923</v>
      </c>
      <c r="N1692" s="426">
        <v>0.2800000000061118</v>
      </c>
      <c r="O1692" s="811">
        <v>0.31999999999970896</v>
      </c>
      <c r="P1692" s="811">
        <v>0.36000000000058208</v>
      </c>
      <c r="Q1692" s="811">
        <v>0.43999999999505235</v>
      </c>
      <c r="R1692" s="811">
        <v>0.31999999999970896</v>
      </c>
      <c r="S1692" s="811">
        <v>0.36000000000058208</v>
      </c>
      <c r="T1692" s="811">
        <v>0.31999999999970896</v>
      </c>
      <c r="U1692" s="811">
        <v>0.36000000000058208</v>
      </c>
      <c r="V1692" s="426">
        <v>0.36000000000058208</v>
      </c>
      <c r="W1692" s="811">
        <v>0.36000000000058208</v>
      </c>
      <c r="X1692" s="811">
        <v>0.48000000000320142</v>
      </c>
      <c r="Y1692" s="811">
        <v>0.35999999999330612</v>
      </c>
      <c r="Z1692" s="811">
        <v>0.40000000000145519</v>
      </c>
      <c r="AA1692" s="811">
        <v>0.36000000000058208</v>
      </c>
      <c r="AB1692" s="811">
        <v>0.23999999999796273</v>
      </c>
      <c r="AC1692" s="121">
        <f>SUM(E1692:AB1692)</f>
        <v>8.2399999999979627</v>
      </c>
    </row>
    <row r="1693" spans="1:30" s="4" customFormat="1" ht="11.25" x14ac:dyDescent="0.2">
      <c r="A1693" s="2865"/>
      <c r="B1693" s="2723"/>
      <c r="C1693" s="11" t="s">
        <v>487</v>
      </c>
      <c r="D1693" s="1156" t="s">
        <v>509</v>
      </c>
      <c r="E1693" s="88">
        <v>0.23999999999796273</v>
      </c>
      <c r="F1693" s="88">
        <v>0.19999999999708962</v>
      </c>
      <c r="G1693" s="88">
        <v>0.31999999999970896</v>
      </c>
      <c r="H1693" s="430">
        <v>0.27999999999883585</v>
      </c>
      <c r="I1693" s="88">
        <v>0.24000000000523869</v>
      </c>
      <c r="J1693" s="88">
        <v>0.23999999999796273</v>
      </c>
      <c r="K1693" s="88">
        <v>0.12000000000261934</v>
      </c>
      <c r="L1693" s="88">
        <v>0.27999999999883585</v>
      </c>
      <c r="M1693" s="88">
        <v>0.40000000000145519</v>
      </c>
      <c r="N1693" s="430">
        <v>0.27999999999883585</v>
      </c>
      <c r="O1693" s="88">
        <v>0.19999999999708962</v>
      </c>
      <c r="P1693" s="88">
        <v>0.31999999999970896</v>
      </c>
      <c r="Q1693" s="88">
        <v>0.31999999999970896</v>
      </c>
      <c r="R1693" s="88">
        <v>0.27999999999883585</v>
      </c>
      <c r="S1693" s="88">
        <v>0.24000000000523869</v>
      </c>
      <c r="T1693" s="88">
        <v>0.27999999999883585</v>
      </c>
      <c r="U1693" s="88">
        <v>0.27999999999883585</v>
      </c>
      <c r="V1693" s="430">
        <v>0.27999999999883585</v>
      </c>
      <c r="W1693" s="88">
        <v>0.27999999999883585</v>
      </c>
      <c r="X1693" s="88">
        <v>0.31999999999970896</v>
      </c>
      <c r="Y1693" s="88">
        <v>0.24000000000523869</v>
      </c>
      <c r="Z1693" s="88">
        <v>0.27999999999883585</v>
      </c>
      <c r="AA1693" s="88">
        <v>0.23999999999796273</v>
      </c>
      <c r="AB1693" s="88">
        <v>0.19999999999708962</v>
      </c>
      <c r="AC1693" s="117">
        <f>SUM(E1693:AB1693)</f>
        <v>6.3599999999933061</v>
      </c>
      <c r="AD1693" s="678"/>
    </row>
    <row r="1694" spans="1:30" s="4" customFormat="1" ht="12" x14ac:dyDescent="0.2">
      <c r="A1694" s="2865"/>
      <c r="B1694" s="2723"/>
      <c r="C1694" s="11" t="s">
        <v>8</v>
      </c>
      <c r="D1694" s="1156" t="s">
        <v>468</v>
      </c>
      <c r="E1694" s="1757">
        <v>20</v>
      </c>
      <c r="F1694" s="1758">
        <v>22</v>
      </c>
      <c r="G1694" s="1758">
        <v>18</v>
      </c>
      <c r="H1694" s="1758">
        <v>18</v>
      </c>
      <c r="I1694" s="1758">
        <v>19</v>
      </c>
      <c r="J1694" s="1758">
        <v>21</v>
      </c>
      <c r="K1694" s="1758">
        <v>22</v>
      </c>
      <c r="L1694" s="1758">
        <v>20</v>
      </c>
      <c r="M1694" s="1758">
        <v>22</v>
      </c>
      <c r="N1694" s="1758">
        <v>25</v>
      </c>
      <c r="O1694" s="1758">
        <v>26</v>
      </c>
      <c r="P1694" s="1758">
        <v>25</v>
      </c>
      <c r="Q1694" s="1758">
        <v>24</v>
      </c>
      <c r="R1694" s="1758">
        <v>24</v>
      </c>
      <c r="S1694" s="1758">
        <v>23</v>
      </c>
      <c r="T1694" s="1758">
        <v>22</v>
      </c>
      <c r="U1694" s="1758">
        <v>25</v>
      </c>
      <c r="V1694" s="1758">
        <v>22</v>
      </c>
      <c r="W1694" s="1758">
        <v>26</v>
      </c>
      <c r="X1694" s="1758">
        <v>27</v>
      </c>
      <c r="Y1694" s="1758">
        <v>27</v>
      </c>
      <c r="Z1694" s="1758">
        <v>25</v>
      </c>
      <c r="AA1694" s="1758">
        <v>25</v>
      </c>
      <c r="AB1694" s="1759">
        <v>23</v>
      </c>
      <c r="AC1694" s="118"/>
    </row>
    <row r="1695" spans="1:30" s="4" customFormat="1" ht="12" thickBot="1" x14ac:dyDescent="0.25">
      <c r="A1695" s="2866"/>
      <c r="B1695" s="2742"/>
      <c r="C1695" s="45" t="s">
        <v>16</v>
      </c>
      <c r="D1695" s="1211"/>
      <c r="E1695" s="175">
        <f t="shared" ref="E1695:AC1695" si="462">E1693/E1692</f>
        <v>0.59999999999272402</v>
      </c>
      <c r="F1695" s="175">
        <f t="shared" si="462"/>
        <v>0.83333333332828063</v>
      </c>
      <c r="G1695" s="175">
        <f t="shared" si="462"/>
        <v>0.72727272726821734</v>
      </c>
      <c r="H1695" s="450">
        <f t="shared" si="462"/>
        <v>1.4000000000145518</v>
      </c>
      <c r="I1695" s="175">
        <f t="shared" si="462"/>
        <v>0.60000000001091391</v>
      </c>
      <c r="J1695" s="175">
        <f t="shared" si="462"/>
        <v>1.1999999999636202</v>
      </c>
      <c r="K1695" s="175">
        <f t="shared" si="462"/>
        <v>0.60000000002182785</v>
      </c>
      <c r="L1695" s="175">
        <f t="shared" si="462"/>
        <v>0.63636363635762316</v>
      </c>
      <c r="M1695" s="175">
        <f t="shared" si="462"/>
        <v>1.0000000000181899</v>
      </c>
      <c r="N1695" s="450">
        <f t="shared" si="462"/>
        <v>0.99999999997401445</v>
      </c>
      <c r="O1695" s="175">
        <f t="shared" si="462"/>
        <v>0.62499999999147349</v>
      </c>
      <c r="P1695" s="175">
        <f t="shared" si="462"/>
        <v>0.88888888888664319</v>
      </c>
      <c r="Q1695" s="175">
        <f t="shared" si="462"/>
        <v>0.72727272728024372</v>
      </c>
      <c r="R1695" s="175">
        <f t="shared" si="462"/>
        <v>0.87499999999715783</v>
      </c>
      <c r="S1695" s="175">
        <f t="shared" si="462"/>
        <v>0.66666666668014063</v>
      </c>
      <c r="T1695" s="175">
        <f t="shared" si="462"/>
        <v>0.87499999999715783</v>
      </c>
      <c r="U1695" s="175">
        <f t="shared" si="462"/>
        <v>0.77777777777328649</v>
      </c>
      <c r="V1695" s="450">
        <f t="shared" si="462"/>
        <v>0.77777777777328649</v>
      </c>
      <c r="W1695" s="175">
        <f t="shared" si="462"/>
        <v>0.77777777777328649</v>
      </c>
      <c r="X1695" s="175">
        <f t="shared" si="462"/>
        <v>0.66666666666161389</v>
      </c>
      <c r="Y1695" s="175">
        <f t="shared" si="462"/>
        <v>0.66666666669361463</v>
      </c>
      <c r="Z1695" s="175">
        <f t="shared" si="462"/>
        <v>0.69999999999454299</v>
      </c>
      <c r="AA1695" s="175">
        <f t="shared" si="462"/>
        <v>0.66666666665992969</v>
      </c>
      <c r="AB1695" s="175">
        <f t="shared" si="462"/>
        <v>0.83333333332828063</v>
      </c>
      <c r="AC1695" s="123">
        <f t="shared" si="462"/>
        <v>0.77184466019355324</v>
      </c>
    </row>
    <row r="1696" spans="1:30" s="4" customFormat="1" ht="11.25" x14ac:dyDescent="0.2">
      <c r="A1696" s="2764" t="s">
        <v>110</v>
      </c>
      <c r="B1696" s="2722" t="s">
        <v>31</v>
      </c>
      <c r="C1696" s="10" t="s">
        <v>486</v>
      </c>
      <c r="D1696" s="10"/>
      <c r="E1696" s="811"/>
      <c r="F1696" s="811"/>
      <c r="G1696" s="811"/>
      <c r="H1696" s="426"/>
      <c r="I1696" s="811"/>
      <c r="J1696" s="811"/>
      <c r="K1696" s="811"/>
      <c r="L1696" s="811"/>
      <c r="M1696" s="811"/>
      <c r="N1696" s="426"/>
      <c r="O1696" s="811"/>
      <c r="P1696" s="811"/>
      <c r="Q1696" s="811"/>
      <c r="R1696" s="811"/>
      <c r="S1696" s="811"/>
      <c r="T1696" s="811"/>
      <c r="U1696" s="811"/>
      <c r="V1696" s="426"/>
      <c r="W1696" s="811"/>
      <c r="X1696" s="811"/>
      <c r="Y1696" s="811"/>
      <c r="Z1696" s="811"/>
      <c r="AA1696" s="811"/>
      <c r="AB1696" s="811"/>
      <c r="AC1696" s="121">
        <f>SUM(E1696:AB1696)</f>
        <v>0</v>
      </c>
    </row>
    <row r="1697" spans="1:30" s="4" customFormat="1" ht="11.25" x14ac:dyDescent="0.2">
      <c r="A1697" s="2865"/>
      <c r="B1697" s="2723"/>
      <c r="C1697" s="11" t="s">
        <v>487</v>
      </c>
      <c r="D1697" s="11"/>
      <c r="E1697" s="88"/>
      <c r="F1697" s="88"/>
      <c r="G1697" s="88"/>
      <c r="H1697" s="430"/>
      <c r="I1697" s="88"/>
      <c r="J1697" s="88"/>
      <c r="K1697" s="88"/>
      <c r="L1697" s="88"/>
      <c r="M1697" s="88"/>
      <c r="N1697" s="430"/>
      <c r="O1697" s="88"/>
      <c r="P1697" s="88"/>
      <c r="Q1697" s="88"/>
      <c r="R1697" s="88"/>
      <c r="S1697" s="88"/>
      <c r="T1697" s="88"/>
      <c r="U1697" s="88"/>
      <c r="V1697" s="430"/>
      <c r="W1697" s="88"/>
      <c r="X1697" s="88"/>
      <c r="Y1697" s="88"/>
      <c r="Z1697" s="88"/>
      <c r="AA1697" s="88"/>
      <c r="AB1697" s="88"/>
      <c r="AC1697" s="124">
        <f>SUM(E1697:AB1697)</f>
        <v>0</v>
      </c>
    </row>
    <row r="1698" spans="1:30" s="4" customFormat="1" ht="11.25" x14ac:dyDescent="0.2">
      <c r="A1698" s="2865"/>
      <c r="B1698" s="2723"/>
      <c r="C1698" s="11" t="s">
        <v>8</v>
      </c>
      <c r="D1698" s="11"/>
      <c r="E1698" s="88"/>
      <c r="F1698" s="88"/>
      <c r="G1698" s="88"/>
      <c r="H1698" s="430"/>
      <c r="I1698" s="88"/>
      <c r="J1698" s="88"/>
      <c r="K1698" s="88"/>
      <c r="L1698" s="88"/>
      <c r="M1698" s="88"/>
      <c r="N1698" s="430"/>
      <c r="O1698" s="88"/>
      <c r="P1698" s="88"/>
      <c r="Q1698" s="88"/>
      <c r="R1698" s="88"/>
      <c r="S1698" s="88"/>
      <c r="T1698" s="88"/>
      <c r="U1698" s="88"/>
      <c r="V1698" s="430"/>
      <c r="W1698" s="88"/>
      <c r="X1698" s="88"/>
      <c r="Y1698" s="88"/>
      <c r="Z1698" s="88"/>
      <c r="AA1698" s="88"/>
      <c r="AB1698" s="88"/>
      <c r="AC1698" s="118"/>
    </row>
    <row r="1699" spans="1:30" s="4" customFormat="1" ht="12" thickBot="1" x14ac:dyDescent="0.25">
      <c r="A1699" s="2887"/>
      <c r="B1699" s="2724"/>
      <c r="C1699" s="46" t="s">
        <v>16</v>
      </c>
      <c r="D1699" s="46"/>
      <c r="E1699" s="96"/>
      <c r="F1699" s="96"/>
      <c r="G1699" s="96"/>
      <c r="H1699" s="450"/>
      <c r="I1699" s="96"/>
      <c r="J1699" s="96"/>
      <c r="K1699" s="96"/>
      <c r="L1699" s="96"/>
      <c r="M1699" s="96"/>
      <c r="N1699" s="450"/>
      <c r="O1699" s="96"/>
      <c r="P1699" s="96"/>
      <c r="Q1699" s="96"/>
      <c r="R1699" s="96"/>
      <c r="S1699" s="96"/>
      <c r="T1699" s="96"/>
      <c r="U1699" s="96"/>
      <c r="V1699" s="450"/>
      <c r="W1699" s="96"/>
      <c r="X1699" s="96"/>
      <c r="Y1699" s="96"/>
      <c r="Z1699" s="96"/>
      <c r="AA1699" s="96"/>
      <c r="AB1699" s="96"/>
      <c r="AC1699" s="317"/>
    </row>
    <row r="1700" spans="1:30" s="4" customFormat="1" ht="12" thickBot="1" x14ac:dyDescent="0.25">
      <c r="A1700" s="2764" t="s">
        <v>970</v>
      </c>
      <c r="B1700" s="2722" t="s">
        <v>969</v>
      </c>
      <c r="C1700" s="10" t="s">
        <v>486</v>
      </c>
      <c r="D1700" s="1153" t="s">
        <v>482</v>
      </c>
      <c r="E1700" s="231">
        <v>4.5999999999999999E-3</v>
      </c>
      <c r="F1700" s="231">
        <v>4.5999999999999999E-3</v>
      </c>
      <c r="G1700" s="231">
        <v>4.4000000000000003E-3</v>
      </c>
      <c r="H1700" s="231">
        <v>4.5999999999999999E-3</v>
      </c>
      <c r="I1700" s="231">
        <v>4.5999999999999999E-3</v>
      </c>
      <c r="J1700" s="231">
        <v>4.7999999999999996E-3</v>
      </c>
      <c r="K1700" s="231">
        <v>4.7999999999999996E-3</v>
      </c>
      <c r="L1700" s="231">
        <v>4.7999999999999996E-3</v>
      </c>
      <c r="M1700" s="231">
        <v>4.7999999999999996E-3</v>
      </c>
      <c r="N1700" s="231">
        <v>4.7999999999999996E-3</v>
      </c>
      <c r="O1700" s="231">
        <v>4.5999999999999999E-3</v>
      </c>
      <c r="P1700" s="231">
        <v>4.7999999999999996E-3</v>
      </c>
      <c r="Q1700" s="231">
        <v>4.7999999999999996E-3</v>
      </c>
      <c r="R1700" s="231">
        <v>4.5999999999999999E-3</v>
      </c>
      <c r="S1700" s="231">
        <v>4.7999999999999996E-3</v>
      </c>
      <c r="T1700" s="231">
        <v>4.7999999999999996E-3</v>
      </c>
      <c r="U1700" s="231">
        <v>4.7999999999999996E-3</v>
      </c>
      <c r="V1700" s="231">
        <v>4.5999999999999999E-3</v>
      </c>
      <c r="W1700" s="231">
        <v>4.7999999999999996E-3</v>
      </c>
      <c r="X1700" s="231">
        <v>4.7999999999999996E-3</v>
      </c>
      <c r="Y1700" s="231">
        <v>4.7999999999999996E-3</v>
      </c>
      <c r="Z1700" s="231">
        <v>4.5999999999999999E-3</v>
      </c>
      <c r="AA1700" s="231">
        <v>4.7999999999999996E-3</v>
      </c>
      <c r="AB1700" s="231">
        <v>4.5999999999999999E-3</v>
      </c>
      <c r="AC1700" s="121">
        <f>SUM(E1700:AB1700)</f>
        <v>0.11299999999999996</v>
      </c>
    </row>
    <row r="1701" spans="1:30" s="4" customFormat="1" ht="12" thickBot="1" x14ac:dyDescent="0.25">
      <c r="A1701" s="2865"/>
      <c r="B1701" s="2723"/>
      <c r="C1701" s="11" t="s">
        <v>487</v>
      </c>
      <c r="D1701" s="1156" t="s">
        <v>482</v>
      </c>
      <c r="E1701" s="333">
        <v>2.3999999999999998E-3</v>
      </c>
      <c r="F1701" s="333">
        <v>2.3999999999999998E-3</v>
      </c>
      <c r="G1701" s="333">
        <v>2.2000000000000001E-3</v>
      </c>
      <c r="H1701" s="231">
        <v>2.3999999999999998E-3</v>
      </c>
      <c r="I1701" s="333">
        <v>3.2000000000000002E-3</v>
      </c>
      <c r="J1701" s="333">
        <v>4.5999999999999999E-3</v>
      </c>
      <c r="K1701" s="333">
        <v>4.7999999999999996E-3</v>
      </c>
      <c r="L1701" s="333">
        <v>4.7999999999999996E-3</v>
      </c>
      <c r="M1701" s="333">
        <v>3.5999999999999999E-3</v>
      </c>
      <c r="N1701" s="231">
        <v>2.8E-3</v>
      </c>
      <c r="O1701" s="333">
        <v>2.5999999999999999E-3</v>
      </c>
      <c r="P1701" s="333">
        <v>3.0000000000000001E-3</v>
      </c>
      <c r="Q1701" s="333">
        <v>3.2000000000000002E-3</v>
      </c>
      <c r="R1701" s="333">
        <v>2.8E-3</v>
      </c>
      <c r="S1701" s="333">
        <v>2.8E-3</v>
      </c>
      <c r="T1701" s="333">
        <v>2.8E-3</v>
      </c>
      <c r="U1701" s="333">
        <v>3.3999999999999998E-3</v>
      </c>
      <c r="V1701" s="333">
        <v>3.5999999999999999E-3</v>
      </c>
      <c r="W1701" s="333">
        <v>3.2000000000000002E-3</v>
      </c>
      <c r="X1701" s="333">
        <v>3.3999999999999998E-3</v>
      </c>
      <c r="Y1701" s="333">
        <v>3.5999999999999999E-3</v>
      </c>
      <c r="Z1701" s="333">
        <v>3.5999999999999999E-3</v>
      </c>
      <c r="AA1701" s="333">
        <v>3.0000000000000001E-3</v>
      </c>
      <c r="AB1701" s="333">
        <v>2.3999999999999998E-3</v>
      </c>
      <c r="AC1701" s="124">
        <f>SUM(E1701:AB1701)</f>
        <v>7.6600000000000001E-2</v>
      </c>
    </row>
    <row r="1702" spans="1:30" s="4" customFormat="1" thickBot="1" x14ac:dyDescent="0.25">
      <c r="A1702" s="2865"/>
      <c r="B1702" s="2723"/>
      <c r="C1702" s="11" t="s">
        <v>8</v>
      </c>
      <c r="D1702" s="1156" t="s">
        <v>468</v>
      </c>
      <c r="E1702" s="1092">
        <v>0</v>
      </c>
      <c r="F1702" s="1093">
        <v>0</v>
      </c>
      <c r="G1702" s="1093">
        <v>0</v>
      </c>
      <c r="H1702" s="1093">
        <v>0</v>
      </c>
      <c r="I1702" s="1093">
        <v>0</v>
      </c>
      <c r="J1702" s="1093">
        <v>0</v>
      </c>
      <c r="K1702" s="1093">
        <v>0</v>
      </c>
      <c r="L1702" s="1093">
        <v>0</v>
      </c>
      <c r="M1702" s="1093">
        <v>0</v>
      </c>
      <c r="N1702" s="1093">
        <v>0</v>
      </c>
      <c r="O1702" s="1093">
        <v>0</v>
      </c>
      <c r="P1702" s="1093">
        <v>0</v>
      </c>
      <c r="Q1702" s="1093">
        <v>0</v>
      </c>
      <c r="R1702" s="1093">
        <v>0</v>
      </c>
      <c r="S1702" s="1093">
        <v>0</v>
      </c>
      <c r="T1702" s="1093">
        <v>0</v>
      </c>
      <c r="U1702" s="1093">
        <v>0</v>
      </c>
      <c r="V1702" s="1093">
        <v>0</v>
      </c>
      <c r="W1702" s="1093">
        <v>0</v>
      </c>
      <c r="X1702" s="1093">
        <v>0</v>
      </c>
      <c r="Y1702" s="1093">
        <v>0</v>
      </c>
      <c r="Z1702" s="1093">
        <v>0</v>
      </c>
      <c r="AA1702" s="1093">
        <v>0</v>
      </c>
      <c r="AB1702" s="1094">
        <v>0</v>
      </c>
      <c r="AC1702" s="118"/>
    </row>
    <row r="1703" spans="1:30" s="4" customFormat="1" ht="12" thickBot="1" x14ac:dyDescent="0.25">
      <c r="A1703" s="2887"/>
      <c r="B1703" s="2724"/>
      <c r="C1703" s="46" t="s">
        <v>16</v>
      </c>
      <c r="D1703" s="46"/>
      <c r="E1703" s="96"/>
      <c r="F1703" s="96"/>
      <c r="G1703" s="96"/>
      <c r="H1703" s="428"/>
      <c r="I1703" s="96"/>
      <c r="J1703" s="96"/>
      <c r="K1703" s="96"/>
      <c r="L1703" s="96"/>
      <c r="M1703" s="96"/>
      <c r="N1703" s="428"/>
      <c r="O1703" s="96"/>
      <c r="P1703" s="96"/>
      <c r="Q1703" s="96"/>
      <c r="R1703" s="96"/>
      <c r="S1703" s="96"/>
      <c r="T1703" s="96"/>
      <c r="U1703" s="96"/>
      <c r="V1703" s="428"/>
      <c r="W1703" s="96"/>
      <c r="X1703" s="96"/>
      <c r="Y1703" s="96"/>
      <c r="Z1703" s="96"/>
      <c r="AA1703" s="96"/>
      <c r="AB1703" s="96"/>
      <c r="AC1703" s="317"/>
    </row>
    <row r="1704" spans="1:30" s="4" customFormat="1" ht="11.25" x14ac:dyDescent="0.2">
      <c r="A1704" s="2764" t="s">
        <v>126</v>
      </c>
      <c r="B1704" s="2722" t="s">
        <v>779</v>
      </c>
      <c r="C1704" s="10" t="s">
        <v>486</v>
      </c>
      <c r="D1704" s="1153" t="s">
        <v>509</v>
      </c>
      <c r="E1704" s="811">
        <v>0</v>
      </c>
      <c r="F1704" s="811">
        <v>0</v>
      </c>
      <c r="G1704" s="811">
        <v>0</v>
      </c>
      <c r="H1704" s="426">
        <v>0</v>
      </c>
      <c r="I1704" s="811">
        <v>0</v>
      </c>
      <c r="J1704" s="811">
        <v>0</v>
      </c>
      <c r="K1704" s="811">
        <v>0</v>
      </c>
      <c r="L1704" s="811">
        <v>0</v>
      </c>
      <c r="M1704" s="811">
        <v>0</v>
      </c>
      <c r="N1704" s="426">
        <v>0</v>
      </c>
      <c r="O1704" s="811">
        <v>0</v>
      </c>
      <c r="P1704" s="811">
        <v>0</v>
      </c>
      <c r="Q1704" s="811">
        <v>0</v>
      </c>
      <c r="R1704" s="811">
        <v>0</v>
      </c>
      <c r="S1704" s="811">
        <v>0</v>
      </c>
      <c r="T1704" s="811">
        <v>0</v>
      </c>
      <c r="U1704" s="811">
        <v>0</v>
      </c>
      <c r="V1704" s="426">
        <v>0</v>
      </c>
      <c r="W1704" s="811">
        <v>0</v>
      </c>
      <c r="X1704" s="811">
        <v>0</v>
      </c>
      <c r="Y1704" s="811">
        <v>0</v>
      </c>
      <c r="Z1704" s="811">
        <v>0</v>
      </c>
      <c r="AA1704" s="811">
        <v>0</v>
      </c>
      <c r="AB1704" s="811">
        <v>0</v>
      </c>
      <c r="AC1704" s="121">
        <f>SUM(E1704:AB1704)</f>
        <v>0</v>
      </c>
      <c r="AD1704" s="678" t="s">
        <v>473</v>
      </c>
    </row>
    <row r="1705" spans="1:30" s="4" customFormat="1" ht="11.25" x14ac:dyDescent="0.2">
      <c r="A1705" s="2865"/>
      <c r="B1705" s="2723"/>
      <c r="C1705" s="11" t="s">
        <v>487</v>
      </c>
      <c r="D1705" s="1156" t="s">
        <v>509</v>
      </c>
      <c r="E1705" s="88">
        <v>0</v>
      </c>
      <c r="F1705" s="88">
        <v>0</v>
      </c>
      <c r="G1705" s="88">
        <v>0</v>
      </c>
      <c r="H1705" s="430">
        <v>0</v>
      </c>
      <c r="I1705" s="88">
        <v>0</v>
      </c>
      <c r="J1705" s="88">
        <v>0</v>
      </c>
      <c r="K1705" s="88">
        <v>0</v>
      </c>
      <c r="L1705" s="88">
        <v>0</v>
      </c>
      <c r="M1705" s="88">
        <v>0</v>
      </c>
      <c r="N1705" s="430">
        <v>0</v>
      </c>
      <c r="O1705" s="88">
        <v>0</v>
      </c>
      <c r="P1705" s="88">
        <v>0</v>
      </c>
      <c r="Q1705" s="88">
        <v>0</v>
      </c>
      <c r="R1705" s="88">
        <v>0</v>
      </c>
      <c r="S1705" s="88">
        <v>0</v>
      </c>
      <c r="T1705" s="88">
        <v>0</v>
      </c>
      <c r="U1705" s="88">
        <v>0</v>
      </c>
      <c r="V1705" s="430">
        <v>0</v>
      </c>
      <c r="W1705" s="88">
        <v>0</v>
      </c>
      <c r="X1705" s="88">
        <v>0</v>
      </c>
      <c r="Y1705" s="88">
        <v>0</v>
      </c>
      <c r="Z1705" s="88">
        <v>0</v>
      </c>
      <c r="AA1705" s="88">
        <v>0</v>
      </c>
      <c r="AB1705" s="88">
        <v>0</v>
      </c>
      <c r="AC1705" s="124">
        <f>SUM(E1705:AB1705)</f>
        <v>0</v>
      </c>
      <c r="AD1705" s="678" t="s">
        <v>473</v>
      </c>
    </row>
    <row r="1706" spans="1:30" s="4" customFormat="1" ht="12" x14ac:dyDescent="0.2">
      <c r="A1706" s="2865"/>
      <c r="B1706" s="2723"/>
      <c r="C1706" s="11" t="s">
        <v>8</v>
      </c>
      <c r="D1706" s="1275" t="s">
        <v>468</v>
      </c>
      <c r="E1706" s="763">
        <v>0</v>
      </c>
      <c r="F1706" s="788">
        <v>0</v>
      </c>
      <c r="G1706" s="788">
        <v>0</v>
      </c>
      <c r="H1706" s="847">
        <v>0</v>
      </c>
      <c r="I1706" s="788">
        <v>0</v>
      </c>
      <c r="J1706" s="788">
        <v>0</v>
      </c>
      <c r="K1706" s="788">
        <v>0</v>
      </c>
      <c r="L1706" s="788">
        <v>0</v>
      </c>
      <c r="M1706" s="788">
        <v>0</v>
      </c>
      <c r="N1706" s="847">
        <v>0</v>
      </c>
      <c r="O1706" s="788">
        <v>0</v>
      </c>
      <c r="P1706" s="788">
        <v>0</v>
      </c>
      <c r="Q1706" s="788">
        <v>0</v>
      </c>
      <c r="R1706" s="788">
        <v>1</v>
      </c>
      <c r="S1706" s="788">
        <v>1</v>
      </c>
      <c r="T1706" s="788">
        <v>0</v>
      </c>
      <c r="U1706" s="788">
        <v>1</v>
      </c>
      <c r="V1706" s="847">
        <v>1</v>
      </c>
      <c r="W1706" s="788">
        <v>1</v>
      </c>
      <c r="X1706" s="788">
        <v>0</v>
      </c>
      <c r="Y1706" s="788">
        <v>0</v>
      </c>
      <c r="Z1706" s="788">
        <v>0</v>
      </c>
      <c r="AA1706" s="788">
        <v>0</v>
      </c>
      <c r="AB1706" s="789">
        <v>0</v>
      </c>
      <c r="AC1706" s="118"/>
    </row>
    <row r="1707" spans="1:30" s="4" customFormat="1" ht="12" thickBot="1" x14ac:dyDescent="0.25">
      <c r="A1707" s="2887"/>
      <c r="B1707" s="2724"/>
      <c r="C1707" s="46" t="s">
        <v>16</v>
      </c>
      <c r="D1707" s="46"/>
      <c r="E1707" s="498" t="e">
        <f t="shared" ref="E1707:AC1707" si="463">E1705/E1704</f>
        <v>#DIV/0!</v>
      </c>
      <c r="F1707" s="498" t="e">
        <f t="shared" si="463"/>
        <v>#DIV/0!</v>
      </c>
      <c r="G1707" s="498" t="e">
        <f t="shared" si="463"/>
        <v>#DIV/0!</v>
      </c>
      <c r="H1707" s="474" t="e">
        <f t="shared" si="463"/>
        <v>#DIV/0!</v>
      </c>
      <c r="I1707" s="498" t="e">
        <f t="shared" si="463"/>
        <v>#DIV/0!</v>
      </c>
      <c r="J1707" s="498" t="e">
        <f t="shared" si="463"/>
        <v>#DIV/0!</v>
      </c>
      <c r="K1707" s="498" t="e">
        <f t="shared" si="463"/>
        <v>#DIV/0!</v>
      </c>
      <c r="L1707" s="498" t="e">
        <f t="shared" si="463"/>
        <v>#DIV/0!</v>
      </c>
      <c r="M1707" s="498" t="e">
        <f t="shared" si="463"/>
        <v>#DIV/0!</v>
      </c>
      <c r="N1707" s="474" t="e">
        <f t="shared" si="463"/>
        <v>#DIV/0!</v>
      </c>
      <c r="O1707" s="498" t="e">
        <f t="shared" si="463"/>
        <v>#DIV/0!</v>
      </c>
      <c r="P1707" s="498" t="e">
        <f t="shared" si="463"/>
        <v>#DIV/0!</v>
      </c>
      <c r="Q1707" s="498" t="e">
        <f t="shared" si="463"/>
        <v>#DIV/0!</v>
      </c>
      <c r="R1707" s="498" t="e">
        <f t="shared" si="463"/>
        <v>#DIV/0!</v>
      </c>
      <c r="S1707" s="498" t="e">
        <f t="shared" si="463"/>
        <v>#DIV/0!</v>
      </c>
      <c r="T1707" s="498" t="e">
        <f t="shared" si="463"/>
        <v>#DIV/0!</v>
      </c>
      <c r="U1707" s="498" t="e">
        <f t="shared" si="463"/>
        <v>#DIV/0!</v>
      </c>
      <c r="V1707" s="474" t="e">
        <f t="shared" si="463"/>
        <v>#DIV/0!</v>
      </c>
      <c r="W1707" s="498" t="e">
        <f t="shared" si="463"/>
        <v>#DIV/0!</v>
      </c>
      <c r="X1707" s="498" t="e">
        <f t="shared" si="463"/>
        <v>#DIV/0!</v>
      </c>
      <c r="Y1707" s="498" t="e">
        <f t="shared" si="463"/>
        <v>#DIV/0!</v>
      </c>
      <c r="Z1707" s="498" t="e">
        <f t="shared" si="463"/>
        <v>#DIV/0!</v>
      </c>
      <c r="AA1707" s="498" t="e">
        <f t="shared" si="463"/>
        <v>#DIV/0!</v>
      </c>
      <c r="AB1707" s="498" t="e">
        <f t="shared" si="463"/>
        <v>#DIV/0!</v>
      </c>
      <c r="AC1707" s="317" t="e">
        <f t="shared" si="463"/>
        <v>#DIV/0!</v>
      </c>
    </row>
    <row r="1708" spans="1:30" s="4" customFormat="1" ht="11.25" x14ac:dyDescent="0.2">
      <c r="A1708" s="2764" t="s">
        <v>127</v>
      </c>
      <c r="B1708" s="2722" t="s">
        <v>624</v>
      </c>
      <c r="C1708" s="10" t="s">
        <v>486</v>
      </c>
      <c r="D1708" s="1153" t="s">
        <v>509</v>
      </c>
      <c r="E1708" s="811">
        <v>4.0000000000873115E-2</v>
      </c>
      <c r="F1708" s="811">
        <v>3.9999999999054126E-2</v>
      </c>
      <c r="G1708" s="811">
        <v>8.000000000174623E-2</v>
      </c>
      <c r="H1708" s="426">
        <v>7.999999999992724E-2</v>
      </c>
      <c r="I1708" s="811">
        <v>7.999999999992724E-2</v>
      </c>
      <c r="J1708" s="811">
        <v>0.11999999999898137</v>
      </c>
      <c r="K1708" s="811">
        <v>7.999999999992724E-2</v>
      </c>
      <c r="L1708" s="811">
        <v>0.12000000000080036</v>
      </c>
      <c r="M1708" s="811">
        <v>0.11999999999898137</v>
      </c>
      <c r="N1708" s="426">
        <v>7.999999999992724E-2</v>
      </c>
      <c r="O1708" s="811">
        <v>7.999999999992724E-2</v>
      </c>
      <c r="P1708" s="811">
        <v>0.12000000000080036</v>
      </c>
      <c r="Q1708" s="811">
        <v>0.15999999999985448</v>
      </c>
      <c r="R1708" s="811">
        <v>0.12000000000080036</v>
      </c>
      <c r="S1708" s="811">
        <v>0.11999999999898137</v>
      </c>
      <c r="T1708" s="811">
        <v>0.12000000000080036</v>
      </c>
      <c r="U1708" s="811">
        <v>0.15999999999985448</v>
      </c>
      <c r="V1708" s="426">
        <v>7.999999999992724E-2</v>
      </c>
      <c r="W1708" s="811">
        <v>0.15999999999985448</v>
      </c>
      <c r="X1708" s="811">
        <v>0.11999999999898137</v>
      </c>
      <c r="Y1708" s="811">
        <v>0.12000000000080036</v>
      </c>
      <c r="Z1708" s="811">
        <v>7.999999999992724E-2</v>
      </c>
      <c r="AA1708" s="811">
        <v>7.999999999992724E-2</v>
      </c>
      <c r="AB1708" s="811">
        <v>7.999999999992724E-2</v>
      </c>
      <c r="AC1708" s="121">
        <f>SUM(E1708:AB1708)</f>
        <v>2.4400000000005093</v>
      </c>
    </row>
    <row r="1709" spans="1:30" s="4" customFormat="1" ht="11.25" x14ac:dyDescent="0.2">
      <c r="A1709" s="2865"/>
      <c r="B1709" s="2723"/>
      <c r="C1709" s="11" t="s">
        <v>487</v>
      </c>
      <c r="D1709" s="1156" t="s">
        <v>509</v>
      </c>
      <c r="E1709" s="88">
        <v>0</v>
      </c>
      <c r="F1709" s="88">
        <v>0</v>
      </c>
      <c r="G1709" s="88">
        <v>0</v>
      </c>
      <c r="H1709" s="430">
        <v>0</v>
      </c>
      <c r="I1709" s="88">
        <v>0</v>
      </c>
      <c r="J1709" s="88">
        <v>0</v>
      </c>
      <c r="K1709" s="88">
        <v>0</v>
      </c>
      <c r="L1709" s="88">
        <v>0</v>
      </c>
      <c r="M1709" s="88">
        <v>0</v>
      </c>
      <c r="N1709" s="430">
        <v>0</v>
      </c>
      <c r="O1709" s="88">
        <v>0</v>
      </c>
      <c r="P1709" s="88">
        <v>0</v>
      </c>
      <c r="Q1709" s="88">
        <v>0</v>
      </c>
      <c r="R1709" s="88">
        <v>0</v>
      </c>
      <c r="S1709" s="88">
        <v>0</v>
      </c>
      <c r="T1709" s="88">
        <v>0</v>
      </c>
      <c r="U1709" s="88">
        <v>0</v>
      </c>
      <c r="V1709" s="430">
        <v>0</v>
      </c>
      <c r="W1709" s="88">
        <v>0</v>
      </c>
      <c r="X1709" s="88">
        <v>0</v>
      </c>
      <c r="Y1709" s="88">
        <v>0</v>
      </c>
      <c r="Z1709" s="88">
        <v>0</v>
      </c>
      <c r="AA1709" s="88">
        <v>0</v>
      </c>
      <c r="AB1709" s="88">
        <v>0</v>
      </c>
      <c r="AC1709" s="117">
        <f>SUM(E1709:AB1709)</f>
        <v>0</v>
      </c>
      <c r="AD1709" s="678" t="s">
        <v>473</v>
      </c>
    </row>
    <row r="1710" spans="1:30" s="4" customFormat="1" thickBot="1" x14ac:dyDescent="0.25">
      <c r="A1710" s="2865"/>
      <c r="B1710" s="2723"/>
      <c r="C1710" s="11" t="s">
        <v>8</v>
      </c>
      <c r="D1710" s="1156" t="s">
        <v>468</v>
      </c>
      <c r="E1710" s="1763">
        <v>4</v>
      </c>
      <c r="F1710" s="1764">
        <v>4</v>
      </c>
      <c r="G1710" s="1764">
        <v>4</v>
      </c>
      <c r="H1710" s="1764">
        <v>4</v>
      </c>
      <c r="I1710" s="1764">
        <v>4</v>
      </c>
      <c r="J1710" s="1764">
        <v>7</v>
      </c>
      <c r="K1710" s="1764">
        <v>5</v>
      </c>
      <c r="L1710" s="1764">
        <v>6</v>
      </c>
      <c r="M1710" s="1764">
        <v>6</v>
      </c>
      <c r="N1710" s="1764">
        <v>5</v>
      </c>
      <c r="O1710" s="1764">
        <v>6</v>
      </c>
      <c r="P1710" s="1764">
        <v>7</v>
      </c>
      <c r="Q1710" s="1764">
        <v>7</v>
      </c>
      <c r="R1710" s="1764">
        <v>6</v>
      </c>
      <c r="S1710" s="1764">
        <v>7</v>
      </c>
      <c r="T1710" s="1764">
        <v>7</v>
      </c>
      <c r="U1710" s="1764">
        <v>7</v>
      </c>
      <c r="V1710" s="1764">
        <v>7</v>
      </c>
      <c r="W1710" s="1764">
        <v>6</v>
      </c>
      <c r="X1710" s="1764">
        <v>6</v>
      </c>
      <c r="Y1710" s="1764">
        <v>5</v>
      </c>
      <c r="Z1710" s="1764">
        <v>6</v>
      </c>
      <c r="AA1710" s="1764">
        <v>4</v>
      </c>
      <c r="AB1710" s="1765">
        <v>5</v>
      </c>
      <c r="AC1710" s="118"/>
    </row>
    <row r="1711" spans="1:30" s="4" customFormat="1" ht="12" thickBot="1" x14ac:dyDescent="0.25">
      <c r="A1711" s="2887"/>
      <c r="B1711" s="2724"/>
      <c r="C1711" s="46" t="s">
        <v>16</v>
      </c>
      <c r="D1711" s="46"/>
      <c r="E1711" s="498">
        <f t="shared" ref="E1711:AC1711" si="464">E1709/E1708</f>
        <v>0</v>
      </c>
      <c r="F1711" s="498">
        <f t="shared" si="464"/>
        <v>0</v>
      </c>
      <c r="G1711" s="498">
        <f t="shared" si="464"/>
        <v>0</v>
      </c>
      <c r="H1711" s="474">
        <f t="shared" si="464"/>
        <v>0</v>
      </c>
      <c r="I1711" s="498">
        <f t="shared" si="464"/>
        <v>0</v>
      </c>
      <c r="J1711" s="498">
        <f t="shared" si="464"/>
        <v>0</v>
      </c>
      <c r="K1711" s="498">
        <f t="shared" si="464"/>
        <v>0</v>
      </c>
      <c r="L1711" s="498">
        <f t="shared" si="464"/>
        <v>0</v>
      </c>
      <c r="M1711" s="498">
        <f t="shared" si="464"/>
        <v>0</v>
      </c>
      <c r="N1711" s="474">
        <f t="shared" si="464"/>
        <v>0</v>
      </c>
      <c r="O1711" s="498">
        <f t="shared" si="464"/>
        <v>0</v>
      </c>
      <c r="P1711" s="498">
        <f t="shared" si="464"/>
        <v>0</v>
      </c>
      <c r="Q1711" s="498">
        <f t="shared" si="464"/>
        <v>0</v>
      </c>
      <c r="R1711" s="498">
        <f t="shared" si="464"/>
        <v>0</v>
      </c>
      <c r="S1711" s="498">
        <f t="shared" si="464"/>
        <v>0</v>
      </c>
      <c r="T1711" s="498">
        <f t="shared" si="464"/>
        <v>0</v>
      </c>
      <c r="U1711" s="498">
        <f t="shared" si="464"/>
        <v>0</v>
      </c>
      <c r="V1711" s="474">
        <f t="shared" si="464"/>
        <v>0</v>
      </c>
      <c r="W1711" s="498">
        <f t="shared" si="464"/>
        <v>0</v>
      </c>
      <c r="X1711" s="498">
        <f t="shared" si="464"/>
        <v>0</v>
      </c>
      <c r="Y1711" s="498">
        <f t="shared" si="464"/>
        <v>0</v>
      </c>
      <c r="Z1711" s="498">
        <f t="shared" si="464"/>
        <v>0</v>
      </c>
      <c r="AA1711" s="498">
        <f t="shared" si="464"/>
        <v>0</v>
      </c>
      <c r="AB1711" s="498">
        <f t="shared" si="464"/>
        <v>0</v>
      </c>
      <c r="AC1711" s="317">
        <f t="shared" si="464"/>
        <v>0</v>
      </c>
    </row>
    <row r="1712" spans="1:30" s="4" customFormat="1" ht="12" thickBot="1" x14ac:dyDescent="0.25">
      <c r="A1712" s="2764" t="s">
        <v>113</v>
      </c>
      <c r="B1712" s="2722" t="s">
        <v>896</v>
      </c>
      <c r="C1712" s="10" t="s">
        <v>486</v>
      </c>
      <c r="D1712" s="1153" t="s">
        <v>482</v>
      </c>
      <c r="E1712" s="231">
        <v>0.11</v>
      </c>
      <c r="F1712" s="231">
        <v>0.12240000000000001</v>
      </c>
      <c r="G1712" s="231">
        <v>0.112</v>
      </c>
      <c r="H1712" s="231">
        <v>0.12279999999999999</v>
      </c>
      <c r="I1712" s="231">
        <v>0.11120000000000001</v>
      </c>
      <c r="J1712" s="231">
        <v>0.1128</v>
      </c>
      <c r="K1712" s="231">
        <v>0.1232</v>
      </c>
      <c r="L1712" s="231">
        <v>0.11120000000000001</v>
      </c>
      <c r="M1712" s="231">
        <v>0.1196</v>
      </c>
      <c r="N1712" s="231">
        <v>0.12559999999999999</v>
      </c>
      <c r="O1712" s="231">
        <v>0.1268</v>
      </c>
      <c r="P1712" s="231">
        <v>0.1072</v>
      </c>
      <c r="Q1712" s="231">
        <v>0.11799999999999999</v>
      </c>
      <c r="R1712" s="231">
        <v>0.11040000000000001</v>
      </c>
      <c r="S1712" s="231">
        <v>0.106</v>
      </c>
      <c r="T1712" s="231">
        <v>9.9599999999999994E-2</v>
      </c>
      <c r="U1712" s="231">
        <v>0.1012</v>
      </c>
      <c r="V1712" s="231">
        <v>0.10920000000000001</v>
      </c>
      <c r="W1712" s="231">
        <v>0.112</v>
      </c>
      <c r="X1712" s="231">
        <v>0.11</v>
      </c>
      <c r="Y1712" s="231">
        <v>0.11040000000000001</v>
      </c>
      <c r="Z1712" s="231">
        <v>0.1032</v>
      </c>
      <c r="AA1712" s="231">
        <v>0.106</v>
      </c>
      <c r="AB1712" s="231">
        <v>0.1056</v>
      </c>
      <c r="AC1712" s="121">
        <f>SUM(E1712:AB1712)</f>
        <v>2.6963999999999997</v>
      </c>
      <c r="AD1712" s="678"/>
    </row>
    <row r="1713" spans="1:30" s="4" customFormat="1" ht="12" thickBot="1" x14ac:dyDescent="0.25">
      <c r="A1713" s="2865"/>
      <c r="B1713" s="2723"/>
      <c r="C1713" s="11" t="s">
        <v>487</v>
      </c>
      <c r="D1713" s="1156" t="s">
        <v>482</v>
      </c>
      <c r="E1713" s="333">
        <v>4.5200000000000004E-2</v>
      </c>
      <c r="F1713" s="333">
        <v>4.6799999999999994E-2</v>
      </c>
      <c r="G1713" s="333">
        <v>4.5600000000000002E-2</v>
      </c>
      <c r="H1713" s="231">
        <v>4.6799999999999994E-2</v>
      </c>
      <c r="I1713" s="333">
        <v>4.6399999999999997E-2</v>
      </c>
      <c r="J1713" s="333">
        <v>4.7600000000000003E-2</v>
      </c>
      <c r="K1713" s="333">
        <v>4.9599999999999998E-2</v>
      </c>
      <c r="L1713" s="333">
        <v>4.7200000000000006E-2</v>
      </c>
      <c r="M1713" s="333">
        <v>4.8799999999999996E-2</v>
      </c>
      <c r="N1713" s="231">
        <v>4.9200000000000001E-2</v>
      </c>
      <c r="O1713" s="333">
        <v>5.3999999999999999E-2</v>
      </c>
      <c r="P1713" s="333">
        <v>4.6799999999999994E-2</v>
      </c>
      <c r="Q1713" s="333">
        <v>4.8000000000000001E-2</v>
      </c>
      <c r="R1713" s="333">
        <v>4.6799999999999994E-2</v>
      </c>
      <c r="S1713" s="333">
        <v>4.5999999999999999E-2</v>
      </c>
      <c r="T1713" s="333">
        <v>4.5600000000000002E-2</v>
      </c>
      <c r="U1713" s="333">
        <v>4.5999999999999999E-2</v>
      </c>
      <c r="V1713" s="333">
        <v>4.9200000000000001E-2</v>
      </c>
      <c r="W1713" s="333">
        <v>0.05</v>
      </c>
      <c r="X1713" s="333">
        <v>0.05</v>
      </c>
      <c r="Y1713" s="333">
        <v>4.9200000000000001E-2</v>
      </c>
      <c r="Z1713" s="333">
        <v>4.5600000000000002E-2</v>
      </c>
      <c r="AA1713" s="333">
        <v>4.5600000000000002E-2</v>
      </c>
      <c r="AB1713" s="333">
        <v>4.48E-2</v>
      </c>
      <c r="AC1713" s="117">
        <f>SUM(E1713:AB1713)</f>
        <v>1.1408000000000003</v>
      </c>
      <c r="AD1713" s="678"/>
    </row>
    <row r="1714" spans="1:30" s="4" customFormat="1" ht="12" x14ac:dyDescent="0.2">
      <c r="A1714" s="2865"/>
      <c r="B1714" s="2723"/>
      <c r="C1714" s="11" t="s">
        <v>8</v>
      </c>
      <c r="D1714" s="1156" t="s">
        <v>468</v>
      </c>
      <c r="E1714" s="1766">
        <v>5</v>
      </c>
      <c r="F1714" s="1767">
        <v>5</v>
      </c>
      <c r="G1714" s="1767">
        <v>5</v>
      </c>
      <c r="H1714" s="1767">
        <v>5</v>
      </c>
      <c r="I1714" s="1767">
        <v>5</v>
      </c>
      <c r="J1714" s="1767">
        <v>5</v>
      </c>
      <c r="K1714" s="1767">
        <v>5</v>
      </c>
      <c r="L1714" s="1767">
        <v>5</v>
      </c>
      <c r="M1714" s="1767">
        <v>4</v>
      </c>
      <c r="N1714" s="1767">
        <v>6</v>
      </c>
      <c r="O1714" s="1767">
        <v>6</v>
      </c>
      <c r="P1714" s="1767">
        <v>5</v>
      </c>
      <c r="Q1714" s="1767">
        <v>4</v>
      </c>
      <c r="R1714" s="1767">
        <v>3</v>
      </c>
      <c r="S1714" s="1767">
        <v>5</v>
      </c>
      <c r="T1714" s="1767">
        <v>5</v>
      </c>
      <c r="U1714" s="1767">
        <v>5</v>
      </c>
      <c r="V1714" s="1767">
        <v>4</v>
      </c>
      <c r="W1714" s="1767">
        <v>4</v>
      </c>
      <c r="X1714" s="1767">
        <v>4</v>
      </c>
      <c r="Y1714" s="1767">
        <v>5</v>
      </c>
      <c r="Z1714" s="1767">
        <v>5</v>
      </c>
      <c r="AA1714" s="1767">
        <v>5</v>
      </c>
      <c r="AB1714" s="1768">
        <v>5</v>
      </c>
      <c r="AC1714" s="118"/>
    </row>
    <row r="1715" spans="1:30" s="4" customFormat="1" ht="12" thickBot="1" x14ac:dyDescent="0.25">
      <c r="A1715" s="2866"/>
      <c r="B1715" s="2742"/>
      <c r="C1715" s="45" t="s">
        <v>16</v>
      </c>
      <c r="D1715" s="1211"/>
      <c r="E1715" s="97"/>
      <c r="F1715" s="97"/>
      <c r="G1715" s="97"/>
      <c r="H1715" s="450"/>
      <c r="I1715" s="97"/>
      <c r="J1715" s="97"/>
      <c r="K1715" s="97"/>
      <c r="L1715" s="97"/>
      <c r="M1715" s="97"/>
      <c r="N1715" s="450"/>
      <c r="O1715" s="97"/>
      <c r="P1715" s="97"/>
      <c r="Q1715" s="97"/>
      <c r="R1715" s="97"/>
      <c r="S1715" s="97"/>
      <c r="T1715" s="97"/>
      <c r="U1715" s="97"/>
      <c r="V1715" s="450"/>
      <c r="W1715" s="97"/>
      <c r="X1715" s="97"/>
      <c r="Y1715" s="97"/>
      <c r="Z1715" s="97"/>
      <c r="AA1715" s="97"/>
      <c r="AB1715" s="97"/>
      <c r="AC1715" s="123"/>
    </row>
    <row r="1716" spans="1:30" s="4" customFormat="1" ht="11.25" x14ac:dyDescent="0.2">
      <c r="A1716" s="2845" t="s">
        <v>116</v>
      </c>
      <c r="B1716" s="2789" t="s">
        <v>878</v>
      </c>
      <c r="C1716" s="63" t="s">
        <v>486</v>
      </c>
      <c r="D1716" s="1201" t="s">
        <v>509</v>
      </c>
      <c r="E1716" s="125">
        <v>0</v>
      </c>
      <c r="F1716" s="125">
        <v>0</v>
      </c>
      <c r="G1716" s="125">
        <v>0</v>
      </c>
      <c r="H1716" s="454">
        <v>0</v>
      </c>
      <c r="I1716" s="125">
        <v>0</v>
      </c>
      <c r="J1716" s="125">
        <v>0</v>
      </c>
      <c r="K1716" s="125">
        <v>4.0000000000190994E-2</v>
      </c>
      <c r="L1716" s="125">
        <v>0</v>
      </c>
      <c r="M1716" s="125">
        <v>0</v>
      </c>
      <c r="N1716" s="454">
        <v>3.999999999996362E-2</v>
      </c>
      <c r="O1716" s="125">
        <v>0</v>
      </c>
      <c r="P1716" s="125">
        <v>3.999999999996362E-2</v>
      </c>
      <c r="Q1716" s="125">
        <v>0</v>
      </c>
      <c r="R1716" s="125">
        <v>0</v>
      </c>
      <c r="S1716" s="125">
        <v>3.999999999996362E-2</v>
      </c>
      <c r="T1716" s="125">
        <v>0</v>
      </c>
      <c r="U1716" s="125">
        <v>0</v>
      </c>
      <c r="V1716" s="454">
        <v>3.999999999996362E-2</v>
      </c>
      <c r="W1716" s="125">
        <v>0</v>
      </c>
      <c r="X1716" s="125">
        <v>0</v>
      </c>
      <c r="Y1716" s="125">
        <v>3.999999999996362E-2</v>
      </c>
      <c r="Z1716" s="125">
        <v>0</v>
      </c>
      <c r="AA1716" s="125">
        <v>0</v>
      </c>
      <c r="AB1716" s="125">
        <v>0</v>
      </c>
      <c r="AC1716" s="124">
        <f>SUM(E1716:AB1716)</f>
        <v>0.24000000000000909</v>
      </c>
      <c r="AD1716" s="678"/>
    </row>
    <row r="1717" spans="1:30" s="4" customFormat="1" ht="11.25" x14ac:dyDescent="0.2">
      <c r="A1717" s="2865"/>
      <c r="B1717" s="2723"/>
      <c r="C1717" s="11" t="s">
        <v>487</v>
      </c>
      <c r="D1717" s="1156" t="s">
        <v>509</v>
      </c>
      <c r="E1717" s="88">
        <v>0</v>
      </c>
      <c r="F1717" s="88">
        <v>0</v>
      </c>
      <c r="G1717" s="88">
        <v>0</v>
      </c>
      <c r="H1717" s="430">
        <v>0</v>
      </c>
      <c r="I1717" s="88">
        <v>0</v>
      </c>
      <c r="J1717" s="88">
        <v>0</v>
      </c>
      <c r="K1717" s="88">
        <v>0</v>
      </c>
      <c r="L1717" s="88">
        <v>0</v>
      </c>
      <c r="M1717" s="88">
        <v>0</v>
      </c>
      <c r="N1717" s="430">
        <v>0</v>
      </c>
      <c r="O1717" s="88">
        <v>0</v>
      </c>
      <c r="P1717" s="88">
        <v>0</v>
      </c>
      <c r="Q1717" s="88">
        <v>0</v>
      </c>
      <c r="R1717" s="88">
        <v>0</v>
      </c>
      <c r="S1717" s="88">
        <v>0</v>
      </c>
      <c r="T1717" s="88">
        <v>0</v>
      </c>
      <c r="U1717" s="88">
        <v>0</v>
      </c>
      <c r="V1717" s="430">
        <v>0</v>
      </c>
      <c r="W1717" s="88">
        <v>0</v>
      </c>
      <c r="X1717" s="88">
        <v>0</v>
      </c>
      <c r="Y1717" s="88">
        <v>0</v>
      </c>
      <c r="Z1717" s="88">
        <v>0</v>
      </c>
      <c r="AA1717" s="88">
        <v>0</v>
      </c>
      <c r="AB1717" s="88">
        <v>0</v>
      </c>
      <c r="AC1717" s="124">
        <f>SUM(E1717:AB1717)</f>
        <v>0</v>
      </c>
      <c r="AD1717" s="678" t="s">
        <v>473</v>
      </c>
    </row>
    <row r="1718" spans="1:30" s="4" customFormat="1" ht="11.25" x14ac:dyDescent="0.2">
      <c r="A1718" s="2865"/>
      <c r="B1718" s="2723"/>
      <c r="C1718" s="11" t="s">
        <v>8</v>
      </c>
      <c r="D1718" s="1156" t="s">
        <v>468</v>
      </c>
      <c r="E1718" s="113">
        <v>0</v>
      </c>
      <c r="F1718" s="113">
        <v>0</v>
      </c>
      <c r="G1718" s="113">
        <v>0</v>
      </c>
      <c r="H1718" s="429">
        <v>0</v>
      </c>
      <c r="I1718" s="113">
        <v>0</v>
      </c>
      <c r="J1718" s="113">
        <v>0</v>
      </c>
      <c r="K1718" s="113">
        <v>0</v>
      </c>
      <c r="L1718" s="113">
        <v>0</v>
      </c>
      <c r="M1718" s="113">
        <v>0</v>
      </c>
      <c r="N1718" s="429">
        <v>0</v>
      </c>
      <c r="O1718" s="113">
        <v>0</v>
      </c>
      <c r="P1718" s="113">
        <v>0</v>
      </c>
      <c r="Q1718" s="113">
        <v>0</v>
      </c>
      <c r="R1718" s="113">
        <v>0</v>
      </c>
      <c r="S1718" s="113">
        <v>0</v>
      </c>
      <c r="T1718" s="113">
        <v>0</v>
      </c>
      <c r="U1718" s="113">
        <v>0</v>
      </c>
      <c r="V1718" s="429">
        <v>0</v>
      </c>
      <c r="W1718" s="113">
        <v>0</v>
      </c>
      <c r="X1718" s="113">
        <v>0</v>
      </c>
      <c r="Y1718" s="113">
        <v>0</v>
      </c>
      <c r="Z1718" s="113">
        <v>0</v>
      </c>
      <c r="AA1718" s="113">
        <v>0</v>
      </c>
      <c r="AB1718" s="113">
        <v>0</v>
      </c>
      <c r="AC1718" s="118"/>
    </row>
    <row r="1719" spans="1:30" s="4" customFormat="1" ht="12" thickBot="1" x14ac:dyDescent="0.25">
      <c r="A1719" s="2887"/>
      <c r="B1719" s="2724"/>
      <c r="C1719" s="46" t="s">
        <v>16</v>
      </c>
      <c r="D1719" s="46"/>
      <c r="E1719" s="115" t="e">
        <f t="shared" ref="E1719:AC1719" si="465">E1717/E1716</f>
        <v>#DIV/0!</v>
      </c>
      <c r="F1719" s="115" t="e">
        <f t="shared" si="465"/>
        <v>#DIV/0!</v>
      </c>
      <c r="G1719" s="115" t="e">
        <f t="shared" si="465"/>
        <v>#DIV/0!</v>
      </c>
      <c r="H1719" s="428" t="e">
        <f t="shared" si="465"/>
        <v>#DIV/0!</v>
      </c>
      <c r="I1719" s="115" t="e">
        <f t="shared" si="465"/>
        <v>#DIV/0!</v>
      </c>
      <c r="J1719" s="115" t="e">
        <f t="shared" si="465"/>
        <v>#DIV/0!</v>
      </c>
      <c r="K1719" s="115">
        <f t="shared" si="465"/>
        <v>0</v>
      </c>
      <c r="L1719" s="115" t="e">
        <f t="shared" si="465"/>
        <v>#DIV/0!</v>
      </c>
      <c r="M1719" s="115" t="e">
        <f t="shared" si="465"/>
        <v>#DIV/0!</v>
      </c>
      <c r="N1719" s="428">
        <f t="shared" si="465"/>
        <v>0</v>
      </c>
      <c r="O1719" s="115" t="e">
        <f t="shared" si="465"/>
        <v>#DIV/0!</v>
      </c>
      <c r="P1719" s="115">
        <f t="shared" si="465"/>
        <v>0</v>
      </c>
      <c r="Q1719" s="115" t="e">
        <f t="shared" si="465"/>
        <v>#DIV/0!</v>
      </c>
      <c r="R1719" s="115" t="e">
        <f t="shared" si="465"/>
        <v>#DIV/0!</v>
      </c>
      <c r="S1719" s="115">
        <f t="shared" si="465"/>
        <v>0</v>
      </c>
      <c r="T1719" s="115" t="e">
        <f t="shared" si="465"/>
        <v>#DIV/0!</v>
      </c>
      <c r="U1719" s="115" t="e">
        <f t="shared" si="465"/>
        <v>#DIV/0!</v>
      </c>
      <c r="V1719" s="428">
        <f t="shared" si="465"/>
        <v>0</v>
      </c>
      <c r="W1719" s="115" t="e">
        <f t="shared" si="465"/>
        <v>#DIV/0!</v>
      </c>
      <c r="X1719" s="115" t="e">
        <f t="shared" si="465"/>
        <v>#DIV/0!</v>
      </c>
      <c r="Y1719" s="115">
        <f t="shared" si="465"/>
        <v>0</v>
      </c>
      <c r="Z1719" s="115" t="e">
        <f t="shared" si="465"/>
        <v>#DIV/0!</v>
      </c>
      <c r="AA1719" s="115" t="e">
        <f t="shared" si="465"/>
        <v>#DIV/0!</v>
      </c>
      <c r="AB1719" s="115" t="e">
        <f t="shared" si="465"/>
        <v>#DIV/0!</v>
      </c>
      <c r="AC1719" s="118">
        <f t="shared" si="465"/>
        <v>0</v>
      </c>
    </row>
    <row r="1720" spans="1:30" s="4" customFormat="1" ht="12" thickBot="1" x14ac:dyDescent="0.25">
      <c r="A1720" s="2764" t="s">
        <v>966</v>
      </c>
      <c r="B1720" s="2722" t="s">
        <v>623</v>
      </c>
      <c r="C1720" s="10" t="s">
        <v>486</v>
      </c>
      <c r="D1720" s="1153" t="s">
        <v>482</v>
      </c>
      <c r="E1720" s="231">
        <v>5.2399999999999995E-2</v>
      </c>
      <c r="F1720" s="231">
        <v>5.1200000000000002E-2</v>
      </c>
      <c r="G1720" s="231">
        <v>4.9599999999999998E-2</v>
      </c>
      <c r="H1720" s="231">
        <v>0.05</v>
      </c>
      <c r="I1720" s="231">
        <v>5.0799999999999998E-2</v>
      </c>
      <c r="J1720" s="231">
        <v>4.9599999999999998E-2</v>
      </c>
      <c r="K1720" s="231">
        <v>4.8399999999999999E-2</v>
      </c>
      <c r="L1720" s="231">
        <v>5.8799999999999998E-2</v>
      </c>
      <c r="M1720" s="231">
        <v>6.8400000000000002E-2</v>
      </c>
      <c r="N1720" s="231">
        <v>6.6000000000000003E-2</v>
      </c>
      <c r="O1720" s="231">
        <v>6.6000000000000003E-2</v>
      </c>
      <c r="P1720" s="231">
        <v>6.6400000000000001E-2</v>
      </c>
      <c r="Q1720" s="231">
        <v>6.8000000000000005E-2</v>
      </c>
      <c r="R1720" s="231">
        <v>6.5599999999999992E-2</v>
      </c>
      <c r="S1720" s="231">
        <v>6.720000000000001E-2</v>
      </c>
      <c r="T1720" s="231">
        <v>6.9199999999999998E-2</v>
      </c>
      <c r="U1720" s="231">
        <v>6.9199999999999998E-2</v>
      </c>
      <c r="V1720" s="231">
        <v>5.3600000000000002E-2</v>
      </c>
      <c r="W1720" s="231">
        <v>5.2399999999999995E-2</v>
      </c>
      <c r="X1720" s="231">
        <v>5.16E-2</v>
      </c>
      <c r="Y1720" s="231">
        <v>5.1200000000000002E-2</v>
      </c>
      <c r="Z1720" s="231">
        <v>5.0799999999999998E-2</v>
      </c>
      <c r="AA1720" s="231">
        <v>5.1200000000000002E-2</v>
      </c>
      <c r="AB1720" s="231">
        <v>5.2399999999999995E-2</v>
      </c>
      <c r="AC1720" s="121">
        <f>SUM(E1720:AB1720)</f>
        <v>1.3800000000000001</v>
      </c>
    </row>
    <row r="1721" spans="1:30" s="4" customFormat="1" ht="12" thickBot="1" x14ac:dyDescent="0.25">
      <c r="A1721" s="2865"/>
      <c r="B1721" s="2723"/>
      <c r="C1721" s="11" t="s">
        <v>487</v>
      </c>
      <c r="D1721" s="1156" t="s">
        <v>482</v>
      </c>
      <c r="E1721" s="333">
        <v>1.9600000000000003E-2</v>
      </c>
      <c r="F1721" s="333">
        <v>1.84E-2</v>
      </c>
      <c r="G1721" s="333">
        <v>1.7999999999999999E-2</v>
      </c>
      <c r="H1721" s="231">
        <v>1.8800000000000001E-2</v>
      </c>
      <c r="I1721" s="333">
        <v>1.9600000000000003E-2</v>
      </c>
      <c r="J1721" s="333">
        <v>1.7999999999999999E-2</v>
      </c>
      <c r="K1721" s="333">
        <v>1.7999999999999999E-2</v>
      </c>
      <c r="L1721" s="333">
        <v>1.9199999999999998E-2</v>
      </c>
      <c r="M1721" s="333">
        <v>0.02</v>
      </c>
      <c r="N1721" s="231">
        <v>1.8800000000000001E-2</v>
      </c>
      <c r="O1721" s="333">
        <v>1.9199999999999998E-2</v>
      </c>
      <c r="P1721" s="333">
        <v>1.9600000000000003E-2</v>
      </c>
      <c r="Q1721" s="333">
        <v>0.02</v>
      </c>
      <c r="R1721" s="333">
        <v>1.9199999999999998E-2</v>
      </c>
      <c r="S1721" s="333">
        <v>1.9199999999999998E-2</v>
      </c>
      <c r="T1721" s="333">
        <v>1.9600000000000003E-2</v>
      </c>
      <c r="U1721" s="333">
        <v>0.02</v>
      </c>
      <c r="V1721" s="333">
        <v>1.7999999999999999E-2</v>
      </c>
      <c r="W1721" s="333">
        <v>1.7600000000000001E-2</v>
      </c>
      <c r="X1721" s="333">
        <v>1.8800000000000001E-2</v>
      </c>
      <c r="Y1721" s="333">
        <v>1.84E-2</v>
      </c>
      <c r="Z1721" s="333">
        <v>1.7999999999999999E-2</v>
      </c>
      <c r="AA1721" s="333">
        <v>1.84E-2</v>
      </c>
      <c r="AB1721" s="333">
        <v>1.9600000000000003E-2</v>
      </c>
      <c r="AC1721" s="124">
        <f>SUM(E1721:AB1721)</f>
        <v>0.45400000000000001</v>
      </c>
      <c r="AD1721" s="678"/>
    </row>
    <row r="1722" spans="1:30" s="4" customFormat="1" ht="12" x14ac:dyDescent="0.2">
      <c r="A1722" s="2865"/>
      <c r="B1722" s="2723"/>
      <c r="C1722" s="11" t="s">
        <v>8</v>
      </c>
      <c r="D1722" s="1156" t="s">
        <v>468</v>
      </c>
      <c r="E1722" s="1773">
        <v>2</v>
      </c>
      <c r="F1722" s="1772">
        <v>2</v>
      </c>
      <c r="G1722" s="1772">
        <v>2</v>
      </c>
      <c r="H1722" s="1772">
        <v>2</v>
      </c>
      <c r="I1722" s="1772">
        <v>2</v>
      </c>
      <c r="J1722" s="1772">
        <v>2</v>
      </c>
      <c r="K1722" s="1772">
        <v>2</v>
      </c>
      <c r="L1722" s="1772">
        <v>3</v>
      </c>
      <c r="M1722" s="1772">
        <v>2</v>
      </c>
      <c r="N1722" s="1772">
        <v>2</v>
      </c>
      <c r="O1722" s="1772">
        <v>2</v>
      </c>
      <c r="P1722" s="1772">
        <v>2</v>
      </c>
      <c r="Q1722" s="1772">
        <v>2</v>
      </c>
      <c r="R1722" s="1772">
        <v>3</v>
      </c>
      <c r="S1722" s="1772">
        <v>3</v>
      </c>
      <c r="T1722" s="1772">
        <v>3</v>
      </c>
      <c r="U1722" s="1772">
        <v>2</v>
      </c>
      <c r="V1722" s="1772">
        <v>2</v>
      </c>
      <c r="W1722" s="1772">
        <v>2</v>
      </c>
      <c r="X1722" s="1772">
        <v>2</v>
      </c>
      <c r="Y1722" s="1772">
        <v>2</v>
      </c>
      <c r="Z1722" s="1772">
        <v>2</v>
      </c>
      <c r="AA1722" s="1772">
        <v>2</v>
      </c>
      <c r="AB1722" s="1774">
        <v>2</v>
      </c>
      <c r="AC1722" s="118"/>
    </row>
    <row r="1723" spans="1:30" s="4" customFormat="1" ht="12" thickBot="1" x14ac:dyDescent="0.25">
      <c r="A1723" s="2887"/>
      <c r="B1723" s="2724"/>
      <c r="C1723" s="46" t="s">
        <v>16</v>
      </c>
      <c r="D1723" s="46"/>
      <c r="E1723" s="96"/>
      <c r="F1723" s="96"/>
      <c r="G1723" s="96"/>
      <c r="H1723" s="451"/>
      <c r="I1723" s="96"/>
      <c r="J1723" s="96"/>
      <c r="K1723" s="96"/>
      <c r="L1723" s="96"/>
      <c r="M1723" s="96"/>
      <c r="N1723" s="451"/>
      <c r="O1723" s="96"/>
      <c r="P1723" s="96"/>
      <c r="Q1723" s="96"/>
      <c r="R1723" s="96"/>
      <c r="S1723" s="96"/>
      <c r="T1723" s="96"/>
      <c r="U1723" s="96"/>
      <c r="V1723" s="451"/>
      <c r="W1723" s="96"/>
      <c r="X1723" s="96"/>
      <c r="Y1723" s="96"/>
      <c r="Z1723" s="96"/>
      <c r="AA1723" s="96"/>
      <c r="AB1723" s="96"/>
      <c r="AC1723" s="118"/>
    </row>
    <row r="1724" spans="1:30" s="4" customFormat="1" ht="12" thickBot="1" x14ac:dyDescent="0.25">
      <c r="A1724" s="2764" t="s">
        <v>967</v>
      </c>
      <c r="B1724" s="2722" t="s">
        <v>623</v>
      </c>
      <c r="C1724" s="10" t="s">
        <v>486</v>
      </c>
      <c r="D1724" s="1153" t="s">
        <v>482</v>
      </c>
      <c r="E1724" s="231">
        <v>2.64E-2</v>
      </c>
      <c r="F1724" s="231">
        <v>2.58E-2</v>
      </c>
      <c r="G1724" s="231">
        <v>2.7E-2</v>
      </c>
      <c r="H1724" s="231">
        <v>2.7600000000000003E-2</v>
      </c>
      <c r="I1724" s="231">
        <v>2.8199999999999999E-2</v>
      </c>
      <c r="J1724" s="231">
        <v>2.8199999999999999E-2</v>
      </c>
      <c r="K1724" s="231">
        <v>2.8199999999999999E-2</v>
      </c>
      <c r="L1724" s="231">
        <v>2.7E-2</v>
      </c>
      <c r="M1724" s="231">
        <v>2.64E-2</v>
      </c>
      <c r="N1724" s="231">
        <v>2.7E-2</v>
      </c>
      <c r="O1724" s="231">
        <v>2.7600000000000003E-2</v>
      </c>
      <c r="P1724" s="231">
        <v>3.3600000000000005E-2</v>
      </c>
      <c r="Q1724" s="231">
        <v>3.2399999999999998E-2</v>
      </c>
      <c r="R1724" s="231">
        <v>3.0600000000000002E-2</v>
      </c>
      <c r="S1724" s="231">
        <v>3.1199999999999999E-2</v>
      </c>
      <c r="T1724" s="231">
        <v>2.8199999999999999E-2</v>
      </c>
      <c r="U1724" s="231">
        <v>3.3600000000000005E-2</v>
      </c>
      <c r="V1724" s="231">
        <v>0.03</v>
      </c>
      <c r="W1724" s="231">
        <v>2.58E-2</v>
      </c>
      <c r="X1724" s="231">
        <v>2.4E-2</v>
      </c>
      <c r="Y1724" s="231">
        <v>2.46E-2</v>
      </c>
      <c r="Z1724" s="231">
        <v>2.52E-2</v>
      </c>
      <c r="AA1724" s="231">
        <v>2.52E-2</v>
      </c>
      <c r="AB1724" s="231">
        <v>2.58E-2</v>
      </c>
      <c r="AC1724" s="121">
        <f>SUM(E1724:AB1724)</f>
        <v>0.66960000000000008</v>
      </c>
    </row>
    <row r="1725" spans="1:30" s="4" customFormat="1" ht="12" thickBot="1" x14ac:dyDescent="0.25">
      <c r="A1725" s="2865"/>
      <c r="B1725" s="2723"/>
      <c r="C1725" s="11" t="s">
        <v>487</v>
      </c>
      <c r="D1725" s="1156" t="s">
        <v>482</v>
      </c>
      <c r="E1725" s="333">
        <v>0</v>
      </c>
      <c r="F1725" s="333">
        <v>0</v>
      </c>
      <c r="G1725" s="333">
        <v>0</v>
      </c>
      <c r="H1725" s="231">
        <v>0</v>
      </c>
      <c r="I1725" s="333">
        <v>0</v>
      </c>
      <c r="J1725" s="333">
        <v>0</v>
      </c>
      <c r="K1725" s="333">
        <v>0</v>
      </c>
      <c r="L1725" s="333">
        <v>0</v>
      </c>
      <c r="M1725" s="333">
        <v>0</v>
      </c>
      <c r="N1725" s="231">
        <v>0</v>
      </c>
      <c r="O1725" s="333">
        <v>0</v>
      </c>
      <c r="P1725" s="333">
        <v>0</v>
      </c>
      <c r="Q1725" s="333">
        <v>5.9999999999999995E-4</v>
      </c>
      <c r="R1725" s="333">
        <v>0</v>
      </c>
      <c r="S1725" s="333">
        <v>0</v>
      </c>
      <c r="T1725" s="333">
        <v>0</v>
      </c>
      <c r="U1725" s="333">
        <v>0</v>
      </c>
      <c r="V1725" s="333">
        <v>0</v>
      </c>
      <c r="W1725" s="333">
        <v>0</v>
      </c>
      <c r="X1725" s="333">
        <v>0</v>
      </c>
      <c r="Y1725" s="333">
        <v>0</v>
      </c>
      <c r="Z1725" s="333">
        <v>0</v>
      </c>
      <c r="AA1725" s="333">
        <v>0</v>
      </c>
      <c r="AB1725" s="333">
        <v>0</v>
      </c>
      <c r="AC1725" s="124">
        <f>SUM(E1725:AB1725)</f>
        <v>5.9999999999999995E-4</v>
      </c>
      <c r="AD1725" s="678" t="s">
        <v>473</v>
      </c>
    </row>
    <row r="1726" spans="1:30" s="4" customFormat="1" ht="12" x14ac:dyDescent="0.2">
      <c r="A1726" s="2865"/>
      <c r="B1726" s="2723"/>
      <c r="C1726" s="11" t="s">
        <v>8</v>
      </c>
      <c r="D1726" s="1156" t="s">
        <v>468</v>
      </c>
      <c r="E1726" s="1776">
        <v>3</v>
      </c>
      <c r="F1726" s="1775">
        <v>3</v>
      </c>
      <c r="G1726" s="1775">
        <v>3</v>
      </c>
      <c r="H1726" s="1775">
        <v>3</v>
      </c>
      <c r="I1726" s="1775">
        <v>3</v>
      </c>
      <c r="J1726" s="1775">
        <v>3</v>
      </c>
      <c r="K1726" s="1775">
        <v>3</v>
      </c>
      <c r="L1726" s="1775">
        <v>2</v>
      </c>
      <c r="M1726" s="1775">
        <v>2</v>
      </c>
      <c r="N1726" s="1775">
        <v>2</v>
      </c>
      <c r="O1726" s="1775">
        <v>3</v>
      </c>
      <c r="P1726" s="1775">
        <v>3</v>
      </c>
      <c r="Q1726" s="1775">
        <v>3</v>
      </c>
      <c r="R1726" s="1775">
        <v>2</v>
      </c>
      <c r="S1726" s="1775">
        <v>2</v>
      </c>
      <c r="T1726" s="1775">
        <v>2</v>
      </c>
      <c r="U1726" s="1775">
        <v>3</v>
      </c>
      <c r="V1726" s="1775">
        <v>3</v>
      </c>
      <c r="W1726" s="1775">
        <v>3</v>
      </c>
      <c r="X1726" s="1775">
        <v>2</v>
      </c>
      <c r="Y1726" s="1775">
        <v>2</v>
      </c>
      <c r="Z1726" s="1775">
        <v>2</v>
      </c>
      <c r="AA1726" s="1775">
        <v>2</v>
      </c>
      <c r="AB1726" s="1777">
        <v>2</v>
      </c>
      <c r="AC1726" s="118"/>
    </row>
    <row r="1727" spans="1:30" s="4" customFormat="1" ht="12" thickBot="1" x14ac:dyDescent="0.25">
      <c r="A1727" s="2887"/>
      <c r="B1727" s="2724"/>
      <c r="C1727" s="46" t="s">
        <v>16</v>
      </c>
      <c r="D1727" s="46"/>
      <c r="E1727" s="96"/>
      <c r="F1727" s="96"/>
      <c r="G1727" s="96"/>
      <c r="H1727" s="451"/>
      <c r="I1727" s="96"/>
      <c r="J1727" s="96"/>
      <c r="K1727" s="96"/>
      <c r="L1727" s="96"/>
      <c r="M1727" s="96"/>
      <c r="N1727" s="451"/>
      <c r="O1727" s="96"/>
      <c r="P1727" s="96"/>
      <c r="Q1727" s="96"/>
      <c r="R1727" s="96"/>
      <c r="S1727" s="96"/>
      <c r="T1727" s="96"/>
      <c r="U1727" s="96"/>
      <c r="V1727" s="451"/>
      <c r="W1727" s="96"/>
      <c r="X1727" s="96"/>
      <c r="Y1727" s="96"/>
      <c r="Z1727" s="96"/>
      <c r="AA1727" s="96"/>
      <c r="AB1727" s="96"/>
      <c r="AC1727" s="317"/>
    </row>
    <row r="1728" spans="1:30" s="4" customFormat="1" ht="12" thickBot="1" x14ac:dyDescent="0.25">
      <c r="A1728" s="2764" t="s">
        <v>105</v>
      </c>
      <c r="B1728" s="2722" t="s">
        <v>896</v>
      </c>
      <c r="C1728" s="10" t="s">
        <v>486</v>
      </c>
      <c r="D1728" s="1153" t="s">
        <v>482</v>
      </c>
      <c r="E1728" s="231">
        <v>0.13119999999999998</v>
      </c>
      <c r="F1728" s="231">
        <v>0.13040000000000002</v>
      </c>
      <c r="G1728" s="231">
        <v>0.13119999999999998</v>
      </c>
      <c r="H1728" s="231">
        <v>0.13159999999999999</v>
      </c>
      <c r="I1728" s="231">
        <v>0.13400000000000001</v>
      </c>
      <c r="J1728" s="231">
        <v>0.1336</v>
      </c>
      <c r="K1728" s="231">
        <v>0.13319999999999999</v>
      </c>
      <c r="L1728" s="231">
        <v>0.1172</v>
      </c>
      <c r="M1728" s="231">
        <v>0.1144</v>
      </c>
      <c r="N1728" s="231">
        <v>0.15440000000000001</v>
      </c>
      <c r="O1728" s="231">
        <v>0.12</v>
      </c>
      <c r="P1728" s="231">
        <v>0.124</v>
      </c>
      <c r="Q1728" s="231">
        <v>0.14319999999999999</v>
      </c>
      <c r="R1728" s="231">
        <v>0.1452</v>
      </c>
      <c r="S1728" s="231">
        <v>0.1464</v>
      </c>
      <c r="T1728" s="231">
        <v>0.1424</v>
      </c>
      <c r="U1728" s="231">
        <v>0.14199999999999999</v>
      </c>
      <c r="V1728" s="231">
        <v>0.14360000000000001</v>
      </c>
      <c r="W1728" s="231">
        <v>0.1404</v>
      </c>
      <c r="X1728" s="231">
        <v>0.14000000000000001</v>
      </c>
      <c r="Y1728" s="231">
        <v>0.1348</v>
      </c>
      <c r="Z1728" s="231">
        <v>0.13040000000000002</v>
      </c>
      <c r="AA1728" s="231">
        <v>0.12959999999999999</v>
      </c>
      <c r="AB1728" s="231">
        <v>0.12919999999999998</v>
      </c>
      <c r="AC1728" s="121">
        <f>SUM(E1728:AB1728)</f>
        <v>3.2223999999999999</v>
      </c>
      <c r="AD1728" s="120"/>
    </row>
    <row r="1729" spans="1:30" s="4" customFormat="1" ht="12" thickBot="1" x14ac:dyDescent="0.25">
      <c r="A1729" s="2865"/>
      <c r="B1729" s="2723"/>
      <c r="C1729" s="11" t="s">
        <v>487</v>
      </c>
      <c r="D1729" s="1156" t="s">
        <v>482</v>
      </c>
      <c r="E1729" s="333">
        <v>6.9599999999999995E-2</v>
      </c>
      <c r="F1729" s="333">
        <v>6.9199999999999998E-2</v>
      </c>
      <c r="G1729" s="333">
        <v>6.9599999999999995E-2</v>
      </c>
      <c r="H1729" s="231">
        <v>7.0000000000000007E-2</v>
      </c>
      <c r="I1729" s="333">
        <v>7.2800000000000004E-2</v>
      </c>
      <c r="J1729" s="333">
        <v>7.3999999999999996E-2</v>
      </c>
      <c r="K1729" s="333">
        <v>7.5200000000000003E-2</v>
      </c>
      <c r="L1729" s="333">
        <v>6.9599999999999995E-2</v>
      </c>
      <c r="M1729" s="333">
        <v>6.7599999999999993E-2</v>
      </c>
      <c r="N1729" s="231">
        <v>6.8000000000000005E-2</v>
      </c>
      <c r="O1729" s="333">
        <v>6.6799999999999998E-2</v>
      </c>
      <c r="P1729" s="333">
        <v>7.0000000000000007E-2</v>
      </c>
      <c r="Q1729" s="333">
        <v>8.1599999999999992E-2</v>
      </c>
      <c r="R1729" s="333">
        <v>8.3599999999999994E-2</v>
      </c>
      <c r="S1729" s="333">
        <v>8.4400000000000003E-2</v>
      </c>
      <c r="T1729" s="333">
        <v>8.4400000000000003E-2</v>
      </c>
      <c r="U1729" s="333">
        <v>8.48E-2</v>
      </c>
      <c r="V1729" s="333">
        <v>8.5599999999999996E-2</v>
      </c>
      <c r="W1729" s="333">
        <v>8.48E-2</v>
      </c>
      <c r="X1729" s="333">
        <v>8.3599999999999994E-2</v>
      </c>
      <c r="Y1729" s="333">
        <v>7.4799999999999991E-2</v>
      </c>
      <c r="Z1729" s="333">
        <v>7.2400000000000006E-2</v>
      </c>
      <c r="AA1729" s="333">
        <v>7.1199999999999999E-2</v>
      </c>
      <c r="AB1729" s="333">
        <v>6.9599999999999995E-2</v>
      </c>
      <c r="AC1729" s="124">
        <f>SUM(E1729:AB1729)</f>
        <v>1.8031999999999999</v>
      </c>
      <c r="AD1729" s="678"/>
    </row>
    <row r="1730" spans="1:30" s="4" customFormat="1" ht="12" x14ac:dyDescent="0.2">
      <c r="A1730" s="2865"/>
      <c r="B1730" s="2723"/>
      <c r="C1730" s="11" t="s">
        <v>8</v>
      </c>
      <c r="D1730" s="1275" t="s">
        <v>468</v>
      </c>
      <c r="E1730" s="1770">
        <v>6</v>
      </c>
      <c r="F1730" s="1769">
        <v>6</v>
      </c>
      <c r="G1730" s="1769">
        <v>5</v>
      </c>
      <c r="H1730" s="1769">
        <v>5</v>
      </c>
      <c r="I1730" s="1769">
        <v>5</v>
      </c>
      <c r="J1730" s="1769">
        <v>5</v>
      </c>
      <c r="K1730" s="1769">
        <v>5</v>
      </c>
      <c r="L1730" s="1769">
        <v>5</v>
      </c>
      <c r="M1730" s="1769">
        <v>5</v>
      </c>
      <c r="N1730" s="1769">
        <v>5</v>
      </c>
      <c r="O1730" s="1769">
        <v>5</v>
      </c>
      <c r="P1730" s="1769">
        <v>6</v>
      </c>
      <c r="Q1730" s="1769">
        <v>6</v>
      </c>
      <c r="R1730" s="1769">
        <v>6</v>
      </c>
      <c r="S1730" s="1769">
        <v>6</v>
      </c>
      <c r="T1730" s="1769">
        <v>6</v>
      </c>
      <c r="U1730" s="1769">
        <v>6</v>
      </c>
      <c r="V1730" s="1769">
        <v>6</v>
      </c>
      <c r="W1730" s="1769">
        <v>6</v>
      </c>
      <c r="X1730" s="1769">
        <v>6</v>
      </c>
      <c r="Y1730" s="1769">
        <v>5</v>
      </c>
      <c r="Z1730" s="1769">
        <v>5</v>
      </c>
      <c r="AA1730" s="1769">
        <v>5</v>
      </c>
      <c r="AB1730" s="1771">
        <v>5</v>
      </c>
      <c r="AC1730" s="118"/>
    </row>
    <row r="1731" spans="1:30" s="4" customFormat="1" ht="12" thickBot="1" x14ac:dyDescent="0.25">
      <c r="A1731" s="2866"/>
      <c r="B1731" s="2742"/>
      <c r="C1731" s="45" t="s">
        <v>16</v>
      </c>
      <c r="D1731" s="45"/>
      <c r="E1731" s="175">
        <f t="shared" ref="E1731:AC1731" si="466">E1729/E1728</f>
        <v>0.53048780487804881</v>
      </c>
      <c r="F1731" s="175">
        <f t="shared" si="466"/>
        <v>0.53067484662576681</v>
      </c>
      <c r="G1731" s="175">
        <f t="shared" si="466"/>
        <v>0.53048780487804881</v>
      </c>
      <c r="H1731" s="450">
        <f t="shared" si="466"/>
        <v>0.53191489361702138</v>
      </c>
      <c r="I1731" s="175">
        <f t="shared" si="466"/>
        <v>0.54328358208955219</v>
      </c>
      <c r="J1731" s="175">
        <f t="shared" si="466"/>
        <v>0.55389221556886226</v>
      </c>
      <c r="K1731" s="175">
        <f t="shared" si="466"/>
        <v>0.56456456456456461</v>
      </c>
      <c r="L1731" s="175">
        <f t="shared" si="466"/>
        <v>0.59385665529010234</v>
      </c>
      <c r="M1731" s="175">
        <f t="shared" si="466"/>
        <v>0.59090909090909083</v>
      </c>
      <c r="N1731" s="450">
        <f t="shared" si="466"/>
        <v>0.44041450777202074</v>
      </c>
      <c r="O1731" s="175">
        <f t="shared" si="466"/>
        <v>0.55666666666666664</v>
      </c>
      <c r="P1731" s="175">
        <f t="shared" si="466"/>
        <v>0.56451612903225812</v>
      </c>
      <c r="Q1731" s="175">
        <f t="shared" si="466"/>
        <v>0.56983240223463683</v>
      </c>
      <c r="R1731" s="175">
        <f t="shared" si="466"/>
        <v>0.57575757575757569</v>
      </c>
      <c r="S1731" s="175">
        <f t="shared" si="466"/>
        <v>0.57650273224043713</v>
      </c>
      <c r="T1731" s="175">
        <f t="shared" si="466"/>
        <v>0.59269662921348321</v>
      </c>
      <c r="U1731" s="175">
        <f t="shared" si="466"/>
        <v>0.59718309859154939</v>
      </c>
      <c r="V1731" s="450">
        <f t="shared" si="466"/>
        <v>0.59610027855153203</v>
      </c>
      <c r="W1731" s="175">
        <f t="shared" si="466"/>
        <v>0.60398860398860399</v>
      </c>
      <c r="X1731" s="175">
        <f t="shared" si="466"/>
        <v>0.59714285714285709</v>
      </c>
      <c r="Y1731" s="175">
        <f t="shared" si="466"/>
        <v>0.55489614243323437</v>
      </c>
      <c r="Z1731" s="175">
        <f t="shared" si="466"/>
        <v>0.55521472392638038</v>
      </c>
      <c r="AA1731" s="175">
        <f t="shared" si="466"/>
        <v>0.54938271604938271</v>
      </c>
      <c r="AB1731" s="175">
        <f t="shared" si="466"/>
        <v>0.53869969040247678</v>
      </c>
      <c r="AC1731" s="123">
        <f t="shared" si="466"/>
        <v>0.55958291956305861</v>
      </c>
    </row>
    <row r="1732" spans="1:30" s="4" customFormat="1" ht="11.25" x14ac:dyDescent="0.2">
      <c r="A1732" s="2845" t="s">
        <v>96</v>
      </c>
      <c r="B1732" s="2789" t="s">
        <v>878</v>
      </c>
      <c r="C1732" s="63" t="s">
        <v>486</v>
      </c>
      <c r="D1732" s="1201" t="s">
        <v>509</v>
      </c>
      <c r="E1732" s="125">
        <v>0</v>
      </c>
      <c r="F1732" s="125">
        <v>0</v>
      </c>
      <c r="G1732" s="125">
        <v>0</v>
      </c>
      <c r="H1732" s="454">
        <v>0</v>
      </c>
      <c r="I1732" s="125">
        <v>0</v>
      </c>
      <c r="J1732" s="125">
        <v>0</v>
      </c>
      <c r="K1732" s="125">
        <v>0</v>
      </c>
      <c r="L1732" s="125">
        <v>0</v>
      </c>
      <c r="M1732" s="125">
        <v>0</v>
      </c>
      <c r="N1732" s="454">
        <v>0</v>
      </c>
      <c r="O1732" s="125">
        <v>0</v>
      </c>
      <c r="P1732" s="125">
        <v>0</v>
      </c>
      <c r="Q1732" s="125">
        <v>0</v>
      </c>
      <c r="R1732" s="125">
        <v>0</v>
      </c>
      <c r="S1732" s="125">
        <v>0</v>
      </c>
      <c r="T1732" s="125">
        <v>0</v>
      </c>
      <c r="U1732" s="125">
        <v>3.999999999996362E-2</v>
      </c>
      <c r="V1732" s="454">
        <v>0</v>
      </c>
      <c r="W1732" s="125">
        <v>0</v>
      </c>
      <c r="X1732" s="125">
        <v>0</v>
      </c>
      <c r="Y1732" s="125">
        <v>0</v>
      </c>
      <c r="Z1732" s="125">
        <v>0</v>
      </c>
      <c r="AA1732" s="125">
        <v>0</v>
      </c>
      <c r="AB1732" s="125">
        <v>0</v>
      </c>
      <c r="AC1732" s="124">
        <f>SUM(E1732:AB1732)</f>
        <v>3.999999999996362E-2</v>
      </c>
      <c r="AD1732" s="678"/>
    </row>
    <row r="1733" spans="1:30" s="4" customFormat="1" ht="11.25" x14ac:dyDescent="0.2">
      <c r="A1733" s="2865"/>
      <c r="B1733" s="2723"/>
      <c r="C1733" s="11" t="s">
        <v>487</v>
      </c>
      <c r="D1733" s="1156" t="s">
        <v>509</v>
      </c>
      <c r="E1733" s="88">
        <v>0</v>
      </c>
      <c r="F1733" s="88">
        <v>0</v>
      </c>
      <c r="G1733" s="88">
        <v>0</v>
      </c>
      <c r="H1733" s="430">
        <v>0</v>
      </c>
      <c r="I1733" s="88">
        <v>0</v>
      </c>
      <c r="J1733" s="88">
        <v>0</v>
      </c>
      <c r="K1733" s="88">
        <v>0</v>
      </c>
      <c r="L1733" s="88">
        <v>0</v>
      </c>
      <c r="M1733" s="88">
        <v>0</v>
      </c>
      <c r="N1733" s="430">
        <v>0</v>
      </c>
      <c r="O1733" s="88">
        <v>0</v>
      </c>
      <c r="P1733" s="88">
        <v>0</v>
      </c>
      <c r="Q1733" s="88">
        <v>0</v>
      </c>
      <c r="R1733" s="88">
        <v>0</v>
      </c>
      <c r="S1733" s="88">
        <v>0</v>
      </c>
      <c r="T1733" s="88">
        <v>0</v>
      </c>
      <c r="U1733" s="88">
        <v>0</v>
      </c>
      <c r="V1733" s="430">
        <v>0</v>
      </c>
      <c r="W1733" s="88">
        <v>0</v>
      </c>
      <c r="X1733" s="88">
        <v>0</v>
      </c>
      <c r="Y1733" s="88">
        <v>0</v>
      </c>
      <c r="Z1733" s="88">
        <v>0</v>
      </c>
      <c r="AA1733" s="88">
        <v>0</v>
      </c>
      <c r="AB1733" s="88">
        <v>0</v>
      </c>
      <c r="AC1733" s="124">
        <f>SUM(E1733:AB1733)</f>
        <v>0</v>
      </c>
      <c r="AD1733" s="678" t="s">
        <v>473</v>
      </c>
    </row>
    <row r="1734" spans="1:30" s="4" customFormat="1" ht="11.25" x14ac:dyDescent="0.2">
      <c r="A1734" s="2865"/>
      <c r="B1734" s="2723"/>
      <c r="C1734" s="11" t="s">
        <v>8</v>
      </c>
      <c r="D1734" s="1156" t="s">
        <v>974</v>
      </c>
      <c r="E1734" s="113">
        <v>0</v>
      </c>
      <c r="F1734" s="113">
        <v>0</v>
      </c>
      <c r="G1734" s="113">
        <v>0</v>
      </c>
      <c r="H1734" s="429">
        <v>0</v>
      </c>
      <c r="I1734" s="113">
        <v>0</v>
      </c>
      <c r="J1734" s="113">
        <v>0</v>
      </c>
      <c r="K1734" s="113">
        <v>0</v>
      </c>
      <c r="L1734" s="113">
        <v>0</v>
      </c>
      <c r="M1734" s="113">
        <v>0</v>
      </c>
      <c r="N1734" s="429">
        <v>0</v>
      </c>
      <c r="O1734" s="113">
        <v>0</v>
      </c>
      <c r="P1734" s="113">
        <v>0</v>
      </c>
      <c r="Q1734" s="113">
        <v>0</v>
      </c>
      <c r="R1734" s="113">
        <v>0</v>
      </c>
      <c r="S1734" s="113">
        <v>0</v>
      </c>
      <c r="T1734" s="113">
        <v>0</v>
      </c>
      <c r="U1734" s="113">
        <v>0</v>
      </c>
      <c r="V1734" s="429">
        <v>0</v>
      </c>
      <c r="W1734" s="113">
        <v>0</v>
      </c>
      <c r="X1734" s="113">
        <v>0</v>
      </c>
      <c r="Y1734" s="113">
        <v>0</v>
      </c>
      <c r="Z1734" s="113">
        <v>0</v>
      </c>
      <c r="AA1734" s="113">
        <v>0</v>
      </c>
      <c r="AB1734" s="113">
        <v>0</v>
      </c>
      <c r="AC1734" s="118"/>
    </row>
    <row r="1735" spans="1:30" s="4" customFormat="1" ht="12" thickBot="1" x14ac:dyDescent="0.25">
      <c r="A1735" s="2887"/>
      <c r="B1735" s="2724"/>
      <c r="C1735" s="46" t="s">
        <v>16</v>
      </c>
      <c r="D1735" s="46"/>
      <c r="E1735" s="115" t="e">
        <f t="shared" ref="E1735:AC1735" si="467">E1733/E1732</f>
        <v>#DIV/0!</v>
      </c>
      <c r="F1735" s="115" t="e">
        <f t="shared" si="467"/>
        <v>#DIV/0!</v>
      </c>
      <c r="G1735" s="115" t="e">
        <f t="shared" si="467"/>
        <v>#DIV/0!</v>
      </c>
      <c r="H1735" s="428" t="e">
        <f t="shared" si="467"/>
        <v>#DIV/0!</v>
      </c>
      <c r="I1735" s="115" t="e">
        <f t="shared" si="467"/>
        <v>#DIV/0!</v>
      </c>
      <c r="J1735" s="115" t="e">
        <f t="shared" si="467"/>
        <v>#DIV/0!</v>
      </c>
      <c r="K1735" s="115" t="e">
        <f t="shared" si="467"/>
        <v>#DIV/0!</v>
      </c>
      <c r="L1735" s="115" t="e">
        <f t="shared" si="467"/>
        <v>#DIV/0!</v>
      </c>
      <c r="M1735" s="115" t="e">
        <f t="shared" si="467"/>
        <v>#DIV/0!</v>
      </c>
      <c r="N1735" s="428" t="e">
        <f t="shared" si="467"/>
        <v>#DIV/0!</v>
      </c>
      <c r="O1735" s="115" t="e">
        <f t="shared" si="467"/>
        <v>#DIV/0!</v>
      </c>
      <c r="P1735" s="115" t="e">
        <f t="shared" si="467"/>
        <v>#DIV/0!</v>
      </c>
      <c r="Q1735" s="115" t="e">
        <f t="shared" si="467"/>
        <v>#DIV/0!</v>
      </c>
      <c r="R1735" s="115" t="e">
        <f t="shared" si="467"/>
        <v>#DIV/0!</v>
      </c>
      <c r="S1735" s="115" t="e">
        <f t="shared" si="467"/>
        <v>#DIV/0!</v>
      </c>
      <c r="T1735" s="115" t="e">
        <f t="shared" si="467"/>
        <v>#DIV/0!</v>
      </c>
      <c r="U1735" s="115">
        <f t="shared" si="467"/>
        <v>0</v>
      </c>
      <c r="V1735" s="428" t="e">
        <f t="shared" si="467"/>
        <v>#DIV/0!</v>
      </c>
      <c r="W1735" s="115" t="e">
        <f t="shared" si="467"/>
        <v>#DIV/0!</v>
      </c>
      <c r="X1735" s="115" t="e">
        <f t="shared" si="467"/>
        <v>#DIV/0!</v>
      </c>
      <c r="Y1735" s="115" t="e">
        <f t="shared" si="467"/>
        <v>#DIV/0!</v>
      </c>
      <c r="Z1735" s="115" t="e">
        <f t="shared" si="467"/>
        <v>#DIV/0!</v>
      </c>
      <c r="AA1735" s="115" t="e">
        <f t="shared" si="467"/>
        <v>#DIV/0!</v>
      </c>
      <c r="AB1735" s="115" t="e">
        <f t="shared" si="467"/>
        <v>#DIV/0!</v>
      </c>
      <c r="AC1735" s="118">
        <f t="shared" si="467"/>
        <v>0</v>
      </c>
    </row>
    <row r="1736" spans="1:30" s="4" customFormat="1" ht="12" thickBot="1" x14ac:dyDescent="0.25">
      <c r="A1736" s="2764" t="s">
        <v>98</v>
      </c>
      <c r="B1736" s="2722" t="s">
        <v>969</v>
      </c>
      <c r="C1736" s="10" t="s">
        <v>486</v>
      </c>
      <c r="D1736" s="1153" t="s">
        <v>482</v>
      </c>
      <c r="E1736" s="231">
        <v>3.8E-3</v>
      </c>
      <c r="F1736" s="231">
        <v>3.8E-3</v>
      </c>
      <c r="G1736" s="231">
        <v>4.0000000000000001E-3</v>
      </c>
      <c r="H1736" s="231">
        <v>3.8E-3</v>
      </c>
      <c r="I1736" s="231">
        <v>4.0000000000000001E-3</v>
      </c>
      <c r="J1736" s="231">
        <v>4.2000000000000006E-3</v>
      </c>
      <c r="K1736" s="231">
        <v>3.8E-3</v>
      </c>
      <c r="L1736" s="231">
        <v>4.0000000000000001E-3</v>
      </c>
      <c r="M1736" s="231">
        <v>3.8E-3</v>
      </c>
      <c r="N1736" s="231">
        <v>3.8E-3</v>
      </c>
      <c r="O1736" s="231">
        <v>3.5999999999999999E-3</v>
      </c>
      <c r="P1736" s="231">
        <v>3.8E-3</v>
      </c>
      <c r="Q1736" s="231">
        <v>3.8E-3</v>
      </c>
      <c r="R1736" s="231">
        <v>3.8E-3</v>
      </c>
      <c r="S1736" s="231">
        <v>3.5999999999999999E-3</v>
      </c>
      <c r="T1736" s="231">
        <v>3.8E-3</v>
      </c>
      <c r="U1736" s="231">
        <v>3.8E-3</v>
      </c>
      <c r="V1736" s="231">
        <v>3.8E-3</v>
      </c>
      <c r="W1736" s="231">
        <v>3.8E-3</v>
      </c>
      <c r="X1736" s="231">
        <v>3.5999999999999999E-3</v>
      </c>
      <c r="Y1736" s="231">
        <v>3.8E-3</v>
      </c>
      <c r="Z1736" s="231">
        <v>3.8E-3</v>
      </c>
      <c r="AA1736" s="231">
        <v>3.8E-3</v>
      </c>
      <c r="AB1736" s="231">
        <v>3.8E-3</v>
      </c>
      <c r="AC1736" s="121">
        <f>SUM(E1736:AB1736)</f>
        <v>9.1599999999999987E-2</v>
      </c>
    </row>
    <row r="1737" spans="1:30" s="4" customFormat="1" ht="12" thickBot="1" x14ac:dyDescent="0.25">
      <c r="A1737" s="2865"/>
      <c r="B1737" s="2723"/>
      <c r="C1737" s="11" t="s">
        <v>487</v>
      </c>
      <c r="D1737" s="1156" t="s">
        <v>482</v>
      </c>
      <c r="E1737" s="333">
        <v>1.6000000000000001E-3</v>
      </c>
      <c r="F1737" s="333">
        <v>1.6000000000000001E-3</v>
      </c>
      <c r="G1737" s="333">
        <v>1.6000000000000001E-3</v>
      </c>
      <c r="H1737" s="231">
        <v>1.6000000000000001E-3</v>
      </c>
      <c r="I1737" s="333">
        <v>1.8E-3</v>
      </c>
      <c r="J1737" s="333">
        <v>2.2000000000000001E-3</v>
      </c>
      <c r="K1737" s="333">
        <v>2.2000000000000001E-3</v>
      </c>
      <c r="L1737" s="333">
        <v>2E-3</v>
      </c>
      <c r="M1737" s="333">
        <v>2E-3</v>
      </c>
      <c r="N1737" s="231">
        <v>1.8E-3</v>
      </c>
      <c r="O1737" s="333">
        <v>2E-3</v>
      </c>
      <c r="P1737" s="333">
        <v>1.8E-3</v>
      </c>
      <c r="Q1737" s="333">
        <v>2E-3</v>
      </c>
      <c r="R1737" s="333">
        <v>1.8E-3</v>
      </c>
      <c r="S1737" s="333">
        <v>1.8E-3</v>
      </c>
      <c r="T1737" s="333">
        <v>1.8E-3</v>
      </c>
      <c r="U1737" s="333">
        <v>2E-3</v>
      </c>
      <c r="V1737" s="333">
        <v>2E-3</v>
      </c>
      <c r="W1737" s="333">
        <v>1.8E-3</v>
      </c>
      <c r="X1737" s="333">
        <v>2E-3</v>
      </c>
      <c r="Y1737" s="333">
        <v>1.8E-3</v>
      </c>
      <c r="Z1737" s="333">
        <v>2E-3</v>
      </c>
      <c r="AA1737" s="333">
        <v>1.8E-3</v>
      </c>
      <c r="AB1737" s="333">
        <v>1.8E-3</v>
      </c>
      <c r="AC1737" s="124">
        <f>SUM(E1737:AB1737)</f>
        <v>4.4800000000000013E-2</v>
      </c>
      <c r="AD1737" s="678"/>
    </row>
    <row r="1738" spans="1:30" s="4" customFormat="1" ht="12" x14ac:dyDescent="0.2">
      <c r="A1738" s="2865"/>
      <c r="B1738" s="2723"/>
      <c r="C1738" s="11" t="s">
        <v>8</v>
      </c>
      <c r="D1738" s="1156" t="s">
        <v>468</v>
      </c>
      <c r="E1738" s="1096">
        <v>0</v>
      </c>
      <c r="F1738" s="1095">
        <v>0</v>
      </c>
      <c r="G1738" s="1095">
        <v>0</v>
      </c>
      <c r="H1738" s="1095">
        <v>0</v>
      </c>
      <c r="I1738" s="1095">
        <v>0</v>
      </c>
      <c r="J1738" s="1095">
        <v>0</v>
      </c>
      <c r="K1738" s="1095">
        <v>0</v>
      </c>
      <c r="L1738" s="1095">
        <v>0</v>
      </c>
      <c r="M1738" s="1095">
        <v>0</v>
      </c>
      <c r="N1738" s="1095">
        <v>0</v>
      </c>
      <c r="O1738" s="1095">
        <v>0</v>
      </c>
      <c r="P1738" s="1095">
        <v>0</v>
      </c>
      <c r="Q1738" s="1095">
        <v>0</v>
      </c>
      <c r="R1738" s="1095">
        <v>0</v>
      </c>
      <c r="S1738" s="1095">
        <v>0</v>
      </c>
      <c r="T1738" s="1095">
        <v>0</v>
      </c>
      <c r="U1738" s="1095">
        <v>0</v>
      </c>
      <c r="V1738" s="1095">
        <v>0</v>
      </c>
      <c r="W1738" s="1095">
        <v>0</v>
      </c>
      <c r="X1738" s="1095">
        <v>0</v>
      </c>
      <c r="Y1738" s="1095">
        <v>0</v>
      </c>
      <c r="Z1738" s="1095">
        <v>0</v>
      </c>
      <c r="AA1738" s="1095">
        <v>0</v>
      </c>
      <c r="AB1738" s="1097">
        <v>0</v>
      </c>
      <c r="AC1738" s="118"/>
    </row>
    <row r="1739" spans="1:30" s="4" customFormat="1" ht="12" thickBot="1" x14ac:dyDescent="0.25">
      <c r="A1739" s="2887"/>
      <c r="B1739" s="2724"/>
      <c r="C1739" s="46" t="s">
        <v>16</v>
      </c>
      <c r="D1739" s="46"/>
      <c r="E1739" s="97"/>
      <c r="F1739" s="97"/>
      <c r="G1739" s="97"/>
      <c r="H1739" s="449"/>
      <c r="I1739" s="97"/>
      <c r="J1739" s="97"/>
      <c r="K1739" s="97"/>
      <c r="L1739" s="97"/>
      <c r="M1739" s="97"/>
      <c r="N1739" s="449"/>
      <c r="O1739" s="97"/>
      <c r="P1739" s="97"/>
      <c r="Q1739" s="97"/>
      <c r="R1739" s="97"/>
      <c r="S1739" s="97"/>
      <c r="T1739" s="97"/>
      <c r="U1739" s="97"/>
      <c r="V1739" s="449"/>
      <c r="W1739" s="97"/>
      <c r="X1739" s="97"/>
      <c r="Y1739" s="97"/>
      <c r="Z1739" s="97"/>
      <c r="AA1739" s="97"/>
      <c r="AB1739" s="97"/>
      <c r="AC1739" s="123"/>
    </row>
    <row r="1740" spans="1:30" s="4" customFormat="1" ht="11.25" x14ac:dyDescent="0.2">
      <c r="A1740" s="2764" t="s">
        <v>107</v>
      </c>
      <c r="B1740" s="2722" t="s">
        <v>780</v>
      </c>
      <c r="C1740" s="10" t="s">
        <v>486</v>
      </c>
      <c r="D1740" s="1153" t="s">
        <v>509</v>
      </c>
      <c r="E1740" s="125">
        <v>0.8799999999901047</v>
      </c>
      <c r="F1740" s="125">
        <v>0.63999999999941792</v>
      </c>
      <c r="G1740" s="125">
        <v>1.1200000000098953</v>
      </c>
      <c r="H1740" s="454">
        <v>0.72000000000116415</v>
      </c>
      <c r="I1740" s="125">
        <v>0.71999999998661224</v>
      </c>
      <c r="J1740" s="125">
        <v>0.96000000000640284</v>
      </c>
      <c r="K1740" s="125">
        <v>1.1199999999953434</v>
      </c>
      <c r="L1740" s="125">
        <v>1.2799999999988358</v>
      </c>
      <c r="M1740" s="125">
        <v>1.4400000000023283</v>
      </c>
      <c r="N1740" s="454">
        <v>1.3600000000005821</v>
      </c>
      <c r="O1740" s="125">
        <v>1.1999999999970896</v>
      </c>
      <c r="P1740" s="125">
        <v>1.5200000000040745</v>
      </c>
      <c r="Q1740" s="125">
        <v>2</v>
      </c>
      <c r="R1740" s="125">
        <v>1.3600000000005821</v>
      </c>
      <c r="S1740" s="125">
        <v>1.5200000000040745</v>
      </c>
      <c r="T1740" s="125">
        <v>1.4400000000023283</v>
      </c>
      <c r="U1740" s="125">
        <v>1.4399999999877764</v>
      </c>
      <c r="V1740" s="454">
        <v>1.5200000000040745</v>
      </c>
      <c r="W1740" s="125">
        <v>1.6000000000058208</v>
      </c>
      <c r="X1740" s="125">
        <v>1.7599999999947613</v>
      </c>
      <c r="Y1740" s="125">
        <v>1.3600000000005821</v>
      </c>
      <c r="Z1740" s="125">
        <v>1.5200000000040745</v>
      </c>
      <c r="AA1740" s="125">
        <v>1.2799999999988358</v>
      </c>
      <c r="AB1740" s="125">
        <v>0.88000000000465661</v>
      </c>
      <c r="AC1740" s="124">
        <f>SUM(E1740:AB1740)</f>
        <v>30.639999999999418</v>
      </c>
      <c r="AD1740" s="678"/>
    </row>
    <row r="1741" spans="1:30" s="4" customFormat="1" ht="11.25" x14ac:dyDescent="0.2">
      <c r="A1741" s="2865"/>
      <c r="B1741" s="2723"/>
      <c r="C1741" s="11" t="s">
        <v>487</v>
      </c>
      <c r="D1741" s="1156" t="s">
        <v>509</v>
      </c>
      <c r="E1741" s="115">
        <v>0</v>
      </c>
      <c r="F1741" s="115">
        <v>0</v>
      </c>
      <c r="G1741" s="115">
        <v>0</v>
      </c>
      <c r="H1741" s="428">
        <v>0</v>
      </c>
      <c r="I1741" s="115">
        <v>0</v>
      </c>
      <c r="J1741" s="115">
        <v>0</v>
      </c>
      <c r="K1741" s="115">
        <v>0</v>
      </c>
      <c r="L1741" s="115">
        <v>0</v>
      </c>
      <c r="M1741" s="115">
        <v>0</v>
      </c>
      <c r="N1741" s="428">
        <v>0</v>
      </c>
      <c r="O1741" s="115">
        <v>0</v>
      </c>
      <c r="P1741" s="115">
        <v>0</v>
      </c>
      <c r="Q1741" s="115">
        <v>0</v>
      </c>
      <c r="R1741" s="115">
        <v>7.999999999992724E-2</v>
      </c>
      <c r="S1741" s="115">
        <v>0</v>
      </c>
      <c r="T1741" s="115">
        <v>0</v>
      </c>
      <c r="U1741" s="115">
        <v>0</v>
      </c>
      <c r="V1741" s="428">
        <v>0</v>
      </c>
      <c r="W1741" s="115">
        <v>0</v>
      </c>
      <c r="X1741" s="115">
        <v>0</v>
      </c>
      <c r="Y1741" s="115">
        <v>0</v>
      </c>
      <c r="Z1741" s="115">
        <v>0</v>
      </c>
      <c r="AA1741" s="115">
        <v>0</v>
      </c>
      <c r="AB1741" s="115">
        <v>0</v>
      </c>
      <c r="AC1741" s="124">
        <f>SUM(E1741:AB1741)</f>
        <v>7.999999999992724E-2</v>
      </c>
      <c r="AD1741" s="678"/>
    </row>
    <row r="1742" spans="1:30" s="4" customFormat="1" ht="12" x14ac:dyDescent="0.2">
      <c r="A1742" s="2865"/>
      <c r="B1742" s="2723"/>
      <c r="C1742" s="11" t="s">
        <v>8</v>
      </c>
      <c r="D1742" s="1275" t="s">
        <v>468</v>
      </c>
      <c r="E1742" s="1760">
        <v>48</v>
      </c>
      <c r="F1742" s="1761">
        <v>47</v>
      </c>
      <c r="G1742" s="1761">
        <v>42</v>
      </c>
      <c r="H1742" s="1761">
        <v>43</v>
      </c>
      <c r="I1742" s="1761">
        <v>45</v>
      </c>
      <c r="J1742" s="1761">
        <v>52</v>
      </c>
      <c r="K1742" s="1761">
        <v>65</v>
      </c>
      <c r="L1742" s="1761">
        <v>80</v>
      </c>
      <c r="M1742" s="1761">
        <v>86</v>
      </c>
      <c r="N1742" s="1761">
        <v>94</v>
      </c>
      <c r="O1742" s="1761">
        <v>90</v>
      </c>
      <c r="P1742" s="1761">
        <v>92</v>
      </c>
      <c r="Q1742" s="1761">
        <v>90</v>
      </c>
      <c r="R1742" s="1761">
        <v>87</v>
      </c>
      <c r="S1742" s="1761">
        <v>84</v>
      </c>
      <c r="T1742" s="1761">
        <v>94</v>
      </c>
      <c r="U1742" s="1761">
        <v>84</v>
      </c>
      <c r="V1742" s="1761">
        <v>90</v>
      </c>
      <c r="W1742" s="1761">
        <v>97</v>
      </c>
      <c r="X1742" s="1761">
        <v>86</v>
      </c>
      <c r="Y1742" s="1761">
        <v>88</v>
      </c>
      <c r="Z1742" s="1761">
        <v>87</v>
      </c>
      <c r="AA1742" s="1761">
        <v>72</v>
      </c>
      <c r="AB1742" s="1762">
        <v>58</v>
      </c>
      <c r="AC1742" s="118"/>
      <c r="AD1742" s="120">
        <f>MAX(E1742:AB1742)</f>
        <v>97</v>
      </c>
    </row>
    <row r="1743" spans="1:30" s="4" customFormat="1" ht="12" thickBot="1" x14ac:dyDescent="0.25">
      <c r="A1743" s="2887"/>
      <c r="B1743" s="2724"/>
      <c r="C1743" s="46" t="s">
        <v>16</v>
      </c>
      <c r="D1743" s="46"/>
      <c r="E1743" s="498">
        <f t="shared" ref="E1743:AC1743" si="468">E1741/E1740</f>
        <v>0</v>
      </c>
      <c r="F1743" s="498">
        <f t="shared" si="468"/>
        <v>0</v>
      </c>
      <c r="G1743" s="498">
        <f t="shared" si="468"/>
        <v>0</v>
      </c>
      <c r="H1743" s="474">
        <f t="shared" si="468"/>
        <v>0</v>
      </c>
      <c r="I1743" s="498">
        <f t="shared" si="468"/>
        <v>0</v>
      </c>
      <c r="J1743" s="498">
        <f t="shared" si="468"/>
        <v>0</v>
      </c>
      <c r="K1743" s="498">
        <f t="shared" si="468"/>
        <v>0</v>
      </c>
      <c r="L1743" s="498">
        <f t="shared" si="468"/>
        <v>0</v>
      </c>
      <c r="M1743" s="498">
        <f t="shared" si="468"/>
        <v>0</v>
      </c>
      <c r="N1743" s="474">
        <f t="shared" si="468"/>
        <v>0</v>
      </c>
      <c r="O1743" s="498">
        <f t="shared" si="468"/>
        <v>0</v>
      </c>
      <c r="P1743" s="498">
        <f t="shared" si="468"/>
        <v>0</v>
      </c>
      <c r="Q1743" s="498">
        <f t="shared" si="468"/>
        <v>0</v>
      </c>
      <c r="R1743" s="498">
        <f t="shared" si="468"/>
        <v>5.8823529411686032E-2</v>
      </c>
      <c r="S1743" s="498">
        <f t="shared" si="468"/>
        <v>0</v>
      </c>
      <c r="T1743" s="498">
        <f t="shared" si="468"/>
        <v>0</v>
      </c>
      <c r="U1743" s="498">
        <f t="shared" si="468"/>
        <v>0</v>
      </c>
      <c r="V1743" s="474">
        <f t="shared" si="468"/>
        <v>0</v>
      </c>
      <c r="W1743" s="498">
        <f t="shared" si="468"/>
        <v>0</v>
      </c>
      <c r="X1743" s="498">
        <f t="shared" si="468"/>
        <v>0</v>
      </c>
      <c r="Y1743" s="498">
        <f t="shared" si="468"/>
        <v>0</v>
      </c>
      <c r="Z1743" s="498">
        <f t="shared" si="468"/>
        <v>0</v>
      </c>
      <c r="AA1743" s="498">
        <f t="shared" si="468"/>
        <v>0</v>
      </c>
      <c r="AB1743" s="498">
        <f t="shared" si="468"/>
        <v>0</v>
      </c>
      <c r="AC1743" s="317">
        <f t="shared" si="468"/>
        <v>2.6109660574389283E-3</v>
      </c>
    </row>
    <row r="1744" spans="1:30" s="4" customFormat="1" ht="11.25" x14ac:dyDescent="0.2">
      <c r="A1744" s="48" t="s">
        <v>100</v>
      </c>
      <c r="B1744" s="49" t="s">
        <v>18</v>
      </c>
      <c r="C1744" s="10" t="s">
        <v>486</v>
      </c>
      <c r="D1744" s="1153" t="s">
        <v>509</v>
      </c>
      <c r="E1744" s="909">
        <v>5.0000000000000001E-3</v>
      </c>
      <c r="F1744" s="909">
        <v>5.0000000000000001E-3</v>
      </c>
      <c r="G1744" s="909">
        <v>5.0000000000000001E-3</v>
      </c>
      <c r="H1744" s="909">
        <v>5.0000000000000001E-3</v>
      </c>
      <c r="I1744" s="909">
        <v>5.0000000000000001E-3</v>
      </c>
      <c r="J1744" s="909">
        <v>5.0000000000000001E-3</v>
      </c>
      <c r="K1744" s="909">
        <v>5.0000000000000001E-3</v>
      </c>
      <c r="L1744" s="909">
        <v>5.0000000000000001E-3</v>
      </c>
      <c r="M1744" s="909">
        <v>5.0000000000000001E-3</v>
      </c>
      <c r="N1744" s="909">
        <v>5.0000000000000001E-3</v>
      </c>
      <c r="O1744" s="909">
        <v>5.0000000000000001E-3</v>
      </c>
      <c r="P1744" s="909">
        <v>5.0000000000000001E-3</v>
      </c>
      <c r="Q1744" s="909">
        <v>5.0000000000000001E-3</v>
      </c>
      <c r="R1744" s="909">
        <v>5.0000000000000001E-3</v>
      </c>
      <c r="S1744" s="909">
        <v>5.0000000000000001E-3</v>
      </c>
      <c r="T1744" s="909">
        <v>5.0000000000000001E-3</v>
      </c>
      <c r="U1744" s="909">
        <v>5.0000000000000001E-3</v>
      </c>
      <c r="V1744" s="909">
        <v>5.0000000000000001E-3</v>
      </c>
      <c r="W1744" s="909">
        <v>5.0000000000000001E-3</v>
      </c>
      <c r="X1744" s="909">
        <v>5.0000000000000001E-3</v>
      </c>
      <c r="Y1744" s="909">
        <v>5.0000000000000001E-3</v>
      </c>
      <c r="Z1744" s="909">
        <v>5.0000000000000001E-3</v>
      </c>
      <c r="AA1744" s="909">
        <v>5.0000000000000001E-3</v>
      </c>
      <c r="AB1744" s="909">
        <v>5.0000000000000001E-3</v>
      </c>
      <c r="AC1744" s="121">
        <f>SUM(E1744:AB1744)</f>
        <v>0.12000000000000004</v>
      </c>
      <c r="AD1744" s="363">
        <f>MAX(E1744:AB1744)</f>
        <v>5.0000000000000001E-3</v>
      </c>
    </row>
    <row r="1745" spans="1:30" s="4" customFormat="1" ht="12" thickBot="1" x14ac:dyDescent="0.25">
      <c r="A1745" s="50" t="s">
        <v>94</v>
      </c>
      <c r="B1745" s="51" t="s">
        <v>19</v>
      </c>
      <c r="C1745" s="45" t="s">
        <v>486</v>
      </c>
      <c r="D1745" s="1211" t="s">
        <v>509</v>
      </c>
      <c r="E1745" s="230">
        <v>0.01</v>
      </c>
      <c r="F1745" s="230">
        <v>0.01</v>
      </c>
      <c r="G1745" s="230">
        <v>0.01</v>
      </c>
      <c r="H1745" s="230">
        <v>0.01</v>
      </c>
      <c r="I1745" s="230">
        <v>0.01</v>
      </c>
      <c r="J1745" s="230">
        <v>0.01</v>
      </c>
      <c r="K1745" s="230">
        <v>0.01</v>
      </c>
      <c r="L1745" s="230">
        <v>0.01</v>
      </c>
      <c r="M1745" s="230">
        <v>0.01</v>
      </c>
      <c r="N1745" s="230">
        <v>0.01</v>
      </c>
      <c r="O1745" s="230">
        <v>0.01</v>
      </c>
      <c r="P1745" s="230">
        <v>0.01</v>
      </c>
      <c r="Q1745" s="230">
        <v>0.01</v>
      </c>
      <c r="R1745" s="230">
        <v>0.01</v>
      </c>
      <c r="S1745" s="230">
        <v>0.01</v>
      </c>
      <c r="T1745" s="230">
        <v>0.01</v>
      </c>
      <c r="U1745" s="230">
        <v>0.01</v>
      </c>
      <c r="V1745" s="230">
        <v>0.01</v>
      </c>
      <c r="W1745" s="230">
        <v>0.01</v>
      </c>
      <c r="X1745" s="230">
        <v>0.01</v>
      </c>
      <c r="Y1745" s="230">
        <v>0.01</v>
      </c>
      <c r="Z1745" s="230">
        <v>0.01</v>
      </c>
      <c r="AA1745" s="230">
        <v>0.01</v>
      </c>
      <c r="AB1745" s="230">
        <v>0.01</v>
      </c>
      <c r="AC1745" s="122">
        <f>SUM(E1745:AB1745)</f>
        <v>0.24000000000000007</v>
      </c>
      <c r="AD1745" s="363">
        <f>MAX(E1745:AB1745)</f>
        <v>0.01</v>
      </c>
    </row>
    <row r="1746" spans="1:30" s="678" customFormat="1" ht="10.5" customHeight="1" x14ac:dyDescent="0.2">
      <c r="A1746" s="2845" t="s">
        <v>154</v>
      </c>
      <c r="B1746" s="2852"/>
      <c r="C1746" s="63" t="s">
        <v>486</v>
      </c>
      <c r="D1746" s="63"/>
      <c r="E1746" s="112">
        <f>SUM(E1672,E1676,E1680,E1684,E1688,E1692,E1696,E1700,E1704,E1708,E1712,E1716,E1720,E1724,E1728,E1732,E1736,E1740,E1744,E1745)</f>
        <v>2.9049999999914142</v>
      </c>
      <c r="F1746" s="112">
        <f t="shared" ref="F1746:AC1746" si="469">SUM(F1672,F1676,F1680,F1684,F1688,F1692,F1696,F1700,F1704,F1708,F1712,F1716,F1720,F1724,F1728,F1732,F1736,F1740,F1744,F1745)</f>
        <v>2.3559999999955616</v>
      </c>
      <c r="G1746" s="112">
        <f t="shared" si="469"/>
        <v>3.5454000000053836</v>
      </c>
      <c r="H1746" s="448">
        <f t="shared" si="469"/>
        <v>2.594999999997162</v>
      </c>
      <c r="I1746" s="112">
        <f t="shared" si="469"/>
        <v>2.7948000000015276</v>
      </c>
      <c r="J1746" s="112">
        <f t="shared" si="469"/>
        <v>3.0488000000122235</v>
      </c>
      <c r="K1746" s="112">
        <f t="shared" si="469"/>
        <v>3.4703999999820736</v>
      </c>
      <c r="L1746" s="112">
        <f t="shared" si="469"/>
        <v>4.2994000000220458</v>
      </c>
      <c r="M1746" s="112">
        <f t="shared" si="469"/>
        <v>4.6339999999754076</v>
      </c>
      <c r="N1746" s="448">
        <f t="shared" si="469"/>
        <v>4.5920000000064389</v>
      </c>
      <c r="O1746" s="112">
        <f t="shared" si="469"/>
        <v>4.2429999999930876</v>
      </c>
      <c r="P1746" s="112">
        <f t="shared" si="469"/>
        <v>4.7474000000035286</v>
      </c>
      <c r="Q1746" s="112">
        <f t="shared" si="469"/>
        <v>5.9753999999997083</v>
      </c>
      <c r="R1746" s="112">
        <f t="shared" si="469"/>
        <v>4.6887999999990537</v>
      </c>
      <c r="S1746" s="112">
        <f t="shared" si="469"/>
        <v>4.7286000000053479</v>
      </c>
      <c r="T1746" s="112">
        <f t="shared" si="469"/>
        <v>4.4082000000120045</v>
      </c>
      <c r="U1746" s="112">
        <f t="shared" si="469"/>
        <v>4.7595999999734788</v>
      </c>
      <c r="V1746" s="448">
        <f t="shared" si="469"/>
        <v>4.4150000000192442</v>
      </c>
      <c r="W1746" s="112">
        <f t="shared" si="469"/>
        <v>4.5116000000173164</v>
      </c>
      <c r="X1746" s="112">
        <f t="shared" si="469"/>
        <v>5.1329999999985452</v>
      </c>
      <c r="Y1746" s="112">
        <f t="shared" si="469"/>
        <v>4.1547999999748617</v>
      </c>
      <c r="Z1746" s="112">
        <f t="shared" si="469"/>
        <v>4.3340000000165162</v>
      </c>
      <c r="AA1746" s="112">
        <f t="shared" si="469"/>
        <v>3.8137999999906134</v>
      </c>
      <c r="AB1746" s="112">
        <f t="shared" si="469"/>
        <v>2.8112000000051656</v>
      </c>
      <c r="AC1746" s="124">
        <f t="shared" si="469"/>
        <v>96.965199999997722</v>
      </c>
    </row>
    <row r="1747" spans="1:30" s="678" customFormat="1" ht="10.5" customHeight="1" thickBot="1" x14ac:dyDescent="0.25">
      <c r="A1747" s="2807"/>
      <c r="B1747" s="2808"/>
      <c r="C1747" s="45" t="s">
        <v>487</v>
      </c>
      <c r="D1747" s="45"/>
      <c r="E1747" s="126">
        <f>SUM(E1673,E1677,E1681,E1685,E1689,E1693,E1697,E1701,E1705,E1709,E1713,E1717,E1721,E1725,E1729,E1733,E1737,E1741)</f>
        <v>0.37839999999796275</v>
      </c>
      <c r="F1747" s="126">
        <f t="shared" ref="F1747:AC1747" si="470">SUM(F1673,F1677,F1681,F1685,F1689,F1693,F1697,F1701,F1705,F1709,F1713,F1717,F1721,F1725,F1729,F1733,F1737,F1741)</f>
        <v>0.33839999999708958</v>
      </c>
      <c r="G1747" s="126">
        <f t="shared" si="470"/>
        <v>0.45699999999970892</v>
      </c>
      <c r="H1747" s="450">
        <f t="shared" si="470"/>
        <v>0.41959999999883585</v>
      </c>
      <c r="I1747" s="126">
        <f t="shared" si="470"/>
        <v>0.39000000000523871</v>
      </c>
      <c r="J1747" s="126">
        <f t="shared" si="470"/>
        <v>0.40159999999796275</v>
      </c>
      <c r="K1747" s="126">
        <f t="shared" si="470"/>
        <v>0.28600000000261933</v>
      </c>
      <c r="L1747" s="126">
        <f t="shared" si="470"/>
        <v>0.4427999999988359</v>
      </c>
      <c r="M1747" s="126">
        <f t="shared" si="470"/>
        <v>0.56740000000145518</v>
      </c>
      <c r="N1747" s="450">
        <f t="shared" si="470"/>
        <v>0.4513999999988359</v>
      </c>
      <c r="O1747" s="126">
        <f t="shared" si="470"/>
        <v>0.37479999999708957</v>
      </c>
      <c r="P1747" s="126">
        <f t="shared" si="470"/>
        <v>0.49319999999970904</v>
      </c>
      <c r="Q1747" s="126">
        <f t="shared" si="470"/>
        <v>0.50779999999970893</v>
      </c>
      <c r="R1747" s="126">
        <f t="shared" si="470"/>
        <v>0.54619999999876323</v>
      </c>
      <c r="S1747" s="126">
        <f t="shared" si="470"/>
        <v>0.42100000000523874</v>
      </c>
      <c r="T1747" s="126">
        <f t="shared" si="470"/>
        <v>0.45659999999883583</v>
      </c>
      <c r="U1747" s="126">
        <f t="shared" si="470"/>
        <v>0.46219999999883588</v>
      </c>
      <c r="V1747" s="450">
        <f t="shared" si="470"/>
        <v>0.46879999999883587</v>
      </c>
      <c r="W1747" s="126">
        <f t="shared" si="470"/>
        <v>0.46279999999883581</v>
      </c>
      <c r="X1747" s="126">
        <f t="shared" si="470"/>
        <v>0.49959999999970894</v>
      </c>
      <c r="Y1747" s="126">
        <f t="shared" si="470"/>
        <v>0.40600000000523873</v>
      </c>
      <c r="Z1747" s="126">
        <f t="shared" si="470"/>
        <v>0.4367999999988359</v>
      </c>
      <c r="AA1747" s="126">
        <f t="shared" si="470"/>
        <v>0.3949999999979627</v>
      </c>
      <c r="AB1747" s="126">
        <f t="shared" si="470"/>
        <v>0.35279999999708966</v>
      </c>
      <c r="AC1747" s="122">
        <f t="shared" si="470"/>
        <v>10.416199999993236</v>
      </c>
    </row>
    <row r="1748" spans="1:30" s="678" customFormat="1" ht="10.5" customHeight="1" x14ac:dyDescent="0.2">
      <c r="A1748" s="2746" t="s">
        <v>155</v>
      </c>
      <c r="B1748" s="2747"/>
      <c r="C1748" s="12" t="s">
        <v>486</v>
      </c>
      <c r="D1748" s="12"/>
      <c r="E1748" s="112">
        <f>E1648+E1652+E1656+E1660-E1746</f>
        <v>-0.53883811396051406</v>
      </c>
      <c r="F1748" s="112">
        <f t="shared" ref="F1748:AC1749" si="471">F1648+F1652+F1656+F1660-F1746</f>
        <v>0.12016188600545252</v>
      </c>
      <c r="G1748" s="112">
        <f t="shared" si="471"/>
        <v>-0.81508703612812283</v>
      </c>
      <c r="H1748" s="448">
        <f t="shared" si="471"/>
        <v>-0.34765343153339456</v>
      </c>
      <c r="I1748" s="112">
        <f t="shared" si="471"/>
        <v>-0.48580710787835057</v>
      </c>
      <c r="J1748" s="112">
        <f t="shared" si="471"/>
        <v>0.99535126836978938</v>
      </c>
      <c r="K1748" s="112">
        <f t="shared" si="471"/>
        <v>-0.19912568869362612</v>
      </c>
      <c r="L1748" s="112">
        <f t="shared" si="471"/>
        <v>-0.92510443545112109</v>
      </c>
      <c r="M1748" s="112">
        <f t="shared" si="471"/>
        <v>-0.71178402974741228</v>
      </c>
      <c r="N1748" s="448">
        <f t="shared" si="471"/>
        <v>0.67972254172793267</v>
      </c>
      <c r="O1748" s="112">
        <f t="shared" si="471"/>
        <v>-3.7990261451827045E-2</v>
      </c>
      <c r="P1748" s="112">
        <f t="shared" si="471"/>
        <v>-9.1423413729259551E-2</v>
      </c>
      <c r="Q1748" s="112">
        <f t="shared" si="471"/>
        <v>-0.55786922137205419</v>
      </c>
      <c r="R1748" s="112">
        <f t="shared" si="471"/>
        <v>-7.9268183618826704E-2</v>
      </c>
      <c r="S1748" s="112">
        <f t="shared" si="471"/>
        <v>-0.22409185013763278</v>
      </c>
      <c r="T1748" s="112">
        <f t="shared" si="471"/>
        <v>6.5201296915844864E-2</v>
      </c>
      <c r="U1748" s="112">
        <f t="shared" si="471"/>
        <v>-0.30279967047047318</v>
      </c>
      <c r="V1748" s="448">
        <f t="shared" si="471"/>
        <v>-0.10746922139603754</v>
      </c>
      <c r="W1748" s="112">
        <f t="shared" si="471"/>
        <v>-6.6745837048667767E-2</v>
      </c>
      <c r="X1748" s="112">
        <f t="shared" si="471"/>
        <v>-0.62127745825416003</v>
      </c>
      <c r="Y1748" s="112">
        <f t="shared" si="471"/>
        <v>1.8822125245489651E-2</v>
      </c>
      <c r="Z1748" s="112">
        <f t="shared" si="471"/>
        <v>-5.7056870695097572E-2</v>
      </c>
      <c r="AA1748" s="112">
        <f t="shared" si="471"/>
        <v>-0.19432225204924158</v>
      </c>
      <c r="AB1748" s="112">
        <f t="shared" si="471"/>
        <v>5.5901171405059458E-4</v>
      </c>
      <c r="AC1748" s="124">
        <f t="shared" si="471"/>
        <v>-4.4838959536372727</v>
      </c>
    </row>
    <row r="1749" spans="1:30" s="678" customFormat="1" ht="10.5" customHeight="1" thickBot="1" x14ac:dyDescent="0.25">
      <c r="A1749" s="2748"/>
      <c r="B1749" s="2749"/>
      <c r="C1749" s="9" t="s">
        <v>487</v>
      </c>
      <c r="D1749" s="9"/>
      <c r="E1749" s="126">
        <f>E1649+E1653+E1657+E1661-E1747</f>
        <v>0.41160000000609359</v>
      </c>
      <c r="F1749" s="126">
        <f t="shared" si="471"/>
        <v>0.31160000000118238</v>
      </c>
      <c r="G1749" s="126">
        <f t="shared" si="471"/>
        <v>0.24300000000647565</v>
      </c>
      <c r="H1749" s="450">
        <f t="shared" si="471"/>
        <v>0.39039999999792635</v>
      </c>
      <c r="I1749" s="126">
        <f t="shared" si="471"/>
        <v>0.34999999998408382</v>
      </c>
      <c r="J1749" s="126">
        <f t="shared" si="471"/>
        <v>1.0084000000172963</v>
      </c>
      <c r="K1749" s="126">
        <f t="shared" si="471"/>
        <v>0.78399999999254222</v>
      </c>
      <c r="L1749" s="126">
        <f t="shared" si="471"/>
        <v>0.8271999999947226</v>
      </c>
      <c r="M1749" s="126">
        <f t="shared" si="471"/>
        <v>0.95260000000210776</v>
      </c>
      <c r="N1749" s="450">
        <f t="shared" si="471"/>
        <v>-0.14140000000304004</v>
      </c>
      <c r="O1749" s="126">
        <f t="shared" si="471"/>
        <v>0.66520000001327639</v>
      </c>
      <c r="P1749" s="126">
        <f t="shared" si="471"/>
        <v>0.63679999999033887</v>
      </c>
      <c r="Q1749" s="126">
        <f t="shared" si="471"/>
        <v>0.97220000000479989</v>
      </c>
      <c r="R1749" s="126">
        <f t="shared" si="471"/>
        <v>0.84380000000872646</v>
      </c>
      <c r="S1749" s="126">
        <f t="shared" si="471"/>
        <v>0.71899999998684638</v>
      </c>
      <c r="T1749" s="126">
        <f t="shared" si="471"/>
        <v>0.82339999999675995</v>
      </c>
      <c r="U1749" s="126">
        <f t="shared" si="471"/>
        <v>0.87780000000074121</v>
      </c>
      <c r="V1749" s="450">
        <f t="shared" si="471"/>
        <v>0.79120000000632773</v>
      </c>
      <c r="W1749" s="126">
        <f t="shared" si="471"/>
        <v>0.8272000000033447</v>
      </c>
      <c r="X1749" s="126">
        <f t="shared" si="471"/>
        <v>0.84039999999219428</v>
      </c>
      <c r="Y1749" s="126">
        <f t="shared" si="471"/>
        <v>0.70399999999892449</v>
      </c>
      <c r="Z1749" s="126">
        <f t="shared" si="471"/>
        <v>0.6731999999985061</v>
      </c>
      <c r="AA1749" s="126">
        <f t="shared" si="471"/>
        <v>0.55500000000771021</v>
      </c>
      <c r="AB1749" s="126">
        <f t="shared" si="471"/>
        <v>0.74720000000503628</v>
      </c>
      <c r="AC1749" s="122">
        <f t="shared" si="471"/>
        <v>15.813800000012922</v>
      </c>
    </row>
    <row r="1750" spans="1:30" s="32" customFormat="1" ht="10.5" customHeight="1" x14ac:dyDescent="0.2">
      <c r="A1750" s="2779" t="s">
        <v>9</v>
      </c>
      <c r="B1750" s="2780"/>
      <c r="C1750" s="14" t="s">
        <v>486</v>
      </c>
      <c r="D1750" s="14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350"/>
    </row>
    <row r="1751" spans="1:30" s="32" customFormat="1" ht="10.5" customHeight="1" thickBot="1" x14ac:dyDescent="0.25">
      <c r="A1751" s="2781"/>
      <c r="B1751" s="2782"/>
      <c r="C1751" s="15" t="s">
        <v>487</v>
      </c>
      <c r="D1751" s="15"/>
      <c r="E1751" s="93"/>
      <c r="F1751" s="93"/>
      <c r="G1751" s="93"/>
      <c r="H1751" s="93"/>
      <c r="I1751" s="93"/>
      <c r="J1751" s="93"/>
      <c r="K1751" s="93"/>
      <c r="L1751" s="93"/>
      <c r="M1751" s="93"/>
      <c r="N1751" s="93"/>
      <c r="O1751" s="93"/>
      <c r="P1751" s="93"/>
      <c r="Q1751" s="93"/>
      <c r="R1751" s="93"/>
      <c r="S1751" s="93"/>
      <c r="T1751" s="93"/>
      <c r="U1751" s="93"/>
      <c r="V1751" s="93"/>
      <c r="W1751" s="93"/>
      <c r="X1751" s="93"/>
      <c r="Y1751" s="93"/>
      <c r="Z1751" s="93"/>
      <c r="AA1751" s="93"/>
      <c r="AB1751" s="93"/>
      <c r="AC1751" s="351"/>
    </row>
    <row r="1752" spans="1:30" s="72" customFormat="1" ht="30" customHeight="1" thickBot="1" x14ac:dyDescent="0.25">
      <c r="A1752" s="289"/>
      <c r="B1752" s="71"/>
      <c r="C1752" s="290" t="s">
        <v>282</v>
      </c>
      <c r="E1752" s="101"/>
      <c r="F1752" s="101"/>
      <c r="G1752" s="101"/>
      <c r="H1752" s="458">
        <f>H1684+H1688+H1708</f>
        <v>0.19959999999992725</v>
      </c>
      <c r="I1752" s="101"/>
      <c r="J1752" s="101"/>
      <c r="K1752" s="101"/>
      <c r="L1752" s="101"/>
      <c r="M1752" s="101"/>
      <c r="N1752" s="460">
        <f>N1684+N1688+N1708</f>
        <v>0.35539999999992722</v>
      </c>
      <c r="O1752" s="101"/>
      <c r="P1752" s="101"/>
      <c r="Q1752" s="101"/>
      <c r="R1752" s="101"/>
      <c r="S1752" s="101"/>
      <c r="T1752" s="101"/>
      <c r="U1752" s="101"/>
      <c r="V1752" s="461">
        <f>V1684+V1688+V1708</f>
        <v>0.29519999999992724</v>
      </c>
      <c r="W1752" s="101"/>
      <c r="X1752" s="101"/>
      <c r="Y1752" s="290">
        <f>Y1684+Y1688+Y1708</f>
        <v>0.29020000000080037</v>
      </c>
      <c r="Z1752" s="101"/>
      <c r="AA1752" s="101"/>
      <c r="AB1752" s="101"/>
      <c r="AC1752" s="911"/>
    </row>
    <row r="1753" spans="1:30" s="678" customFormat="1" ht="28.5" customHeight="1" x14ac:dyDescent="0.2">
      <c r="A1753" s="829" t="s">
        <v>17</v>
      </c>
      <c r="B1753" s="79" t="s">
        <v>5</v>
      </c>
      <c r="C1753" s="6" t="s">
        <v>14</v>
      </c>
      <c r="D1753" s="6" t="s">
        <v>501</v>
      </c>
      <c r="E1753" s="2732" t="s">
        <v>15</v>
      </c>
      <c r="F1753" s="2732"/>
      <c r="G1753" s="2732"/>
      <c r="H1753" s="2732"/>
      <c r="I1753" s="2732"/>
      <c r="J1753" s="2732"/>
      <c r="K1753" s="2732"/>
      <c r="L1753" s="2732"/>
      <c r="M1753" s="2732"/>
      <c r="N1753" s="2732"/>
      <c r="O1753" s="2732"/>
      <c r="P1753" s="2732"/>
      <c r="Q1753" s="2732"/>
      <c r="R1753" s="2732"/>
      <c r="S1753" s="2732"/>
      <c r="T1753" s="2732"/>
      <c r="U1753" s="2732"/>
      <c r="V1753" s="2732"/>
      <c r="W1753" s="2732"/>
      <c r="X1753" s="2732"/>
      <c r="Y1753" s="2732"/>
      <c r="Z1753" s="2732"/>
      <c r="AA1753" s="2732"/>
      <c r="AB1753" s="2732"/>
      <c r="AC1753" s="2918" t="s">
        <v>10</v>
      </c>
    </row>
    <row r="1754" spans="1:30" s="13" customFormat="1" ht="12.75" customHeight="1" thickBot="1" x14ac:dyDescent="0.25">
      <c r="A1754" s="2773" t="s">
        <v>213</v>
      </c>
      <c r="B1754" s="2774"/>
      <c r="C1754" s="17"/>
      <c r="D1754" s="17"/>
      <c r="E1754" s="18">
        <v>1</v>
      </c>
      <c r="F1754" s="18">
        <v>2</v>
      </c>
      <c r="G1754" s="18">
        <v>3</v>
      </c>
      <c r="H1754" s="18">
        <v>3</v>
      </c>
      <c r="I1754" s="18">
        <v>5</v>
      </c>
      <c r="J1754" s="18">
        <v>6</v>
      </c>
      <c r="K1754" s="18">
        <v>7</v>
      </c>
      <c r="L1754" s="18">
        <v>8</v>
      </c>
      <c r="M1754" s="18">
        <v>9</v>
      </c>
      <c r="N1754" s="18">
        <v>10</v>
      </c>
      <c r="O1754" s="18">
        <v>11</v>
      </c>
      <c r="P1754" s="18">
        <v>12</v>
      </c>
      <c r="Q1754" s="18">
        <v>13</v>
      </c>
      <c r="R1754" s="18">
        <v>14</v>
      </c>
      <c r="S1754" s="18">
        <v>15</v>
      </c>
      <c r="T1754" s="18">
        <v>16</v>
      </c>
      <c r="U1754" s="18">
        <v>17</v>
      </c>
      <c r="V1754" s="18">
        <v>18</v>
      </c>
      <c r="W1754" s="18">
        <v>19</v>
      </c>
      <c r="X1754" s="18">
        <v>20</v>
      </c>
      <c r="Y1754" s="18">
        <v>21</v>
      </c>
      <c r="Z1754" s="18">
        <v>22</v>
      </c>
      <c r="AA1754" s="18">
        <v>23</v>
      </c>
      <c r="AB1754" s="18">
        <v>24</v>
      </c>
      <c r="AC1754" s="2919"/>
    </row>
    <row r="1755" spans="1:30" s="13" customFormat="1" ht="12.75" customHeight="1" x14ac:dyDescent="0.2">
      <c r="A1755" s="19" t="s">
        <v>295</v>
      </c>
      <c r="B1755" s="20"/>
      <c r="C1755" s="20"/>
      <c r="D1755" s="2582"/>
      <c r="E1755" s="20">
        <v>1</v>
      </c>
      <c r="F1755" s="20">
        <v>1</v>
      </c>
      <c r="G1755" s="20">
        <v>1</v>
      </c>
      <c r="H1755" s="20">
        <v>1</v>
      </c>
      <c r="I1755" s="20">
        <v>1</v>
      </c>
      <c r="J1755" s="20">
        <v>1</v>
      </c>
      <c r="K1755" s="20">
        <v>1</v>
      </c>
      <c r="L1755" s="20">
        <v>1</v>
      </c>
      <c r="M1755" s="20">
        <v>1</v>
      </c>
      <c r="N1755" s="20">
        <v>1</v>
      </c>
      <c r="O1755" s="20">
        <v>1</v>
      </c>
      <c r="P1755" s="20">
        <v>1</v>
      </c>
      <c r="Q1755" s="20">
        <v>1</v>
      </c>
      <c r="R1755" s="20">
        <v>1</v>
      </c>
      <c r="S1755" s="20">
        <v>1</v>
      </c>
      <c r="T1755" s="20">
        <v>1</v>
      </c>
      <c r="U1755" s="20">
        <v>1</v>
      </c>
      <c r="V1755" s="20">
        <v>1</v>
      </c>
      <c r="W1755" s="20">
        <v>1</v>
      </c>
      <c r="X1755" s="20">
        <v>1</v>
      </c>
      <c r="Y1755" s="20">
        <v>1</v>
      </c>
      <c r="Z1755" s="20">
        <v>1</v>
      </c>
      <c r="AA1755" s="20">
        <v>1</v>
      </c>
      <c r="AB1755" s="20">
        <v>1</v>
      </c>
      <c r="AC1755" s="347"/>
    </row>
    <row r="1756" spans="1:30" s="13" customFormat="1" ht="12.75" customHeight="1" thickBot="1" x14ac:dyDescent="0.25">
      <c r="A1756" s="36" t="s">
        <v>296</v>
      </c>
      <c r="B1756" s="37"/>
      <c r="C1756" s="37"/>
      <c r="D1756" s="2583"/>
      <c r="E1756" s="37">
        <v>1</v>
      </c>
      <c r="F1756" s="37">
        <v>1</v>
      </c>
      <c r="G1756" s="37">
        <v>1</v>
      </c>
      <c r="H1756" s="37">
        <v>1</v>
      </c>
      <c r="I1756" s="37">
        <v>1</v>
      </c>
      <c r="J1756" s="37">
        <v>1</v>
      </c>
      <c r="K1756" s="37">
        <v>1</v>
      </c>
      <c r="L1756" s="37">
        <v>1</v>
      </c>
      <c r="M1756" s="37">
        <v>1</v>
      </c>
      <c r="N1756" s="37">
        <v>1</v>
      </c>
      <c r="O1756" s="37">
        <v>1</v>
      </c>
      <c r="P1756" s="37">
        <v>1</v>
      </c>
      <c r="Q1756" s="37">
        <v>1</v>
      </c>
      <c r="R1756" s="37">
        <v>1</v>
      </c>
      <c r="S1756" s="37">
        <v>1</v>
      </c>
      <c r="T1756" s="37">
        <v>1</v>
      </c>
      <c r="U1756" s="37">
        <v>1</v>
      </c>
      <c r="V1756" s="37">
        <v>1</v>
      </c>
      <c r="W1756" s="37">
        <v>1</v>
      </c>
      <c r="X1756" s="37">
        <v>1</v>
      </c>
      <c r="Y1756" s="37">
        <v>1</v>
      </c>
      <c r="Z1756" s="37">
        <v>1</v>
      </c>
      <c r="AA1756" s="37">
        <v>1</v>
      </c>
      <c r="AB1756" s="37">
        <v>1</v>
      </c>
      <c r="AC1756" s="348"/>
    </row>
    <row r="1757" spans="1:30" s="678" customFormat="1" ht="12" customHeight="1" x14ac:dyDescent="0.2">
      <c r="A1757" s="2858" t="s">
        <v>11</v>
      </c>
      <c r="B1757" s="2901" t="s">
        <v>131</v>
      </c>
      <c r="C1757" s="10" t="s">
        <v>486</v>
      </c>
      <c r="D1757" s="10" t="s">
        <v>469</v>
      </c>
      <c r="E1757" s="80"/>
      <c r="F1757" s="80"/>
      <c r="G1757" s="80"/>
      <c r="H1757" s="426"/>
      <c r="I1757" s="80"/>
      <c r="J1757" s="80"/>
      <c r="K1757" s="80"/>
      <c r="L1757" s="80"/>
      <c r="M1757" s="80"/>
      <c r="N1757" s="426"/>
      <c r="O1757" s="80"/>
      <c r="P1757" s="80"/>
      <c r="Q1757" s="80"/>
      <c r="R1757" s="80"/>
      <c r="S1757" s="80"/>
      <c r="T1757" s="80"/>
      <c r="U1757" s="80"/>
      <c r="V1757" s="426"/>
      <c r="W1757" s="80"/>
      <c r="X1757" s="80"/>
      <c r="Y1757" s="80"/>
      <c r="Z1757" s="80"/>
      <c r="AA1757" s="80"/>
      <c r="AB1757" s="80"/>
      <c r="AC1757" s="121">
        <f>SUM(E1757:AB1757)</f>
        <v>0</v>
      </c>
    </row>
    <row r="1758" spans="1:30" s="678" customFormat="1" ht="10.5" customHeight="1" x14ac:dyDescent="0.2">
      <c r="A1758" s="2859"/>
      <c r="B1758" s="2902"/>
      <c r="C1758" s="11" t="s">
        <v>487</v>
      </c>
      <c r="D1758" s="11" t="s">
        <v>469</v>
      </c>
      <c r="E1758" s="82"/>
      <c r="F1758" s="82"/>
      <c r="G1758" s="82"/>
      <c r="H1758" s="430"/>
      <c r="I1758" s="82"/>
      <c r="J1758" s="82"/>
      <c r="K1758" s="82"/>
      <c r="L1758" s="82"/>
      <c r="M1758" s="82"/>
      <c r="N1758" s="430"/>
      <c r="O1758" s="82"/>
      <c r="P1758" s="82"/>
      <c r="Q1758" s="82"/>
      <c r="R1758" s="82"/>
      <c r="S1758" s="82"/>
      <c r="T1758" s="82"/>
      <c r="U1758" s="82"/>
      <c r="V1758" s="430"/>
      <c r="W1758" s="82"/>
      <c r="X1758" s="82"/>
      <c r="Y1758" s="82"/>
      <c r="Z1758" s="82"/>
      <c r="AA1758" s="82"/>
      <c r="AB1758" s="82"/>
      <c r="AC1758" s="117">
        <f>SUM(E1758:AB1758)</f>
        <v>0</v>
      </c>
    </row>
    <row r="1759" spans="1:30" s="678" customFormat="1" ht="10.5" customHeight="1" x14ac:dyDescent="0.2">
      <c r="A1759" s="2859"/>
      <c r="B1759" s="2902"/>
      <c r="C1759" s="11" t="s">
        <v>8</v>
      </c>
      <c r="D1759" s="11" t="s">
        <v>469</v>
      </c>
      <c r="E1759" s="219"/>
      <c r="F1759" s="82"/>
      <c r="G1759" s="82"/>
      <c r="H1759" s="430"/>
      <c r="I1759" s="82"/>
      <c r="J1759" s="82"/>
      <c r="K1759" s="82"/>
      <c r="L1759" s="82"/>
      <c r="M1759" s="82"/>
      <c r="N1759" s="430"/>
      <c r="O1759" s="82"/>
      <c r="P1759" s="82"/>
      <c r="Q1759" s="82"/>
      <c r="R1759" s="82"/>
      <c r="S1759" s="82"/>
      <c r="T1759" s="82"/>
      <c r="U1759" s="82"/>
      <c r="V1759" s="430"/>
      <c r="W1759" s="82"/>
      <c r="X1759" s="82"/>
      <c r="Y1759" s="82"/>
      <c r="Z1759" s="82"/>
      <c r="AA1759" s="82"/>
      <c r="AB1759" s="82"/>
      <c r="AC1759" s="117"/>
    </row>
    <row r="1760" spans="1:30" s="678" customFormat="1" ht="10.5" customHeight="1" thickBot="1" x14ac:dyDescent="0.25">
      <c r="A1760" s="2859"/>
      <c r="B1760" s="2902"/>
      <c r="C1760" s="11" t="s">
        <v>16</v>
      </c>
      <c r="D1760" s="11"/>
      <c r="E1760" s="115" t="e">
        <f t="shared" ref="E1760:AC1760" si="472">E1758/E1757</f>
        <v>#DIV/0!</v>
      </c>
      <c r="F1760" s="115" t="e">
        <f t="shared" si="472"/>
        <v>#DIV/0!</v>
      </c>
      <c r="G1760" s="115" t="e">
        <f t="shared" si="472"/>
        <v>#DIV/0!</v>
      </c>
      <c r="H1760" s="428" t="e">
        <f t="shared" si="472"/>
        <v>#DIV/0!</v>
      </c>
      <c r="I1760" s="115" t="e">
        <f t="shared" si="472"/>
        <v>#DIV/0!</v>
      </c>
      <c r="J1760" s="115" t="e">
        <f t="shared" si="472"/>
        <v>#DIV/0!</v>
      </c>
      <c r="K1760" s="115" t="e">
        <f t="shared" si="472"/>
        <v>#DIV/0!</v>
      </c>
      <c r="L1760" s="115" t="e">
        <f t="shared" si="472"/>
        <v>#DIV/0!</v>
      </c>
      <c r="M1760" s="115" t="e">
        <f t="shared" si="472"/>
        <v>#DIV/0!</v>
      </c>
      <c r="N1760" s="428" t="e">
        <f t="shared" si="472"/>
        <v>#DIV/0!</v>
      </c>
      <c r="O1760" s="115" t="e">
        <f t="shared" si="472"/>
        <v>#DIV/0!</v>
      </c>
      <c r="P1760" s="115" t="e">
        <f t="shared" si="472"/>
        <v>#DIV/0!</v>
      </c>
      <c r="Q1760" s="115" t="e">
        <f t="shared" si="472"/>
        <v>#DIV/0!</v>
      </c>
      <c r="R1760" s="115" t="e">
        <f t="shared" si="472"/>
        <v>#DIV/0!</v>
      </c>
      <c r="S1760" s="115" t="e">
        <f t="shared" si="472"/>
        <v>#DIV/0!</v>
      </c>
      <c r="T1760" s="115" t="e">
        <f t="shared" si="472"/>
        <v>#DIV/0!</v>
      </c>
      <c r="U1760" s="115" t="e">
        <f t="shared" si="472"/>
        <v>#DIV/0!</v>
      </c>
      <c r="V1760" s="428" t="e">
        <f t="shared" si="472"/>
        <v>#DIV/0!</v>
      </c>
      <c r="W1760" s="115" t="e">
        <f t="shared" si="472"/>
        <v>#DIV/0!</v>
      </c>
      <c r="X1760" s="115" t="e">
        <f t="shared" si="472"/>
        <v>#DIV/0!</v>
      </c>
      <c r="Y1760" s="115" t="e">
        <f t="shared" si="472"/>
        <v>#DIV/0!</v>
      </c>
      <c r="Z1760" s="115" t="e">
        <f t="shared" si="472"/>
        <v>#DIV/0!</v>
      </c>
      <c r="AA1760" s="115" t="e">
        <f t="shared" si="472"/>
        <v>#DIV/0!</v>
      </c>
      <c r="AB1760" s="115" t="e">
        <f t="shared" si="472"/>
        <v>#DIV/0!</v>
      </c>
      <c r="AC1760" s="118" t="e">
        <f t="shared" si="472"/>
        <v>#DIV/0!</v>
      </c>
    </row>
    <row r="1761" spans="1:29" s="678" customFormat="1" ht="10.5" customHeight="1" thickBot="1" x14ac:dyDescent="0.25">
      <c r="A1761" s="2889"/>
      <c r="B1761" s="2903"/>
      <c r="C1761" s="441" t="s">
        <v>13</v>
      </c>
      <c r="D1761" s="442" t="s">
        <v>469</v>
      </c>
      <c r="E1761" s="443"/>
      <c r="F1761" s="443"/>
      <c r="G1761" s="443"/>
      <c r="H1761" s="443"/>
      <c r="I1761" s="443"/>
      <c r="J1761" s="443"/>
      <c r="K1761" s="443"/>
      <c r="L1761" s="443"/>
      <c r="M1761" s="443"/>
      <c r="N1761" s="443"/>
      <c r="O1761" s="443"/>
      <c r="P1761" s="443"/>
      <c r="Q1761" s="443"/>
      <c r="R1761" s="443"/>
      <c r="S1761" s="443"/>
      <c r="T1761" s="443"/>
      <c r="U1761" s="443"/>
      <c r="V1761" s="443"/>
      <c r="W1761" s="443"/>
      <c r="X1761" s="443"/>
      <c r="Y1761" s="443"/>
      <c r="Z1761" s="443"/>
      <c r="AA1761" s="443"/>
      <c r="AB1761" s="443"/>
      <c r="AC1761" s="444"/>
    </row>
    <row r="1762" spans="1:29" s="678" customFormat="1" ht="10.5" customHeight="1" x14ac:dyDescent="0.2">
      <c r="A1762" s="2858" t="s">
        <v>12</v>
      </c>
      <c r="B1762" s="2827" t="s">
        <v>130</v>
      </c>
      <c r="C1762" s="12" t="s">
        <v>486</v>
      </c>
      <c r="D1762" s="12" t="s">
        <v>469</v>
      </c>
      <c r="E1762" s="86"/>
      <c r="F1762" s="86"/>
      <c r="G1762" s="86"/>
      <c r="H1762" s="454"/>
      <c r="I1762" s="86"/>
      <c r="J1762" s="86"/>
      <c r="K1762" s="86"/>
      <c r="L1762" s="86"/>
      <c r="M1762" s="86"/>
      <c r="N1762" s="454"/>
      <c r="O1762" s="86"/>
      <c r="P1762" s="86"/>
      <c r="Q1762" s="86"/>
      <c r="R1762" s="86"/>
      <c r="S1762" s="86"/>
      <c r="T1762" s="86"/>
      <c r="U1762" s="86"/>
      <c r="V1762" s="454"/>
      <c r="W1762" s="86"/>
      <c r="X1762" s="86"/>
      <c r="Y1762" s="86"/>
      <c r="Z1762" s="86"/>
      <c r="AA1762" s="86"/>
      <c r="AB1762" s="86"/>
      <c r="AC1762" s="117">
        <f>SUM(E1762:AB1762)</f>
        <v>0</v>
      </c>
    </row>
    <row r="1763" spans="1:29" s="678" customFormat="1" ht="10.5" customHeight="1" x14ac:dyDescent="0.2">
      <c r="A1763" s="2859"/>
      <c r="B1763" s="2828"/>
      <c r="C1763" s="8" t="s">
        <v>487</v>
      </c>
      <c r="D1763" s="8" t="s">
        <v>469</v>
      </c>
      <c r="E1763" s="82"/>
      <c r="F1763" s="82"/>
      <c r="G1763" s="82"/>
      <c r="H1763" s="430"/>
      <c r="I1763" s="82"/>
      <c r="J1763" s="82"/>
      <c r="K1763" s="82"/>
      <c r="L1763" s="82"/>
      <c r="M1763" s="82"/>
      <c r="N1763" s="430"/>
      <c r="O1763" s="82"/>
      <c r="P1763" s="82"/>
      <c r="Q1763" s="82"/>
      <c r="R1763" s="82"/>
      <c r="S1763" s="82"/>
      <c r="T1763" s="82"/>
      <c r="U1763" s="82"/>
      <c r="V1763" s="430"/>
      <c r="W1763" s="82"/>
      <c r="X1763" s="82"/>
      <c r="Y1763" s="82"/>
      <c r="Z1763" s="82"/>
      <c r="AA1763" s="82"/>
      <c r="AB1763" s="82"/>
      <c r="AC1763" s="124">
        <f>SUM(E1763:AB1763)</f>
        <v>0</v>
      </c>
    </row>
    <row r="1764" spans="1:29" s="678" customFormat="1" ht="10.5" customHeight="1" x14ac:dyDescent="0.2">
      <c r="A1764" s="2859"/>
      <c r="B1764" s="2828"/>
      <c r="C1764" s="11" t="s">
        <v>8</v>
      </c>
      <c r="D1764" s="8" t="s">
        <v>469</v>
      </c>
      <c r="E1764" s="82"/>
      <c r="F1764" s="82"/>
      <c r="G1764" s="82"/>
      <c r="H1764" s="430"/>
      <c r="I1764" s="82"/>
      <c r="J1764" s="82"/>
      <c r="K1764" s="82"/>
      <c r="L1764" s="82"/>
      <c r="M1764" s="82"/>
      <c r="N1764" s="430"/>
      <c r="O1764" s="82"/>
      <c r="P1764" s="82"/>
      <c r="Q1764" s="82"/>
      <c r="R1764" s="82"/>
      <c r="S1764" s="82"/>
      <c r="T1764" s="82"/>
      <c r="U1764" s="82"/>
      <c r="V1764" s="430"/>
      <c r="W1764" s="82"/>
      <c r="X1764" s="82"/>
      <c r="Y1764" s="82"/>
      <c r="Z1764" s="82"/>
      <c r="AA1764" s="82"/>
      <c r="AB1764" s="82"/>
      <c r="AC1764" s="124"/>
    </row>
    <row r="1765" spans="1:29" s="678" customFormat="1" ht="10.5" customHeight="1" thickBot="1" x14ac:dyDescent="0.25">
      <c r="A1765" s="2859"/>
      <c r="B1765" s="2828"/>
      <c r="C1765" s="8" t="s">
        <v>16</v>
      </c>
      <c r="D1765" s="8"/>
      <c r="E1765" s="115" t="e">
        <f t="shared" ref="E1765:AC1765" si="473">E1763/E1762</f>
        <v>#DIV/0!</v>
      </c>
      <c r="F1765" s="115" t="e">
        <f t="shared" si="473"/>
        <v>#DIV/0!</v>
      </c>
      <c r="G1765" s="115" t="e">
        <f t="shared" si="473"/>
        <v>#DIV/0!</v>
      </c>
      <c r="H1765" s="428" t="e">
        <f t="shared" si="473"/>
        <v>#DIV/0!</v>
      </c>
      <c r="I1765" s="115" t="e">
        <f t="shared" si="473"/>
        <v>#DIV/0!</v>
      </c>
      <c r="J1765" s="115" t="e">
        <f t="shared" si="473"/>
        <v>#DIV/0!</v>
      </c>
      <c r="K1765" s="115" t="e">
        <f t="shared" si="473"/>
        <v>#DIV/0!</v>
      </c>
      <c r="L1765" s="115" t="e">
        <f t="shared" si="473"/>
        <v>#DIV/0!</v>
      </c>
      <c r="M1765" s="115" t="e">
        <f t="shared" si="473"/>
        <v>#DIV/0!</v>
      </c>
      <c r="N1765" s="428" t="e">
        <f t="shared" si="473"/>
        <v>#DIV/0!</v>
      </c>
      <c r="O1765" s="115" t="e">
        <f t="shared" si="473"/>
        <v>#DIV/0!</v>
      </c>
      <c r="P1765" s="115" t="e">
        <f t="shared" si="473"/>
        <v>#DIV/0!</v>
      </c>
      <c r="Q1765" s="115" t="e">
        <f t="shared" si="473"/>
        <v>#DIV/0!</v>
      </c>
      <c r="R1765" s="115" t="e">
        <f t="shared" si="473"/>
        <v>#DIV/0!</v>
      </c>
      <c r="S1765" s="115" t="e">
        <f t="shared" si="473"/>
        <v>#DIV/0!</v>
      </c>
      <c r="T1765" s="115" t="e">
        <f t="shared" si="473"/>
        <v>#DIV/0!</v>
      </c>
      <c r="U1765" s="115" t="e">
        <f t="shared" si="473"/>
        <v>#DIV/0!</v>
      </c>
      <c r="V1765" s="428" t="e">
        <f t="shared" si="473"/>
        <v>#DIV/0!</v>
      </c>
      <c r="W1765" s="115" t="e">
        <f t="shared" si="473"/>
        <v>#DIV/0!</v>
      </c>
      <c r="X1765" s="115" t="e">
        <f t="shared" si="473"/>
        <v>#DIV/0!</v>
      </c>
      <c r="Y1765" s="115" t="e">
        <f t="shared" si="473"/>
        <v>#DIV/0!</v>
      </c>
      <c r="Z1765" s="115" t="e">
        <f t="shared" si="473"/>
        <v>#DIV/0!</v>
      </c>
      <c r="AA1765" s="115" t="e">
        <f t="shared" si="473"/>
        <v>#DIV/0!</v>
      </c>
      <c r="AB1765" s="115" t="e">
        <f t="shared" si="473"/>
        <v>#DIV/0!</v>
      </c>
      <c r="AC1765" s="118" t="e">
        <f t="shared" si="473"/>
        <v>#DIV/0!</v>
      </c>
    </row>
    <row r="1766" spans="1:29" s="678" customFormat="1" ht="10.5" customHeight="1" thickBot="1" x14ac:dyDescent="0.25">
      <c r="A1766" s="2908"/>
      <c r="B1766" s="2920"/>
      <c r="C1766" s="465" t="s">
        <v>13</v>
      </c>
      <c r="D1766" s="555" t="s">
        <v>469</v>
      </c>
      <c r="E1766" s="570"/>
      <c r="F1766" s="570"/>
      <c r="G1766" s="570"/>
      <c r="H1766" s="570"/>
      <c r="I1766" s="570"/>
      <c r="J1766" s="570"/>
      <c r="K1766" s="570"/>
      <c r="L1766" s="570"/>
      <c r="M1766" s="570"/>
      <c r="N1766" s="570"/>
      <c r="O1766" s="570"/>
      <c r="P1766" s="570"/>
      <c r="Q1766" s="570"/>
      <c r="R1766" s="570"/>
      <c r="S1766" s="570"/>
      <c r="T1766" s="570"/>
      <c r="U1766" s="570"/>
      <c r="V1766" s="570"/>
      <c r="W1766" s="570"/>
      <c r="X1766" s="570"/>
      <c r="Y1766" s="570"/>
      <c r="Z1766" s="570"/>
      <c r="AA1766" s="570"/>
      <c r="AB1766" s="570"/>
      <c r="AC1766" s="556"/>
    </row>
    <row r="1767" spans="1:29" s="678" customFormat="1" ht="10.5" customHeight="1" x14ac:dyDescent="0.2">
      <c r="A1767" s="2728" t="s">
        <v>108</v>
      </c>
      <c r="B1767" s="2725" t="s">
        <v>271</v>
      </c>
      <c r="C1767" s="10" t="s">
        <v>486</v>
      </c>
      <c r="D1767" s="1153" t="s">
        <v>509</v>
      </c>
      <c r="E1767" s="109">
        <v>3.8399999999978715E-2</v>
      </c>
      <c r="F1767" s="109">
        <v>2.3999999999978171E-2</v>
      </c>
      <c r="G1767" s="109">
        <v>1.9200000000023466E-2</v>
      </c>
      <c r="H1767" s="427">
        <v>0.11039999999998144</v>
      </c>
      <c r="I1767" s="109">
        <v>0.19200000000003001</v>
      </c>
      <c r="J1767" s="109">
        <v>0.28800000000001091</v>
      </c>
      <c r="K1767" s="109">
        <v>0.33599999999996727</v>
      </c>
      <c r="L1767" s="109">
        <v>0.28800000000001091</v>
      </c>
      <c r="M1767" s="109">
        <v>0.28800000000001091</v>
      </c>
      <c r="N1767" s="427">
        <v>0.38399999999999179</v>
      </c>
      <c r="O1767" s="109">
        <v>0.28800000000001091</v>
      </c>
      <c r="P1767" s="109">
        <v>0.28800000000001091</v>
      </c>
      <c r="Q1767" s="109">
        <v>0.38399999999999179</v>
      </c>
      <c r="R1767" s="109">
        <v>0.28800000000001091</v>
      </c>
      <c r="S1767" s="109">
        <v>0.28799999999994269</v>
      </c>
      <c r="T1767" s="109">
        <v>2.4000000000046384E-2</v>
      </c>
      <c r="U1767" s="109">
        <v>2.3999999999978171E-2</v>
      </c>
      <c r="V1767" s="427">
        <v>9.5999999999776264E-3</v>
      </c>
      <c r="W1767" s="109">
        <v>1.4400000000000544E-2</v>
      </c>
      <c r="X1767" s="109">
        <v>9.6000000000458375E-3</v>
      </c>
      <c r="Y1767" s="109">
        <v>1.4400000000000544E-2</v>
      </c>
      <c r="Z1767" s="109">
        <v>9.5999999999776264E-3</v>
      </c>
      <c r="AA1767" s="109">
        <v>1.4400000000000544E-2</v>
      </c>
      <c r="AB1767" s="109">
        <v>9.5999999999776264E-3</v>
      </c>
      <c r="AC1767" s="124">
        <f>SUM(E1767:AB1767)</f>
        <v>3.633599999999956</v>
      </c>
    </row>
    <row r="1768" spans="1:29" s="678" customFormat="1" ht="10.5" customHeight="1" x14ac:dyDescent="0.2">
      <c r="A1768" s="2729"/>
      <c r="B1768" s="2726"/>
      <c r="C1768" s="11" t="s">
        <v>487</v>
      </c>
      <c r="D1768" s="1156" t="s">
        <v>509</v>
      </c>
      <c r="E1768" s="110">
        <v>4.7999999999990446E-2</v>
      </c>
      <c r="F1768" s="110">
        <v>2.4000000000012279E-2</v>
      </c>
      <c r="G1768" s="110">
        <v>2.4000000000012279E-2</v>
      </c>
      <c r="H1768" s="110">
        <v>4.7999999999990446E-2</v>
      </c>
      <c r="I1768" s="110">
        <v>0.23999999999998634</v>
      </c>
      <c r="J1768" s="110">
        <v>0.19200000000003001</v>
      </c>
      <c r="K1768" s="110">
        <v>0.23999999999998634</v>
      </c>
      <c r="L1768" s="110">
        <v>0.1919999999999959</v>
      </c>
      <c r="M1768" s="110">
        <v>0.23999999999998634</v>
      </c>
      <c r="N1768" s="110">
        <v>0.19200000000003001</v>
      </c>
      <c r="O1768" s="110">
        <v>0.23999999999998634</v>
      </c>
      <c r="P1768" s="110">
        <v>0.1919999999999959</v>
      </c>
      <c r="Q1768" s="110">
        <v>0.28800000000001091</v>
      </c>
      <c r="R1768" s="110">
        <v>0.1919999999999959</v>
      </c>
      <c r="S1768" s="110">
        <v>0.1919999999999959</v>
      </c>
      <c r="T1768" s="110">
        <v>4.7999999999990446E-2</v>
      </c>
      <c r="U1768" s="110">
        <v>4.8000000000024558E-2</v>
      </c>
      <c r="V1768" s="110">
        <v>4.7999999999990446E-2</v>
      </c>
      <c r="W1768" s="110">
        <v>2.3999999999978171E-2</v>
      </c>
      <c r="X1768" s="110">
        <v>2.4000000000012279E-2</v>
      </c>
      <c r="Y1768" s="110">
        <v>4.7999999999990446E-2</v>
      </c>
      <c r="Z1768" s="110">
        <v>4.8000000000024558E-2</v>
      </c>
      <c r="AA1768" s="110">
        <v>4.7999999999990446E-2</v>
      </c>
      <c r="AB1768" s="110">
        <v>4.7999999999990446E-2</v>
      </c>
      <c r="AC1768" s="124">
        <f>SUM(E1768:AB1768)</f>
        <v>2.9279999999999959</v>
      </c>
    </row>
    <row r="1769" spans="1:29" s="678" customFormat="1" ht="10.5" customHeight="1" x14ac:dyDescent="0.2">
      <c r="A1769" s="2729"/>
      <c r="B1769" s="2726"/>
      <c r="C1769" s="11" t="s">
        <v>8</v>
      </c>
      <c r="D1769" s="1275" t="s">
        <v>468</v>
      </c>
      <c r="E1769" s="1945">
        <v>4</v>
      </c>
      <c r="F1769" s="1946">
        <v>4</v>
      </c>
      <c r="G1769" s="1946">
        <v>4</v>
      </c>
      <c r="H1769" s="1946">
        <v>4</v>
      </c>
      <c r="I1769" s="1946">
        <v>36</v>
      </c>
      <c r="J1769" s="1946">
        <v>35</v>
      </c>
      <c r="K1769" s="1946">
        <v>35</v>
      </c>
      <c r="L1769" s="1946">
        <v>36</v>
      </c>
      <c r="M1769" s="1946">
        <v>36</v>
      </c>
      <c r="N1769" s="1946">
        <v>36</v>
      </c>
      <c r="O1769" s="1946">
        <v>35</v>
      </c>
      <c r="P1769" s="1946">
        <v>36</v>
      </c>
      <c r="Q1769" s="1946">
        <v>36</v>
      </c>
      <c r="R1769" s="1946">
        <v>36</v>
      </c>
      <c r="S1769" s="1946">
        <v>37</v>
      </c>
      <c r="T1769" s="1946">
        <v>4</v>
      </c>
      <c r="U1769" s="1946">
        <v>4</v>
      </c>
      <c r="V1769" s="1946">
        <v>4</v>
      </c>
      <c r="W1769" s="1946">
        <v>4</v>
      </c>
      <c r="X1769" s="1946">
        <v>4</v>
      </c>
      <c r="Y1769" s="1946">
        <v>4</v>
      </c>
      <c r="Z1769" s="1946">
        <v>4</v>
      </c>
      <c r="AA1769" s="1946">
        <v>4</v>
      </c>
      <c r="AB1769" s="1947">
        <v>4</v>
      </c>
      <c r="AC1769" s="117"/>
    </row>
    <row r="1770" spans="1:29" s="678" customFormat="1" ht="10.5" customHeight="1" thickBot="1" x14ac:dyDescent="0.25">
      <c r="A1770" s="2741"/>
      <c r="B1770" s="2754"/>
      <c r="C1770" s="45" t="s">
        <v>16</v>
      </c>
      <c r="D1770" s="45"/>
      <c r="E1770" s="175">
        <f t="shared" ref="E1770:AC1770" si="474">E1768/E1767</f>
        <v>1.2500000000004441</v>
      </c>
      <c r="F1770" s="175">
        <f t="shared" si="474"/>
        <v>1.0000000000014211</v>
      </c>
      <c r="G1770" s="175">
        <f t="shared" si="474"/>
        <v>1.2499999999991118</v>
      </c>
      <c r="H1770" s="450">
        <f t="shared" si="474"/>
        <v>0.43478260869563873</v>
      </c>
      <c r="I1770" s="175">
        <f t="shared" si="474"/>
        <v>1.2499999999997335</v>
      </c>
      <c r="J1770" s="175">
        <f t="shared" si="474"/>
        <v>0.66666666666674557</v>
      </c>
      <c r="K1770" s="175">
        <f t="shared" si="474"/>
        <v>0.71428571428574317</v>
      </c>
      <c r="L1770" s="175">
        <f t="shared" si="474"/>
        <v>0.66666666666662711</v>
      </c>
      <c r="M1770" s="175">
        <f t="shared" si="474"/>
        <v>0.83333333333325432</v>
      </c>
      <c r="N1770" s="450">
        <f t="shared" si="474"/>
        <v>0.50000000000008882</v>
      </c>
      <c r="O1770" s="175">
        <f t="shared" si="474"/>
        <v>0.83333333333325432</v>
      </c>
      <c r="P1770" s="175">
        <f t="shared" si="474"/>
        <v>0.66666666666662711</v>
      </c>
      <c r="Q1770" s="175">
        <f t="shared" si="474"/>
        <v>0.75000000000004441</v>
      </c>
      <c r="R1770" s="175">
        <f t="shared" si="474"/>
        <v>0.66666666666662711</v>
      </c>
      <c r="S1770" s="175">
        <f t="shared" si="474"/>
        <v>0.66666666666678509</v>
      </c>
      <c r="T1770" s="175">
        <f t="shared" si="474"/>
        <v>1.9999999999957365</v>
      </c>
      <c r="U1770" s="175">
        <f t="shared" si="474"/>
        <v>2.0000000000028422</v>
      </c>
      <c r="V1770" s="450">
        <f t="shared" si="474"/>
        <v>5.0000000000106581</v>
      </c>
      <c r="W1770" s="175">
        <f t="shared" si="474"/>
        <v>1.6666666666650878</v>
      </c>
      <c r="X1770" s="175">
        <f t="shared" si="474"/>
        <v>2.4999999999893423</v>
      </c>
      <c r="Y1770" s="175">
        <f t="shared" si="474"/>
        <v>3.3333333333325439</v>
      </c>
      <c r="Z1770" s="175">
        <f t="shared" si="474"/>
        <v>5.0000000000142109</v>
      </c>
      <c r="AA1770" s="175">
        <f t="shared" si="474"/>
        <v>3.3333333333325439</v>
      </c>
      <c r="AB1770" s="175">
        <f t="shared" si="474"/>
        <v>5.0000000000106581</v>
      </c>
      <c r="AC1770" s="123">
        <f t="shared" si="474"/>
        <v>0.80581241743726095</v>
      </c>
    </row>
    <row r="1771" spans="1:29" s="678" customFormat="1" ht="10.5" customHeight="1" x14ac:dyDescent="0.2">
      <c r="A1771" s="2739" t="s">
        <v>124</v>
      </c>
      <c r="B1771" s="2740" t="s">
        <v>272</v>
      </c>
      <c r="C1771" s="63" t="s">
        <v>486</v>
      </c>
      <c r="D1771" s="1201" t="s">
        <v>509</v>
      </c>
      <c r="E1771" s="112"/>
      <c r="F1771" s="112"/>
      <c r="G1771" s="112"/>
      <c r="H1771" s="112"/>
      <c r="I1771" s="112"/>
      <c r="J1771" s="112"/>
      <c r="K1771" s="112"/>
      <c r="L1771" s="112"/>
      <c r="M1771" s="112"/>
      <c r="N1771" s="112"/>
      <c r="O1771" s="112"/>
      <c r="P1771" s="112"/>
      <c r="Q1771" s="112"/>
      <c r="R1771" s="112"/>
      <c r="S1771" s="112"/>
      <c r="T1771" s="112"/>
      <c r="U1771" s="112"/>
      <c r="V1771" s="112"/>
      <c r="W1771" s="112"/>
      <c r="X1771" s="112"/>
      <c r="Y1771" s="112"/>
      <c r="Z1771" s="112"/>
      <c r="AA1771" s="112"/>
      <c r="AB1771" s="112"/>
      <c r="AC1771" s="124">
        <f>SUM(E1771:AB1771)</f>
        <v>0</v>
      </c>
    </row>
    <row r="1772" spans="1:29" s="678" customFormat="1" ht="10.5" customHeight="1" x14ac:dyDescent="0.2">
      <c r="A1772" s="2729"/>
      <c r="B1772" s="2726"/>
      <c r="C1772" s="11" t="s">
        <v>487</v>
      </c>
      <c r="D1772" s="1156" t="s">
        <v>509</v>
      </c>
      <c r="E1772" s="110"/>
      <c r="F1772" s="110"/>
      <c r="G1772" s="110"/>
      <c r="H1772" s="110"/>
      <c r="I1772" s="110"/>
      <c r="J1772" s="110"/>
      <c r="K1772" s="110"/>
      <c r="L1772" s="110"/>
      <c r="M1772" s="110"/>
      <c r="N1772" s="110"/>
      <c r="O1772" s="110"/>
      <c r="P1772" s="110"/>
      <c r="Q1772" s="110"/>
      <c r="R1772" s="110"/>
      <c r="S1772" s="110"/>
      <c r="T1772" s="110"/>
      <c r="U1772" s="110"/>
      <c r="V1772" s="110"/>
      <c r="W1772" s="110"/>
      <c r="X1772" s="110"/>
      <c r="Y1772" s="110"/>
      <c r="Z1772" s="110"/>
      <c r="AA1772" s="110"/>
      <c r="AB1772" s="110"/>
      <c r="AC1772" s="117">
        <f>SUM(E1772:AB1772)</f>
        <v>0</v>
      </c>
    </row>
    <row r="1773" spans="1:29" s="678" customFormat="1" ht="12" customHeight="1" x14ac:dyDescent="0.2">
      <c r="A1773" s="2729"/>
      <c r="B1773" s="2726"/>
      <c r="C1773" s="11" t="s">
        <v>8</v>
      </c>
      <c r="D1773" s="1156" t="s">
        <v>468</v>
      </c>
      <c r="E1773" s="1101" t="s">
        <v>245</v>
      </c>
      <c r="F1773" s="1102"/>
      <c r="G1773" s="1102"/>
      <c r="H1773" s="1102"/>
      <c r="I1773" s="1102"/>
      <c r="J1773" s="1102"/>
      <c r="K1773" s="1102"/>
      <c r="L1773" s="1102"/>
      <c r="M1773" s="1102"/>
      <c r="N1773" s="1102"/>
      <c r="O1773" s="1102"/>
      <c r="P1773" s="1102"/>
      <c r="Q1773" s="1102"/>
      <c r="R1773" s="1102"/>
      <c r="S1773" s="1102"/>
      <c r="T1773" s="1102"/>
      <c r="U1773" s="1102"/>
      <c r="V1773" s="1102"/>
      <c r="W1773" s="1102"/>
      <c r="X1773" s="1102"/>
      <c r="Y1773" s="1102"/>
      <c r="Z1773" s="1102"/>
      <c r="AA1773" s="1102"/>
      <c r="AB1773" s="1103"/>
      <c r="AC1773" s="117"/>
    </row>
    <row r="1774" spans="1:29" s="678" customFormat="1" ht="10.5" customHeight="1" thickBot="1" x14ac:dyDescent="0.25">
      <c r="A1774" s="2741"/>
      <c r="B1774" s="2754"/>
      <c r="C1774" s="45" t="s">
        <v>16</v>
      </c>
      <c r="D1774" s="45"/>
      <c r="E1774" s="175" t="e">
        <f>E1772/E1771</f>
        <v>#DIV/0!</v>
      </c>
      <c r="F1774" s="175" t="e">
        <f t="shared" ref="F1774:AC1774" si="475">F1772/F1771</f>
        <v>#DIV/0!</v>
      </c>
      <c r="G1774" s="175" t="e">
        <f t="shared" si="475"/>
        <v>#DIV/0!</v>
      </c>
      <c r="H1774" s="450" t="e">
        <f t="shared" si="475"/>
        <v>#DIV/0!</v>
      </c>
      <c r="I1774" s="175" t="e">
        <f t="shared" si="475"/>
        <v>#DIV/0!</v>
      </c>
      <c r="J1774" s="175" t="e">
        <f t="shared" si="475"/>
        <v>#DIV/0!</v>
      </c>
      <c r="K1774" s="175" t="e">
        <f t="shared" si="475"/>
        <v>#DIV/0!</v>
      </c>
      <c r="L1774" s="175" t="e">
        <f t="shared" si="475"/>
        <v>#DIV/0!</v>
      </c>
      <c r="M1774" s="175" t="e">
        <f t="shared" si="475"/>
        <v>#DIV/0!</v>
      </c>
      <c r="N1774" s="450" t="e">
        <f t="shared" si="475"/>
        <v>#DIV/0!</v>
      </c>
      <c r="O1774" s="175" t="e">
        <f t="shared" si="475"/>
        <v>#DIV/0!</v>
      </c>
      <c r="P1774" s="175" t="e">
        <f t="shared" si="475"/>
        <v>#DIV/0!</v>
      </c>
      <c r="Q1774" s="175" t="e">
        <f t="shared" si="475"/>
        <v>#DIV/0!</v>
      </c>
      <c r="R1774" s="175" t="e">
        <f t="shared" si="475"/>
        <v>#DIV/0!</v>
      </c>
      <c r="S1774" s="175" t="e">
        <f t="shared" si="475"/>
        <v>#DIV/0!</v>
      </c>
      <c r="T1774" s="175" t="e">
        <f t="shared" si="475"/>
        <v>#DIV/0!</v>
      </c>
      <c r="U1774" s="175" t="e">
        <f t="shared" si="475"/>
        <v>#DIV/0!</v>
      </c>
      <c r="V1774" s="450" t="e">
        <f t="shared" si="475"/>
        <v>#DIV/0!</v>
      </c>
      <c r="W1774" s="175" t="e">
        <f t="shared" si="475"/>
        <v>#DIV/0!</v>
      </c>
      <c r="X1774" s="175" t="e">
        <f t="shared" si="475"/>
        <v>#DIV/0!</v>
      </c>
      <c r="Y1774" s="175" t="e">
        <f t="shared" si="475"/>
        <v>#DIV/0!</v>
      </c>
      <c r="Z1774" s="175" t="e">
        <f t="shared" si="475"/>
        <v>#DIV/0!</v>
      </c>
      <c r="AA1774" s="175" t="e">
        <f t="shared" si="475"/>
        <v>#DIV/0!</v>
      </c>
      <c r="AB1774" s="175" t="e">
        <f t="shared" si="475"/>
        <v>#DIV/0!</v>
      </c>
      <c r="AC1774" s="123" t="e">
        <f t="shared" si="475"/>
        <v>#DIV/0!</v>
      </c>
    </row>
    <row r="1775" spans="1:29" s="678" customFormat="1" ht="10.5" customHeight="1" x14ac:dyDescent="0.2">
      <c r="A1775" s="330" t="s">
        <v>518</v>
      </c>
      <c r="B1775" s="331"/>
      <c r="C1775" s="558"/>
      <c r="D1775" s="558"/>
      <c r="E1775" s="268">
        <f>E1767+E1771</f>
        <v>3.8399999999978715E-2</v>
      </c>
      <c r="F1775" s="268">
        <f t="shared" ref="F1775:AB1776" si="476">F1767+F1771</f>
        <v>2.3999999999978171E-2</v>
      </c>
      <c r="G1775" s="268">
        <f t="shared" si="476"/>
        <v>1.9200000000023466E-2</v>
      </c>
      <c r="H1775" s="268">
        <f t="shared" si="476"/>
        <v>0.11039999999998144</v>
      </c>
      <c r="I1775" s="256">
        <f t="shared" si="476"/>
        <v>0.19200000000003001</v>
      </c>
      <c r="J1775" s="268">
        <f t="shared" si="476"/>
        <v>0.28800000000001091</v>
      </c>
      <c r="K1775" s="268">
        <f t="shared" si="476"/>
        <v>0.33599999999996727</v>
      </c>
      <c r="L1775" s="268">
        <f t="shared" si="476"/>
        <v>0.28800000000001091</v>
      </c>
      <c r="M1775" s="268">
        <f t="shared" si="476"/>
        <v>0.28800000000001091</v>
      </c>
      <c r="N1775" s="268">
        <f t="shared" si="476"/>
        <v>0.38399999999999179</v>
      </c>
      <c r="O1775" s="268">
        <f t="shared" si="476"/>
        <v>0.28800000000001091</v>
      </c>
      <c r="P1775" s="268">
        <f t="shared" si="476"/>
        <v>0.28800000000001091</v>
      </c>
      <c r="Q1775" s="268">
        <f t="shared" si="476"/>
        <v>0.38399999999999179</v>
      </c>
      <c r="R1775" s="268">
        <f t="shared" si="476"/>
        <v>0.28800000000001091</v>
      </c>
      <c r="S1775" s="268">
        <f t="shared" si="476"/>
        <v>0.28799999999994269</v>
      </c>
      <c r="T1775" s="268">
        <f t="shared" si="476"/>
        <v>2.4000000000046384E-2</v>
      </c>
      <c r="U1775" s="268">
        <f t="shared" si="476"/>
        <v>2.3999999999978171E-2</v>
      </c>
      <c r="V1775" s="268">
        <f>V1767+V1771</f>
        <v>9.5999999999776264E-3</v>
      </c>
      <c r="W1775" s="268">
        <f t="shared" si="476"/>
        <v>1.4400000000000544E-2</v>
      </c>
      <c r="X1775" s="268">
        <f t="shared" si="476"/>
        <v>9.6000000000458375E-3</v>
      </c>
      <c r="Y1775" s="268">
        <f t="shared" si="476"/>
        <v>1.4400000000000544E-2</v>
      </c>
      <c r="Z1775" s="268">
        <f t="shared" si="476"/>
        <v>9.5999999999776264E-3</v>
      </c>
      <c r="AA1775" s="268">
        <f t="shared" si="476"/>
        <v>1.4400000000000544E-2</v>
      </c>
      <c r="AB1775" s="268">
        <f t="shared" si="476"/>
        <v>9.5999999999776264E-3</v>
      </c>
      <c r="AC1775" s="559"/>
    </row>
    <row r="1776" spans="1:29" s="678" customFormat="1" ht="10.5" customHeight="1" x14ac:dyDescent="0.2">
      <c r="A1776" s="258" t="s">
        <v>519</v>
      </c>
      <c r="B1776" s="259"/>
      <c r="C1776" s="260"/>
      <c r="D1776" s="260"/>
      <c r="E1776" s="268">
        <f>E1768+E1772</f>
        <v>4.7999999999990446E-2</v>
      </c>
      <c r="F1776" s="268">
        <f t="shared" si="476"/>
        <v>2.4000000000012279E-2</v>
      </c>
      <c r="G1776" s="268">
        <f t="shared" si="476"/>
        <v>2.4000000000012279E-2</v>
      </c>
      <c r="H1776" s="268">
        <f t="shared" si="476"/>
        <v>4.7999999999990446E-2</v>
      </c>
      <c r="I1776" s="261">
        <f t="shared" si="476"/>
        <v>0.23999999999998634</v>
      </c>
      <c r="J1776" s="268">
        <f t="shared" si="476"/>
        <v>0.19200000000003001</v>
      </c>
      <c r="K1776" s="268">
        <f t="shared" si="476"/>
        <v>0.23999999999998634</v>
      </c>
      <c r="L1776" s="268">
        <f t="shared" si="476"/>
        <v>0.1919999999999959</v>
      </c>
      <c r="M1776" s="268">
        <f t="shared" si="476"/>
        <v>0.23999999999998634</v>
      </c>
      <c r="N1776" s="268">
        <f t="shared" si="476"/>
        <v>0.19200000000003001</v>
      </c>
      <c r="O1776" s="268">
        <f t="shared" si="476"/>
        <v>0.23999999999998634</v>
      </c>
      <c r="P1776" s="268">
        <f t="shared" si="476"/>
        <v>0.1919999999999959</v>
      </c>
      <c r="Q1776" s="268">
        <f t="shared" si="476"/>
        <v>0.28800000000001091</v>
      </c>
      <c r="R1776" s="268">
        <f t="shared" si="476"/>
        <v>0.1919999999999959</v>
      </c>
      <c r="S1776" s="268">
        <f t="shared" si="476"/>
        <v>0.1919999999999959</v>
      </c>
      <c r="T1776" s="268">
        <f t="shared" si="476"/>
        <v>4.7999999999990446E-2</v>
      </c>
      <c r="U1776" s="268">
        <f t="shared" si="476"/>
        <v>4.8000000000024558E-2</v>
      </c>
      <c r="V1776" s="261">
        <f t="shared" si="476"/>
        <v>4.7999999999990446E-2</v>
      </c>
      <c r="W1776" s="268">
        <f t="shared" si="476"/>
        <v>2.3999999999978171E-2</v>
      </c>
      <c r="X1776" s="268">
        <f t="shared" si="476"/>
        <v>2.4000000000012279E-2</v>
      </c>
      <c r="Y1776" s="268">
        <f t="shared" si="476"/>
        <v>4.7999999999990446E-2</v>
      </c>
      <c r="Z1776" s="268">
        <f t="shared" si="476"/>
        <v>4.8000000000024558E-2</v>
      </c>
      <c r="AA1776" s="268">
        <f t="shared" si="476"/>
        <v>4.7999999999990446E-2</v>
      </c>
      <c r="AB1776" s="268">
        <f t="shared" si="476"/>
        <v>4.7999999999990446E-2</v>
      </c>
      <c r="AC1776" s="262"/>
    </row>
    <row r="1777" spans="1:30" s="678" customFormat="1" ht="10.5" customHeight="1" thickBot="1" x14ac:dyDescent="0.25">
      <c r="A1777" s="263" t="s">
        <v>520</v>
      </c>
      <c r="B1777" s="264"/>
      <c r="C1777" s="265"/>
      <c r="D1777" s="265"/>
      <c r="E1777" s="266">
        <f t="shared" ref="E1777:AB1777" si="477">SQRT(E1775*E1775+E1776*E1776)</f>
        <v>6.146999267933459E-2</v>
      </c>
      <c r="F1777" s="266">
        <f t="shared" si="477"/>
        <v>3.3941125496947527E-2</v>
      </c>
      <c r="G1777" s="266">
        <f t="shared" si="477"/>
        <v>3.073499633970192E-2</v>
      </c>
      <c r="H1777" s="266">
        <f t="shared" si="477"/>
        <v>0.12038338755822992</v>
      </c>
      <c r="I1777" s="266">
        <f t="shared" si="477"/>
        <v>0.30734996339678483</v>
      </c>
      <c r="J1777" s="266">
        <f t="shared" si="477"/>
        <v>0.34613292244456872</v>
      </c>
      <c r="K1777" s="266">
        <f t="shared" si="477"/>
        <v>0.41291161281801153</v>
      </c>
      <c r="L1777" s="266">
        <f t="shared" si="477"/>
        <v>0.3461329224445498</v>
      </c>
      <c r="M1777" s="266">
        <f t="shared" si="477"/>
        <v>0.37489198444351907</v>
      </c>
      <c r="N1777" s="266">
        <f t="shared" si="477"/>
        <v>0.42932505167996571</v>
      </c>
      <c r="O1777" s="266">
        <f t="shared" si="477"/>
        <v>0.37489198444351907</v>
      </c>
      <c r="P1777" s="266">
        <f t="shared" si="477"/>
        <v>0.3461329224445498</v>
      </c>
      <c r="Q1777" s="266">
        <f t="shared" si="477"/>
        <v>0.48</v>
      </c>
      <c r="R1777" s="266">
        <f t="shared" si="477"/>
        <v>0.3461329224445498</v>
      </c>
      <c r="S1777" s="266">
        <f t="shared" si="477"/>
        <v>0.34613292244449301</v>
      </c>
      <c r="T1777" s="266">
        <f t="shared" si="477"/>
        <v>5.3665631460007156E-2</v>
      </c>
      <c r="U1777" s="266">
        <f t="shared" si="477"/>
        <v>5.3665631460007156E-2</v>
      </c>
      <c r="V1777" s="266">
        <f t="shared" si="477"/>
        <v>4.8950587330476983E-2</v>
      </c>
      <c r="W1777" s="266">
        <f t="shared" si="477"/>
        <v>2.7988569095239006E-2</v>
      </c>
      <c r="X1777" s="266">
        <f t="shared" si="477"/>
        <v>2.5848791074274041E-2</v>
      </c>
      <c r="Y1777" s="266">
        <f t="shared" si="477"/>
        <v>5.0113471242761651E-2</v>
      </c>
      <c r="Z1777" s="266">
        <f t="shared" si="477"/>
        <v>4.8950587330510428E-2</v>
      </c>
      <c r="AA1777" s="266">
        <f t="shared" si="477"/>
        <v>5.0113471242761651E-2</v>
      </c>
      <c r="AB1777" s="266">
        <f t="shared" si="477"/>
        <v>4.8950587330476983E-2</v>
      </c>
      <c r="AC1777" s="267"/>
      <c r="AD1777" s="120">
        <f>MAX(E1777:AB1777)</f>
        <v>0.48</v>
      </c>
    </row>
    <row r="1778" spans="1:30" s="13" customFormat="1" ht="10.5" customHeight="1" thickBot="1" x14ac:dyDescent="0.25">
      <c r="A1778" s="23" t="s">
        <v>147</v>
      </c>
      <c r="B1778" s="24"/>
      <c r="C1778" s="25"/>
      <c r="D1778" s="25"/>
      <c r="E1778" s="146">
        <v>1</v>
      </c>
      <c r="F1778" s="146">
        <v>2</v>
      </c>
      <c r="G1778" s="146">
        <v>3</v>
      </c>
      <c r="H1778" s="146">
        <v>4</v>
      </c>
      <c r="I1778" s="146">
        <v>5</v>
      </c>
      <c r="J1778" s="146">
        <v>6</v>
      </c>
      <c r="K1778" s="146">
        <v>7</v>
      </c>
      <c r="L1778" s="146">
        <v>8</v>
      </c>
      <c r="M1778" s="146">
        <v>9</v>
      </c>
      <c r="N1778" s="146">
        <v>10</v>
      </c>
      <c r="O1778" s="146">
        <v>11</v>
      </c>
      <c r="P1778" s="146">
        <v>12</v>
      </c>
      <c r="Q1778" s="146">
        <v>13</v>
      </c>
      <c r="R1778" s="146">
        <v>14</v>
      </c>
      <c r="S1778" s="146">
        <v>15</v>
      </c>
      <c r="T1778" s="146">
        <v>16</v>
      </c>
      <c r="U1778" s="146">
        <v>17</v>
      </c>
      <c r="V1778" s="146">
        <v>18</v>
      </c>
      <c r="W1778" s="146">
        <v>19</v>
      </c>
      <c r="X1778" s="146">
        <v>20</v>
      </c>
      <c r="Y1778" s="146">
        <v>21</v>
      </c>
      <c r="Z1778" s="146">
        <v>22</v>
      </c>
      <c r="AA1778" s="146">
        <v>23</v>
      </c>
      <c r="AB1778" s="146">
        <v>24</v>
      </c>
      <c r="AC1778" s="354"/>
    </row>
    <row r="1779" spans="1:30" s="32" customFormat="1" ht="12" customHeight="1" x14ac:dyDescent="0.2">
      <c r="A1779" s="1011" t="s">
        <v>148</v>
      </c>
      <c r="B1779" s="1012"/>
      <c r="C1779" s="1013" t="s">
        <v>13</v>
      </c>
      <c r="D1779" s="1153" t="s">
        <v>468</v>
      </c>
      <c r="E1779" s="1939">
        <v>6.1500000953674316</v>
      </c>
      <c r="F1779" s="1942">
        <v>6.1599998474121094</v>
      </c>
      <c r="G1779" s="1942">
        <v>6.1500000953674316</v>
      </c>
      <c r="H1779" s="1942">
        <v>6.1599998474121094</v>
      </c>
      <c r="I1779" s="1942">
        <v>6.179999828338623</v>
      </c>
      <c r="J1779" s="1942">
        <v>6.2100000381469727</v>
      </c>
      <c r="K1779" s="1942">
        <v>6.1999998092651367</v>
      </c>
      <c r="L1779" s="1942">
        <v>6.1999998092651367</v>
      </c>
      <c r="M1779" s="1942">
        <v>6.179999828338623</v>
      </c>
      <c r="N1779" s="1942">
        <v>6.179999828338623</v>
      </c>
      <c r="O1779" s="1942">
        <v>6.1700000762939453</v>
      </c>
      <c r="P1779" s="1942">
        <v>6.190000057220459</v>
      </c>
      <c r="Q1779" s="1942">
        <v>6.1700000762939453</v>
      </c>
      <c r="R1779" s="1942">
        <v>6.1700000762939453</v>
      </c>
      <c r="S1779" s="1942">
        <v>6.1700000762939453</v>
      </c>
      <c r="T1779" s="1942">
        <v>6.2100000381469727</v>
      </c>
      <c r="U1779" s="1942">
        <v>6.2199997901916504</v>
      </c>
      <c r="V1779" s="1942">
        <v>6.2199997901916504</v>
      </c>
      <c r="W1779" s="1942">
        <v>6.2199997901916504</v>
      </c>
      <c r="X1779" s="1942">
        <v>6.2199997901916504</v>
      </c>
      <c r="Y1779" s="1942">
        <v>6.2300000190734863</v>
      </c>
      <c r="Z1779" s="1942">
        <v>6.2300000190734863</v>
      </c>
      <c r="AA1779" s="1942">
        <v>6.190000057220459</v>
      </c>
      <c r="AB1779" s="1943">
        <v>6.1599998474121094</v>
      </c>
      <c r="AC1779" s="1014"/>
    </row>
    <row r="1780" spans="1:30" s="32" customFormat="1" ht="12" customHeight="1" thickBot="1" x14ac:dyDescent="0.25">
      <c r="A1780" s="1015" t="s">
        <v>149</v>
      </c>
      <c r="B1780" s="873"/>
      <c r="C1780" s="1016" t="s">
        <v>13</v>
      </c>
      <c r="D1780" s="1938" t="s">
        <v>468</v>
      </c>
      <c r="E1780" s="1940">
        <v>6.1500000953674316</v>
      </c>
      <c r="F1780" s="1941">
        <v>6.1500000953674316</v>
      </c>
      <c r="G1780" s="1941">
        <v>6.1500000953674316</v>
      </c>
      <c r="H1780" s="1941">
        <v>6.1599998474121094</v>
      </c>
      <c r="I1780" s="1941">
        <v>6.179999828338623</v>
      </c>
      <c r="J1780" s="1941">
        <v>6.2100000381469727</v>
      </c>
      <c r="K1780" s="1941">
        <v>6.1999998092651367</v>
      </c>
      <c r="L1780" s="1941">
        <v>6.1999998092651367</v>
      </c>
      <c r="M1780" s="1941">
        <v>6.1700000762939453</v>
      </c>
      <c r="N1780" s="1941">
        <v>6.179999828338623</v>
      </c>
      <c r="O1780" s="1941">
        <v>6.1700000762939453</v>
      </c>
      <c r="P1780" s="1941">
        <v>6.179999828338623</v>
      </c>
      <c r="Q1780" s="1941">
        <v>6.1700000762939453</v>
      </c>
      <c r="R1780" s="1941">
        <v>6.1599998474121094</v>
      </c>
      <c r="S1780" s="1941">
        <v>6.1700000762939453</v>
      </c>
      <c r="T1780" s="1941">
        <v>6.2100000381469727</v>
      </c>
      <c r="U1780" s="1941">
        <v>6.2199997901916504</v>
      </c>
      <c r="V1780" s="1941">
        <v>6.2199997901916504</v>
      </c>
      <c r="W1780" s="1941">
        <v>6.2199997901916504</v>
      </c>
      <c r="X1780" s="1941">
        <v>6.2199997901916504</v>
      </c>
      <c r="Y1780" s="1941">
        <v>6.2300000190734863</v>
      </c>
      <c r="Z1780" s="1941">
        <v>6.2300000190734863</v>
      </c>
      <c r="AA1780" s="1941">
        <v>6.190000057220459</v>
      </c>
      <c r="AB1780" s="1944">
        <v>6.1599998474121094</v>
      </c>
      <c r="AC1780" s="1017"/>
    </row>
    <row r="1781" spans="1:30" s="678" customFormat="1" ht="11.25" x14ac:dyDescent="0.2">
      <c r="A1781" s="2764" t="s">
        <v>125</v>
      </c>
      <c r="B1781" s="2722" t="s">
        <v>56</v>
      </c>
      <c r="C1781" s="10" t="s">
        <v>486</v>
      </c>
      <c r="D1781" s="1153" t="s">
        <v>509</v>
      </c>
      <c r="E1781" s="226">
        <v>0</v>
      </c>
      <c r="F1781" s="226">
        <v>0</v>
      </c>
      <c r="G1781" s="226">
        <v>0</v>
      </c>
      <c r="H1781" s="226">
        <v>0</v>
      </c>
      <c r="I1781" s="226">
        <v>0</v>
      </c>
      <c r="J1781" s="226">
        <v>1.7999999998755813E-2</v>
      </c>
      <c r="K1781" s="226">
        <v>0</v>
      </c>
      <c r="L1781" s="226">
        <v>0</v>
      </c>
      <c r="M1781" s="226">
        <v>0</v>
      </c>
      <c r="N1781" s="226">
        <v>0</v>
      </c>
      <c r="O1781" s="226">
        <v>0</v>
      </c>
      <c r="P1781" s="226">
        <v>0</v>
      </c>
      <c r="Q1781" s="226">
        <v>0</v>
      </c>
      <c r="R1781" s="226">
        <v>0</v>
      </c>
      <c r="S1781" s="226">
        <v>0</v>
      </c>
      <c r="T1781" s="226">
        <v>0</v>
      </c>
      <c r="U1781" s="226">
        <v>0</v>
      </c>
      <c r="V1781" s="226">
        <v>0</v>
      </c>
      <c r="W1781" s="226">
        <v>0</v>
      </c>
      <c r="X1781" s="226">
        <v>0</v>
      </c>
      <c r="Y1781" s="226">
        <v>0</v>
      </c>
      <c r="Z1781" s="226">
        <v>0</v>
      </c>
      <c r="AA1781" s="226">
        <v>0</v>
      </c>
      <c r="AB1781" s="226">
        <v>0</v>
      </c>
      <c r="AC1781" s="124">
        <f>SUM(E1781:AB1781)</f>
        <v>1.7999999998755813E-2</v>
      </c>
    </row>
    <row r="1782" spans="1:30" s="678" customFormat="1" ht="11.25" x14ac:dyDescent="0.2">
      <c r="A1782" s="2865"/>
      <c r="B1782" s="2723"/>
      <c r="C1782" s="11" t="s">
        <v>487</v>
      </c>
      <c r="D1782" s="1156" t="s">
        <v>509</v>
      </c>
      <c r="E1782" s="292">
        <v>0</v>
      </c>
      <c r="F1782" s="292">
        <v>0</v>
      </c>
      <c r="G1782" s="292">
        <v>0</v>
      </c>
      <c r="H1782" s="292">
        <v>0</v>
      </c>
      <c r="I1782" s="292">
        <v>0</v>
      </c>
      <c r="J1782" s="292">
        <v>0</v>
      </c>
      <c r="K1782" s="292">
        <v>0</v>
      </c>
      <c r="L1782" s="292">
        <v>0</v>
      </c>
      <c r="M1782" s="292">
        <v>0</v>
      </c>
      <c r="N1782" s="292">
        <v>0</v>
      </c>
      <c r="O1782" s="292">
        <v>0</v>
      </c>
      <c r="P1782" s="292">
        <v>0</v>
      </c>
      <c r="Q1782" s="292">
        <v>0</v>
      </c>
      <c r="R1782" s="292">
        <v>0</v>
      </c>
      <c r="S1782" s="292">
        <v>0</v>
      </c>
      <c r="T1782" s="292">
        <v>0</v>
      </c>
      <c r="U1782" s="292">
        <v>0</v>
      </c>
      <c r="V1782" s="292">
        <v>0</v>
      </c>
      <c r="W1782" s="292">
        <v>0</v>
      </c>
      <c r="X1782" s="292">
        <v>0</v>
      </c>
      <c r="Y1782" s="292">
        <v>0</v>
      </c>
      <c r="Z1782" s="292">
        <v>0</v>
      </c>
      <c r="AA1782" s="292">
        <v>0</v>
      </c>
      <c r="AB1782" s="292">
        <v>0</v>
      </c>
      <c r="AC1782" s="124">
        <f>SUM(E1782:AB1782)</f>
        <v>0</v>
      </c>
      <c r="AD1782" s="678" t="s">
        <v>473</v>
      </c>
    </row>
    <row r="1783" spans="1:30" s="678" customFormat="1" ht="12" x14ac:dyDescent="0.2">
      <c r="A1783" s="2865"/>
      <c r="B1783" s="2723"/>
      <c r="C1783" s="11" t="s">
        <v>8</v>
      </c>
      <c r="D1783" s="1275" t="s">
        <v>468</v>
      </c>
      <c r="E1783" s="785">
        <v>0</v>
      </c>
      <c r="F1783" s="783">
        <v>0</v>
      </c>
      <c r="G1783" s="783">
        <v>0</v>
      </c>
      <c r="H1783" s="783">
        <v>0</v>
      </c>
      <c r="I1783" s="783">
        <v>0</v>
      </c>
      <c r="J1783" s="783">
        <v>0</v>
      </c>
      <c r="K1783" s="783">
        <v>0</v>
      </c>
      <c r="L1783" s="783">
        <v>0</v>
      </c>
      <c r="M1783" s="783">
        <v>0</v>
      </c>
      <c r="N1783" s="783">
        <v>0</v>
      </c>
      <c r="O1783" s="783">
        <v>0</v>
      </c>
      <c r="P1783" s="783">
        <v>0</v>
      </c>
      <c r="Q1783" s="783">
        <v>0</v>
      </c>
      <c r="R1783" s="783">
        <v>0</v>
      </c>
      <c r="S1783" s="783">
        <v>0</v>
      </c>
      <c r="T1783" s="783">
        <v>0</v>
      </c>
      <c r="U1783" s="783">
        <v>0</v>
      </c>
      <c r="V1783" s="783">
        <v>0</v>
      </c>
      <c r="W1783" s="783">
        <v>0</v>
      </c>
      <c r="X1783" s="783">
        <v>0</v>
      </c>
      <c r="Y1783" s="783">
        <v>0</v>
      </c>
      <c r="Z1783" s="783">
        <v>0</v>
      </c>
      <c r="AA1783" s="783">
        <v>0</v>
      </c>
      <c r="AB1783" s="784">
        <v>0</v>
      </c>
      <c r="AC1783" s="117"/>
      <c r="AD1783" s="78"/>
    </row>
    <row r="1784" spans="1:30" s="678" customFormat="1" ht="12" thickBot="1" x14ac:dyDescent="0.25">
      <c r="A1784" s="2887"/>
      <c r="B1784" s="2724"/>
      <c r="C1784" s="46" t="s">
        <v>16</v>
      </c>
      <c r="D1784" s="1157"/>
      <c r="E1784" s="180" t="e">
        <f t="shared" ref="E1784:AC1784" si="478">E1782/E1781</f>
        <v>#DIV/0!</v>
      </c>
      <c r="F1784" s="115" t="e">
        <f t="shared" si="478"/>
        <v>#DIV/0!</v>
      </c>
      <c r="G1784" s="115" t="e">
        <f t="shared" si="478"/>
        <v>#DIV/0!</v>
      </c>
      <c r="H1784" s="450" t="e">
        <f t="shared" si="478"/>
        <v>#DIV/0!</v>
      </c>
      <c r="I1784" s="115" t="e">
        <f t="shared" si="478"/>
        <v>#DIV/0!</v>
      </c>
      <c r="J1784" s="115">
        <f t="shared" si="478"/>
        <v>0</v>
      </c>
      <c r="K1784" s="115" t="e">
        <f t="shared" si="478"/>
        <v>#DIV/0!</v>
      </c>
      <c r="L1784" s="115" t="e">
        <f t="shared" si="478"/>
        <v>#DIV/0!</v>
      </c>
      <c r="M1784" s="115" t="e">
        <f t="shared" si="478"/>
        <v>#DIV/0!</v>
      </c>
      <c r="N1784" s="450" t="e">
        <f t="shared" si="478"/>
        <v>#DIV/0!</v>
      </c>
      <c r="O1784" s="115" t="e">
        <f t="shared" si="478"/>
        <v>#DIV/0!</v>
      </c>
      <c r="P1784" s="115" t="e">
        <f t="shared" si="478"/>
        <v>#DIV/0!</v>
      </c>
      <c r="Q1784" s="115" t="e">
        <f t="shared" si="478"/>
        <v>#DIV/0!</v>
      </c>
      <c r="R1784" s="115" t="e">
        <f t="shared" si="478"/>
        <v>#DIV/0!</v>
      </c>
      <c r="S1784" s="115" t="e">
        <f t="shared" si="478"/>
        <v>#DIV/0!</v>
      </c>
      <c r="T1784" s="115" t="e">
        <f t="shared" si="478"/>
        <v>#DIV/0!</v>
      </c>
      <c r="U1784" s="115" t="e">
        <f t="shared" si="478"/>
        <v>#DIV/0!</v>
      </c>
      <c r="V1784" s="450" t="e">
        <f t="shared" si="478"/>
        <v>#DIV/0!</v>
      </c>
      <c r="W1784" s="115" t="e">
        <f t="shared" si="478"/>
        <v>#DIV/0!</v>
      </c>
      <c r="X1784" s="115" t="e">
        <f t="shared" si="478"/>
        <v>#DIV/0!</v>
      </c>
      <c r="Y1784" s="115" t="e">
        <f t="shared" si="478"/>
        <v>#DIV/0!</v>
      </c>
      <c r="Z1784" s="115" t="e">
        <f t="shared" si="478"/>
        <v>#DIV/0!</v>
      </c>
      <c r="AA1784" s="115" t="e">
        <f t="shared" si="478"/>
        <v>#DIV/0!</v>
      </c>
      <c r="AB1784" s="115" t="e">
        <f t="shared" si="478"/>
        <v>#DIV/0!</v>
      </c>
      <c r="AC1784" s="118">
        <f t="shared" si="478"/>
        <v>0</v>
      </c>
    </row>
    <row r="1785" spans="1:30" s="678" customFormat="1" ht="11.25" customHeight="1" x14ac:dyDescent="0.2">
      <c r="A1785" s="2764" t="s">
        <v>109</v>
      </c>
      <c r="B1785" s="2722" t="s">
        <v>56</v>
      </c>
      <c r="C1785" s="10" t="s">
        <v>486</v>
      </c>
      <c r="D1785" s="1153" t="s">
        <v>509</v>
      </c>
      <c r="E1785" s="109">
        <v>8.9999999999918149E-3</v>
      </c>
      <c r="F1785" s="109">
        <v>8.9999999999918149E-3</v>
      </c>
      <c r="G1785" s="109">
        <v>8.9999999999918149E-3</v>
      </c>
      <c r="H1785" s="109">
        <v>8.9999999999918149E-3</v>
      </c>
      <c r="I1785" s="109">
        <v>0.30600000000002864</v>
      </c>
      <c r="J1785" s="109">
        <v>0.28799999999999387</v>
      </c>
      <c r="K1785" s="109">
        <v>0.30599999999997751</v>
      </c>
      <c r="L1785" s="109">
        <v>0.30600000000002864</v>
      </c>
      <c r="M1785" s="109">
        <v>0.28799999999999387</v>
      </c>
      <c r="N1785" s="109">
        <v>0.32400000000001228</v>
      </c>
      <c r="O1785" s="109">
        <v>0.28799999999999387</v>
      </c>
      <c r="P1785" s="109">
        <v>0.32400000000001228</v>
      </c>
      <c r="Q1785" s="109">
        <v>0.32399999999996115</v>
      </c>
      <c r="R1785" s="109">
        <v>0.27000000000001023</v>
      </c>
      <c r="S1785" s="109">
        <v>0.30600000000002864</v>
      </c>
      <c r="T1785" s="109">
        <v>3.5999999999660305E-3</v>
      </c>
      <c r="U1785" s="109">
        <v>5.4000000000257843E-3</v>
      </c>
      <c r="V1785" s="109">
        <v>3.5999999999660305E-3</v>
      </c>
      <c r="W1785" s="109">
        <v>5.4000000000257843E-3</v>
      </c>
      <c r="X1785" s="109">
        <v>1.8000000000085949E-3</v>
      </c>
      <c r="Y1785" s="109">
        <v>1.8000000000085949E-3</v>
      </c>
      <c r="Z1785" s="109">
        <v>1.7999999999574357E-3</v>
      </c>
      <c r="AA1785" s="109">
        <v>1.8000000000085949E-3</v>
      </c>
      <c r="AB1785" s="109">
        <v>1.8000000000085949E-3</v>
      </c>
      <c r="AC1785" s="124">
        <f>SUM(E1785:AB1785)</f>
        <v>3.3929999999999834</v>
      </c>
    </row>
    <row r="1786" spans="1:30" s="678" customFormat="1" ht="11.25" x14ac:dyDescent="0.2">
      <c r="A1786" s="2865"/>
      <c r="B1786" s="2723"/>
      <c r="C1786" s="11" t="s">
        <v>487</v>
      </c>
      <c r="D1786" s="1156" t="s">
        <v>509</v>
      </c>
      <c r="E1786" s="110">
        <v>3.6000000000171897E-3</v>
      </c>
      <c r="F1786" s="110">
        <v>3.5999999999916099E-3</v>
      </c>
      <c r="G1786" s="110">
        <v>3.5999999999916099E-3</v>
      </c>
      <c r="H1786" s="110">
        <v>1.800000000000921E-2</v>
      </c>
      <c r="I1786" s="110">
        <v>0.17999999999998978</v>
      </c>
      <c r="J1786" s="110">
        <v>0.18000000000001534</v>
      </c>
      <c r="K1786" s="110">
        <v>0.17999999999998978</v>
      </c>
      <c r="L1786" s="110">
        <v>0.17999999999998978</v>
      </c>
      <c r="M1786" s="110">
        <v>0.18000000000001534</v>
      </c>
      <c r="N1786" s="110">
        <v>0.19799999999999898</v>
      </c>
      <c r="O1786" s="110">
        <v>0.17999999999998978</v>
      </c>
      <c r="P1786" s="110">
        <v>0.19799999999999898</v>
      </c>
      <c r="Q1786" s="110">
        <v>0.19799999999999898</v>
      </c>
      <c r="R1786" s="110">
        <v>0.16200000000000614</v>
      </c>
      <c r="S1786" s="110">
        <v>0.17999999999998978</v>
      </c>
      <c r="T1786" s="110">
        <v>0</v>
      </c>
      <c r="U1786" s="110">
        <v>1.800000000000921E-2</v>
      </c>
      <c r="V1786" s="110">
        <v>5.400000000000205E-3</v>
      </c>
      <c r="W1786" s="110">
        <v>7.2000000000087992E-3</v>
      </c>
      <c r="X1786" s="110">
        <v>5.400000000000205E-3</v>
      </c>
      <c r="Y1786" s="110">
        <v>5.400000000000205E-3</v>
      </c>
      <c r="Z1786" s="110">
        <v>7.1999999999832198E-3</v>
      </c>
      <c r="AA1786" s="110">
        <v>5.400000000000205E-3</v>
      </c>
      <c r="AB1786" s="110">
        <v>9.0000000000173951E-3</v>
      </c>
      <c r="AC1786" s="124">
        <f>SUM(E1786:AB1786)</f>
        <v>2.1078000000000121</v>
      </c>
    </row>
    <row r="1787" spans="1:30" s="678" customFormat="1" ht="12" x14ac:dyDescent="0.2">
      <c r="A1787" s="2865"/>
      <c r="B1787" s="2723"/>
      <c r="C1787" s="11" t="s">
        <v>8</v>
      </c>
      <c r="D1787" s="1275" t="s">
        <v>468</v>
      </c>
      <c r="E1787" s="1949">
        <v>1</v>
      </c>
      <c r="F1787" s="1950">
        <v>0</v>
      </c>
      <c r="G1787" s="1950">
        <v>0</v>
      </c>
      <c r="H1787" s="1950">
        <v>0</v>
      </c>
      <c r="I1787" s="1950">
        <v>33</v>
      </c>
      <c r="J1787" s="1950">
        <v>33</v>
      </c>
      <c r="K1787" s="1950">
        <v>33</v>
      </c>
      <c r="L1787" s="1950">
        <v>33</v>
      </c>
      <c r="M1787" s="1950">
        <v>33</v>
      </c>
      <c r="N1787" s="1950">
        <v>33</v>
      </c>
      <c r="O1787" s="1950">
        <v>33</v>
      </c>
      <c r="P1787" s="1950">
        <v>33</v>
      </c>
      <c r="Q1787" s="1950">
        <v>33</v>
      </c>
      <c r="R1787" s="1950">
        <v>33</v>
      </c>
      <c r="S1787" s="1950">
        <v>34</v>
      </c>
      <c r="T1787" s="1950">
        <v>0</v>
      </c>
      <c r="U1787" s="1950">
        <v>0</v>
      </c>
      <c r="V1787" s="1950">
        <v>0</v>
      </c>
      <c r="W1787" s="1950">
        <v>0</v>
      </c>
      <c r="X1787" s="1950">
        <v>0</v>
      </c>
      <c r="Y1787" s="1950">
        <v>0</v>
      </c>
      <c r="Z1787" s="1950">
        <v>1</v>
      </c>
      <c r="AA1787" s="1950">
        <v>0</v>
      </c>
      <c r="AB1787" s="1951">
        <v>0</v>
      </c>
      <c r="AC1787" s="117"/>
    </row>
    <row r="1788" spans="1:30" s="678" customFormat="1" ht="12" thickBot="1" x14ac:dyDescent="0.25">
      <c r="A1788" s="2887"/>
      <c r="B1788" s="2724"/>
      <c r="C1788" s="46" t="s">
        <v>16</v>
      </c>
      <c r="D1788" s="1157"/>
      <c r="E1788" s="498">
        <f t="shared" ref="E1788:AC1788" si="479">E1786/E1785</f>
        <v>0.40000000000227376</v>
      </c>
      <c r="F1788" s="498">
        <f t="shared" si="479"/>
        <v>0.39999999999943153</v>
      </c>
      <c r="G1788" s="498">
        <f t="shared" si="479"/>
        <v>0.39999999999943153</v>
      </c>
      <c r="H1788" s="474">
        <f t="shared" si="479"/>
        <v>2.0000000000028422</v>
      </c>
      <c r="I1788" s="498">
        <f t="shared" si="479"/>
        <v>0.58823529411755859</v>
      </c>
      <c r="J1788" s="498">
        <f t="shared" si="479"/>
        <v>0.62500000000006661</v>
      </c>
      <c r="K1788" s="498">
        <f t="shared" si="479"/>
        <v>0.58823529411765685</v>
      </c>
      <c r="L1788" s="498">
        <f t="shared" si="479"/>
        <v>0.58823529411755859</v>
      </c>
      <c r="M1788" s="498">
        <f t="shared" si="479"/>
        <v>0.62500000000006661</v>
      </c>
      <c r="N1788" s="474">
        <f t="shared" si="479"/>
        <v>0.61111111111108485</v>
      </c>
      <c r="O1788" s="498">
        <f t="shared" si="479"/>
        <v>0.6249999999999778</v>
      </c>
      <c r="P1788" s="498">
        <f t="shared" si="479"/>
        <v>0.61111111111108485</v>
      </c>
      <c r="Q1788" s="498">
        <f t="shared" si="479"/>
        <v>0.61111111111118122</v>
      </c>
      <c r="R1788" s="498">
        <f t="shared" si="479"/>
        <v>0.6</v>
      </c>
      <c r="S1788" s="498">
        <f t="shared" si="479"/>
        <v>0.58823529411755859</v>
      </c>
      <c r="T1788" s="498">
        <f t="shared" si="479"/>
        <v>0</v>
      </c>
      <c r="U1788" s="498">
        <f t="shared" si="479"/>
        <v>3.3333333333191226</v>
      </c>
      <c r="V1788" s="474">
        <f t="shared" si="479"/>
        <v>1.5000000000142109</v>
      </c>
      <c r="W1788" s="498">
        <f t="shared" si="479"/>
        <v>1.3333333333285964</v>
      </c>
      <c r="X1788" s="498">
        <f t="shared" si="479"/>
        <v>2.9999999999857891</v>
      </c>
      <c r="Y1788" s="498">
        <f t="shared" si="479"/>
        <v>2.9999999999857891</v>
      </c>
      <c r="Z1788" s="498">
        <f t="shared" si="479"/>
        <v>4.0000000000852651</v>
      </c>
      <c r="AA1788" s="498">
        <f t="shared" si="479"/>
        <v>2.9999999999857891</v>
      </c>
      <c r="AB1788" s="498">
        <f t="shared" si="479"/>
        <v>4.9999999999857891</v>
      </c>
      <c r="AC1788" s="317">
        <f t="shared" si="479"/>
        <v>0.62122015915120021</v>
      </c>
    </row>
    <row r="1789" spans="1:30" s="678" customFormat="1" ht="11.25" x14ac:dyDescent="0.2">
      <c r="A1789" s="2764" t="s">
        <v>99</v>
      </c>
      <c r="B1789" s="2722" t="s">
        <v>57</v>
      </c>
      <c r="C1789" s="10" t="s">
        <v>486</v>
      </c>
      <c r="D1789" s="1153" t="s">
        <v>509</v>
      </c>
      <c r="E1789" s="109">
        <v>1.1999999999997612E-2</v>
      </c>
      <c r="F1789" s="109">
        <v>1.2000000000001875E-2</v>
      </c>
      <c r="G1789" s="109">
        <v>1.1999999999997612E-2</v>
      </c>
      <c r="H1789" s="427">
        <v>6.0000000000030697E-3</v>
      </c>
      <c r="I1789" s="109">
        <v>5.9999999999988058E-3</v>
      </c>
      <c r="J1789" s="109">
        <v>1.1999999999997612E-2</v>
      </c>
      <c r="K1789" s="109">
        <v>1.2000000000001875E-2</v>
      </c>
      <c r="L1789" s="109">
        <v>5.9999999999988058E-3</v>
      </c>
      <c r="M1789" s="109">
        <v>6.0000000000030697E-3</v>
      </c>
      <c r="N1789" s="427">
        <v>1.1999999999997612E-2</v>
      </c>
      <c r="O1789" s="109">
        <v>1.2000000000001875E-2</v>
      </c>
      <c r="P1789" s="109">
        <v>5.9999999999988058E-3</v>
      </c>
      <c r="Q1789" s="109">
        <v>5.9999999999988058E-3</v>
      </c>
      <c r="R1789" s="109">
        <v>1.2000000000001875E-2</v>
      </c>
      <c r="S1789" s="109">
        <v>5.9999999999988058E-3</v>
      </c>
      <c r="T1789" s="109">
        <v>5.9999999999988058E-3</v>
      </c>
      <c r="U1789" s="109">
        <v>1.2000000000001875E-2</v>
      </c>
      <c r="V1789" s="427">
        <v>1.2000000000001875E-2</v>
      </c>
      <c r="W1789" s="109">
        <v>5.9999999999988058E-3</v>
      </c>
      <c r="X1789" s="109">
        <v>5.9999999999988058E-3</v>
      </c>
      <c r="Y1789" s="109">
        <v>1.2000000000001875E-2</v>
      </c>
      <c r="Z1789" s="109">
        <v>1.1999999999997612E-2</v>
      </c>
      <c r="AA1789" s="109">
        <v>5.9999999999988058E-3</v>
      </c>
      <c r="AB1789" s="109">
        <v>6.0000000000030697E-3</v>
      </c>
      <c r="AC1789" s="121">
        <f>SUM(E1789:AB1789)</f>
        <v>0.21599999999999966</v>
      </c>
    </row>
    <row r="1790" spans="1:30" s="678" customFormat="1" ht="11.25" x14ac:dyDescent="0.2">
      <c r="A1790" s="2865"/>
      <c r="B1790" s="2723"/>
      <c r="C1790" s="11" t="s">
        <v>487</v>
      </c>
      <c r="D1790" s="1156" t="s">
        <v>509</v>
      </c>
      <c r="E1790" s="110">
        <v>0</v>
      </c>
      <c r="F1790" s="110">
        <v>0</v>
      </c>
      <c r="G1790" s="110">
        <v>0</v>
      </c>
      <c r="H1790" s="110">
        <v>0</v>
      </c>
      <c r="I1790" s="110">
        <v>0</v>
      </c>
      <c r="J1790" s="110">
        <v>0</v>
      </c>
      <c r="K1790" s="110">
        <v>0</v>
      </c>
      <c r="L1790" s="110">
        <v>0</v>
      </c>
      <c r="M1790" s="110">
        <v>0</v>
      </c>
      <c r="N1790" s="110">
        <v>0</v>
      </c>
      <c r="O1790" s="110">
        <v>0</v>
      </c>
      <c r="P1790" s="110">
        <v>0</v>
      </c>
      <c r="Q1790" s="110">
        <v>0</v>
      </c>
      <c r="R1790" s="110">
        <v>0</v>
      </c>
      <c r="S1790" s="110">
        <v>0</v>
      </c>
      <c r="T1790" s="110">
        <v>0</v>
      </c>
      <c r="U1790" s="110">
        <v>0</v>
      </c>
      <c r="V1790" s="110">
        <v>0</v>
      </c>
      <c r="W1790" s="110">
        <v>0</v>
      </c>
      <c r="X1790" s="110">
        <v>0</v>
      </c>
      <c r="Y1790" s="110">
        <v>0</v>
      </c>
      <c r="Z1790" s="110">
        <v>0</v>
      </c>
      <c r="AA1790" s="110">
        <v>0</v>
      </c>
      <c r="AB1790" s="110">
        <v>0</v>
      </c>
      <c r="AC1790" s="117">
        <f>SUM(E1790:AB1790)</f>
        <v>0</v>
      </c>
      <c r="AD1790" s="678" t="s">
        <v>473</v>
      </c>
    </row>
    <row r="1791" spans="1:30" s="678" customFormat="1" thickBot="1" x14ac:dyDescent="0.25">
      <c r="A1791" s="2865"/>
      <c r="B1791" s="2723"/>
      <c r="C1791" s="11" t="s">
        <v>8</v>
      </c>
      <c r="D1791" s="1156" t="s">
        <v>468</v>
      </c>
      <c r="E1791" s="1952">
        <v>3</v>
      </c>
      <c r="F1791" s="1953">
        <v>3</v>
      </c>
      <c r="G1791" s="1953">
        <v>3</v>
      </c>
      <c r="H1791" s="1953">
        <v>3</v>
      </c>
      <c r="I1791" s="1953">
        <v>3</v>
      </c>
      <c r="J1791" s="1953">
        <v>3</v>
      </c>
      <c r="K1791" s="1953">
        <v>3</v>
      </c>
      <c r="L1791" s="1953">
        <v>3</v>
      </c>
      <c r="M1791" s="1953">
        <v>3</v>
      </c>
      <c r="N1791" s="1953">
        <v>3</v>
      </c>
      <c r="O1791" s="1953">
        <v>3</v>
      </c>
      <c r="P1791" s="1953">
        <v>3</v>
      </c>
      <c r="Q1791" s="1953">
        <v>3</v>
      </c>
      <c r="R1791" s="1953">
        <v>3</v>
      </c>
      <c r="S1791" s="1953">
        <v>3</v>
      </c>
      <c r="T1791" s="1953">
        <v>3</v>
      </c>
      <c r="U1791" s="1953">
        <v>3</v>
      </c>
      <c r="V1791" s="1953">
        <v>3</v>
      </c>
      <c r="W1791" s="1953">
        <v>3</v>
      </c>
      <c r="X1791" s="1953">
        <v>3</v>
      </c>
      <c r="Y1791" s="1953">
        <v>3</v>
      </c>
      <c r="Z1791" s="1953">
        <v>3</v>
      </c>
      <c r="AA1791" s="1953">
        <v>3</v>
      </c>
      <c r="AB1791" s="1954">
        <v>3</v>
      </c>
      <c r="AC1791" s="117"/>
    </row>
    <row r="1792" spans="1:30" s="678" customFormat="1" ht="12" thickBot="1" x14ac:dyDescent="0.25">
      <c r="A1792" s="2866"/>
      <c r="B1792" s="2742"/>
      <c r="C1792" s="45" t="s">
        <v>16</v>
      </c>
      <c r="D1792" s="1211"/>
      <c r="E1792" s="175">
        <f t="shared" ref="E1792:AC1792" si="480">E1790/E1789</f>
        <v>0</v>
      </c>
      <c r="F1792" s="175">
        <f t="shared" si="480"/>
        <v>0</v>
      </c>
      <c r="G1792" s="175">
        <f t="shared" si="480"/>
        <v>0</v>
      </c>
      <c r="H1792" s="450">
        <f t="shared" si="480"/>
        <v>0</v>
      </c>
      <c r="I1792" s="175">
        <f t="shared" si="480"/>
        <v>0</v>
      </c>
      <c r="J1792" s="175">
        <f t="shared" si="480"/>
        <v>0</v>
      </c>
      <c r="K1792" s="175">
        <f t="shared" si="480"/>
        <v>0</v>
      </c>
      <c r="L1792" s="175">
        <f t="shared" si="480"/>
        <v>0</v>
      </c>
      <c r="M1792" s="175">
        <f t="shared" si="480"/>
        <v>0</v>
      </c>
      <c r="N1792" s="450">
        <f t="shared" si="480"/>
        <v>0</v>
      </c>
      <c r="O1792" s="175">
        <f t="shared" si="480"/>
        <v>0</v>
      </c>
      <c r="P1792" s="175">
        <f t="shared" si="480"/>
        <v>0</v>
      </c>
      <c r="Q1792" s="175">
        <f t="shared" si="480"/>
        <v>0</v>
      </c>
      <c r="R1792" s="175">
        <f t="shared" si="480"/>
        <v>0</v>
      </c>
      <c r="S1792" s="175">
        <f t="shared" si="480"/>
        <v>0</v>
      </c>
      <c r="T1792" s="175">
        <f t="shared" si="480"/>
        <v>0</v>
      </c>
      <c r="U1792" s="175">
        <f t="shared" si="480"/>
        <v>0</v>
      </c>
      <c r="V1792" s="450">
        <f t="shared" si="480"/>
        <v>0</v>
      </c>
      <c r="W1792" s="175">
        <f t="shared" si="480"/>
        <v>0</v>
      </c>
      <c r="X1792" s="175">
        <f t="shared" si="480"/>
        <v>0</v>
      </c>
      <c r="Y1792" s="175">
        <f t="shared" si="480"/>
        <v>0</v>
      </c>
      <c r="Z1792" s="175">
        <f t="shared" si="480"/>
        <v>0</v>
      </c>
      <c r="AA1792" s="175">
        <f t="shared" si="480"/>
        <v>0</v>
      </c>
      <c r="AB1792" s="175">
        <f t="shared" si="480"/>
        <v>0</v>
      </c>
      <c r="AC1792" s="123">
        <f t="shared" si="480"/>
        <v>0</v>
      </c>
    </row>
    <row r="1793" spans="1:31" s="678" customFormat="1" ht="11.25" x14ac:dyDescent="0.2">
      <c r="A1793" s="629"/>
      <c r="B1793" s="66" t="s">
        <v>18</v>
      </c>
      <c r="C1793" s="63" t="s">
        <v>486</v>
      </c>
      <c r="D1793" s="1201" t="s">
        <v>509</v>
      </c>
      <c r="E1793" s="408">
        <v>1.000000000003638E-3</v>
      </c>
      <c r="F1793" s="408">
        <v>1.000000000003638E-3</v>
      </c>
      <c r="G1793" s="408">
        <v>1.000000000003638E-3</v>
      </c>
      <c r="H1793" s="466">
        <v>4.9999999999272404E-4</v>
      </c>
      <c r="I1793" s="408">
        <v>4.9999999999272404E-4</v>
      </c>
      <c r="J1793" s="408">
        <v>1.000000000003638E-3</v>
      </c>
      <c r="K1793" s="408">
        <v>1.000000000003638E-3</v>
      </c>
      <c r="L1793" s="408">
        <v>4.9999999999272404E-4</v>
      </c>
      <c r="M1793" s="408">
        <v>5.0000000001091391E-4</v>
      </c>
      <c r="N1793" s="466">
        <v>1.000000000003638E-3</v>
      </c>
      <c r="O1793" s="408">
        <v>4.9999999999272404E-4</v>
      </c>
      <c r="P1793" s="408">
        <v>4.9999999999272404E-4</v>
      </c>
      <c r="Q1793" s="408">
        <v>1.000000000003638E-3</v>
      </c>
      <c r="R1793" s="408">
        <v>1.000000000003638E-3</v>
      </c>
      <c r="S1793" s="408">
        <v>1.000000000003638E-3</v>
      </c>
      <c r="T1793" s="408">
        <v>4.9999999999272404E-4</v>
      </c>
      <c r="U1793" s="408">
        <v>5.0000000001091391E-4</v>
      </c>
      <c r="V1793" s="466">
        <v>9.9999999998544808E-4</v>
      </c>
      <c r="W1793" s="408">
        <v>1.000000000003638E-3</v>
      </c>
      <c r="X1793" s="408">
        <v>5.0000000001091391E-4</v>
      </c>
      <c r="Y1793" s="408">
        <v>4.9999999999272404E-4</v>
      </c>
      <c r="Z1793" s="408">
        <v>1.000000000003638E-3</v>
      </c>
      <c r="AA1793" s="408">
        <v>1.000000000003638E-3</v>
      </c>
      <c r="AB1793" s="408">
        <v>4.9999999999272404E-4</v>
      </c>
      <c r="AC1793" s="124">
        <f>SUM(E1793:AB1793)</f>
        <v>1.8500000000003635E-2</v>
      </c>
      <c r="AD1793" s="678" t="s">
        <v>476</v>
      </c>
      <c r="AE1793" s="363">
        <f>MAX(F1793:AB1793)</f>
        <v>1.000000000003638E-3</v>
      </c>
    </row>
    <row r="1794" spans="1:31" s="678" customFormat="1" ht="12" thickBot="1" x14ac:dyDescent="0.25">
      <c r="A1794" s="59"/>
      <c r="B1794" s="51" t="s">
        <v>19</v>
      </c>
      <c r="C1794" s="45" t="s">
        <v>486</v>
      </c>
      <c r="D1794" s="45"/>
      <c r="E1794" s="84"/>
      <c r="F1794" s="84"/>
      <c r="G1794" s="84"/>
      <c r="H1794" s="449"/>
      <c r="I1794" s="84"/>
      <c r="J1794" s="84"/>
      <c r="K1794" s="84"/>
      <c r="L1794" s="84"/>
      <c r="M1794" s="84"/>
      <c r="N1794" s="449"/>
      <c r="O1794" s="84"/>
      <c r="P1794" s="84"/>
      <c r="Q1794" s="84"/>
      <c r="R1794" s="84"/>
      <c r="S1794" s="84"/>
      <c r="T1794" s="84"/>
      <c r="U1794" s="84"/>
      <c r="V1794" s="449"/>
      <c r="W1794" s="84"/>
      <c r="X1794" s="84"/>
      <c r="Y1794" s="84"/>
      <c r="Z1794" s="84"/>
      <c r="AA1794" s="84"/>
      <c r="AB1794" s="84"/>
      <c r="AC1794" s="122">
        <f>SUM(E1794:AB1794)</f>
        <v>0</v>
      </c>
      <c r="AE1794" s="363"/>
    </row>
    <row r="1795" spans="1:31" s="678" customFormat="1" ht="10.5" customHeight="1" x14ac:dyDescent="0.2">
      <c r="A1795" s="2845" t="s">
        <v>152</v>
      </c>
      <c r="B1795" s="2852"/>
      <c r="C1795" s="63" t="s">
        <v>486</v>
      </c>
      <c r="D1795" s="63"/>
      <c r="E1795" s="112">
        <f>E1781+E1785+E1789</f>
        <v>2.0999999999989426E-2</v>
      </c>
      <c r="F1795" s="112">
        <f t="shared" ref="F1795:AC1796" si="481">F1781+F1785+F1789</f>
        <v>2.099999999999369E-2</v>
      </c>
      <c r="G1795" s="112">
        <f t="shared" si="481"/>
        <v>2.0999999999989426E-2</v>
      </c>
      <c r="H1795" s="448">
        <f t="shared" si="481"/>
        <v>1.4999999999994885E-2</v>
      </c>
      <c r="I1795" s="112">
        <f t="shared" si="481"/>
        <v>0.31200000000002742</v>
      </c>
      <c r="J1795" s="112">
        <f t="shared" si="481"/>
        <v>0.31799999999874728</v>
      </c>
      <c r="K1795" s="112">
        <f t="shared" si="481"/>
        <v>0.31799999999997941</v>
      </c>
      <c r="L1795" s="112">
        <f t="shared" si="481"/>
        <v>0.31200000000002742</v>
      </c>
      <c r="M1795" s="112">
        <f t="shared" si="481"/>
        <v>0.29399999999999693</v>
      </c>
      <c r="N1795" s="448">
        <f t="shared" si="481"/>
        <v>0.3360000000000099</v>
      </c>
      <c r="O1795" s="112">
        <f t="shared" si="481"/>
        <v>0.29999999999999577</v>
      </c>
      <c r="P1795" s="112">
        <f t="shared" si="481"/>
        <v>0.33000000000001106</v>
      </c>
      <c r="Q1795" s="112">
        <f t="shared" si="481"/>
        <v>0.32999999999995994</v>
      </c>
      <c r="R1795" s="112">
        <f t="shared" si="481"/>
        <v>0.28200000000001213</v>
      </c>
      <c r="S1795" s="112">
        <f t="shared" si="481"/>
        <v>0.31200000000002742</v>
      </c>
      <c r="T1795" s="112">
        <f t="shared" si="481"/>
        <v>9.5999999999648363E-3</v>
      </c>
      <c r="U1795" s="112">
        <f t="shared" si="481"/>
        <v>1.7400000000027661E-2</v>
      </c>
      <c r="V1795" s="448">
        <f t="shared" si="481"/>
        <v>1.5599999999967907E-2</v>
      </c>
      <c r="W1795" s="112">
        <f t="shared" si="481"/>
        <v>1.140000000002459E-2</v>
      </c>
      <c r="X1795" s="112">
        <f t="shared" si="481"/>
        <v>7.8000000000074008E-3</v>
      </c>
      <c r="Y1795" s="112">
        <f t="shared" si="481"/>
        <v>1.3800000000010471E-2</v>
      </c>
      <c r="Z1795" s="112">
        <f t="shared" si="481"/>
        <v>1.3799999999955048E-2</v>
      </c>
      <c r="AA1795" s="112">
        <f t="shared" si="481"/>
        <v>7.8000000000074008E-3</v>
      </c>
      <c r="AB1795" s="112">
        <f t="shared" si="481"/>
        <v>7.8000000000116648E-3</v>
      </c>
      <c r="AC1795" s="124">
        <f t="shared" si="481"/>
        <v>3.626999999998739</v>
      </c>
    </row>
    <row r="1796" spans="1:31" s="678" customFormat="1" ht="10.5" customHeight="1" thickBot="1" x14ac:dyDescent="0.25">
      <c r="A1796" s="2807"/>
      <c r="B1796" s="2808"/>
      <c r="C1796" s="45" t="s">
        <v>487</v>
      </c>
      <c r="D1796" s="45"/>
      <c r="E1796" s="126">
        <f>E1782+E1786+E1790</f>
        <v>3.6000000000171897E-3</v>
      </c>
      <c r="F1796" s="126">
        <f t="shared" si="481"/>
        <v>3.5999999999916099E-3</v>
      </c>
      <c r="G1796" s="126">
        <f t="shared" si="481"/>
        <v>3.5999999999916099E-3</v>
      </c>
      <c r="H1796" s="450">
        <f t="shared" si="481"/>
        <v>1.800000000000921E-2</v>
      </c>
      <c r="I1796" s="126">
        <f t="shared" si="481"/>
        <v>0.17999999999998978</v>
      </c>
      <c r="J1796" s="126">
        <f t="shared" si="481"/>
        <v>0.18000000000001534</v>
      </c>
      <c r="K1796" s="126">
        <f t="shared" si="481"/>
        <v>0.17999999999998978</v>
      </c>
      <c r="L1796" s="126">
        <f t="shared" si="481"/>
        <v>0.17999999999998978</v>
      </c>
      <c r="M1796" s="126">
        <f t="shared" si="481"/>
        <v>0.18000000000001534</v>
      </c>
      <c r="N1796" s="450">
        <f t="shared" si="481"/>
        <v>0.19799999999999898</v>
      </c>
      <c r="O1796" s="126">
        <f t="shared" si="481"/>
        <v>0.17999999999998978</v>
      </c>
      <c r="P1796" s="126">
        <f t="shared" si="481"/>
        <v>0.19799999999999898</v>
      </c>
      <c r="Q1796" s="126">
        <f t="shared" si="481"/>
        <v>0.19799999999999898</v>
      </c>
      <c r="R1796" s="126">
        <f t="shared" si="481"/>
        <v>0.16200000000000614</v>
      </c>
      <c r="S1796" s="126">
        <f t="shared" si="481"/>
        <v>0.17999999999998978</v>
      </c>
      <c r="T1796" s="126">
        <f t="shared" si="481"/>
        <v>0</v>
      </c>
      <c r="U1796" s="126">
        <f t="shared" si="481"/>
        <v>1.800000000000921E-2</v>
      </c>
      <c r="V1796" s="450">
        <f t="shared" si="481"/>
        <v>5.400000000000205E-3</v>
      </c>
      <c r="W1796" s="126">
        <f t="shared" si="481"/>
        <v>7.2000000000087992E-3</v>
      </c>
      <c r="X1796" s="126">
        <f t="shared" si="481"/>
        <v>5.400000000000205E-3</v>
      </c>
      <c r="Y1796" s="126">
        <f t="shared" si="481"/>
        <v>5.400000000000205E-3</v>
      </c>
      <c r="Z1796" s="126">
        <f t="shared" si="481"/>
        <v>7.1999999999832198E-3</v>
      </c>
      <c r="AA1796" s="126">
        <f t="shared" si="481"/>
        <v>5.400000000000205E-3</v>
      </c>
      <c r="AB1796" s="126">
        <f t="shared" si="481"/>
        <v>9.0000000000173951E-3</v>
      </c>
      <c r="AC1796" s="122">
        <f t="shared" si="481"/>
        <v>2.1078000000000121</v>
      </c>
    </row>
    <row r="1797" spans="1:31" s="678" customFormat="1" ht="10.5" customHeight="1" x14ac:dyDescent="0.2">
      <c r="A1797" s="2746" t="s">
        <v>153</v>
      </c>
      <c r="B1797" s="2747"/>
      <c r="C1797" s="12" t="s">
        <v>486</v>
      </c>
      <c r="D1797" s="12"/>
      <c r="E1797" s="112">
        <f>E1767+E1771-E1795</f>
        <v>1.7399999999989289E-2</v>
      </c>
      <c r="F1797" s="112">
        <f t="shared" ref="F1797:AC1798" si="482">F1767+F1771-F1795</f>
        <v>2.9999999999844804E-3</v>
      </c>
      <c r="G1797" s="112">
        <f t="shared" si="482"/>
        <v>-1.7999999999659608E-3</v>
      </c>
      <c r="H1797" s="448">
        <f t="shared" si="482"/>
        <v>9.5399999999986551E-2</v>
      </c>
      <c r="I1797" s="112">
        <f t="shared" si="482"/>
        <v>-0.11999999999999741</v>
      </c>
      <c r="J1797" s="112">
        <f t="shared" si="482"/>
        <v>-2.9999999998736371E-2</v>
      </c>
      <c r="K1797" s="112">
        <f t="shared" si="482"/>
        <v>1.7999999999987859E-2</v>
      </c>
      <c r="L1797" s="112">
        <f t="shared" si="482"/>
        <v>-2.4000000000016508E-2</v>
      </c>
      <c r="M1797" s="112">
        <f t="shared" si="482"/>
        <v>-5.9999999999860165E-3</v>
      </c>
      <c r="N1797" s="448">
        <f t="shared" si="482"/>
        <v>4.799999999998189E-2</v>
      </c>
      <c r="O1797" s="112">
        <f t="shared" si="482"/>
        <v>-1.1999999999984856E-2</v>
      </c>
      <c r="P1797" s="112">
        <f t="shared" si="482"/>
        <v>-4.2000000000000148E-2</v>
      </c>
      <c r="Q1797" s="112">
        <f t="shared" si="482"/>
        <v>5.4000000000031856E-2</v>
      </c>
      <c r="R1797" s="112">
        <f t="shared" si="482"/>
        <v>5.9999999999987841E-3</v>
      </c>
      <c r="S1797" s="112">
        <f t="shared" si="482"/>
        <v>-2.4000000000084731E-2</v>
      </c>
      <c r="T1797" s="112">
        <f t="shared" si="482"/>
        <v>1.4400000000081547E-2</v>
      </c>
      <c r="U1797" s="112">
        <f t="shared" si="482"/>
        <v>6.59999999995051E-3</v>
      </c>
      <c r="V1797" s="448">
        <f t="shared" si="482"/>
        <v>-5.9999999999902805E-3</v>
      </c>
      <c r="W1797" s="112">
        <f t="shared" si="482"/>
        <v>2.9999999999759542E-3</v>
      </c>
      <c r="X1797" s="112">
        <f t="shared" si="482"/>
        <v>1.8000000000384367E-3</v>
      </c>
      <c r="Y1797" s="112">
        <f t="shared" si="482"/>
        <v>5.9999999999007375E-4</v>
      </c>
      <c r="Z1797" s="112">
        <f t="shared" si="482"/>
        <v>-4.1999999999774214E-3</v>
      </c>
      <c r="AA1797" s="112">
        <f t="shared" si="482"/>
        <v>6.5999999999931435E-3</v>
      </c>
      <c r="AB1797" s="112">
        <f t="shared" si="482"/>
        <v>1.7999999999659616E-3</v>
      </c>
      <c r="AC1797" s="124">
        <f t="shared" si="482"/>
        <v>6.6000000012169657E-3</v>
      </c>
    </row>
    <row r="1798" spans="1:31" s="678" customFormat="1" ht="10.5" customHeight="1" thickBot="1" x14ac:dyDescent="0.25">
      <c r="A1798" s="2748"/>
      <c r="B1798" s="2749"/>
      <c r="C1798" s="9" t="s">
        <v>487</v>
      </c>
      <c r="D1798" s="9"/>
      <c r="E1798" s="126">
        <f>E1768+E1772-E1796</f>
        <v>4.4399999999973259E-2</v>
      </c>
      <c r="F1798" s="126">
        <f t="shared" si="482"/>
        <v>2.0400000000020669E-2</v>
      </c>
      <c r="G1798" s="126">
        <f t="shared" si="482"/>
        <v>2.0400000000020669E-2</v>
      </c>
      <c r="H1798" s="450">
        <f t="shared" si="482"/>
        <v>2.9999999999981236E-2</v>
      </c>
      <c r="I1798" s="126">
        <f t="shared" si="482"/>
        <v>5.9999999999996556E-2</v>
      </c>
      <c r="J1798" s="126">
        <f t="shared" si="482"/>
        <v>1.2000000000014666E-2</v>
      </c>
      <c r="K1798" s="126">
        <f t="shared" si="482"/>
        <v>5.9999999999996556E-2</v>
      </c>
      <c r="L1798" s="126">
        <f t="shared" si="482"/>
        <v>1.2000000000006117E-2</v>
      </c>
      <c r="M1798" s="126">
        <f t="shared" si="482"/>
        <v>5.9999999999970993E-2</v>
      </c>
      <c r="N1798" s="450">
        <f t="shared" si="482"/>
        <v>-5.9999999999689746E-3</v>
      </c>
      <c r="O1798" s="126">
        <f t="shared" si="482"/>
        <v>5.9999999999996556E-2</v>
      </c>
      <c r="P1798" s="126">
        <f t="shared" si="482"/>
        <v>-6.0000000000030862E-3</v>
      </c>
      <c r="Q1798" s="126">
        <f t="shared" si="482"/>
        <v>9.0000000000011932E-2</v>
      </c>
      <c r="R1798" s="126">
        <f t="shared" si="482"/>
        <v>2.9999999999989757E-2</v>
      </c>
      <c r="S1798" s="126">
        <f t="shared" si="482"/>
        <v>1.2000000000006117E-2</v>
      </c>
      <c r="T1798" s="126">
        <f t="shared" si="482"/>
        <v>4.7999999999990446E-2</v>
      </c>
      <c r="U1798" s="126">
        <f t="shared" si="482"/>
        <v>3.0000000000015348E-2</v>
      </c>
      <c r="V1798" s="450">
        <f t="shared" si="482"/>
        <v>4.2599999999990243E-2</v>
      </c>
      <c r="W1798" s="126">
        <f t="shared" si="482"/>
        <v>1.6799999999969371E-2</v>
      </c>
      <c r="X1798" s="126">
        <f t="shared" si="482"/>
        <v>1.8600000000012072E-2</v>
      </c>
      <c r="Y1798" s="126">
        <f t="shared" si="482"/>
        <v>4.2599999999990243E-2</v>
      </c>
      <c r="Z1798" s="126">
        <f t="shared" si="482"/>
        <v>4.0800000000041338E-2</v>
      </c>
      <c r="AA1798" s="126">
        <f t="shared" si="482"/>
        <v>4.2599999999990243E-2</v>
      </c>
      <c r="AB1798" s="126">
        <f t="shared" si="482"/>
        <v>3.8999999999973049E-2</v>
      </c>
      <c r="AC1798" s="122">
        <f t="shared" si="482"/>
        <v>0.82019999999998383</v>
      </c>
    </row>
    <row r="1799" spans="1:31" s="32" customFormat="1" ht="10.5" customHeight="1" x14ac:dyDescent="0.2">
      <c r="A1799" s="2779" t="s">
        <v>9</v>
      </c>
      <c r="B1799" s="2780"/>
      <c r="C1799" s="14" t="s">
        <v>486</v>
      </c>
      <c r="D1799" s="14"/>
      <c r="E1799" s="20"/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350"/>
    </row>
    <row r="1800" spans="1:31" s="32" customFormat="1" ht="10.5" customHeight="1" thickBot="1" x14ac:dyDescent="0.25">
      <c r="A1800" s="2781"/>
      <c r="B1800" s="2782"/>
      <c r="C1800" s="15" t="s">
        <v>487</v>
      </c>
      <c r="D1800" s="15"/>
      <c r="E1800" s="93"/>
      <c r="F1800" s="93"/>
      <c r="G1800" s="93"/>
      <c r="H1800" s="93"/>
      <c r="I1800" s="93"/>
      <c r="J1800" s="93"/>
      <c r="K1800" s="93"/>
      <c r="L1800" s="93"/>
      <c r="M1800" s="93"/>
      <c r="N1800" s="93"/>
      <c r="O1800" s="93"/>
      <c r="P1800" s="93"/>
      <c r="Q1800" s="93"/>
      <c r="R1800" s="93"/>
      <c r="S1800" s="93"/>
      <c r="T1800" s="93"/>
      <c r="U1800" s="93"/>
      <c r="V1800" s="93"/>
      <c r="W1800" s="93"/>
      <c r="X1800" s="93"/>
      <c r="Y1800" s="93"/>
      <c r="Z1800" s="93"/>
      <c r="AA1800" s="93"/>
      <c r="AB1800" s="93"/>
      <c r="AC1800" s="351"/>
    </row>
    <row r="1801" spans="1:31" s="42" customFormat="1" ht="30" customHeight="1" thickBot="1" x14ac:dyDescent="0.25">
      <c r="A1801" s="56"/>
      <c r="B1801" s="41"/>
      <c r="E1801" s="98"/>
      <c r="F1801" s="98"/>
      <c r="G1801" s="98"/>
      <c r="H1801" s="100"/>
      <c r="I1801" s="98"/>
      <c r="J1801" s="98"/>
      <c r="K1801" s="98"/>
      <c r="L1801" s="98"/>
      <c r="M1801" s="98"/>
      <c r="N1801" s="100"/>
      <c r="O1801" s="98"/>
      <c r="P1801" s="98"/>
      <c r="Q1801" s="98"/>
      <c r="R1801" s="98"/>
      <c r="S1801" s="98"/>
      <c r="T1801" s="98"/>
      <c r="U1801" s="98"/>
      <c r="V1801" s="100"/>
      <c r="W1801" s="98"/>
      <c r="X1801" s="98"/>
      <c r="Y1801" s="98"/>
      <c r="Z1801" s="98"/>
      <c r="AA1801" s="98"/>
      <c r="AB1801" s="98"/>
      <c r="AC1801" s="355"/>
    </row>
    <row r="1802" spans="1:31" s="678" customFormat="1" ht="28.5" customHeight="1" x14ac:dyDescent="0.2">
      <c r="A1802" s="829" t="s">
        <v>17</v>
      </c>
      <c r="B1802" s="79" t="s">
        <v>5</v>
      </c>
      <c r="C1802" s="6" t="s">
        <v>14</v>
      </c>
      <c r="D1802" s="6" t="s">
        <v>501</v>
      </c>
      <c r="E1802" s="2732" t="s">
        <v>15</v>
      </c>
      <c r="F1802" s="2732"/>
      <c r="G1802" s="2732"/>
      <c r="H1802" s="2732"/>
      <c r="I1802" s="2732"/>
      <c r="J1802" s="2732"/>
      <c r="K1802" s="2732"/>
      <c r="L1802" s="2732"/>
      <c r="M1802" s="2732"/>
      <c r="N1802" s="2732"/>
      <c r="O1802" s="2732"/>
      <c r="P1802" s="2732"/>
      <c r="Q1802" s="2732"/>
      <c r="R1802" s="2732"/>
      <c r="S1802" s="2732"/>
      <c r="T1802" s="2732"/>
      <c r="U1802" s="2732"/>
      <c r="V1802" s="2732"/>
      <c r="W1802" s="2732"/>
      <c r="X1802" s="2732"/>
      <c r="Y1802" s="2732"/>
      <c r="Z1802" s="2732"/>
      <c r="AA1802" s="2732"/>
      <c r="AB1802" s="2732"/>
      <c r="AC1802" s="2918" t="s">
        <v>10</v>
      </c>
    </row>
    <row r="1803" spans="1:31" s="13" customFormat="1" ht="12.75" customHeight="1" thickBot="1" x14ac:dyDescent="0.25">
      <c r="A1803" s="2735" t="s">
        <v>214</v>
      </c>
      <c r="B1803" s="2736"/>
      <c r="C1803" s="17"/>
      <c r="D1803" s="17"/>
      <c r="E1803" s="18">
        <v>1</v>
      </c>
      <c r="F1803" s="18">
        <v>2</v>
      </c>
      <c r="G1803" s="18">
        <v>3</v>
      </c>
      <c r="H1803" s="18">
        <v>4</v>
      </c>
      <c r="I1803" s="18">
        <v>5</v>
      </c>
      <c r="J1803" s="18">
        <v>6</v>
      </c>
      <c r="K1803" s="18">
        <v>7</v>
      </c>
      <c r="L1803" s="18">
        <v>8</v>
      </c>
      <c r="M1803" s="18">
        <v>9</v>
      </c>
      <c r="N1803" s="18">
        <v>10</v>
      </c>
      <c r="O1803" s="18">
        <v>11</v>
      </c>
      <c r="P1803" s="18">
        <v>12</v>
      </c>
      <c r="Q1803" s="18">
        <v>13</v>
      </c>
      <c r="R1803" s="18">
        <v>14</v>
      </c>
      <c r="S1803" s="18">
        <v>15</v>
      </c>
      <c r="T1803" s="18">
        <v>16</v>
      </c>
      <c r="U1803" s="18">
        <v>17</v>
      </c>
      <c r="V1803" s="18">
        <v>18</v>
      </c>
      <c r="W1803" s="18">
        <v>19</v>
      </c>
      <c r="X1803" s="18">
        <v>20</v>
      </c>
      <c r="Y1803" s="18">
        <v>21</v>
      </c>
      <c r="Z1803" s="18">
        <v>22</v>
      </c>
      <c r="AA1803" s="18">
        <v>23</v>
      </c>
      <c r="AB1803" s="18">
        <v>24</v>
      </c>
      <c r="AC1803" s="2919"/>
    </row>
    <row r="1804" spans="1:31" s="13" customFormat="1" ht="12.75" customHeight="1" x14ac:dyDescent="0.2">
      <c r="A1804" s="19" t="s">
        <v>6</v>
      </c>
      <c r="B1804" s="20"/>
      <c r="C1804" s="21"/>
      <c r="D1804" s="1153"/>
      <c r="E1804" s="20">
        <v>7</v>
      </c>
      <c r="F1804" s="20">
        <v>7</v>
      </c>
      <c r="G1804" s="20">
        <v>7</v>
      </c>
      <c r="H1804" s="20">
        <v>7</v>
      </c>
      <c r="I1804" s="20">
        <v>7</v>
      </c>
      <c r="J1804" s="20">
        <v>7</v>
      </c>
      <c r="K1804" s="20">
        <v>7</v>
      </c>
      <c r="L1804" s="20">
        <v>7</v>
      </c>
      <c r="M1804" s="20">
        <v>7</v>
      </c>
      <c r="N1804" s="20">
        <v>7</v>
      </c>
      <c r="O1804" s="20">
        <v>7</v>
      </c>
      <c r="P1804" s="20">
        <v>7</v>
      </c>
      <c r="Q1804" s="20">
        <v>7</v>
      </c>
      <c r="R1804" s="20">
        <v>7</v>
      </c>
      <c r="S1804" s="20">
        <v>7</v>
      </c>
      <c r="T1804" s="20">
        <v>7</v>
      </c>
      <c r="U1804" s="20">
        <v>7</v>
      </c>
      <c r="V1804" s="20">
        <v>7</v>
      </c>
      <c r="W1804" s="20">
        <v>7</v>
      </c>
      <c r="X1804" s="20">
        <v>7</v>
      </c>
      <c r="Y1804" s="20">
        <v>7</v>
      </c>
      <c r="Z1804" s="20">
        <v>7</v>
      </c>
      <c r="AA1804" s="20">
        <v>7</v>
      </c>
      <c r="AB1804" s="20">
        <v>7</v>
      </c>
      <c r="AC1804" s="347"/>
    </row>
    <row r="1805" spans="1:31" s="13" customFormat="1" ht="12.75" customHeight="1" thickBot="1" x14ac:dyDescent="0.25">
      <c r="A1805" s="36" t="s">
        <v>7</v>
      </c>
      <c r="B1805" s="37"/>
      <c r="C1805" s="38"/>
      <c r="D1805" s="1157"/>
      <c r="E1805" s="37">
        <v>7</v>
      </c>
      <c r="F1805" s="37">
        <v>7</v>
      </c>
      <c r="G1805" s="37">
        <v>7</v>
      </c>
      <c r="H1805" s="37">
        <v>7</v>
      </c>
      <c r="I1805" s="37">
        <v>7</v>
      </c>
      <c r="J1805" s="37">
        <v>7</v>
      </c>
      <c r="K1805" s="37">
        <v>7</v>
      </c>
      <c r="L1805" s="37">
        <v>7</v>
      </c>
      <c r="M1805" s="37">
        <v>7</v>
      </c>
      <c r="N1805" s="37">
        <v>7</v>
      </c>
      <c r="O1805" s="37">
        <v>7</v>
      </c>
      <c r="P1805" s="37">
        <v>7</v>
      </c>
      <c r="Q1805" s="37">
        <v>7</v>
      </c>
      <c r="R1805" s="37">
        <v>7</v>
      </c>
      <c r="S1805" s="37">
        <v>7</v>
      </c>
      <c r="T1805" s="37">
        <v>7</v>
      </c>
      <c r="U1805" s="37">
        <v>7</v>
      </c>
      <c r="V1805" s="37">
        <v>7</v>
      </c>
      <c r="W1805" s="37">
        <v>7</v>
      </c>
      <c r="X1805" s="37">
        <v>7</v>
      </c>
      <c r="Y1805" s="37">
        <v>7</v>
      </c>
      <c r="Z1805" s="37">
        <v>7</v>
      </c>
      <c r="AA1805" s="37">
        <v>7</v>
      </c>
      <c r="AB1805" s="37">
        <v>7</v>
      </c>
      <c r="AC1805" s="348"/>
    </row>
    <row r="1806" spans="1:31" s="678" customFormat="1" ht="12" customHeight="1" x14ac:dyDescent="0.2">
      <c r="A1806" s="2858" t="s">
        <v>11</v>
      </c>
      <c r="B1806" s="2901" t="s">
        <v>131</v>
      </c>
      <c r="C1806" s="10" t="s">
        <v>486</v>
      </c>
      <c r="D1806" s="1153" t="s">
        <v>472</v>
      </c>
      <c r="E1806" s="80"/>
      <c r="F1806" s="80"/>
      <c r="G1806" s="80"/>
      <c r="H1806" s="426"/>
      <c r="I1806" s="80"/>
      <c r="J1806" s="80"/>
      <c r="K1806" s="80"/>
      <c r="L1806" s="80"/>
      <c r="M1806" s="80"/>
      <c r="N1806" s="426"/>
      <c r="O1806" s="80"/>
      <c r="P1806" s="80"/>
      <c r="Q1806" s="80"/>
      <c r="R1806" s="80"/>
      <c r="S1806" s="80"/>
      <c r="T1806" s="80"/>
      <c r="U1806" s="80"/>
      <c r="V1806" s="426"/>
      <c r="W1806" s="80"/>
      <c r="X1806" s="80"/>
      <c r="Y1806" s="80"/>
      <c r="Z1806" s="80"/>
      <c r="AA1806" s="80"/>
      <c r="AB1806" s="80"/>
      <c r="AC1806" s="121">
        <f>SUM(E1806:AB1806)</f>
        <v>0</v>
      </c>
    </row>
    <row r="1807" spans="1:31" s="678" customFormat="1" ht="10.5" customHeight="1" x14ac:dyDescent="0.2">
      <c r="A1807" s="2859"/>
      <c r="B1807" s="2902"/>
      <c r="C1807" s="11" t="s">
        <v>487</v>
      </c>
      <c r="D1807" s="11" t="s">
        <v>472</v>
      </c>
      <c r="E1807" s="82"/>
      <c r="F1807" s="82"/>
      <c r="G1807" s="82"/>
      <c r="H1807" s="430"/>
      <c r="I1807" s="82"/>
      <c r="J1807" s="82"/>
      <c r="K1807" s="82"/>
      <c r="L1807" s="82"/>
      <c r="M1807" s="82"/>
      <c r="N1807" s="430"/>
      <c r="O1807" s="82"/>
      <c r="P1807" s="82"/>
      <c r="Q1807" s="82"/>
      <c r="R1807" s="82"/>
      <c r="S1807" s="82"/>
      <c r="T1807" s="82"/>
      <c r="U1807" s="82"/>
      <c r="V1807" s="430"/>
      <c r="W1807" s="82"/>
      <c r="X1807" s="82"/>
      <c r="Y1807" s="82"/>
      <c r="Z1807" s="82"/>
      <c r="AA1807" s="82"/>
      <c r="AB1807" s="82"/>
      <c r="AC1807" s="117">
        <f>SUM(E1807:AB1807)</f>
        <v>0</v>
      </c>
    </row>
    <row r="1808" spans="1:31" s="678" customFormat="1" ht="10.5" customHeight="1" x14ac:dyDescent="0.2">
      <c r="A1808" s="2859"/>
      <c r="B1808" s="2902"/>
      <c r="C1808" s="11" t="s">
        <v>8</v>
      </c>
      <c r="D1808" s="11" t="s">
        <v>472</v>
      </c>
      <c r="E1808" s="82"/>
      <c r="F1808" s="82"/>
      <c r="G1808" s="82"/>
      <c r="H1808" s="430"/>
      <c r="I1808" s="82"/>
      <c r="J1808" s="82"/>
      <c r="K1808" s="82"/>
      <c r="L1808" s="82"/>
      <c r="M1808" s="82"/>
      <c r="N1808" s="430"/>
      <c r="O1808" s="82"/>
      <c r="P1808" s="82"/>
      <c r="Q1808" s="82"/>
      <c r="R1808" s="82"/>
      <c r="S1808" s="82"/>
      <c r="T1808" s="82"/>
      <c r="U1808" s="82"/>
      <c r="V1808" s="430"/>
      <c r="W1808" s="82"/>
      <c r="X1808" s="82"/>
      <c r="Y1808" s="82"/>
      <c r="Z1808" s="82"/>
      <c r="AA1808" s="82"/>
      <c r="AB1808" s="82"/>
      <c r="AC1808" s="117"/>
    </row>
    <row r="1809" spans="1:30" s="678" customFormat="1" ht="10.5" customHeight="1" thickBot="1" x14ac:dyDescent="0.25">
      <c r="A1809" s="2859"/>
      <c r="B1809" s="2902"/>
      <c r="C1809" s="11" t="s">
        <v>16</v>
      </c>
      <c r="D1809" s="11"/>
      <c r="E1809" s="115" t="e">
        <v>#DIV/0!</v>
      </c>
      <c r="F1809" s="115" t="e">
        <v>#DIV/0!</v>
      </c>
      <c r="G1809" s="115" t="e">
        <v>#DIV/0!</v>
      </c>
      <c r="H1809" s="428" t="e">
        <v>#DIV/0!</v>
      </c>
      <c r="I1809" s="115" t="e">
        <v>#DIV/0!</v>
      </c>
      <c r="J1809" s="115" t="e">
        <v>#DIV/0!</v>
      </c>
      <c r="K1809" s="115" t="e">
        <v>#DIV/0!</v>
      </c>
      <c r="L1809" s="115" t="e">
        <v>#DIV/0!</v>
      </c>
      <c r="M1809" s="115" t="e">
        <v>#DIV/0!</v>
      </c>
      <c r="N1809" s="428" t="e">
        <v>#DIV/0!</v>
      </c>
      <c r="O1809" s="115" t="e">
        <v>#DIV/0!</v>
      </c>
      <c r="P1809" s="115" t="e">
        <v>#DIV/0!</v>
      </c>
      <c r="Q1809" s="115" t="e">
        <v>#DIV/0!</v>
      </c>
      <c r="R1809" s="115" t="e">
        <v>#DIV/0!</v>
      </c>
      <c r="S1809" s="115" t="e">
        <v>#DIV/0!</v>
      </c>
      <c r="T1809" s="115" t="e">
        <v>#DIV/0!</v>
      </c>
      <c r="U1809" s="115" t="e">
        <v>#DIV/0!</v>
      </c>
      <c r="V1809" s="428" t="e">
        <v>#DIV/0!</v>
      </c>
      <c r="W1809" s="115" t="e">
        <v>#DIV/0!</v>
      </c>
      <c r="X1809" s="115" t="e">
        <v>#DIV/0!</v>
      </c>
      <c r="Y1809" s="115" t="e">
        <v>#DIV/0!</v>
      </c>
      <c r="Z1809" s="115" t="e">
        <v>#DIV/0!</v>
      </c>
      <c r="AA1809" s="115" t="e">
        <v>#DIV/0!</v>
      </c>
      <c r="AB1809" s="115" t="e">
        <v>#DIV/0!</v>
      </c>
      <c r="AC1809" s="118" t="e">
        <f>AC1807/AC1806</f>
        <v>#DIV/0!</v>
      </c>
    </row>
    <row r="1810" spans="1:30" s="678" customFormat="1" ht="10.5" customHeight="1" thickBot="1" x14ac:dyDescent="0.25">
      <c r="A1810" s="2889"/>
      <c r="B1810" s="2903"/>
      <c r="C1810" s="441" t="s">
        <v>13</v>
      </c>
      <c r="D1810" s="1250" t="s">
        <v>468</v>
      </c>
      <c r="E1810" s="2166">
        <v>116.93000030517578</v>
      </c>
      <c r="F1810" s="2167">
        <v>116.86000061035156</v>
      </c>
      <c r="G1810" s="2167">
        <v>116.94000244140625</v>
      </c>
      <c r="H1810" s="2167">
        <v>117.04000091552734</v>
      </c>
      <c r="I1810" s="2167">
        <v>118</v>
      </c>
      <c r="J1810" s="2167">
        <v>118.59999847412109</v>
      </c>
      <c r="K1810" s="2167">
        <v>118.47000122070312</v>
      </c>
      <c r="L1810" s="2167">
        <v>118.44000244140625</v>
      </c>
      <c r="M1810" s="2167">
        <v>118.09999847412109</v>
      </c>
      <c r="N1810" s="2167">
        <v>118.16000366210937</v>
      </c>
      <c r="O1810" s="2167">
        <v>118.01000213623047</v>
      </c>
      <c r="P1810" s="2167">
        <v>118.31999969482422</v>
      </c>
      <c r="Q1810" s="2167">
        <v>118.06999969482422</v>
      </c>
      <c r="R1810" s="2167">
        <v>117.94000244140625</v>
      </c>
      <c r="S1810" s="2167">
        <v>118.16000366210937</v>
      </c>
      <c r="T1810" s="2167">
        <v>118.06999969482422</v>
      </c>
      <c r="U1810" s="2167">
        <v>118.12999725341797</v>
      </c>
      <c r="V1810" s="2167">
        <v>118.12999725341797</v>
      </c>
      <c r="W1810" s="2167">
        <v>118.16999816894531</v>
      </c>
      <c r="X1810" s="2167">
        <v>118.06999969482422</v>
      </c>
      <c r="Y1810" s="2167">
        <v>118.33999633789063</v>
      </c>
      <c r="Z1810" s="2167">
        <v>118.23000335693359</v>
      </c>
      <c r="AA1810" s="2167">
        <v>117.45999908447266</v>
      </c>
      <c r="AB1810" s="2168">
        <v>117.05000305175781</v>
      </c>
      <c r="AC1810" s="444"/>
    </row>
    <row r="1811" spans="1:30" s="678" customFormat="1" ht="10.5" customHeight="1" x14ac:dyDescent="0.2">
      <c r="A1811" s="2858" t="s">
        <v>12</v>
      </c>
      <c r="B1811" s="2827" t="s">
        <v>130</v>
      </c>
      <c r="C1811" s="12" t="s">
        <v>486</v>
      </c>
      <c r="D1811" s="12" t="s">
        <v>472</v>
      </c>
      <c r="E1811" s="86"/>
      <c r="F1811" s="86"/>
      <c r="G1811" s="86"/>
      <c r="H1811" s="454"/>
      <c r="I1811" s="86"/>
      <c r="J1811" s="86"/>
      <c r="K1811" s="86"/>
      <c r="L1811" s="86"/>
      <c r="M1811" s="86"/>
      <c r="N1811" s="454"/>
      <c r="O1811" s="86"/>
      <c r="P1811" s="86"/>
      <c r="Q1811" s="86"/>
      <c r="R1811" s="86"/>
      <c r="S1811" s="86"/>
      <c r="T1811" s="86"/>
      <c r="U1811" s="86"/>
      <c r="V1811" s="454"/>
      <c r="W1811" s="86"/>
      <c r="X1811" s="86"/>
      <c r="Y1811" s="86"/>
      <c r="Z1811" s="86"/>
      <c r="AA1811" s="86"/>
      <c r="AB1811" s="86"/>
      <c r="AC1811" s="124">
        <f>SUM(E1811:AB1811)</f>
        <v>0</v>
      </c>
    </row>
    <row r="1812" spans="1:30" s="678" customFormat="1" ht="10.5" customHeight="1" x14ac:dyDescent="0.2">
      <c r="A1812" s="2859"/>
      <c r="B1812" s="2828"/>
      <c r="C1812" s="8" t="s">
        <v>487</v>
      </c>
      <c r="D1812" s="8" t="s">
        <v>472</v>
      </c>
      <c r="E1812" s="82"/>
      <c r="F1812" s="82"/>
      <c r="G1812" s="82"/>
      <c r="H1812" s="430"/>
      <c r="I1812" s="82"/>
      <c r="J1812" s="82"/>
      <c r="K1812" s="82"/>
      <c r="L1812" s="82"/>
      <c r="M1812" s="82"/>
      <c r="N1812" s="430"/>
      <c r="O1812" s="82"/>
      <c r="P1812" s="82"/>
      <c r="Q1812" s="82"/>
      <c r="R1812" s="82"/>
      <c r="S1812" s="82"/>
      <c r="T1812" s="82"/>
      <c r="U1812" s="82"/>
      <c r="V1812" s="430"/>
      <c r="W1812" s="82"/>
      <c r="X1812" s="82"/>
      <c r="Y1812" s="82"/>
      <c r="Z1812" s="82"/>
      <c r="AA1812" s="82"/>
      <c r="AB1812" s="82"/>
      <c r="AC1812" s="124">
        <f>SUM(E1812:AB1812)</f>
        <v>0</v>
      </c>
    </row>
    <row r="1813" spans="1:30" s="678" customFormat="1" ht="10.5" customHeight="1" x14ac:dyDescent="0.2">
      <c r="A1813" s="2859"/>
      <c r="B1813" s="2828"/>
      <c r="C1813" s="11" t="s">
        <v>8</v>
      </c>
      <c r="D1813" s="8" t="s">
        <v>472</v>
      </c>
      <c r="E1813" s="82"/>
      <c r="F1813" s="82"/>
      <c r="G1813" s="82"/>
      <c r="H1813" s="430"/>
      <c r="I1813" s="82"/>
      <c r="J1813" s="82"/>
      <c r="K1813" s="82"/>
      <c r="L1813" s="82"/>
      <c r="M1813" s="82"/>
      <c r="N1813" s="430"/>
      <c r="O1813" s="82"/>
      <c r="P1813" s="82"/>
      <c r="Q1813" s="82"/>
      <c r="R1813" s="82"/>
      <c r="S1813" s="82"/>
      <c r="T1813" s="82"/>
      <c r="U1813" s="82"/>
      <c r="V1813" s="430"/>
      <c r="W1813" s="82"/>
      <c r="X1813" s="82"/>
      <c r="Y1813" s="82"/>
      <c r="Z1813" s="82"/>
      <c r="AA1813" s="82"/>
      <c r="AB1813" s="82"/>
      <c r="AC1813" s="124"/>
    </row>
    <row r="1814" spans="1:30" s="678" customFormat="1" ht="10.5" customHeight="1" thickBot="1" x14ac:dyDescent="0.25">
      <c r="A1814" s="2859"/>
      <c r="B1814" s="2828"/>
      <c r="C1814" s="8" t="s">
        <v>16</v>
      </c>
      <c r="D1814" s="473"/>
      <c r="E1814" s="498" t="e">
        <v>#DIV/0!</v>
      </c>
      <c r="F1814" s="498" t="e">
        <v>#DIV/0!</v>
      </c>
      <c r="G1814" s="498" t="e">
        <v>#DIV/0!</v>
      </c>
      <c r="H1814" s="474" t="e">
        <v>#DIV/0!</v>
      </c>
      <c r="I1814" s="498" t="e">
        <v>#DIV/0!</v>
      </c>
      <c r="J1814" s="498" t="e">
        <v>#DIV/0!</v>
      </c>
      <c r="K1814" s="498" t="e">
        <v>#DIV/0!</v>
      </c>
      <c r="L1814" s="498" t="e">
        <v>#DIV/0!</v>
      </c>
      <c r="M1814" s="498" t="e">
        <v>#DIV/0!</v>
      </c>
      <c r="N1814" s="474" t="e">
        <v>#DIV/0!</v>
      </c>
      <c r="O1814" s="498" t="e">
        <v>#DIV/0!</v>
      </c>
      <c r="P1814" s="498" t="e">
        <v>#DIV/0!</v>
      </c>
      <c r="Q1814" s="498" t="e">
        <v>#DIV/0!</v>
      </c>
      <c r="R1814" s="498" t="e">
        <v>#DIV/0!</v>
      </c>
      <c r="S1814" s="498" t="e">
        <v>#DIV/0!</v>
      </c>
      <c r="T1814" s="498" t="e">
        <v>#DIV/0!</v>
      </c>
      <c r="U1814" s="498" t="e">
        <v>#DIV/0!</v>
      </c>
      <c r="V1814" s="474" t="e">
        <v>#DIV/0!</v>
      </c>
      <c r="W1814" s="498" t="e">
        <v>#DIV/0!</v>
      </c>
      <c r="X1814" s="498" t="e">
        <v>#DIV/0!</v>
      </c>
      <c r="Y1814" s="498" t="e">
        <v>#DIV/0!</v>
      </c>
      <c r="Z1814" s="498" t="e">
        <v>#DIV/0!</v>
      </c>
      <c r="AA1814" s="498" t="e">
        <v>#DIV/0!</v>
      </c>
      <c r="AB1814" s="498" t="e">
        <v>#DIV/0!</v>
      </c>
      <c r="AC1814" s="317" t="e">
        <f>AC1812/AC1811</f>
        <v>#DIV/0!</v>
      </c>
    </row>
    <row r="1815" spans="1:30" s="678" customFormat="1" ht="10.5" customHeight="1" thickBot="1" x14ac:dyDescent="0.25">
      <c r="A1815" s="2908"/>
      <c r="B1815" s="2920"/>
      <c r="C1815" s="1018" t="s">
        <v>13</v>
      </c>
      <c r="D1815" s="2111" t="s">
        <v>468</v>
      </c>
      <c r="E1815" s="2170">
        <v>117.98999786376953</v>
      </c>
      <c r="F1815" s="2171">
        <v>117.94000244140625</v>
      </c>
      <c r="G1815" s="2171">
        <v>118</v>
      </c>
      <c r="H1815" s="2171">
        <v>118.05999755859375</v>
      </c>
      <c r="I1815" s="2171">
        <v>119.26999664306641</v>
      </c>
      <c r="J1815" s="2171">
        <v>119.91999816894531</v>
      </c>
      <c r="K1815" s="2171">
        <v>119.79000091552734</v>
      </c>
      <c r="L1815" s="2171">
        <v>119.77999877929687</v>
      </c>
      <c r="M1815" s="2171">
        <v>119.23999786376953</v>
      </c>
      <c r="N1815" s="2171">
        <v>119.33999633789062</v>
      </c>
      <c r="O1815" s="2171">
        <v>119.19999694824219</v>
      </c>
      <c r="P1815" s="2171">
        <v>119.45999908447266</v>
      </c>
      <c r="Q1815" s="2171">
        <v>119.22000122070312</v>
      </c>
      <c r="R1815" s="2171">
        <v>119.05999755859375</v>
      </c>
      <c r="S1815" s="2171">
        <v>119.25</v>
      </c>
      <c r="T1815" s="2171">
        <v>119.16000366210937</v>
      </c>
      <c r="U1815" s="2171">
        <v>119.27999877929687</v>
      </c>
      <c r="V1815" s="2171">
        <v>119.19999694824219</v>
      </c>
      <c r="W1815" s="2171">
        <v>119.38999938964844</v>
      </c>
      <c r="X1815" s="2171">
        <v>119.30999755859375</v>
      </c>
      <c r="Y1815" s="2171">
        <v>119.58000183105469</v>
      </c>
      <c r="Z1815" s="2171">
        <v>119.52999877929687</v>
      </c>
      <c r="AA1815" s="2171">
        <v>118.70999908447266</v>
      </c>
      <c r="AB1815" s="2172">
        <v>118.15000152587891</v>
      </c>
      <c r="AC1815" s="444"/>
    </row>
    <row r="1816" spans="1:30" s="678" customFormat="1" ht="10.5" customHeight="1" x14ac:dyDescent="0.2">
      <c r="A1816" s="2764" t="s">
        <v>116</v>
      </c>
      <c r="B1816" s="2722" t="s">
        <v>238</v>
      </c>
      <c r="C1816" s="10" t="s">
        <v>486</v>
      </c>
      <c r="D1816" s="1201" t="s">
        <v>509</v>
      </c>
      <c r="E1816" s="112">
        <v>1.1999999999898137</v>
      </c>
      <c r="F1816" s="112">
        <v>1.3999999999941792</v>
      </c>
      <c r="G1816" s="112">
        <v>1.1999999999898137</v>
      </c>
      <c r="H1816" s="454">
        <v>1.0000000000218279</v>
      </c>
      <c r="I1816" s="112">
        <v>0.99999999998544808</v>
      </c>
      <c r="J1816" s="112">
        <v>1.2000000000261934</v>
      </c>
      <c r="K1816" s="112">
        <v>1.3999999999941792</v>
      </c>
      <c r="L1816" s="112">
        <v>1.5999999999985448</v>
      </c>
      <c r="M1816" s="112">
        <v>2.000000000007276</v>
      </c>
      <c r="N1816" s="454">
        <v>1.5999999999985448</v>
      </c>
      <c r="O1816" s="112">
        <v>1.7999999999665306</v>
      </c>
      <c r="P1816" s="112">
        <v>2.2000000000116415</v>
      </c>
      <c r="Q1816" s="112">
        <v>1.8000000000029104</v>
      </c>
      <c r="R1816" s="112">
        <v>1.8000000000029104</v>
      </c>
      <c r="S1816" s="112">
        <v>2.000000000007276</v>
      </c>
      <c r="T1816" s="112">
        <v>1.8000000000029104</v>
      </c>
      <c r="U1816" s="112">
        <v>1.8000000000029104</v>
      </c>
      <c r="V1816" s="454">
        <v>1.9999999999708962</v>
      </c>
      <c r="W1816" s="112">
        <v>2.2000000000116415</v>
      </c>
      <c r="X1816" s="112">
        <v>2.000000000007276</v>
      </c>
      <c r="Y1816" s="112">
        <v>2.000000000007276</v>
      </c>
      <c r="Z1816" s="112">
        <v>2.000000000007276</v>
      </c>
      <c r="AA1816" s="112">
        <v>1.7999999999665306</v>
      </c>
      <c r="AB1816" s="112">
        <v>1.8000000000029104</v>
      </c>
      <c r="AC1816" s="124">
        <f>SUM(E1816:AB1816)</f>
        <v>40.599999999976717</v>
      </c>
      <c r="AD1816" s="119"/>
    </row>
    <row r="1817" spans="1:30" s="678" customFormat="1" ht="10.5" customHeight="1" x14ac:dyDescent="0.2">
      <c r="A1817" s="2865"/>
      <c r="B1817" s="2723"/>
      <c r="C1817" s="11" t="s">
        <v>487</v>
      </c>
      <c r="D1817" s="1156" t="s">
        <v>509</v>
      </c>
      <c r="E1817" s="110">
        <v>0</v>
      </c>
      <c r="F1817" s="110">
        <v>0</v>
      </c>
      <c r="G1817" s="110">
        <v>0</v>
      </c>
      <c r="H1817" s="428">
        <v>0</v>
      </c>
      <c r="I1817" s="110">
        <v>0</v>
      </c>
      <c r="J1817" s="110">
        <v>0</v>
      </c>
      <c r="K1817" s="110">
        <v>0</v>
      </c>
      <c r="L1817" s="110">
        <v>0</v>
      </c>
      <c r="M1817" s="110">
        <v>0</v>
      </c>
      <c r="N1817" s="428">
        <v>0</v>
      </c>
      <c r="O1817" s="110">
        <v>0.1999999999998181</v>
      </c>
      <c r="P1817" s="110">
        <v>0</v>
      </c>
      <c r="Q1817" s="110">
        <v>0</v>
      </c>
      <c r="R1817" s="110">
        <v>0</v>
      </c>
      <c r="S1817" s="110">
        <v>0</v>
      </c>
      <c r="T1817" s="110">
        <v>0</v>
      </c>
      <c r="U1817" s="110">
        <v>0</v>
      </c>
      <c r="V1817" s="428">
        <v>0</v>
      </c>
      <c r="W1817" s="110">
        <v>0</v>
      </c>
      <c r="X1817" s="110">
        <v>0</v>
      </c>
      <c r="Y1817" s="110">
        <v>0</v>
      </c>
      <c r="Z1817" s="110">
        <v>0</v>
      </c>
      <c r="AA1817" s="110">
        <v>0</v>
      </c>
      <c r="AB1817" s="110">
        <v>0</v>
      </c>
      <c r="AC1817" s="117">
        <f>SUM(E1817:AB1817)</f>
        <v>0.1999999999998181</v>
      </c>
    </row>
    <row r="1818" spans="1:30" s="678" customFormat="1" ht="10.5" customHeight="1" x14ac:dyDescent="0.2">
      <c r="A1818" s="2865"/>
      <c r="B1818" s="2723"/>
      <c r="C1818" s="11" t="s">
        <v>8</v>
      </c>
      <c r="D1818" s="1156" t="s">
        <v>468</v>
      </c>
      <c r="E1818" s="2173">
        <v>71</v>
      </c>
      <c r="F1818" s="2174">
        <v>64</v>
      </c>
      <c r="G1818" s="2174">
        <v>67</v>
      </c>
      <c r="H1818" s="2174">
        <v>62</v>
      </c>
      <c r="I1818" s="2174">
        <v>66</v>
      </c>
      <c r="J1818" s="2174">
        <v>68</v>
      </c>
      <c r="K1818" s="2174">
        <v>87</v>
      </c>
      <c r="L1818" s="2174">
        <v>90</v>
      </c>
      <c r="M1818" s="2174">
        <v>103</v>
      </c>
      <c r="N1818" s="2174">
        <v>115</v>
      </c>
      <c r="O1818" s="2174">
        <v>108</v>
      </c>
      <c r="P1818" s="2174">
        <v>109</v>
      </c>
      <c r="Q1818" s="2174">
        <v>112</v>
      </c>
      <c r="R1818" s="2174">
        <v>110</v>
      </c>
      <c r="S1818" s="2174">
        <v>106</v>
      </c>
      <c r="T1818" s="2174">
        <v>105</v>
      </c>
      <c r="U1818" s="2174">
        <v>111</v>
      </c>
      <c r="V1818" s="2174">
        <v>106</v>
      </c>
      <c r="W1818" s="2174">
        <v>113</v>
      </c>
      <c r="X1818" s="2174">
        <v>113</v>
      </c>
      <c r="Y1818" s="2174">
        <v>109</v>
      </c>
      <c r="Z1818" s="2174">
        <v>102</v>
      </c>
      <c r="AA1818" s="2174">
        <v>94</v>
      </c>
      <c r="AB1818" s="2175">
        <v>80</v>
      </c>
      <c r="AC1818" s="117"/>
      <c r="AD1818" s="119"/>
    </row>
    <row r="1819" spans="1:30" s="678" customFormat="1" ht="10.5" customHeight="1" thickBot="1" x14ac:dyDescent="0.25">
      <c r="A1819" s="2887"/>
      <c r="B1819" s="2724"/>
      <c r="C1819" s="46" t="s">
        <v>16</v>
      </c>
      <c r="D1819" s="46"/>
      <c r="E1819" s="498">
        <f>E1817/E1816</f>
        <v>0</v>
      </c>
      <c r="F1819" s="498">
        <f t="shared" ref="F1819:AB1819" si="483">F1817/F1816</f>
        <v>0</v>
      </c>
      <c r="G1819" s="498">
        <f t="shared" si="483"/>
        <v>0</v>
      </c>
      <c r="H1819" s="474">
        <f t="shared" si="483"/>
        <v>0</v>
      </c>
      <c r="I1819" s="498">
        <f t="shared" si="483"/>
        <v>0</v>
      </c>
      <c r="J1819" s="498">
        <f t="shared" si="483"/>
        <v>0</v>
      </c>
      <c r="K1819" s="498">
        <f t="shared" si="483"/>
        <v>0</v>
      </c>
      <c r="L1819" s="498">
        <f t="shared" si="483"/>
        <v>0</v>
      </c>
      <c r="M1819" s="498">
        <f t="shared" si="483"/>
        <v>0</v>
      </c>
      <c r="N1819" s="474">
        <f t="shared" si="483"/>
        <v>0</v>
      </c>
      <c r="O1819" s="498">
        <f t="shared" si="483"/>
        <v>0.11111111111307607</v>
      </c>
      <c r="P1819" s="498">
        <f t="shared" si="483"/>
        <v>0</v>
      </c>
      <c r="Q1819" s="498">
        <f t="shared" si="483"/>
        <v>0</v>
      </c>
      <c r="R1819" s="498">
        <f t="shared" si="483"/>
        <v>0</v>
      </c>
      <c r="S1819" s="498">
        <f t="shared" si="483"/>
        <v>0</v>
      </c>
      <c r="T1819" s="498">
        <f t="shared" si="483"/>
        <v>0</v>
      </c>
      <c r="U1819" s="498">
        <f t="shared" si="483"/>
        <v>0</v>
      </c>
      <c r="V1819" s="474">
        <f t="shared" si="483"/>
        <v>0</v>
      </c>
      <c r="W1819" s="498">
        <f t="shared" si="483"/>
        <v>0</v>
      </c>
      <c r="X1819" s="498">
        <f t="shared" si="483"/>
        <v>0</v>
      </c>
      <c r="Y1819" s="498">
        <f t="shared" si="483"/>
        <v>0</v>
      </c>
      <c r="Z1819" s="498">
        <f t="shared" si="483"/>
        <v>0</v>
      </c>
      <c r="AA1819" s="498">
        <f t="shared" si="483"/>
        <v>0</v>
      </c>
      <c r="AB1819" s="498">
        <f t="shared" si="483"/>
        <v>0</v>
      </c>
      <c r="AC1819" s="317">
        <f>AC1817/AC1816</f>
        <v>4.9261083743825816E-3</v>
      </c>
      <c r="AD1819" s="119"/>
    </row>
    <row r="1820" spans="1:30" s="678" customFormat="1" ht="10.5" customHeight="1" x14ac:dyDescent="0.2">
      <c r="A1820" s="2764" t="s">
        <v>114</v>
      </c>
      <c r="B1820" s="2722" t="s">
        <v>239</v>
      </c>
      <c r="C1820" s="10" t="s">
        <v>486</v>
      </c>
      <c r="D1820" s="1153" t="s">
        <v>509</v>
      </c>
      <c r="E1820" s="109">
        <v>0.3999999999996362</v>
      </c>
      <c r="F1820" s="109">
        <v>0.20000000000436557</v>
      </c>
      <c r="G1820" s="109">
        <v>0.3999999999996362</v>
      </c>
      <c r="H1820" s="426">
        <v>0.19999999999527063</v>
      </c>
      <c r="I1820" s="109">
        <v>0.20000000000436557</v>
      </c>
      <c r="J1820" s="109">
        <v>0.19999999999527063</v>
      </c>
      <c r="K1820" s="109">
        <v>0.3999999999996362</v>
      </c>
      <c r="L1820" s="109">
        <v>0.3999999999996362</v>
      </c>
      <c r="M1820" s="109">
        <v>0.3999999999996362</v>
      </c>
      <c r="N1820" s="426">
        <v>0.60000000000400178</v>
      </c>
      <c r="O1820" s="109">
        <v>0.3999999999996362</v>
      </c>
      <c r="P1820" s="109">
        <v>0.60000000000400178</v>
      </c>
      <c r="Q1820" s="109">
        <v>0.59999999999490683</v>
      </c>
      <c r="R1820" s="109">
        <v>0.3999999999996362</v>
      </c>
      <c r="S1820" s="109">
        <v>0.3999999999996362</v>
      </c>
      <c r="T1820" s="109">
        <v>0.60000000000400178</v>
      </c>
      <c r="U1820" s="109">
        <v>0.3999999999996362</v>
      </c>
      <c r="V1820" s="426">
        <v>0.3999999999996362</v>
      </c>
      <c r="W1820" s="109">
        <v>0.3999999999996362</v>
      </c>
      <c r="X1820" s="109">
        <v>0.3999999999996362</v>
      </c>
      <c r="Y1820" s="109">
        <v>0.3999999999996362</v>
      </c>
      <c r="Z1820" s="109">
        <v>0.20000000000436557</v>
      </c>
      <c r="AA1820" s="109">
        <v>0.3999999999996362</v>
      </c>
      <c r="AB1820" s="109">
        <v>0.3999999999996362</v>
      </c>
      <c r="AC1820" s="121">
        <f>SUM(E1820:AB1820)</f>
        <v>9.4000000000050932</v>
      </c>
      <c r="AD1820" s="119"/>
    </row>
    <row r="1821" spans="1:30" s="678" customFormat="1" ht="10.5" customHeight="1" x14ac:dyDescent="0.2">
      <c r="A1821" s="2865"/>
      <c r="B1821" s="2723"/>
      <c r="C1821" s="11" t="s">
        <v>487</v>
      </c>
      <c r="D1821" s="1156" t="s">
        <v>509</v>
      </c>
      <c r="E1821" s="110">
        <v>0</v>
      </c>
      <c r="F1821" s="110">
        <v>0</v>
      </c>
      <c r="G1821" s="110">
        <v>0</v>
      </c>
      <c r="H1821" s="428">
        <v>0</v>
      </c>
      <c r="I1821" s="110">
        <v>0</v>
      </c>
      <c r="J1821" s="110">
        <v>0</v>
      </c>
      <c r="K1821" s="110">
        <v>0</v>
      </c>
      <c r="L1821" s="110">
        <v>0</v>
      </c>
      <c r="M1821" s="110">
        <v>0</v>
      </c>
      <c r="N1821" s="428">
        <v>0</v>
      </c>
      <c r="O1821" s="110">
        <v>0</v>
      </c>
      <c r="P1821" s="110">
        <v>0</v>
      </c>
      <c r="Q1821" s="110">
        <v>0</v>
      </c>
      <c r="R1821" s="110">
        <v>0</v>
      </c>
      <c r="S1821" s="110">
        <v>0</v>
      </c>
      <c r="T1821" s="110">
        <v>0</v>
      </c>
      <c r="U1821" s="110">
        <v>0</v>
      </c>
      <c r="V1821" s="428">
        <v>0</v>
      </c>
      <c r="W1821" s="110">
        <v>0</v>
      </c>
      <c r="X1821" s="110">
        <v>0</v>
      </c>
      <c r="Y1821" s="110">
        <v>0</v>
      </c>
      <c r="Z1821" s="110">
        <v>0</v>
      </c>
      <c r="AA1821" s="110">
        <v>0</v>
      </c>
      <c r="AB1821" s="110">
        <v>0</v>
      </c>
      <c r="AC1821" s="117">
        <f>SUM(E1821:AB1821)</f>
        <v>0</v>
      </c>
      <c r="AD1821" s="678" t="s">
        <v>473</v>
      </c>
    </row>
    <row r="1822" spans="1:30" s="678" customFormat="1" ht="10.5" customHeight="1" x14ac:dyDescent="0.2">
      <c r="A1822" s="2865"/>
      <c r="B1822" s="2723"/>
      <c r="C1822" s="11" t="s">
        <v>8</v>
      </c>
      <c r="D1822" s="1156" t="s">
        <v>468</v>
      </c>
      <c r="E1822" s="2183">
        <v>13</v>
      </c>
      <c r="F1822" s="2184">
        <v>13</v>
      </c>
      <c r="G1822" s="2184">
        <v>14</v>
      </c>
      <c r="H1822" s="2184">
        <v>15</v>
      </c>
      <c r="I1822" s="2184">
        <v>14</v>
      </c>
      <c r="J1822" s="2184">
        <v>16</v>
      </c>
      <c r="K1822" s="2184">
        <v>16</v>
      </c>
      <c r="L1822" s="2184">
        <v>21</v>
      </c>
      <c r="M1822" s="2184">
        <v>27</v>
      </c>
      <c r="N1822" s="2184">
        <v>30</v>
      </c>
      <c r="O1822" s="2184">
        <v>27</v>
      </c>
      <c r="P1822" s="2184">
        <v>26</v>
      </c>
      <c r="Q1822" s="2184">
        <v>30</v>
      </c>
      <c r="R1822" s="2184">
        <v>28</v>
      </c>
      <c r="S1822" s="2184">
        <v>27</v>
      </c>
      <c r="T1822" s="2184">
        <v>22</v>
      </c>
      <c r="U1822" s="2184">
        <v>24</v>
      </c>
      <c r="V1822" s="2184">
        <v>21</v>
      </c>
      <c r="W1822" s="2184">
        <v>18</v>
      </c>
      <c r="X1822" s="2184">
        <v>17</v>
      </c>
      <c r="Y1822" s="2184">
        <v>21</v>
      </c>
      <c r="Z1822" s="2184">
        <v>18</v>
      </c>
      <c r="AA1822" s="2184">
        <v>17</v>
      </c>
      <c r="AB1822" s="2185">
        <v>16</v>
      </c>
      <c r="AC1822" s="117"/>
      <c r="AD1822" s="119"/>
    </row>
    <row r="1823" spans="1:30" s="678" customFormat="1" ht="10.5" customHeight="1" thickBot="1" x14ac:dyDescent="0.25">
      <c r="A1823" s="2866"/>
      <c r="B1823" s="2742"/>
      <c r="C1823" s="45" t="s">
        <v>16</v>
      </c>
      <c r="D1823" s="1211"/>
      <c r="E1823" s="175">
        <f>E1821/E1820</f>
        <v>0</v>
      </c>
      <c r="F1823" s="175">
        <f t="shared" ref="F1823:AB1823" si="484">F1821/F1820</f>
        <v>0</v>
      </c>
      <c r="G1823" s="175">
        <f t="shared" si="484"/>
        <v>0</v>
      </c>
      <c r="H1823" s="450">
        <f t="shared" si="484"/>
        <v>0</v>
      </c>
      <c r="I1823" s="175">
        <f t="shared" si="484"/>
        <v>0</v>
      </c>
      <c r="J1823" s="175">
        <f t="shared" si="484"/>
        <v>0</v>
      </c>
      <c r="K1823" s="175">
        <f t="shared" si="484"/>
        <v>0</v>
      </c>
      <c r="L1823" s="175">
        <f t="shared" si="484"/>
        <v>0</v>
      </c>
      <c r="M1823" s="175">
        <f t="shared" si="484"/>
        <v>0</v>
      </c>
      <c r="N1823" s="450">
        <f t="shared" si="484"/>
        <v>0</v>
      </c>
      <c r="O1823" s="175">
        <f t="shared" si="484"/>
        <v>0</v>
      </c>
      <c r="P1823" s="175">
        <f t="shared" si="484"/>
        <v>0</v>
      </c>
      <c r="Q1823" s="175">
        <f t="shared" si="484"/>
        <v>0</v>
      </c>
      <c r="R1823" s="175">
        <f t="shared" si="484"/>
        <v>0</v>
      </c>
      <c r="S1823" s="175">
        <f t="shared" si="484"/>
        <v>0</v>
      </c>
      <c r="T1823" s="175">
        <f t="shared" si="484"/>
        <v>0</v>
      </c>
      <c r="U1823" s="175">
        <f t="shared" si="484"/>
        <v>0</v>
      </c>
      <c r="V1823" s="450">
        <f t="shared" si="484"/>
        <v>0</v>
      </c>
      <c r="W1823" s="175">
        <f t="shared" si="484"/>
        <v>0</v>
      </c>
      <c r="X1823" s="175">
        <f t="shared" si="484"/>
        <v>0</v>
      </c>
      <c r="Y1823" s="175">
        <f t="shared" si="484"/>
        <v>0</v>
      </c>
      <c r="Z1823" s="175">
        <f t="shared" si="484"/>
        <v>0</v>
      </c>
      <c r="AA1823" s="175">
        <f t="shared" si="484"/>
        <v>0</v>
      </c>
      <c r="AB1823" s="175">
        <f t="shared" si="484"/>
        <v>0</v>
      </c>
      <c r="AC1823" s="123">
        <f>AC1821/AC1820</f>
        <v>0</v>
      </c>
      <c r="AD1823" s="119"/>
    </row>
    <row r="1824" spans="1:30" s="678" customFormat="1" ht="10.5" customHeight="1" x14ac:dyDescent="0.2">
      <c r="A1824" s="2845" t="s">
        <v>96</v>
      </c>
      <c r="B1824" s="2789" t="s">
        <v>240</v>
      </c>
      <c r="C1824" s="12" t="s">
        <v>486</v>
      </c>
      <c r="D1824" s="1834" t="s">
        <v>509</v>
      </c>
      <c r="E1824" s="112">
        <v>0.5999999999994543</v>
      </c>
      <c r="F1824" s="112">
        <v>0.5999999999994543</v>
      </c>
      <c r="G1824" s="112">
        <v>0.5999999999994543</v>
      </c>
      <c r="H1824" s="454">
        <v>0.5999999999994543</v>
      </c>
      <c r="I1824" s="112">
        <v>0.5999999999994543</v>
      </c>
      <c r="J1824" s="112">
        <v>0.60000000001309672</v>
      </c>
      <c r="K1824" s="112">
        <v>0.89999999999236024</v>
      </c>
      <c r="L1824" s="112">
        <v>0.90000000000600267</v>
      </c>
      <c r="M1824" s="112">
        <v>1.1999999999989086</v>
      </c>
      <c r="N1824" s="454">
        <v>1.1999999999989086</v>
      </c>
      <c r="O1824" s="112">
        <v>1.1999999999989086</v>
      </c>
      <c r="P1824" s="112">
        <v>0.89999999999236024</v>
      </c>
      <c r="Q1824" s="112">
        <v>1.200000000012551</v>
      </c>
      <c r="R1824" s="112">
        <v>1.4999999999918145</v>
      </c>
      <c r="S1824" s="112">
        <v>1.1999999999989086</v>
      </c>
      <c r="T1824" s="112">
        <v>1.1999999999989086</v>
      </c>
      <c r="U1824" s="112">
        <v>1.1999999999989086</v>
      </c>
      <c r="V1824" s="454">
        <v>0.90000000000600267</v>
      </c>
      <c r="W1824" s="112">
        <v>0.89999999999236024</v>
      </c>
      <c r="X1824" s="112">
        <v>0.90000000000600267</v>
      </c>
      <c r="Y1824" s="112">
        <v>0.90000000000600267</v>
      </c>
      <c r="Z1824" s="112">
        <v>1.1999999999989086</v>
      </c>
      <c r="AA1824" s="112">
        <v>0.89999999999236024</v>
      </c>
      <c r="AB1824" s="112">
        <v>0.5999999999994543</v>
      </c>
      <c r="AC1824" s="124">
        <f>SUM(E1824:AB1824)</f>
        <v>22.5</v>
      </c>
    </row>
    <row r="1825" spans="1:31" s="678" customFormat="1" ht="10.5" customHeight="1" x14ac:dyDescent="0.2">
      <c r="A1825" s="2865"/>
      <c r="B1825" s="2723"/>
      <c r="C1825" s="8" t="s">
        <v>487</v>
      </c>
      <c r="D1825" s="1275" t="s">
        <v>509</v>
      </c>
      <c r="E1825" s="110">
        <v>0</v>
      </c>
      <c r="F1825" s="110">
        <v>0</v>
      </c>
      <c r="G1825" s="110">
        <v>0</v>
      </c>
      <c r="H1825" s="430">
        <v>0</v>
      </c>
      <c r="I1825" s="110">
        <v>0</v>
      </c>
      <c r="J1825" s="110">
        <v>0.29999999999972715</v>
      </c>
      <c r="K1825" s="110">
        <v>0</v>
      </c>
      <c r="L1825" s="110">
        <v>0</v>
      </c>
      <c r="M1825" s="110">
        <v>0.29999999999972715</v>
      </c>
      <c r="N1825" s="430">
        <v>0.29999999999972715</v>
      </c>
      <c r="O1825" s="110">
        <v>0.29999999999972715</v>
      </c>
      <c r="P1825" s="110">
        <v>0.29999999999972715</v>
      </c>
      <c r="Q1825" s="110">
        <v>0</v>
      </c>
      <c r="R1825" s="110">
        <v>0.29999999999972715</v>
      </c>
      <c r="S1825" s="110">
        <v>0.30000000000654836</v>
      </c>
      <c r="T1825" s="110">
        <v>0.29999999999972715</v>
      </c>
      <c r="U1825" s="110">
        <v>0.29999999999972715</v>
      </c>
      <c r="V1825" s="430">
        <v>0.29999999999972715</v>
      </c>
      <c r="W1825" s="110">
        <v>0</v>
      </c>
      <c r="X1825" s="110">
        <v>0.29999999999972715</v>
      </c>
      <c r="Y1825" s="110">
        <v>0</v>
      </c>
      <c r="Z1825" s="110">
        <v>0</v>
      </c>
      <c r="AA1825" s="110">
        <v>0.29999999999972715</v>
      </c>
      <c r="AB1825" s="110">
        <v>0</v>
      </c>
      <c r="AC1825" s="117">
        <f>SUM(E1825:AB1825)</f>
        <v>3.600000000003547</v>
      </c>
    </row>
    <row r="1826" spans="1:31" s="678" customFormat="1" ht="10.5" customHeight="1" x14ac:dyDescent="0.2">
      <c r="A1826" s="2865"/>
      <c r="B1826" s="2723"/>
      <c r="C1826" s="11" t="s">
        <v>8</v>
      </c>
      <c r="D1826" s="1156" t="s">
        <v>468</v>
      </c>
      <c r="E1826" s="2179">
        <v>38</v>
      </c>
      <c r="F1826" s="2180">
        <v>36</v>
      </c>
      <c r="G1826" s="2180">
        <v>32</v>
      </c>
      <c r="H1826" s="2180">
        <v>32</v>
      </c>
      <c r="I1826" s="2180">
        <v>35</v>
      </c>
      <c r="J1826" s="2180">
        <v>40</v>
      </c>
      <c r="K1826" s="2180">
        <v>46</v>
      </c>
      <c r="L1826" s="2180">
        <v>56</v>
      </c>
      <c r="M1826" s="2180">
        <v>64</v>
      </c>
      <c r="N1826" s="2180">
        <v>66</v>
      </c>
      <c r="O1826" s="2180">
        <v>74</v>
      </c>
      <c r="P1826" s="2180">
        <v>68</v>
      </c>
      <c r="Q1826" s="2180">
        <v>68</v>
      </c>
      <c r="R1826" s="2180">
        <v>69</v>
      </c>
      <c r="S1826" s="2180">
        <v>65</v>
      </c>
      <c r="T1826" s="2180">
        <v>62</v>
      </c>
      <c r="U1826" s="2180">
        <v>57</v>
      </c>
      <c r="V1826" s="2180">
        <v>56</v>
      </c>
      <c r="W1826" s="2180">
        <v>55</v>
      </c>
      <c r="X1826" s="2180">
        <v>53</v>
      </c>
      <c r="Y1826" s="2180">
        <v>56</v>
      </c>
      <c r="Z1826" s="2180">
        <v>48</v>
      </c>
      <c r="AA1826" s="2180">
        <v>44</v>
      </c>
      <c r="AB1826" s="2181">
        <v>40</v>
      </c>
      <c r="AC1826" s="117"/>
      <c r="AD1826" s="119"/>
    </row>
    <row r="1827" spans="1:31" s="678" customFormat="1" ht="10.5" customHeight="1" thickBot="1" x14ac:dyDescent="0.25">
      <c r="A1827" s="2887"/>
      <c r="B1827" s="2724"/>
      <c r="C1827" s="473" t="s">
        <v>16</v>
      </c>
      <c r="D1827" s="2169"/>
      <c r="E1827" s="498">
        <f>E1825/E1824</f>
        <v>0</v>
      </c>
      <c r="F1827" s="498">
        <f t="shared" ref="F1827:Y1827" si="485">F1825/F1824</f>
        <v>0</v>
      </c>
      <c r="G1827" s="498">
        <f t="shared" si="485"/>
        <v>0</v>
      </c>
      <c r="H1827" s="474">
        <f t="shared" si="485"/>
        <v>0</v>
      </c>
      <c r="I1827" s="498">
        <f t="shared" si="485"/>
        <v>0</v>
      </c>
      <c r="J1827" s="498">
        <f t="shared" si="485"/>
        <v>0.49999999998863132</v>
      </c>
      <c r="K1827" s="498">
        <f t="shared" si="485"/>
        <v>0</v>
      </c>
      <c r="L1827" s="498">
        <f t="shared" si="485"/>
        <v>0</v>
      </c>
      <c r="M1827" s="498">
        <f t="shared" si="485"/>
        <v>0.25</v>
      </c>
      <c r="N1827" s="474">
        <f t="shared" si="485"/>
        <v>0.25</v>
      </c>
      <c r="O1827" s="498">
        <f t="shared" si="485"/>
        <v>0.25</v>
      </c>
      <c r="P1827" s="498">
        <f t="shared" si="485"/>
        <v>0.33333333333585968</v>
      </c>
      <c r="Q1827" s="498">
        <f t="shared" si="485"/>
        <v>0</v>
      </c>
      <c r="R1827" s="498">
        <f t="shared" si="485"/>
        <v>0.20000000000090951</v>
      </c>
      <c r="S1827" s="498">
        <f t="shared" si="485"/>
        <v>0.25000000000568434</v>
      </c>
      <c r="T1827" s="498">
        <f t="shared" si="485"/>
        <v>0.25</v>
      </c>
      <c r="U1827" s="498">
        <f t="shared" si="485"/>
        <v>0.25</v>
      </c>
      <c r="V1827" s="474">
        <f t="shared" si="485"/>
        <v>0.33333333333080695</v>
      </c>
      <c r="W1827" s="498">
        <f t="shared" si="485"/>
        <v>0</v>
      </c>
      <c r="X1827" s="498">
        <f t="shared" si="485"/>
        <v>0.33333333333080695</v>
      </c>
      <c r="Y1827" s="498">
        <f t="shared" si="485"/>
        <v>0</v>
      </c>
      <c r="Z1827" s="498">
        <v>0.36</v>
      </c>
      <c r="AA1827" s="498">
        <v>0.75</v>
      </c>
      <c r="AB1827" s="498">
        <v>0.3</v>
      </c>
      <c r="AC1827" s="317">
        <f>AC1825/AC1824</f>
        <v>0.16000000000015766</v>
      </c>
      <c r="AD1827" s="119"/>
    </row>
    <row r="1828" spans="1:31" s="678" customFormat="1" ht="10.5" customHeight="1" x14ac:dyDescent="0.2">
      <c r="A1828" s="2764" t="s">
        <v>106</v>
      </c>
      <c r="B1828" s="2722" t="s">
        <v>241</v>
      </c>
      <c r="C1828" s="10" t="s">
        <v>486</v>
      </c>
      <c r="D1828" s="1153" t="s">
        <v>509</v>
      </c>
      <c r="E1828" s="109">
        <v>1.8000000000120053</v>
      </c>
      <c r="F1828" s="109">
        <v>1.1999999999989086</v>
      </c>
      <c r="G1828" s="109">
        <v>1.4999999999781721</v>
      </c>
      <c r="H1828" s="426">
        <v>1.2000000000261934</v>
      </c>
      <c r="I1828" s="109">
        <v>1.1999999999989086</v>
      </c>
      <c r="J1828" s="109">
        <v>1.4999999999781721</v>
      </c>
      <c r="K1828" s="109">
        <v>1.8000000000120053</v>
      </c>
      <c r="L1828" s="109">
        <v>2.0999999999912689</v>
      </c>
      <c r="M1828" s="109">
        <v>2.1000000000185537</v>
      </c>
      <c r="N1828" s="426">
        <v>2.6999999999770807</v>
      </c>
      <c r="O1828" s="109">
        <v>2.1000000000185537</v>
      </c>
      <c r="P1828" s="109">
        <v>2.7000000000043656</v>
      </c>
      <c r="Q1828" s="109">
        <v>2.3999999999978172</v>
      </c>
      <c r="R1828" s="109">
        <v>2.3999999999978172</v>
      </c>
      <c r="S1828" s="109">
        <v>2.3999999999978172</v>
      </c>
      <c r="T1828" s="109">
        <v>2.0999999999912689</v>
      </c>
      <c r="U1828" s="109">
        <v>2.3000000000120102</v>
      </c>
      <c r="V1828" s="426">
        <v>2.49999999999836</v>
      </c>
      <c r="W1828" s="109">
        <v>2.1000000000185537</v>
      </c>
      <c r="X1828" s="109">
        <v>2.0999999999912689</v>
      </c>
      <c r="Y1828" s="109">
        <v>2.3999999999978172</v>
      </c>
      <c r="Z1828" s="109">
        <v>2.3999999999978172</v>
      </c>
      <c r="AA1828" s="109">
        <v>2.0999999999912689</v>
      </c>
      <c r="AB1828" s="109">
        <v>2.1000000000185537</v>
      </c>
      <c r="AC1828" s="121">
        <f>SUM(E1828:AB1828)</f>
        <v>49.200000000024559</v>
      </c>
      <c r="AD1828" s="119"/>
    </row>
    <row r="1829" spans="1:31" s="678" customFormat="1" ht="10.5" customHeight="1" x14ac:dyDescent="0.2">
      <c r="A1829" s="2865"/>
      <c r="B1829" s="2723"/>
      <c r="C1829" s="11" t="s">
        <v>487</v>
      </c>
      <c r="D1829" s="1156" t="s">
        <v>509</v>
      </c>
      <c r="E1829" s="110">
        <v>0.29999999999972715</v>
      </c>
      <c r="F1829" s="110">
        <v>0</v>
      </c>
      <c r="G1829" s="110">
        <v>0</v>
      </c>
      <c r="H1829" s="430">
        <v>0</v>
      </c>
      <c r="I1829" s="110">
        <v>0</v>
      </c>
      <c r="J1829" s="110">
        <v>0.29999999999972715</v>
      </c>
      <c r="K1829" s="110">
        <v>0</v>
      </c>
      <c r="L1829" s="110">
        <v>0</v>
      </c>
      <c r="M1829" s="110">
        <v>0.5999999999994543</v>
      </c>
      <c r="N1829" s="430">
        <v>0.29999999999972715</v>
      </c>
      <c r="O1829" s="110">
        <v>0.29999999999972715</v>
      </c>
      <c r="P1829" s="110">
        <v>0.29999999999972715</v>
      </c>
      <c r="Q1829" s="110">
        <v>0.29999999999972715</v>
      </c>
      <c r="R1829" s="110">
        <v>0.29999999999972715</v>
      </c>
      <c r="S1829" s="110">
        <v>0.29999999999972715</v>
      </c>
      <c r="T1829" s="110">
        <v>0.30000000000313776</v>
      </c>
      <c r="U1829" s="110">
        <v>0.29999999999972715</v>
      </c>
      <c r="V1829" s="430">
        <v>0.29999999999972715</v>
      </c>
      <c r="W1829" s="110">
        <v>0.29999999999972715</v>
      </c>
      <c r="X1829" s="110">
        <v>0.29999999999972715</v>
      </c>
      <c r="Y1829" s="110">
        <v>0.29999999999972715</v>
      </c>
      <c r="Z1829" s="110">
        <v>0</v>
      </c>
      <c r="AA1829" s="110">
        <v>0.29999999999972715</v>
      </c>
      <c r="AB1829" s="110">
        <v>0</v>
      </c>
      <c r="AC1829" s="117">
        <f>SUM(E1829:AB1829)</f>
        <v>5.0999999999987722</v>
      </c>
      <c r="AD1829" s="119"/>
    </row>
    <row r="1830" spans="1:31" s="678" customFormat="1" ht="10.5" customHeight="1" x14ac:dyDescent="0.2">
      <c r="A1830" s="2865"/>
      <c r="B1830" s="2723"/>
      <c r="C1830" s="11" t="s">
        <v>8</v>
      </c>
      <c r="D1830" s="1156" t="s">
        <v>468</v>
      </c>
      <c r="E1830" s="2186">
        <v>92</v>
      </c>
      <c r="F1830" s="2187">
        <v>83</v>
      </c>
      <c r="G1830" s="2187">
        <v>81</v>
      </c>
      <c r="H1830" s="2187">
        <v>77</v>
      </c>
      <c r="I1830" s="2187">
        <v>90</v>
      </c>
      <c r="J1830" s="2187">
        <v>95</v>
      </c>
      <c r="K1830" s="2187">
        <v>111</v>
      </c>
      <c r="L1830" s="2187">
        <v>127</v>
      </c>
      <c r="M1830" s="2187">
        <v>141</v>
      </c>
      <c r="N1830" s="2187">
        <v>144</v>
      </c>
      <c r="O1830" s="2187">
        <v>149</v>
      </c>
      <c r="P1830" s="2187">
        <v>141</v>
      </c>
      <c r="Q1830" s="2187">
        <v>148</v>
      </c>
      <c r="R1830" s="2187">
        <v>141</v>
      </c>
      <c r="S1830" s="2187">
        <v>140</v>
      </c>
      <c r="T1830" s="2187">
        <v>134</v>
      </c>
      <c r="U1830" s="2187">
        <v>135</v>
      </c>
      <c r="V1830" s="2187">
        <v>139</v>
      </c>
      <c r="W1830" s="2187">
        <v>130</v>
      </c>
      <c r="X1830" s="2187">
        <v>142</v>
      </c>
      <c r="Y1830" s="2187">
        <v>141</v>
      </c>
      <c r="Z1830" s="2187">
        <v>135</v>
      </c>
      <c r="AA1830" s="2187">
        <v>123</v>
      </c>
      <c r="AB1830" s="2188">
        <v>106</v>
      </c>
      <c r="AC1830" s="117"/>
      <c r="AD1830" s="119"/>
    </row>
    <row r="1831" spans="1:31" s="678" customFormat="1" ht="10.5" customHeight="1" thickBot="1" x14ac:dyDescent="0.25">
      <c r="A1831" s="2866"/>
      <c r="B1831" s="2742"/>
      <c r="C1831" s="45" t="s">
        <v>16</v>
      </c>
      <c r="D1831" s="45"/>
      <c r="E1831" s="175">
        <f>E1829/E1828</f>
        <v>0.16666666666540347</v>
      </c>
      <c r="F1831" s="175">
        <f t="shared" ref="F1831:Y1831" si="486">F1829/F1828</f>
        <v>0</v>
      </c>
      <c r="G1831" s="175">
        <f t="shared" si="486"/>
        <v>0</v>
      </c>
      <c r="H1831" s="450">
        <f t="shared" si="486"/>
        <v>0</v>
      </c>
      <c r="I1831" s="175">
        <f t="shared" si="486"/>
        <v>0</v>
      </c>
      <c r="J1831" s="175">
        <f t="shared" si="486"/>
        <v>0.2000000000027285</v>
      </c>
      <c r="K1831" s="175">
        <f t="shared" si="486"/>
        <v>0</v>
      </c>
      <c r="L1831" s="175">
        <f t="shared" si="486"/>
        <v>0</v>
      </c>
      <c r="M1831" s="175">
        <f t="shared" si="486"/>
        <v>0.28571428571150154</v>
      </c>
      <c r="N1831" s="450">
        <f t="shared" si="486"/>
        <v>0.11111111111195324</v>
      </c>
      <c r="O1831" s="175">
        <f t="shared" si="486"/>
        <v>0.14285714285575077</v>
      </c>
      <c r="P1831" s="175">
        <f t="shared" si="486"/>
        <v>0.1111111111108304</v>
      </c>
      <c r="Q1831" s="175">
        <f t="shared" si="486"/>
        <v>0.125</v>
      </c>
      <c r="R1831" s="175">
        <f t="shared" si="486"/>
        <v>0.125</v>
      </c>
      <c r="S1831" s="175">
        <f t="shared" si="486"/>
        <v>0.125</v>
      </c>
      <c r="T1831" s="175">
        <f t="shared" si="486"/>
        <v>0.14285714285923098</v>
      </c>
      <c r="U1831" s="175">
        <f t="shared" si="486"/>
        <v>0.13043478260789593</v>
      </c>
      <c r="V1831" s="450">
        <f t="shared" si="486"/>
        <v>0.11999999999996958</v>
      </c>
      <c r="W1831" s="175">
        <f t="shared" si="486"/>
        <v>0.14285714285575077</v>
      </c>
      <c r="X1831" s="175">
        <f t="shared" si="486"/>
        <v>0.14285714285760689</v>
      </c>
      <c r="Y1831" s="175">
        <f t="shared" si="486"/>
        <v>0.125</v>
      </c>
      <c r="Z1831" s="175">
        <v>0.53</v>
      </c>
      <c r="AA1831" s="175">
        <v>0.4</v>
      </c>
      <c r="AB1831" s="175">
        <v>0.33</v>
      </c>
      <c r="AC1831" s="123">
        <f>AC1829/AC1828</f>
        <v>0.10365853658528916</v>
      </c>
      <c r="AD1831" s="119"/>
    </row>
    <row r="1832" spans="1:31" s="678" customFormat="1" ht="10.5" customHeight="1" x14ac:dyDescent="0.2">
      <c r="A1832" s="330" t="s">
        <v>518</v>
      </c>
      <c r="B1832" s="331"/>
      <c r="C1832" s="558"/>
      <c r="D1832" s="558"/>
      <c r="E1832" s="268">
        <f>E1816+E1820+E1824+E1828</f>
        <v>4.0000000000009095</v>
      </c>
      <c r="F1832" s="268">
        <f t="shared" ref="F1832:AB1833" si="487">F1816+F1820+F1824+F1828</f>
        <v>3.3999999999969077</v>
      </c>
      <c r="G1832" s="268">
        <f t="shared" si="487"/>
        <v>3.6999999999670763</v>
      </c>
      <c r="H1832" s="268">
        <f t="shared" si="487"/>
        <v>3.0000000000427463</v>
      </c>
      <c r="I1832" s="268">
        <f t="shared" si="487"/>
        <v>2.9999999999881766</v>
      </c>
      <c r="J1832" s="268">
        <f t="shared" si="487"/>
        <v>3.5000000000127329</v>
      </c>
      <c r="K1832" s="268">
        <f t="shared" si="487"/>
        <v>4.499999999998181</v>
      </c>
      <c r="L1832" s="268">
        <f t="shared" si="487"/>
        <v>4.9999999999954525</v>
      </c>
      <c r="M1832" s="268">
        <f t="shared" si="487"/>
        <v>5.7000000000243745</v>
      </c>
      <c r="N1832" s="268">
        <f t="shared" si="487"/>
        <v>6.0999999999785359</v>
      </c>
      <c r="O1832" s="268">
        <f t="shared" si="487"/>
        <v>5.4999999999836291</v>
      </c>
      <c r="P1832" s="268">
        <f t="shared" si="487"/>
        <v>6.4000000000123691</v>
      </c>
      <c r="Q1832" s="268">
        <f t="shared" si="487"/>
        <v>6.0000000000081855</v>
      </c>
      <c r="R1832" s="268">
        <f t="shared" si="487"/>
        <v>6.0999999999921783</v>
      </c>
      <c r="S1832" s="268">
        <f t="shared" si="487"/>
        <v>6.000000000003638</v>
      </c>
      <c r="T1832" s="268">
        <f t="shared" si="487"/>
        <v>5.6999999999970896</v>
      </c>
      <c r="U1832" s="268">
        <f t="shared" si="487"/>
        <v>5.7000000000134659</v>
      </c>
      <c r="V1832" s="268">
        <f>V1816+V1820+V1824+V1828</f>
        <v>5.7999999999748955</v>
      </c>
      <c r="W1832" s="268">
        <f t="shared" si="487"/>
        <v>5.6000000000221917</v>
      </c>
      <c r="X1832" s="268">
        <f>X1816+X1820+X1824+X1828</f>
        <v>5.4000000000041837</v>
      </c>
      <c r="Y1832" s="268">
        <f>Y1816+Y1820+Y1824+Y1828</f>
        <v>5.700000000010732</v>
      </c>
      <c r="Z1832" s="268">
        <f t="shared" si="487"/>
        <v>5.8000000000083674</v>
      </c>
      <c r="AA1832" s="268">
        <f t="shared" si="487"/>
        <v>5.1999999999497959</v>
      </c>
      <c r="AB1832" s="268">
        <f t="shared" si="487"/>
        <v>4.9000000000205546</v>
      </c>
      <c r="AC1832" s="559"/>
      <c r="AD1832" s="119"/>
    </row>
    <row r="1833" spans="1:31" s="678" customFormat="1" ht="10.5" customHeight="1" x14ac:dyDescent="0.2">
      <c r="A1833" s="258" t="s">
        <v>519</v>
      </c>
      <c r="B1833" s="259"/>
      <c r="C1833" s="260"/>
      <c r="D1833" s="260"/>
      <c r="E1833" s="261">
        <f>E1817+E1821+E1825+E1829</f>
        <v>0.29999999999972715</v>
      </c>
      <c r="F1833" s="261">
        <f t="shared" si="487"/>
        <v>0</v>
      </c>
      <c r="G1833" s="261">
        <f t="shared" si="487"/>
        <v>0</v>
      </c>
      <c r="H1833" s="261">
        <f t="shared" si="487"/>
        <v>0</v>
      </c>
      <c r="I1833" s="261">
        <f t="shared" si="487"/>
        <v>0</v>
      </c>
      <c r="J1833" s="261">
        <f t="shared" si="487"/>
        <v>0.5999999999994543</v>
      </c>
      <c r="K1833" s="261">
        <f t="shared" si="487"/>
        <v>0</v>
      </c>
      <c r="L1833" s="261">
        <f t="shared" si="487"/>
        <v>0</v>
      </c>
      <c r="M1833" s="261">
        <f t="shared" si="487"/>
        <v>0.89999999999918145</v>
      </c>
      <c r="N1833" s="261">
        <f t="shared" si="487"/>
        <v>0.5999999999994543</v>
      </c>
      <c r="O1833" s="261">
        <f t="shared" si="487"/>
        <v>0.7999999999992724</v>
      </c>
      <c r="P1833" s="261">
        <f t="shared" si="487"/>
        <v>0.5999999999994543</v>
      </c>
      <c r="Q1833" s="261">
        <f t="shared" si="487"/>
        <v>0.29999999999972715</v>
      </c>
      <c r="R1833" s="261">
        <f t="shared" si="487"/>
        <v>0.5999999999994543</v>
      </c>
      <c r="S1833" s="261">
        <f t="shared" si="487"/>
        <v>0.60000000000627551</v>
      </c>
      <c r="T1833" s="261">
        <f t="shared" si="487"/>
        <v>0.60000000000286491</v>
      </c>
      <c r="U1833" s="261">
        <f t="shared" si="487"/>
        <v>0.5999999999994543</v>
      </c>
      <c r="V1833" s="261">
        <f t="shared" si="487"/>
        <v>0.5999999999994543</v>
      </c>
      <c r="W1833" s="261">
        <f t="shared" si="487"/>
        <v>0.29999999999972715</v>
      </c>
      <c r="X1833" s="261">
        <f t="shared" si="487"/>
        <v>0.5999999999994543</v>
      </c>
      <c r="Y1833" s="261">
        <f t="shared" si="487"/>
        <v>0.29999999999972715</v>
      </c>
      <c r="Z1833" s="261">
        <f t="shared" si="487"/>
        <v>0</v>
      </c>
      <c r="AA1833" s="261">
        <f t="shared" si="487"/>
        <v>0.5999999999994543</v>
      </c>
      <c r="AB1833" s="261">
        <f t="shared" si="487"/>
        <v>0</v>
      </c>
      <c r="AC1833" s="262"/>
      <c r="AD1833" s="119"/>
    </row>
    <row r="1834" spans="1:31" s="678" customFormat="1" ht="10.5" customHeight="1" thickBot="1" x14ac:dyDescent="0.25">
      <c r="A1834" s="263" t="s">
        <v>520</v>
      </c>
      <c r="B1834" s="264"/>
      <c r="C1834" s="265"/>
      <c r="D1834" s="265"/>
      <c r="E1834" s="266">
        <f t="shared" ref="E1834:AB1834" si="488">SQRT(E1832*E1832+E1833*E1833)</f>
        <v>4.0112342240272021</v>
      </c>
      <c r="F1834" s="266">
        <f t="shared" si="488"/>
        <v>3.3999999999969077</v>
      </c>
      <c r="G1834" s="266">
        <f t="shared" si="488"/>
        <v>3.6999999999670763</v>
      </c>
      <c r="H1834" s="266">
        <f t="shared" si="488"/>
        <v>3.0000000000427463</v>
      </c>
      <c r="I1834" s="266">
        <f t="shared" si="488"/>
        <v>2.9999999999881766</v>
      </c>
      <c r="J1834" s="266">
        <f t="shared" si="488"/>
        <v>3.5510561809253987</v>
      </c>
      <c r="K1834" s="266">
        <f t="shared" si="488"/>
        <v>4.499999999998181</v>
      </c>
      <c r="L1834" s="266">
        <f t="shared" si="488"/>
        <v>4.9999999999954525</v>
      </c>
      <c r="M1834" s="266">
        <f t="shared" si="488"/>
        <v>5.7706152185253519</v>
      </c>
      <c r="N1834" s="266">
        <f t="shared" si="488"/>
        <v>6.1294371682673674</v>
      </c>
      <c r="O1834" s="266">
        <f t="shared" si="488"/>
        <v>5.5578772926197963</v>
      </c>
      <c r="P1834" s="266">
        <f t="shared" si="488"/>
        <v>6.4280634720075431</v>
      </c>
      <c r="Q1834" s="266">
        <f t="shared" si="488"/>
        <v>6.007495318358397</v>
      </c>
      <c r="R1834" s="266">
        <f t="shared" si="488"/>
        <v>6.1294371682809441</v>
      </c>
      <c r="S1834" s="266">
        <f t="shared" si="488"/>
        <v>6.0299253726767787</v>
      </c>
      <c r="T1834" s="266">
        <f t="shared" si="488"/>
        <v>5.7314919523602459</v>
      </c>
      <c r="U1834" s="266">
        <f t="shared" si="488"/>
        <v>5.7314919523761745</v>
      </c>
      <c r="V1834" s="266">
        <f t="shared" si="488"/>
        <v>5.8309518948202728</v>
      </c>
      <c r="W1834" s="266">
        <f t="shared" si="488"/>
        <v>5.6080299571461261</v>
      </c>
      <c r="X1834" s="266">
        <f t="shared" si="488"/>
        <v>5.4332310828865475</v>
      </c>
      <c r="Y1834" s="266">
        <f t="shared" si="488"/>
        <v>5.7078892771428364</v>
      </c>
      <c r="Z1834" s="266">
        <f t="shared" si="488"/>
        <v>5.8000000000083674</v>
      </c>
      <c r="AA1834" s="266">
        <f t="shared" si="488"/>
        <v>5.2345009312710244</v>
      </c>
      <c r="AB1834" s="266">
        <f t="shared" si="488"/>
        <v>4.9000000000205546</v>
      </c>
      <c r="AC1834" s="267"/>
      <c r="AD1834" s="120">
        <f>MAX(E1834:AB1834)</f>
        <v>6.4280634720075431</v>
      </c>
    </row>
    <row r="1835" spans="1:31" s="13" customFormat="1" ht="10.5" customHeight="1" thickBot="1" x14ac:dyDescent="0.25">
      <c r="A1835" s="23" t="s">
        <v>143</v>
      </c>
      <c r="B1835" s="24"/>
      <c r="C1835" s="25"/>
      <c r="D1835" s="25"/>
      <c r="E1835" s="26">
        <v>1</v>
      </c>
      <c r="F1835" s="26">
        <v>2</v>
      </c>
      <c r="G1835" s="26">
        <v>3</v>
      </c>
      <c r="H1835" s="26">
        <v>4</v>
      </c>
      <c r="I1835" s="26">
        <v>5</v>
      </c>
      <c r="J1835" s="26">
        <v>6</v>
      </c>
      <c r="K1835" s="26">
        <v>7</v>
      </c>
      <c r="L1835" s="26">
        <v>8</v>
      </c>
      <c r="M1835" s="26">
        <v>9</v>
      </c>
      <c r="N1835" s="26">
        <v>10</v>
      </c>
      <c r="O1835" s="26">
        <v>11</v>
      </c>
      <c r="P1835" s="26">
        <v>12</v>
      </c>
      <c r="Q1835" s="26">
        <v>13</v>
      </c>
      <c r="R1835" s="26">
        <v>14</v>
      </c>
      <c r="S1835" s="26">
        <v>15</v>
      </c>
      <c r="T1835" s="26">
        <v>16</v>
      </c>
      <c r="U1835" s="26">
        <v>17</v>
      </c>
      <c r="V1835" s="26">
        <v>18</v>
      </c>
      <c r="W1835" s="26">
        <v>19</v>
      </c>
      <c r="X1835" s="26">
        <v>20</v>
      </c>
      <c r="Y1835" s="26">
        <v>21</v>
      </c>
      <c r="Z1835" s="26">
        <v>22</v>
      </c>
      <c r="AA1835" s="26">
        <v>23</v>
      </c>
      <c r="AB1835" s="26">
        <v>24</v>
      </c>
      <c r="AC1835" s="349"/>
    </row>
    <row r="1836" spans="1:31" s="32" customFormat="1" ht="12" customHeight="1" x14ac:dyDescent="0.2">
      <c r="A1836" s="834" t="s">
        <v>144</v>
      </c>
      <c r="B1836" s="431"/>
      <c r="C1836" s="433" t="s">
        <v>13</v>
      </c>
      <c r="D1836" s="1150" t="s">
        <v>468</v>
      </c>
      <c r="E1836" s="2176">
        <v>10.300000190734863</v>
      </c>
      <c r="F1836" s="2177">
        <v>10.289999961853027</v>
      </c>
      <c r="G1836" s="2177">
        <v>10.289999961853027</v>
      </c>
      <c r="H1836" s="2177">
        <v>10.300000190734863</v>
      </c>
      <c r="I1836" s="2177">
        <v>10.409999847412109</v>
      </c>
      <c r="J1836" s="2177">
        <v>10.460000038146973</v>
      </c>
      <c r="K1836" s="2177">
        <v>10.439999580383301</v>
      </c>
      <c r="L1836" s="2177">
        <v>10.439999580383301</v>
      </c>
      <c r="M1836" s="2177">
        <v>10.390000343322754</v>
      </c>
      <c r="N1836" s="2177">
        <v>10.399999618530273</v>
      </c>
      <c r="O1836" s="2177">
        <v>10.390000343322754</v>
      </c>
      <c r="P1836" s="2177">
        <v>10.420000076293945</v>
      </c>
      <c r="Q1836" s="2177">
        <v>10.390000343322754</v>
      </c>
      <c r="R1836" s="2177">
        <v>10.380000114440918</v>
      </c>
      <c r="S1836" s="2177">
        <v>10.399999618530273</v>
      </c>
      <c r="T1836" s="2177">
        <v>10.390000343322754</v>
      </c>
      <c r="U1836" s="2177">
        <v>10.390000343322754</v>
      </c>
      <c r="V1836" s="2177">
        <v>10.390000343322754</v>
      </c>
      <c r="W1836" s="2177">
        <v>10.399999618530273</v>
      </c>
      <c r="X1836" s="2177">
        <v>10.399999618530273</v>
      </c>
      <c r="Y1836" s="2177">
        <v>10.420000076293945</v>
      </c>
      <c r="Z1836" s="2177">
        <v>10.430000305175781</v>
      </c>
      <c r="AA1836" s="2177">
        <v>10.350000381469727</v>
      </c>
      <c r="AB1836" s="2178">
        <v>10.300000190734863</v>
      </c>
      <c r="AC1836" s="835"/>
    </row>
    <row r="1837" spans="1:31" s="32" customFormat="1" ht="12" customHeight="1" thickBot="1" x14ac:dyDescent="0.25">
      <c r="A1837" s="836" t="s">
        <v>145</v>
      </c>
      <c r="B1837" s="837"/>
      <c r="C1837" s="437" t="s">
        <v>13</v>
      </c>
      <c r="D1837" s="1288" t="s">
        <v>468</v>
      </c>
      <c r="E1837" s="2176">
        <v>10.239999771118164</v>
      </c>
      <c r="F1837" s="2177">
        <v>10.229999542236328</v>
      </c>
      <c r="G1837" s="2177">
        <v>10.25</v>
      </c>
      <c r="H1837" s="2177">
        <v>10.25</v>
      </c>
      <c r="I1837" s="2177">
        <v>10.350000381469727</v>
      </c>
      <c r="J1837" s="2177">
        <v>10.409999847412109</v>
      </c>
      <c r="K1837" s="2177">
        <v>10.390000343322754</v>
      </c>
      <c r="L1837" s="2177">
        <v>10.380000114440918</v>
      </c>
      <c r="M1837" s="2177">
        <v>10.319999694824219</v>
      </c>
      <c r="N1837" s="2177">
        <v>10.329999923706055</v>
      </c>
      <c r="O1837" s="2177">
        <v>10.310000419616699</v>
      </c>
      <c r="P1837" s="2177">
        <v>10.350000381469727</v>
      </c>
      <c r="Q1837" s="2177">
        <v>10.329999923706055</v>
      </c>
      <c r="R1837" s="2177">
        <v>10.310000419616699</v>
      </c>
      <c r="S1837" s="2177">
        <v>10.329999923706055</v>
      </c>
      <c r="T1837" s="2177">
        <v>10.329999923706055</v>
      </c>
      <c r="U1837" s="2177">
        <v>10.340000152587891</v>
      </c>
      <c r="V1837" s="2177">
        <v>10.329999923706055</v>
      </c>
      <c r="W1837" s="2177">
        <v>10.340000152587891</v>
      </c>
      <c r="X1837" s="2177">
        <v>10.340000152587891</v>
      </c>
      <c r="Y1837" s="2177">
        <v>10.369999885559082</v>
      </c>
      <c r="Z1837" s="2177">
        <v>10.359999656677246</v>
      </c>
      <c r="AA1837" s="2177">
        <v>10.300000190734863</v>
      </c>
      <c r="AB1837" s="2178">
        <v>10.260000228881836</v>
      </c>
      <c r="AC1837" s="590"/>
    </row>
    <row r="1838" spans="1:31" s="4" customFormat="1" ht="11.25" x14ac:dyDescent="0.2">
      <c r="A1838" s="2870" t="s">
        <v>109</v>
      </c>
      <c r="B1838" s="2722" t="s">
        <v>627</v>
      </c>
      <c r="C1838" s="10" t="s">
        <v>486</v>
      </c>
      <c r="D1838" s="1153" t="s">
        <v>482</v>
      </c>
      <c r="E1838" s="1142">
        <v>0.30419999999999997</v>
      </c>
      <c r="F1838" s="1143">
        <v>0.27600000000000002</v>
      </c>
      <c r="G1838" s="1143">
        <v>0.25800000000000001</v>
      </c>
      <c r="H1838" s="1143">
        <v>0.255</v>
      </c>
      <c r="I1838" s="1143">
        <v>0.26039999999999996</v>
      </c>
      <c r="J1838" s="1143">
        <v>0.2772</v>
      </c>
      <c r="K1838" s="1143">
        <v>0.35039999999999999</v>
      </c>
      <c r="L1838" s="1143">
        <v>0.39</v>
      </c>
      <c r="M1838" s="1143">
        <v>0.43080000000000002</v>
      </c>
      <c r="N1838" s="1143">
        <v>0.4662</v>
      </c>
      <c r="O1838" s="1143">
        <v>0.47520000000000001</v>
      </c>
      <c r="P1838" s="1143">
        <v>0.44939999999999997</v>
      </c>
      <c r="Q1838" s="1143">
        <v>0.42599999999999999</v>
      </c>
      <c r="R1838" s="1143">
        <v>0.41399999999999998</v>
      </c>
      <c r="S1838" s="1143">
        <v>0.40560000000000002</v>
      </c>
      <c r="T1838" s="1143">
        <v>0.41099999999999998</v>
      </c>
      <c r="U1838" s="1143">
        <v>0.45900000000000002</v>
      </c>
      <c r="V1838" s="1143">
        <v>0.46739999999999998</v>
      </c>
      <c r="W1838" s="1143">
        <v>0.49019999999999997</v>
      </c>
      <c r="X1838" s="1143">
        <v>0.49080000000000001</v>
      </c>
      <c r="Y1838" s="1143">
        <v>0.51660000000000006</v>
      </c>
      <c r="Z1838" s="1143">
        <v>0.49619999999999997</v>
      </c>
      <c r="AA1838" s="1143">
        <v>0.44939999999999997</v>
      </c>
      <c r="AB1838" s="1143">
        <v>0.37739999999999996</v>
      </c>
      <c r="AC1838" s="121">
        <f>SUM(E1838:AB1838)</f>
        <v>9.5963999999999992</v>
      </c>
      <c r="AD1838" s="4">
        <f>MAX(E1838:AB1838)</f>
        <v>0.51660000000000006</v>
      </c>
      <c r="AE1838" s="4">
        <f>MIN(E1838:AB1838)</f>
        <v>0.255</v>
      </c>
    </row>
    <row r="1839" spans="1:31" s="4" customFormat="1" ht="11.25" x14ac:dyDescent="0.2">
      <c r="A1839" s="2868"/>
      <c r="B1839" s="2723"/>
      <c r="C1839" s="11" t="s">
        <v>487</v>
      </c>
      <c r="D1839" s="1156" t="s">
        <v>509</v>
      </c>
      <c r="E1839" s="115">
        <v>0</v>
      </c>
      <c r="F1839" s="115">
        <v>0</v>
      </c>
      <c r="G1839" s="115">
        <v>0</v>
      </c>
      <c r="H1839" s="428">
        <v>0</v>
      </c>
      <c r="I1839" s="115">
        <v>0</v>
      </c>
      <c r="J1839" s="115">
        <v>0</v>
      </c>
      <c r="K1839" s="115">
        <v>0</v>
      </c>
      <c r="L1839" s="115">
        <v>0</v>
      </c>
      <c r="M1839" s="115">
        <v>0</v>
      </c>
      <c r="N1839" s="428">
        <v>0</v>
      </c>
      <c r="O1839" s="115">
        <v>0</v>
      </c>
      <c r="P1839" s="115">
        <v>0</v>
      </c>
      <c r="Q1839" s="115">
        <v>0</v>
      </c>
      <c r="R1839" s="115">
        <v>0</v>
      </c>
      <c r="S1839" s="115">
        <v>0</v>
      </c>
      <c r="T1839" s="115">
        <v>0</v>
      </c>
      <c r="U1839" s="115">
        <v>0</v>
      </c>
      <c r="V1839" s="428">
        <v>0</v>
      </c>
      <c r="W1839" s="115">
        <v>0</v>
      </c>
      <c r="X1839" s="115">
        <v>0</v>
      </c>
      <c r="Y1839" s="115">
        <v>0</v>
      </c>
      <c r="Z1839" s="115">
        <v>0</v>
      </c>
      <c r="AA1839" s="115">
        <v>0</v>
      </c>
      <c r="AB1839" s="115">
        <v>0</v>
      </c>
      <c r="AC1839" s="124">
        <f>SUM(E1839:AB1839)</f>
        <v>0</v>
      </c>
      <c r="AD1839" s="678" t="s">
        <v>473</v>
      </c>
    </row>
    <row r="1840" spans="1:31" s="4" customFormat="1" ht="12" x14ac:dyDescent="0.2">
      <c r="A1840" s="2868"/>
      <c r="B1840" s="2723"/>
      <c r="C1840" s="11" t="s">
        <v>8</v>
      </c>
      <c r="D1840" s="1156" t="s">
        <v>468</v>
      </c>
      <c r="E1840" s="2189">
        <v>16</v>
      </c>
      <c r="F1840" s="2190">
        <v>16</v>
      </c>
      <c r="G1840" s="2190">
        <v>16</v>
      </c>
      <c r="H1840" s="2190">
        <v>16</v>
      </c>
      <c r="I1840" s="2190">
        <v>16</v>
      </c>
      <c r="J1840" s="2190">
        <v>18</v>
      </c>
      <c r="K1840" s="2190">
        <v>21</v>
      </c>
      <c r="L1840" s="2190">
        <v>24</v>
      </c>
      <c r="M1840" s="2190">
        <v>27</v>
      </c>
      <c r="N1840" s="2190">
        <v>26</v>
      </c>
      <c r="O1840" s="2190">
        <v>24</v>
      </c>
      <c r="P1840" s="2190">
        <v>23</v>
      </c>
      <c r="Q1840" s="2190">
        <v>24</v>
      </c>
      <c r="R1840" s="2190">
        <v>24</v>
      </c>
      <c r="S1840" s="2190">
        <v>22</v>
      </c>
      <c r="T1840" s="2190">
        <v>23</v>
      </c>
      <c r="U1840" s="2190">
        <v>25</v>
      </c>
      <c r="V1840" s="2190">
        <v>27</v>
      </c>
      <c r="W1840" s="2190">
        <v>26</v>
      </c>
      <c r="X1840" s="2190">
        <v>26</v>
      </c>
      <c r="Y1840" s="2190">
        <v>28</v>
      </c>
      <c r="Z1840" s="2190">
        <v>25</v>
      </c>
      <c r="AA1840" s="2190">
        <v>23</v>
      </c>
      <c r="AB1840" s="2191">
        <v>19</v>
      </c>
      <c r="AC1840" s="118"/>
    </row>
    <row r="1841" spans="1:30" s="4" customFormat="1" ht="12" thickBot="1" x14ac:dyDescent="0.25">
      <c r="A1841" s="2869"/>
      <c r="B1841" s="2724"/>
      <c r="C1841" s="46" t="s">
        <v>16</v>
      </c>
      <c r="D1841" s="46"/>
      <c r="E1841" s="115">
        <f>E1839/E1838</f>
        <v>0</v>
      </c>
      <c r="F1841" s="115">
        <f t="shared" ref="F1841:Y1841" si="489">F1839/F1838</f>
        <v>0</v>
      </c>
      <c r="G1841" s="115">
        <f t="shared" si="489"/>
        <v>0</v>
      </c>
      <c r="H1841" s="428">
        <f t="shared" si="489"/>
        <v>0</v>
      </c>
      <c r="I1841" s="115">
        <f t="shared" si="489"/>
        <v>0</v>
      </c>
      <c r="J1841" s="115">
        <f t="shared" si="489"/>
        <v>0</v>
      </c>
      <c r="K1841" s="115">
        <f t="shared" si="489"/>
        <v>0</v>
      </c>
      <c r="L1841" s="115">
        <f t="shared" si="489"/>
        <v>0</v>
      </c>
      <c r="M1841" s="115">
        <f t="shared" si="489"/>
        <v>0</v>
      </c>
      <c r="N1841" s="428">
        <f t="shared" si="489"/>
        <v>0</v>
      </c>
      <c r="O1841" s="115">
        <f t="shared" si="489"/>
        <v>0</v>
      </c>
      <c r="P1841" s="115">
        <f t="shared" si="489"/>
        <v>0</v>
      </c>
      <c r="Q1841" s="115">
        <f t="shared" si="489"/>
        <v>0</v>
      </c>
      <c r="R1841" s="115">
        <f t="shared" si="489"/>
        <v>0</v>
      </c>
      <c r="S1841" s="115">
        <f t="shared" si="489"/>
        <v>0</v>
      </c>
      <c r="T1841" s="115">
        <f t="shared" si="489"/>
        <v>0</v>
      </c>
      <c r="U1841" s="115">
        <f t="shared" si="489"/>
        <v>0</v>
      </c>
      <c r="V1841" s="428">
        <f t="shared" si="489"/>
        <v>0</v>
      </c>
      <c r="W1841" s="115">
        <f t="shared" si="489"/>
        <v>0</v>
      </c>
      <c r="X1841" s="115">
        <f t="shared" si="489"/>
        <v>0</v>
      </c>
      <c r="Y1841" s="115">
        <f t="shared" si="489"/>
        <v>0</v>
      </c>
      <c r="Z1841" s="115">
        <v>0.33</v>
      </c>
      <c r="AA1841" s="115">
        <v>0.25</v>
      </c>
      <c r="AB1841" s="115">
        <v>0</v>
      </c>
      <c r="AC1841" s="118">
        <f>AC1839/AC1838</f>
        <v>0</v>
      </c>
    </row>
    <row r="1842" spans="1:30" s="4" customFormat="1" ht="11.25" x14ac:dyDescent="0.2">
      <c r="A1842" s="2870" t="s">
        <v>119</v>
      </c>
      <c r="B1842" s="2722" t="s">
        <v>60</v>
      </c>
      <c r="C1842" s="10" t="s">
        <v>486</v>
      </c>
      <c r="D1842" s="1153" t="s">
        <v>482</v>
      </c>
      <c r="E1842" s="270">
        <v>2.7399999999999997E-2</v>
      </c>
      <c r="F1842" s="270">
        <v>2.75E-2</v>
      </c>
      <c r="G1842" s="270">
        <v>2.5899999999999999E-2</v>
      </c>
      <c r="H1842" s="270">
        <v>2.5700000000000001E-2</v>
      </c>
      <c r="I1842" s="270">
        <v>2.6800000000000001E-2</v>
      </c>
      <c r="J1842" s="270">
        <v>2.6100000000000002E-2</v>
      </c>
      <c r="K1842" s="270">
        <v>2.64E-2</v>
      </c>
      <c r="L1842" s="270">
        <v>2.8899999999999999E-2</v>
      </c>
      <c r="M1842" s="270">
        <v>2.92E-2</v>
      </c>
      <c r="N1842" s="270">
        <v>3.0899999999999997E-2</v>
      </c>
      <c r="O1842" s="270">
        <v>2.9499999999999998E-2</v>
      </c>
      <c r="P1842" s="270">
        <v>2.92E-2</v>
      </c>
      <c r="Q1842" s="270">
        <v>2.7300000000000001E-2</v>
      </c>
      <c r="R1842" s="270">
        <v>2.7899999999999998E-2</v>
      </c>
      <c r="S1842" s="270">
        <v>2.69E-2</v>
      </c>
      <c r="T1842" s="270">
        <v>2.64E-2</v>
      </c>
      <c r="U1842" s="270">
        <v>2.6800000000000001E-2</v>
      </c>
      <c r="V1842" s="270">
        <v>2.52E-2</v>
      </c>
      <c r="W1842" s="270">
        <v>2.53E-2</v>
      </c>
      <c r="X1842" s="270">
        <v>2.6499999999999999E-2</v>
      </c>
      <c r="Y1842" s="270">
        <v>2.6600000000000002E-2</v>
      </c>
      <c r="Z1842" s="270">
        <v>2.7100000000000003E-2</v>
      </c>
      <c r="AA1842" s="270">
        <v>2.6800000000000001E-2</v>
      </c>
      <c r="AB1842" s="270">
        <v>2.6199999999999998E-2</v>
      </c>
      <c r="AC1842" s="121">
        <f>SUM(E1842:AB1842)</f>
        <v>0.65249999999999997</v>
      </c>
    </row>
    <row r="1843" spans="1:30" s="4" customFormat="1" ht="11.25" x14ac:dyDescent="0.2">
      <c r="A1843" s="2868"/>
      <c r="B1843" s="2723"/>
      <c r="C1843" s="11" t="s">
        <v>487</v>
      </c>
      <c r="D1843" s="1156" t="s">
        <v>509</v>
      </c>
      <c r="E1843" s="115">
        <v>0</v>
      </c>
      <c r="F1843" s="115">
        <v>0</v>
      </c>
      <c r="G1843" s="115">
        <v>0</v>
      </c>
      <c r="H1843" s="428">
        <v>0</v>
      </c>
      <c r="I1843" s="115">
        <v>0</v>
      </c>
      <c r="J1843" s="115">
        <v>0</v>
      </c>
      <c r="K1843" s="115">
        <v>0</v>
      </c>
      <c r="L1843" s="115">
        <v>0</v>
      </c>
      <c r="M1843" s="115">
        <v>0</v>
      </c>
      <c r="N1843" s="428">
        <v>0</v>
      </c>
      <c r="O1843" s="115">
        <v>0</v>
      </c>
      <c r="P1843" s="115">
        <v>0</v>
      </c>
      <c r="Q1843" s="115">
        <v>0</v>
      </c>
      <c r="R1843" s="115">
        <v>0</v>
      </c>
      <c r="S1843" s="115">
        <v>0</v>
      </c>
      <c r="T1843" s="115">
        <v>0</v>
      </c>
      <c r="U1843" s="115">
        <v>0</v>
      </c>
      <c r="V1843" s="428">
        <v>0</v>
      </c>
      <c r="W1843" s="115">
        <v>0</v>
      </c>
      <c r="X1843" s="115">
        <v>0</v>
      </c>
      <c r="Y1843" s="115">
        <v>0</v>
      </c>
      <c r="Z1843" s="115">
        <v>0</v>
      </c>
      <c r="AA1843" s="115">
        <v>0</v>
      </c>
      <c r="AB1843" s="115">
        <v>0</v>
      </c>
      <c r="AC1843" s="124">
        <f>SUM(E1843:AB1843)</f>
        <v>0</v>
      </c>
      <c r="AD1843" s="678" t="s">
        <v>473</v>
      </c>
    </row>
    <row r="1844" spans="1:30" s="4" customFormat="1" ht="12" x14ac:dyDescent="0.2">
      <c r="A1844" s="2868"/>
      <c r="B1844" s="2723"/>
      <c r="C1844" s="11" t="s">
        <v>8</v>
      </c>
      <c r="D1844" s="1156" t="s">
        <v>468</v>
      </c>
      <c r="E1844" s="2201">
        <v>2</v>
      </c>
      <c r="F1844" s="2202">
        <v>3</v>
      </c>
      <c r="G1844" s="2202">
        <v>3</v>
      </c>
      <c r="H1844" s="2202">
        <v>3</v>
      </c>
      <c r="I1844" s="2202">
        <v>3</v>
      </c>
      <c r="J1844" s="2202">
        <v>3</v>
      </c>
      <c r="K1844" s="2202">
        <v>3</v>
      </c>
      <c r="L1844" s="2202">
        <v>3</v>
      </c>
      <c r="M1844" s="2202">
        <v>3</v>
      </c>
      <c r="N1844" s="2202">
        <v>3</v>
      </c>
      <c r="O1844" s="2202">
        <v>3</v>
      </c>
      <c r="P1844" s="2202">
        <v>3</v>
      </c>
      <c r="Q1844" s="2202">
        <v>3</v>
      </c>
      <c r="R1844" s="2202">
        <v>3</v>
      </c>
      <c r="S1844" s="2202">
        <v>3</v>
      </c>
      <c r="T1844" s="2202">
        <v>3</v>
      </c>
      <c r="U1844" s="2202">
        <v>3</v>
      </c>
      <c r="V1844" s="2202">
        <v>3</v>
      </c>
      <c r="W1844" s="2202">
        <v>3</v>
      </c>
      <c r="X1844" s="2202">
        <v>3</v>
      </c>
      <c r="Y1844" s="2202">
        <v>3</v>
      </c>
      <c r="Z1844" s="2202">
        <v>3</v>
      </c>
      <c r="AA1844" s="2202">
        <v>3</v>
      </c>
      <c r="AB1844" s="2203">
        <v>3</v>
      </c>
      <c r="AC1844" s="118"/>
    </row>
    <row r="1845" spans="1:30" s="4" customFormat="1" ht="12" thickBot="1" x14ac:dyDescent="0.25">
      <c r="A1845" s="2869"/>
      <c r="B1845" s="2724"/>
      <c r="C1845" s="46" t="s">
        <v>16</v>
      </c>
      <c r="D1845" s="46"/>
      <c r="E1845" s="115">
        <f>E1843/E1842</f>
        <v>0</v>
      </c>
      <c r="F1845" s="115">
        <f t="shared" ref="F1845:Y1845" si="490">F1843/F1842</f>
        <v>0</v>
      </c>
      <c r="G1845" s="115">
        <f t="shared" si="490"/>
        <v>0</v>
      </c>
      <c r="H1845" s="428">
        <f t="shared" si="490"/>
        <v>0</v>
      </c>
      <c r="I1845" s="115">
        <f t="shared" si="490"/>
        <v>0</v>
      </c>
      <c r="J1845" s="115">
        <f t="shared" si="490"/>
        <v>0</v>
      </c>
      <c r="K1845" s="115">
        <f t="shared" si="490"/>
        <v>0</v>
      </c>
      <c r="L1845" s="115">
        <f t="shared" si="490"/>
        <v>0</v>
      </c>
      <c r="M1845" s="115">
        <f t="shared" si="490"/>
        <v>0</v>
      </c>
      <c r="N1845" s="428">
        <f t="shared" si="490"/>
        <v>0</v>
      </c>
      <c r="O1845" s="115">
        <f t="shared" si="490"/>
        <v>0</v>
      </c>
      <c r="P1845" s="115">
        <f t="shared" si="490"/>
        <v>0</v>
      </c>
      <c r="Q1845" s="115">
        <f t="shared" si="490"/>
        <v>0</v>
      </c>
      <c r="R1845" s="115">
        <f t="shared" si="490"/>
        <v>0</v>
      </c>
      <c r="S1845" s="115">
        <f t="shared" si="490"/>
        <v>0</v>
      </c>
      <c r="T1845" s="115">
        <f t="shared" si="490"/>
        <v>0</v>
      </c>
      <c r="U1845" s="115">
        <f t="shared" si="490"/>
        <v>0</v>
      </c>
      <c r="V1845" s="428">
        <f t="shared" si="490"/>
        <v>0</v>
      </c>
      <c r="W1845" s="115">
        <f t="shared" si="490"/>
        <v>0</v>
      </c>
      <c r="X1845" s="115">
        <f t="shared" si="490"/>
        <v>0</v>
      </c>
      <c r="Y1845" s="115">
        <f t="shared" si="490"/>
        <v>0</v>
      </c>
      <c r="Z1845" s="115">
        <v>0</v>
      </c>
      <c r="AA1845" s="115">
        <v>0</v>
      </c>
      <c r="AB1845" s="115">
        <v>0</v>
      </c>
      <c r="AC1845" s="118">
        <f>AC1843/AC1842</f>
        <v>0</v>
      </c>
    </row>
    <row r="1846" spans="1:30" s="4" customFormat="1" ht="11.25" x14ac:dyDescent="0.2">
      <c r="A1846" s="2870" t="s">
        <v>99</v>
      </c>
      <c r="B1846" s="2722" t="s">
        <v>61</v>
      </c>
      <c r="C1846" s="10" t="s">
        <v>486</v>
      </c>
      <c r="D1846" s="1153" t="s">
        <v>509</v>
      </c>
      <c r="E1846" s="811">
        <v>0</v>
      </c>
      <c r="F1846" s="2605">
        <v>0</v>
      </c>
      <c r="G1846" s="2605">
        <v>0</v>
      </c>
      <c r="H1846" s="2605">
        <v>0</v>
      </c>
      <c r="I1846" s="2605">
        <v>0</v>
      </c>
      <c r="J1846" s="2605">
        <v>0</v>
      </c>
      <c r="K1846" s="2605">
        <v>0</v>
      </c>
      <c r="L1846" s="2605">
        <v>0</v>
      </c>
      <c r="M1846" s="2605">
        <v>0</v>
      </c>
      <c r="N1846" s="2605">
        <v>0</v>
      </c>
      <c r="O1846" s="2605">
        <v>0</v>
      </c>
      <c r="P1846" s="2605">
        <v>0</v>
      </c>
      <c r="Q1846" s="2605">
        <v>0</v>
      </c>
      <c r="R1846" s="2605">
        <v>0</v>
      </c>
      <c r="S1846" s="2605">
        <v>0</v>
      </c>
      <c r="T1846" s="2605">
        <v>0</v>
      </c>
      <c r="U1846" s="2605">
        <v>0</v>
      </c>
      <c r="V1846" s="2605">
        <v>0</v>
      </c>
      <c r="W1846" s="2605">
        <v>0</v>
      </c>
      <c r="X1846" s="2605">
        <v>0</v>
      </c>
      <c r="Y1846" s="2605">
        <v>0</v>
      </c>
      <c r="Z1846" s="2605">
        <v>0</v>
      </c>
      <c r="AA1846" s="2605">
        <v>0</v>
      </c>
      <c r="AB1846" s="2605">
        <v>0</v>
      </c>
      <c r="AC1846" s="121">
        <f>SUM(E1846:AB1846)</f>
        <v>0</v>
      </c>
      <c r="AD1846" s="678" t="s">
        <v>473</v>
      </c>
    </row>
    <row r="1847" spans="1:30" s="4" customFormat="1" ht="11.25" x14ac:dyDescent="0.2">
      <c r="A1847" s="2868"/>
      <c r="B1847" s="2723"/>
      <c r="C1847" s="11" t="s">
        <v>487</v>
      </c>
      <c r="D1847" s="1156" t="s">
        <v>509</v>
      </c>
      <c r="E1847" s="88">
        <v>0</v>
      </c>
      <c r="F1847" s="88">
        <v>0</v>
      </c>
      <c r="G1847" s="88">
        <v>0</v>
      </c>
      <c r="H1847" s="88">
        <v>0</v>
      </c>
      <c r="I1847" s="88">
        <v>0</v>
      </c>
      <c r="J1847" s="88">
        <v>0</v>
      </c>
      <c r="K1847" s="88">
        <v>0</v>
      </c>
      <c r="L1847" s="88">
        <v>0</v>
      </c>
      <c r="M1847" s="88">
        <v>0</v>
      </c>
      <c r="N1847" s="88">
        <v>0</v>
      </c>
      <c r="O1847" s="88">
        <v>0</v>
      </c>
      <c r="P1847" s="88">
        <v>0</v>
      </c>
      <c r="Q1847" s="88">
        <v>0</v>
      </c>
      <c r="R1847" s="88">
        <v>0</v>
      </c>
      <c r="S1847" s="88">
        <v>0</v>
      </c>
      <c r="T1847" s="88">
        <v>0</v>
      </c>
      <c r="U1847" s="88">
        <v>0</v>
      </c>
      <c r="V1847" s="88">
        <v>0</v>
      </c>
      <c r="W1847" s="88">
        <v>0</v>
      </c>
      <c r="X1847" s="88">
        <v>0</v>
      </c>
      <c r="Y1847" s="88">
        <v>0</v>
      </c>
      <c r="Z1847" s="88">
        <v>0</v>
      </c>
      <c r="AA1847" s="88">
        <v>0</v>
      </c>
      <c r="AB1847" s="88">
        <v>0</v>
      </c>
      <c r="AC1847" s="124">
        <f>SUM(E1847:AB1847)</f>
        <v>0</v>
      </c>
      <c r="AD1847" s="678" t="s">
        <v>473</v>
      </c>
    </row>
    <row r="1848" spans="1:30" s="4" customFormat="1" ht="11.25" x14ac:dyDescent="0.2">
      <c r="A1848" s="2868"/>
      <c r="B1848" s="2723"/>
      <c r="C1848" s="11" t="s">
        <v>8</v>
      </c>
      <c r="D1848" s="1156" t="s">
        <v>468</v>
      </c>
      <c r="E1848" s="111">
        <v>0</v>
      </c>
      <c r="F1848" s="111">
        <v>0</v>
      </c>
      <c r="G1848" s="111">
        <v>0</v>
      </c>
      <c r="H1848" s="429">
        <v>0</v>
      </c>
      <c r="I1848" s="111">
        <v>0</v>
      </c>
      <c r="J1848" s="111">
        <v>0</v>
      </c>
      <c r="K1848" s="111">
        <v>0</v>
      </c>
      <c r="L1848" s="111">
        <v>0</v>
      </c>
      <c r="M1848" s="111">
        <v>0</v>
      </c>
      <c r="N1848" s="429">
        <v>0</v>
      </c>
      <c r="O1848" s="111">
        <v>0</v>
      </c>
      <c r="P1848" s="111">
        <v>0</v>
      </c>
      <c r="Q1848" s="111">
        <v>0</v>
      </c>
      <c r="R1848" s="111">
        <v>0</v>
      </c>
      <c r="S1848" s="111">
        <v>0</v>
      </c>
      <c r="T1848" s="111">
        <v>0</v>
      </c>
      <c r="U1848" s="111">
        <v>0</v>
      </c>
      <c r="V1848" s="429">
        <v>0</v>
      </c>
      <c r="W1848" s="111">
        <v>0</v>
      </c>
      <c r="X1848" s="111">
        <v>0</v>
      </c>
      <c r="Y1848" s="111">
        <v>0</v>
      </c>
      <c r="Z1848" s="111">
        <v>0</v>
      </c>
      <c r="AA1848" s="111">
        <v>0</v>
      </c>
      <c r="AB1848" s="111">
        <v>0</v>
      </c>
      <c r="AC1848" s="118"/>
    </row>
    <row r="1849" spans="1:30" s="4" customFormat="1" ht="12" thickBot="1" x14ac:dyDescent="0.25">
      <c r="A1849" s="2869"/>
      <c r="B1849" s="2724"/>
      <c r="C1849" s="46" t="s">
        <v>16</v>
      </c>
      <c r="D1849" s="46"/>
      <c r="E1849" s="498" t="e">
        <f>E1847/E1846</f>
        <v>#DIV/0!</v>
      </c>
      <c r="F1849" s="498" t="e">
        <f t="shared" ref="F1849:Y1849" si="491">F1847/F1846</f>
        <v>#DIV/0!</v>
      </c>
      <c r="G1849" s="498" t="e">
        <f t="shared" si="491"/>
        <v>#DIV/0!</v>
      </c>
      <c r="H1849" s="474" t="e">
        <f t="shared" si="491"/>
        <v>#DIV/0!</v>
      </c>
      <c r="I1849" s="498" t="e">
        <f t="shared" si="491"/>
        <v>#DIV/0!</v>
      </c>
      <c r="J1849" s="498" t="e">
        <f t="shared" si="491"/>
        <v>#DIV/0!</v>
      </c>
      <c r="K1849" s="498" t="e">
        <f t="shared" si="491"/>
        <v>#DIV/0!</v>
      </c>
      <c r="L1849" s="498" t="e">
        <f t="shared" si="491"/>
        <v>#DIV/0!</v>
      </c>
      <c r="M1849" s="498" t="e">
        <f t="shared" si="491"/>
        <v>#DIV/0!</v>
      </c>
      <c r="N1849" s="474" t="e">
        <f t="shared" si="491"/>
        <v>#DIV/0!</v>
      </c>
      <c r="O1849" s="498" t="e">
        <f t="shared" si="491"/>
        <v>#DIV/0!</v>
      </c>
      <c r="P1849" s="498" t="e">
        <f t="shared" si="491"/>
        <v>#DIV/0!</v>
      </c>
      <c r="Q1849" s="498" t="e">
        <f t="shared" si="491"/>
        <v>#DIV/0!</v>
      </c>
      <c r="R1849" s="498" t="e">
        <f t="shared" si="491"/>
        <v>#DIV/0!</v>
      </c>
      <c r="S1849" s="498" t="e">
        <f t="shared" si="491"/>
        <v>#DIV/0!</v>
      </c>
      <c r="T1849" s="498" t="e">
        <f t="shared" si="491"/>
        <v>#DIV/0!</v>
      </c>
      <c r="U1849" s="498" t="e">
        <f t="shared" si="491"/>
        <v>#DIV/0!</v>
      </c>
      <c r="V1849" s="474" t="e">
        <f t="shared" si="491"/>
        <v>#DIV/0!</v>
      </c>
      <c r="W1849" s="498" t="e">
        <f t="shared" si="491"/>
        <v>#DIV/0!</v>
      </c>
      <c r="X1849" s="498" t="e">
        <f t="shared" si="491"/>
        <v>#DIV/0!</v>
      </c>
      <c r="Y1849" s="498" t="e">
        <f t="shared" si="491"/>
        <v>#DIV/0!</v>
      </c>
      <c r="Z1849" s="498" t="e">
        <v>#DIV/0!</v>
      </c>
      <c r="AA1849" s="498" t="e">
        <v>#DIV/0!</v>
      </c>
      <c r="AB1849" s="498" t="e">
        <v>#DIV/0!</v>
      </c>
      <c r="AC1849" s="317" t="e">
        <f>AC1847/AC1846</f>
        <v>#DIV/0!</v>
      </c>
    </row>
    <row r="1850" spans="1:30" s="4" customFormat="1" ht="12" thickBot="1" x14ac:dyDescent="0.25">
      <c r="A1850" s="2764" t="s">
        <v>98</v>
      </c>
      <c r="B1850" s="2722" t="s">
        <v>895</v>
      </c>
      <c r="C1850" s="10" t="s">
        <v>486</v>
      </c>
      <c r="D1850" s="1153" t="s">
        <v>482</v>
      </c>
      <c r="E1850" s="231">
        <v>5.5999999999999999E-3</v>
      </c>
      <c r="F1850" s="231">
        <v>5.1999999999999998E-3</v>
      </c>
      <c r="G1850" s="231">
        <v>5.1999999999999998E-3</v>
      </c>
      <c r="H1850" s="231">
        <v>5.1999999999999998E-3</v>
      </c>
      <c r="I1850" s="231">
        <v>5.1999999999999998E-3</v>
      </c>
      <c r="J1850" s="231">
        <v>5.5999999999999999E-3</v>
      </c>
      <c r="K1850" s="231">
        <v>5.1999999999999998E-3</v>
      </c>
      <c r="L1850" s="231">
        <v>6.0000000000000001E-3</v>
      </c>
      <c r="M1850" s="231">
        <v>1.0800000000000001E-2</v>
      </c>
      <c r="N1850" s="231">
        <v>1.6800000000000002E-2</v>
      </c>
      <c r="O1850" s="231">
        <v>1.6E-2</v>
      </c>
      <c r="P1850" s="231">
        <v>1.5599999999999999E-2</v>
      </c>
      <c r="Q1850" s="231">
        <v>1.4800000000000001E-2</v>
      </c>
      <c r="R1850" s="231">
        <v>1.52E-2</v>
      </c>
      <c r="S1850" s="231">
        <v>1.44E-2</v>
      </c>
      <c r="T1850" s="231">
        <v>1.32E-2</v>
      </c>
      <c r="U1850" s="231">
        <v>1.4800000000000001E-2</v>
      </c>
      <c r="V1850" s="231">
        <v>1.4E-2</v>
      </c>
      <c r="W1850" s="231">
        <v>1.2E-2</v>
      </c>
      <c r="X1850" s="231">
        <v>1.24E-2</v>
      </c>
      <c r="Y1850" s="231">
        <v>1.0800000000000001E-2</v>
      </c>
      <c r="Z1850" s="231">
        <v>1.1599999999999999E-2</v>
      </c>
      <c r="AA1850" s="231">
        <v>1.12E-2</v>
      </c>
      <c r="AB1850" s="231">
        <v>1.1599999999999999E-2</v>
      </c>
      <c r="AC1850" s="121">
        <f>SUM(E1850:AB1850)</f>
        <v>0.25839999999999996</v>
      </c>
      <c r="AD1850" s="678"/>
    </row>
    <row r="1851" spans="1:30" s="4" customFormat="1" ht="12" thickBot="1" x14ac:dyDescent="0.25">
      <c r="A1851" s="2865"/>
      <c r="B1851" s="2723"/>
      <c r="C1851" s="11" t="s">
        <v>487</v>
      </c>
      <c r="D1851" s="1156" t="s">
        <v>482</v>
      </c>
      <c r="E1851" s="333">
        <v>0</v>
      </c>
      <c r="F1851" s="333">
        <v>0</v>
      </c>
      <c r="G1851" s="333">
        <v>0</v>
      </c>
      <c r="H1851" s="231">
        <v>0</v>
      </c>
      <c r="I1851" s="333">
        <v>0</v>
      </c>
      <c r="J1851" s="333">
        <v>0</v>
      </c>
      <c r="K1851" s="333">
        <v>0</v>
      </c>
      <c r="L1851" s="333">
        <v>0</v>
      </c>
      <c r="M1851" s="333">
        <v>0</v>
      </c>
      <c r="N1851" s="231">
        <v>4.0000000000000002E-4</v>
      </c>
      <c r="O1851" s="333">
        <v>4.0000000000000002E-4</v>
      </c>
      <c r="P1851" s="333">
        <v>0</v>
      </c>
      <c r="Q1851" s="333">
        <v>4.0000000000000002E-4</v>
      </c>
      <c r="R1851" s="333">
        <v>4.0000000000000002E-4</v>
      </c>
      <c r="S1851" s="333">
        <v>4.0000000000000002E-4</v>
      </c>
      <c r="T1851" s="333">
        <v>0</v>
      </c>
      <c r="U1851" s="333">
        <v>0</v>
      </c>
      <c r="V1851" s="333">
        <v>4.0000000000000002E-4</v>
      </c>
      <c r="W1851" s="333">
        <v>0</v>
      </c>
      <c r="X1851" s="333">
        <v>0</v>
      </c>
      <c r="Y1851" s="333">
        <v>4.0000000000000002E-4</v>
      </c>
      <c r="Z1851" s="333">
        <v>0</v>
      </c>
      <c r="AA1851" s="333">
        <v>0</v>
      </c>
      <c r="AB1851" s="333">
        <v>0</v>
      </c>
      <c r="AC1851" s="117">
        <f>SUM(E1851:AB1851)</f>
        <v>2.8000000000000004E-3</v>
      </c>
      <c r="AD1851" s="678"/>
    </row>
    <row r="1852" spans="1:30" s="4" customFormat="1" ht="12" x14ac:dyDescent="0.2">
      <c r="A1852" s="2865"/>
      <c r="B1852" s="2723"/>
      <c r="C1852" s="11" t="s">
        <v>8</v>
      </c>
      <c r="D1852" s="1156" t="s">
        <v>468</v>
      </c>
      <c r="E1852" s="1111">
        <v>0</v>
      </c>
      <c r="F1852" s="1112">
        <v>0</v>
      </c>
      <c r="G1852" s="1112">
        <v>0</v>
      </c>
      <c r="H1852" s="1112">
        <v>0</v>
      </c>
      <c r="I1852" s="1112">
        <v>0</v>
      </c>
      <c r="J1852" s="1112">
        <v>0</v>
      </c>
      <c r="K1852" s="1112">
        <v>0</v>
      </c>
      <c r="L1852" s="1112">
        <v>0</v>
      </c>
      <c r="M1852" s="1112">
        <v>0</v>
      </c>
      <c r="N1852" s="1112">
        <v>0</v>
      </c>
      <c r="O1852" s="1112">
        <v>0</v>
      </c>
      <c r="P1852" s="1112">
        <v>0</v>
      </c>
      <c r="Q1852" s="1112">
        <v>0</v>
      </c>
      <c r="R1852" s="1112">
        <v>0</v>
      </c>
      <c r="S1852" s="1112">
        <v>0</v>
      </c>
      <c r="T1852" s="1112">
        <v>0</v>
      </c>
      <c r="U1852" s="1112">
        <v>0</v>
      </c>
      <c r="V1852" s="1112">
        <v>0</v>
      </c>
      <c r="W1852" s="1112">
        <v>0</v>
      </c>
      <c r="X1852" s="1112">
        <v>0</v>
      </c>
      <c r="Y1852" s="1112">
        <v>0</v>
      </c>
      <c r="Z1852" s="1112">
        <v>0</v>
      </c>
      <c r="AA1852" s="1112">
        <v>0</v>
      </c>
      <c r="AB1852" s="1112">
        <v>0</v>
      </c>
      <c r="AC1852" s="118"/>
    </row>
    <row r="1853" spans="1:30" s="4" customFormat="1" ht="12" thickBot="1" x14ac:dyDescent="0.25">
      <c r="A1853" s="2866"/>
      <c r="B1853" s="2742"/>
      <c r="C1853" s="45" t="s">
        <v>16</v>
      </c>
      <c r="D1853" s="45"/>
      <c r="E1853" s="97"/>
      <c r="F1853" s="97"/>
      <c r="G1853" s="97"/>
      <c r="H1853" s="450"/>
      <c r="I1853" s="97"/>
      <c r="J1853" s="97"/>
      <c r="K1853" s="97"/>
      <c r="L1853" s="97"/>
      <c r="M1853" s="97"/>
      <c r="N1853" s="450"/>
      <c r="O1853" s="97"/>
      <c r="P1853" s="97"/>
      <c r="Q1853" s="97"/>
      <c r="R1853" s="97"/>
      <c r="S1853" s="97"/>
      <c r="T1853" s="97"/>
      <c r="U1853" s="97"/>
      <c r="V1853" s="450"/>
      <c r="W1853" s="97"/>
      <c r="X1853" s="97"/>
      <c r="Y1853" s="97"/>
      <c r="Z1853" s="97"/>
      <c r="AA1853" s="97"/>
      <c r="AB1853" s="97"/>
      <c r="AC1853" s="123"/>
    </row>
    <row r="1854" spans="1:30" s="4" customFormat="1" ht="11.25" x14ac:dyDescent="0.2">
      <c r="A1854" s="2867" t="s">
        <v>121</v>
      </c>
      <c r="B1854" s="2789" t="s">
        <v>55</v>
      </c>
      <c r="C1854" s="63" t="s">
        <v>486</v>
      </c>
      <c r="D1854" s="1201" t="s">
        <v>482</v>
      </c>
      <c r="E1854" s="270">
        <v>0.77489999999999992</v>
      </c>
      <c r="F1854" s="270">
        <v>0.70229999999999992</v>
      </c>
      <c r="G1854" s="270">
        <v>0.65670000000000006</v>
      </c>
      <c r="H1854" s="270">
        <v>0.66060000000000008</v>
      </c>
      <c r="I1854" s="270">
        <v>0.66210000000000002</v>
      </c>
      <c r="J1854" s="270">
        <v>0.72839999999999994</v>
      </c>
      <c r="K1854" s="270">
        <v>0.81359999999999999</v>
      </c>
      <c r="L1854" s="270">
        <v>0.92549999999999999</v>
      </c>
      <c r="M1854" s="270">
        <v>1.1600999999999999</v>
      </c>
      <c r="N1854" s="270">
        <v>1.2261</v>
      </c>
      <c r="O1854" s="270">
        <v>1.2770999999999999</v>
      </c>
      <c r="P1854" s="270">
        <v>1.2855000000000001</v>
      </c>
      <c r="Q1854" s="270">
        <v>1.2114</v>
      </c>
      <c r="R1854" s="270">
        <v>1.2093</v>
      </c>
      <c r="S1854" s="270">
        <v>1.1853</v>
      </c>
      <c r="T1854" s="270">
        <v>1.1859000000000002</v>
      </c>
      <c r="U1854" s="270">
        <v>1.1352</v>
      </c>
      <c r="V1854" s="270">
        <v>1.0785</v>
      </c>
      <c r="W1854" s="270">
        <v>1.0415999999999999</v>
      </c>
      <c r="X1854" s="270">
        <v>1.0116000000000001</v>
      </c>
      <c r="Y1854" s="270">
        <v>1.0116000000000001</v>
      </c>
      <c r="Z1854" s="270">
        <v>0.97799999999999998</v>
      </c>
      <c r="AA1854" s="270">
        <v>0.87749999999999995</v>
      </c>
      <c r="AB1854" s="270">
        <v>0.79079999999999995</v>
      </c>
      <c r="AC1854" s="124">
        <f>SUM(E1854:AB1854)</f>
        <v>23.589600000000008</v>
      </c>
      <c r="AD1854" s="678"/>
    </row>
    <row r="1855" spans="1:30" s="4" customFormat="1" ht="11.25" x14ac:dyDescent="0.2">
      <c r="A1855" s="2868"/>
      <c r="B1855" s="2723"/>
      <c r="C1855" s="11" t="s">
        <v>487</v>
      </c>
      <c r="D1855" s="1156" t="s">
        <v>509</v>
      </c>
      <c r="E1855" s="115">
        <v>4.8000000001593435E-2</v>
      </c>
      <c r="F1855" s="115">
        <v>4.7999999998864951E-2</v>
      </c>
      <c r="G1855" s="115">
        <v>4.2000000000371074E-2</v>
      </c>
      <c r="H1855" s="428">
        <v>4.2000000000371074E-2</v>
      </c>
      <c r="I1855" s="115">
        <v>5.4000000000087311E-2</v>
      </c>
      <c r="J1855" s="115">
        <v>7.1999999998297426E-2</v>
      </c>
      <c r="K1855" s="115">
        <v>6.6000000002532033E-2</v>
      </c>
      <c r="L1855" s="115">
        <v>0.1139999999986685</v>
      </c>
      <c r="M1855" s="115">
        <v>0.29399999999986903</v>
      </c>
      <c r="N1855" s="428">
        <v>0.39599999999882129</v>
      </c>
      <c r="O1855" s="115">
        <v>0.18000000000120053</v>
      </c>
      <c r="P1855" s="115">
        <v>0.37199999999938882</v>
      </c>
      <c r="Q1855" s="115">
        <v>0.23999999999978172</v>
      </c>
      <c r="R1855" s="115">
        <v>0.33600000000024011</v>
      </c>
      <c r="S1855" s="115">
        <v>0.27600000000165892</v>
      </c>
      <c r="T1855" s="115">
        <v>0.23399999999855936</v>
      </c>
      <c r="U1855" s="115">
        <v>0.25800000000072032</v>
      </c>
      <c r="V1855" s="428">
        <v>0.30000000000109139</v>
      </c>
      <c r="W1855" s="115">
        <v>0.17999999999847205</v>
      </c>
      <c r="X1855" s="115">
        <v>0.16200000000026193</v>
      </c>
      <c r="Y1855" s="115">
        <v>0.1319999999996071</v>
      </c>
      <c r="Z1855" s="115">
        <v>0.11400000000139698</v>
      </c>
      <c r="AA1855" s="115">
        <v>7.1999999998297426E-2</v>
      </c>
      <c r="AB1855" s="115">
        <v>5.4000000000087311E-2</v>
      </c>
      <c r="AC1855" s="124">
        <f>SUM(E1855:AB1855)</f>
        <v>4.0860000000002401</v>
      </c>
      <c r="AD1855" s="678"/>
    </row>
    <row r="1856" spans="1:30" s="4" customFormat="1" ht="12" x14ac:dyDescent="0.2">
      <c r="A1856" s="2868"/>
      <c r="B1856" s="2723"/>
      <c r="C1856" s="11" t="s">
        <v>8</v>
      </c>
      <c r="D1856" s="1156" t="s">
        <v>468</v>
      </c>
      <c r="E1856" s="2204">
        <v>38</v>
      </c>
      <c r="F1856" s="2205">
        <v>36</v>
      </c>
      <c r="G1856" s="2205">
        <v>34</v>
      </c>
      <c r="H1856" s="2205">
        <v>34</v>
      </c>
      <c r="I1856" s="2205">
        <v>36</v>
      </c>
      <c r="J1856" s="2205">
        <v>42</v>
      </c>
      <c r="K1856" s="2205">
        <v>48</v>
      </c>
      <c r="L1856" s="2205">
        <v>59</v>
      </c>
      <c r="M1856" s="2205">
        <v>66</v>
      </c>
      <c r="N1856" s="2205">
        <v>67</v>
      </c>
      <c r="O1856" s="2205">
        <v>75</v>
      </c>
      <c r="P1856" s="2205">
        <v>69</v>
      </c>
      <c r="Q1856" s="2205">
        <v>69</v>
      </c>
      <c r="R1856" s="2205">
        <v>71</v>
      </c>
      <c r="S1856" s="2205">
        <v>65</v>
      </c>
      <c r="T1856" s="2205">
        <v>62</v>
      </c>
      <c r="U1856" s="2205">
        <v>60</v>
      </c>
      <c r="V1856" s="2205">
        <v>57</v>
      </c>
      <c r="W1856" s="2205">
        <v>58</v>
      </c>
      <c r="X1856" s="2205">
        <v>54</v>
      </c>
      <c r="Y1856" s="2205">
        <v>57</v>
      </c>
      <c r="Z1856" s="2205">
        <v>51</v>
      </c>
      <c r="AA1856" s="2205">
        <v>45</v>
      </c>
      <c r="AB1856" s="2206">
        <v>39</v>
      </c>
      <c r="AC1856" s="118"/>
    </row>
    <row r="1857" spans="1:31" s="4" customFormat="1" ht="12" thickBot="1" x14ac:dyDescent="0.25">
      <c r="A1857" s="2869"/>
      <c r="B1857" s="2724"/>
      <c r="C1857" s="46" t="s">
        <v>16</v>
      </c>
      <c r="D1857" s="46"/>
      <c r="E1857" s="115">
        <f>E1855/E1854</f>
        <v>6.1943476579679232E-2</v>
      </c>
      <c r="F1857" s="115">
        <f t="shared" ref="F1857:Y1857" si="492">F1855/F1854</f>
        <v>6.8346860314488042E-2</v>
      </c>
      <c r="G1857" s="115">
        <f t="shared" si="492"/>
        <v>6.3956144358719463E-2</v>
      </c>
      <c r="H1857" s="428">
        <f t="shared" si="492"/>
        <v>6.3578564941524474E-2</v>
      </c>
      <c r="I1857" s="115">
        <f t="shared" si="492"/>
        <v>8.1558676937150451E-2</v>
      </c>
      <c r="J1857" s="115">
        <f t="shared" si="492"/>
        <v>9.8846787477069514E-2</v>
      </c>
      <c r="K1857" s="115">
        <f t="shared" si="492"/>
        <v>8.1120943955914501E-2</v>
      </c>
      <c r="L1857" s="115">
        <f t="shared" si="492"/>
        <v>0.12317666126274285</v>
      </c>
      <c r="M1857" s="115">
        <f t="shared" si="492"/>
        <v>0.25342642875602883</v>
      </c>
      <c r="N1857" s="428">
        <f t="shared" si="492"/>
        <v>0.3229752874959802</v>
      </c>
      <c r="O1857" s="115">
        <f t="shared" si="492"/>
        <v>0.14094432699177867</v>
      </c>
      <c r="P1857" s="115">
        <f t="shared" si="492"/>
        <v>0.28938156359345685</v>
      </c>
      <c r="Q1857" s="115">
        <f t="shared" si="492"/>
        <v>0.19811788013850232</v>
      </c>
      <c r="R1857" s="115">
        <f t="shared" si="492"/>
        <v>0.27784668816690655</v>
      </c>
      <c r="S1857" s="115">
        <f t="shared" si="492"/>
        <v>0.23285244242104017</v>
      </c>
      <c r="T1857" s="115">
        <f t="shared" si="492"/>
        <v>0.19731849228312617</v>
      </c>
      <c r="U1857" s="115">
        <f t="shared" si="492"/>
        <v>0.22727272727336181</v>
      </c>
      <c r="V1857" s="428">
        <f t="shared" si="492"/>
        <v>0.27816411682994102</v>
      </c>
      <c r="W1857" s="115">
        <f t="shared" si="492"/>
        <v>0.17281105990636719</v>
      </c>
      <c r="X1857" s="115">
        <f t="shared" si="492"/>
        <v>0.16014234875470731</v>
      </c>
      <c r="Y1857" s="115">
        <f t="shared" si="492"/>
        <v>0.13048635824397695</v>
      </c>
      <c r="Z1857" s="115">
        <v>0</v>
      </c>
      <c r="AA1857" s="115">
        <v>0</v>
      </c>
      <c r="AB1857" s="115">
        <v>0</v>
      </c>
      <c r="AC1857" s="118">
        <f>AC1855/AC1854</f>
        <v>0.17321192389867732</v>
      </c>
    </row>
    <row r="1858" spans="1:31" s="4" customFormat="1" ht="11.25" x14ac:dyDescent="0.2">
      <c r="A1858" s="2870" t="s">
        <v>110</v>
      </c>
      <c r="B1858" s="2722" t="s">
        <v>625</v>
      </c>
      <c r="C1858" s="10" t="s">
        <v>486</v>
      </c>
      <c r="D1858" s="1153" t="s">
        <v>509</v>
      </c>
      <c r="E1858" s="114">
        <v>5.9999999998581188E-2</v>
      </c>
      <c r="F1858" s="114">
        <v>6.0000000001309672E-2</v>
      </c>
      <c r="G1858" s="114">
        <v>5.9999999998581188E-2</v>
      </c>
      <c r="H1858" s="427">
        <v>6.0000000001309672E-2</v>
      </c>
      <c r="I1858" s="114">
        <v>0.11999999999989086</v>
      </c>
      <c r="J1858" s="114">
        <v>0.11999999999989086</v>
      </c>
      <c r="K1858" s="114">
        <v>0.11999999999989086</v>
      </c>
      <c r="L1858" s="114">
        <v>0.11999999999989086</v>
      </c>
      <c r="M1858" s="114">
        <v>0.18000000000120053</v>
      </c>
      <c r="N1858" s="427">
        <v>0.17999999999847205</v>
      </c>
      <c r="O1858" s="114">
        <v>0.11999999999989086</v>
      </c>
      <c r="P1858" s="114">
        <v>0.18000000000120053</v>
      </c>
      <c r="Q1858" s="114">
        <v>0.11999999999989086</v>
      </c>
      <c r="R1858" s="114">
        <v>0.17999999999847205</v>
      </c>
      <c r="S1858" s="114">
        <v>0.11999999999989086</v>
      </c>
      <c r="T1858" s="114">
        <v>0.11999999999989086</v>
      </c>
      <c r="U1858" s="114">
        <v>0.11999999999989086</v>
      </c>
      <c r="V1858" s="427">
        <v>0.18000000000120053</v>
      </c>
      <c r="W1858" s="114">
        <v>0.11999999999989086</v>
      </c>
      <c r="X1858" s="114">
        <v>0.11999999999989086</v>
      </c>
      <c r="Y1858" s="114">
        <v>0.11999999999989086</v>
      </c>
      <c r="Z1858" s="114">
        <v>0.11999999999989086</v>
      </c>
      <c r="AA1858" s="114">
        <v>0.11999999999989086</v>
      </c>
      <c r="AB1858" s="114">
        <v>0.11999999999989086</v>
      </c>
      <c r="AC1858" s="121">
        <f>SUM(E1858:AB1858)</f>
        <v>2.9399999999986903</v>
      </c>
      <c r="AD1858" s="4">
        <f>MAX(E1858:AB1858)</f>
        <v>0.18000000000120053</v>
      </c>
      <c r="AE1858" s="4">
        <f>MIN(E1858:AB1858)</f>
        <v>5.9999999998581188E-2</v>
      </c>
    </row>
    <row r="1859" spans="1:31" s="4" customFormat="1" ht="11.25" x14ac:dyDescent="0.2">
      <c r="A1859" s="2868"/>
      <c r="B1859" s="2723"/>
      <c r="C1859" s="11" t="s">
        <v>487</v>
      </c>
      <c r="D1859" s="1156" t="s">
        <v>509</v>
      </c>
      <c r="E1859" s="115">
        <v>0</v>
      </c>
      <c r="F1859" s="115">
        <v>0</v>
      </c>
      <c r="G1859" s="115">
        <v>0</v>
      </c>
      <c r="H1859" s="428">
        <v>0</v>
      </c>
      <c r="I1859" s="115">
        <v>0</v>
      </c>
      <c r="J1859" s="115">
        <v>0</v>
      </c>
      <c r="K1859" s="115">
        <v>0</v>
      </c>
      <c r="L1859" s="115">
        <v>0</v>
      </c>
      <c r="M1859" s="115">
        <v>0</v>
      </c>
      <c r="N1859" s="428">
        <v>0</v>
      </c>
      <c r="O1859" s="115">
        <v>0</v>
      </c>
      <c r="P1859" s="115">
        <v>0</v>
      </c>
      <c r="Q1859" s="115">
        <v>0</v>
      </c>
      <c r="R1859" s="115">
        <v>0</v>
      </c>
      <c r="S1859" s="115">
        <v>0</v>
      </c>
      <c r="T1859" s="115">
        <v>0</v>
      </c>
      <c r="U1859" s="115">
        <v>0</v>
      </c>
      <c r="V1859" s="428">
        <v>0</v>
      </c>
      <c r="W1859" s="115">
        <v>0</v>
      </c>
      <c r="X1859" s="115">
        <v>0</v>
      </c>
      <c r="Y1859" s="115">
        <v>0</v>
      </c>
      <c r="Z1859" s="115">
        <v>0</v>
      </c>
      <c r="AA1859" s="115">
        <v>0</v>
      </c>
      <c r="AB1859" s="115">
        <v>0</v>
      </c>
      <c r="AC1859" s="124">
        <f>SUM(E1859:AB1859)</f>
        <v>0</v>
      </c>
      <c r="AD1859" s="678" t="s">
        <v>473</v>
      </c>
    </row>
    <row r="1860" spans="1:31" s="4" customFormat="1" ht="12" x14ac:dyDescent="0.2">
      <c r="A1860" s="2868"/>
      <c r="B1860" s="2723"/>
      <c r="C1860" s="11" t="s">
        <v>8</v>
      </c>
      <c r="D1860" s="1156" t="s">
        <v>468</v>
      </c>
      <c r="E1860" s="2192">
        <v>3</v>
      </c>
      <c r="F1860" s="2193">
        <v>4</v>
      </c>
      <c r="G1860" s="2193">
        <v>4</v>
      </c>
      <c r="H1860" s="2193">
        <v>3</v>
      </c>
      <c r="I1860" s="2193">
        <v>5</v>
      </c>
      <c r="J1860" s="2193">
        <v>5</v>
      </c>
      <c r="K1860" s="2193">
        <v>5</v>
      </c>
      <c r="L1860" s="2193">
        <v>8</v>
      </c>
      <c r="M1860" s="2193">
        <v>9</v>
      </c>
      <c r="N1860" s="2193">
        <v>10</v>
      </c>
      <c r="O1860" s="2193">
        <v>9</v>
      </c>
      <c r="P1860" s="2193">
        <v>9</v>
      </c>
      <c r="Q1860" s="2193">
        <v>9</v>
      </c>
      <c r="R1860" s="2193">
        <v>9</v>
      </c>
      <c r="S1860" s="2193">
        <v>9</v>
      </c>
      <c r="T1860" s="2193">
        <v>7</v>
      </c>
      <c r="U1860" s="2193">
        <v>8</v>
      </c>
      <c r="V1860" s="2193">
        <v>8</v>
      </c>
      <c r="W1860" s="2193">
        <v>7</v>
      </c>
      <c r="X1860" s="2193">
        <v>7</v>
      </c>
      <c r="Y1860" s="2193">
        <v>7</v>
      </c>
      <c r="Z1860" s="2193">
        <v>6</v>
      </c>
      <c r="AA1860" s="2193">
        <v>5</v>
      </c>
      <c r="AB1860" s="2194">
        <v>5</v>
      </c>
      <c r="AC1860" s="118"/>
    </row>
    <row r="1861" spans="1:31" s="4" customFormat="1" ht="12" thickBot="1" x14ac:dyDescent="0.25">
      <c r="A1861" s="2869"/>
      <c r="B1861" s="2724"/>
      <c r="C1861" s="46" t="s">
        <v>16</v>
      </c>
      <c r="D1861" s="46"/>
      <c r="E1861" s="115">
        <f>E1859/E1858</f>
        <v>0</v>
      </c>
      <c r="F1861" s="115">
        <f t="shared" ref="F1861:Y1861" si="493">F1859/F1858</f>
        <v>0</v>
      </c>
      <c r="G1861" s="115">
        <f t="shared" si="493"/>
        <v>0</v>
      </c>
      <c r="H1861" s="428">
        <f t="shared" si="493"/>
        <v>0</v>
      </c>
      <c r="I1861" s="115">
        <f t="shared" si="493"/>
        <v>0</v>
      </c>
      <c r="J1861" s="115">
        <f t="shared" si="493"/>
        <v>0</v>
      </c>
      <c r="K1861" s="115">
        <f t="shared" si="493"/>
        <v>0</v>
      </c>
      <c r="L1861" s="115">
        <f t="shared" si="493"/>
        <v>0</v>
      </c>
      <c r="M1861" s="115">
        <f t="shared" si="493"/>
        <v>0</v>
      </c>
      <c r="N1861" s="428">
        <f t="shared" si="493"/>
        <v>0</v>
      </c>
      <c r="O1861" s="115">
        <f t="shared" si="493"/>
        <v>0</v>
      </c>
      <c r="P1861" s="115">
        <f t="shared" si="493"/>
        <v>0</v>
      </c>
      <c r="Q1861" s="115">
        <f t="shared" si="493"/>
        <v>0</v>
      </c>
      <c r="R1861" s="115">
        <f t="shared" si="493"/>
        <v>0</v>
      </c>
      <c r="S1861" s="115">
        <f t="shared" si="493"/>
        <v>0</v>
      </c>
      <c r="T1861" s="115">
        <f t="shared" si="493"/>
        <v>0</v>
      </c>
      <c r="U1861" s="115">
        <f t="shared" si="493"/>
        <v>0</v>
      </c>
      <c r="V1861" s="428">
        <f t="shared" si="493"/>
        <v>0</v>
      </c>
      <c r="W1861" s="115">
        <f t="shared" si="493"/>
        <v>0</v>
      </c>
      <c r="X1861" s="115">
        <f t="shared" si="493"/>
        <v>0</v>
      </c>
      <c r="Y1861" s="115">
        <f t="shared" si="493"/>
        <v>0</v>
      </c>
      <c r="Z1861" s="115">
        <v>0.4</v>
      </c>
      <c r="AA1861" s="115">
        <v>0</v>
      </c>
      <c r="AB1861" s="115">
        <v>0</v>
      </c>
      <c r="AC1861" s="118">
        <f>AC1859/AC1858</f>
        <v>0</v>
      </c>
    </row>
    <row r="1862" spans="1:31" s="4" customFormat="1" ht="11.25" x14ac:dyDescent="0.2">
      <c r="A1862" s="2870" t="s">
        <v>111</v>
      </c>
      <c r="B1862" s="2722" t="s">
        <v>61</v>
      </c>
      <c r="C1862" s="10" t="s">
        <v>486</v>
      </c>
      <c r="D1862" s="1153" t="s">
        <v>509</v>
      </c>
      <c r="E1862" s="811">
        <v>0</v>
      </c>
      <c r="F1862" s="2605">
        <v>0</v>
      </c>
      <c r="G1862" s="2605">
        <v>0</v>
      </c>
      <c r="H1862" s="2605">
        <v>0</v>
      </c>
      <c r="I1862" s="2605">
        <v>0</v>
      </c>
      <c r="J1862" s="2605">
        <v>0</v>
      </c>
      <c r="K1862" s="2605">
        <v>0</v>
      </c>
      <c r="L1862" s="2605">
        <v>0</v>
      </c>
      <c r="M1862" s="2605">
        <v>0</v>
      </c>
      <c r="N1862" s="2605">
        <v>0</v>
      </c>
      <c r="O1862" s="2605">
        <v>0</v>
      </c>
      <c r="P1862" s="2605">
        <v>0</v>
      </c>
      <c r="Q1862" s="2605">
        <v>0</v>
      </c>
      <c r="R1862" s="2605">
        <v>0</v>
      </c>
      <c r="S1862" s="2605">
        <v>0</v>
      </c>
      <c r="T1862" s="2605">
        <v>0</v>
      </c>
      <c r="U1862" s="2605">
        <v>0</v>
      </c>
      <c r="V1862" s="2605">
        <v>0</v>
      </c>
      <c r="W1862" s="2605">
        <v>0</v>
      </c>
      <c r="X1862" s="2605">
        <v>0</v>
      </c>
      <c r="Y1862" s="2605">
        <v>0</v>
      </c>
      <c r="Z1862" s="2605">
        <v>0</v>
      </c>
      <c r="AA1862" s="2605">
        <v>0</v>
      </c>
      <c r="AB1862" s="2605">
        <v>0</v>
      </c>
      <c r="AC1862" s="121">
        <f>SUM(E1862:AB1862)</f>
        <v>0</v>
      </c>
      <c r="AD1862" s="678" t="s">
        <v>473</v>
      </c>
    </row>
    <row r="1863" spans="1:31" s="4" customFormat="1" ht="11.25" x14ac:dyDescent="0.2">
      <c r="A1863" s="2868"/>
      <c r="B1863" s="2723"/>
      <c r="C1863" s="11" t="s">
        <v>487</v>
      </c>
      <c r="D1863" s="1156" t="s">
        <v>509</v>
      </c>
      <c r="E1863" s="88">
        <v>0</v>
      </c>
      <c r="F1863" s="88">
        <v>0</v>
      </c>
      <c r="G1863" s="88">
        <v>0</v>
      </c>
      <c r="H1863" s="88">
        <v>0</v>
      </c>
      <c r="I1863" s="88">
        <v>0</v>
      </c>
      <c r="J1863" s="88">
        <v>0</v>
      </c>
      <c r="K1863" s="88">
        <v>0</v>
      </c>
      <c r="L1863" s="88">
        <v>0</v>
      </c>
      <c r="M1863" s="88">
        <v>0</v>
      </c>
      <c r="N1863" s="88">
        <v>0</v>
      </c>
      <c r="O1863" s="88">
        <v>0</v>
      </c>
      <c r="P1863" s="88">
        <v>0</v>
      </c>
      <c r="Q1863" s="88">
        <v>0</v>
      </c>
      <c r="R1863" s="88">
        <v>0</v>
      </c>
      <c r="S1863" s="88">
        <v>0</v>
      </c>
      <c r="T1863" s="88">
        <v>0</v>
      </c>
      <c r="U1863" s="88">
        <v>0</v>
      </c>
      <c r="V1863" s="88">
        <v>0</v>
      </c>
      <c r="W1863" s="88">
        <v>0</v>
      </c>
      <c r="X1863" s="88">
        <v>0</v>
      </c>
      <c r="Y1863" s="88">
        <v>0</v>
      </c>
      <c r="Z1863" s="88">
        <v>0</v>
      </c>
      <c r="AA1863" s="88">
        <v>0</v>
      </c>
      <c r="AB1863" s="88">
        <v>0</v>
      </c>
      <c r="AC1863" s="124">
        <f>SUM(E1863:AB1863)</f>
        <v>0</v>
      </c>
      <c r="AD1863" s="678" t="s">
        <v>473</v>
      </c>
    </row>
    <row r="1864" spans="1:31" s="4" customFormat="1" ht="11.25" x14ac:dyDescent="0.2">
      <c r="A1864" s="2868"/>
      <c r="B1864" s="2723"/>
      <c r="C1864" s="11" t="s">
        <v>8</v>
      </c>
      <c r="D1864" s="1156" t="s">
        <v>468</v>
      </c>
      <c r="E1864" s="554">
        <v>0</v>
      </c>
      <c r="F1864" s="546">
        <v>0</v>
      </c>
      <c r="G1864" s="546">
        <v>0</v>
      </c>
      <c r="H1864" s="430">
        <v>0</v>
      </c>
      <c r="I1864" s="546">
        <v>0</v>
      </c>
      <c r="J1864" s="546">
        <v>0</v>
      </c>
      <c r="K1864" s="546">
        <v>0</v>
      </c>
      <c r="L1864" s="546">
        <v>0</v>
      </c>
      <c r="M1864" s="546">
        <v>0</v>
      </c>
      <c r="N1864" s="430">
        <v>0</v>
      </c>
      <c r="O1864" s="546">
        <v>0</v>
      </c>
      <c r="P1864" s="546">
        <v>0</v>
      </c>
      <c r="Q1864" s="546">
        <v>0</v>
      </c>
      <c r="R1864" s="546">
        <v>0</v>
      </c>
      <c r="S1864" s="546">
        <v>0</v>
      </c>
      <c r="T1864" s="546">
        <v>0</v>
      </c>
      <c r="U1864" s="546">
        <v>0</v>
      </c>
      <c r="V1864" s="430">
        <v>0</v>
      </c>
      <c r="W1864" s="546">
        <v>0</v>
      </c>
      <c r="X1864" s="546">
        <v>0</v>
      </c>
      <c r="Y1864" s="546">
        <v>0</v>
      </c>
      <c r="Z1864" s="546">
        <v>0</v>
      </c>
      <c r="AA1864" s="546">
        <v>0</v>
      </c>
      <c r="AB1864" s="547">
        <v>0</v>
      </c>
      <c r="AC1864" s="118"/>
      <c r="AD1864" s="103"/>
    </row>
    <row r="1865" spans="1:31" s="4" customFormat="1" ht="12" thickBot="1" x14ac:dyDescent="0.25">
      <c r="A1865" s="2869"/>
      <c r="B1865" s="2724"/>
      <c r="C1865" s="46" t="s">
        <v>16</v>
      </c>
      <c r="D1865" s="46"/>
      <c r="E1865" s="115" t="e">
        <f>E1863/E1862</f>
        <v>#DIV/0!</v>
      </c>
      <c r="F1865" s="115" t="e">
        <f t="shared" ref="F1865:Y1865" si="494">F1863/F1862</f>
        <v>#DIV/0!</v>
      </c>
      <c r="G1865" s="115" t="e">
        <f t="shared" si="494"/>
        <v>#DIV/0!</v>
      </c>
      <c r="H1865" s="428" t="e">
        <f t="shared" si="494"/>
        <v>#DIV/0!</v>
      </c>
      <c r="I1865" s="115" t="e">
        <f t="shared" si="494"/>
        <v>#DIV/0!</v>
      </c>
      <c r="J1865" s="115" t="e">
        <f t="shared" si="494"/>
        <v>#DIV/0!</v>
      </c>
      <c r="K1865" s="115" t="e">
        <f t="shared" si="494"/>
        <v>#DIV/0!</v>
      </c>
      <c r="L1865" s="115" t="e">
        <f t="shared" si="494"/>
        <v>#DIV/0!</v>
      </c>
      <c r="M1865" s="115" t="e">
        <f t="shared" si="494"/>
        <v>#DIV/0!</v>
      </c>
      <c r="N1865" s="428" t="e">
        <f t="shared" si="494"/>
        <v>#DIV/0!</v>
      </c>
      <c r="O1865" s="115" t="e">
        <f t="shared" si="494"/>
        <v>#DIV/0!</v>
      </c>
      <c r="P1865" s="115" t="e">
        <f t="shared" si="494"/>
        <v>#DIV/0!</v>
      </c>
      <c r="Q1865" s="115" t="e">
        <f t="shared" si="494"/>
        <v>#DIV/0!</v>
      </c>
      <c r="R1865" s="115" t="e">
        <f t="shared" si="494"/>
        <v>#DIV/0!</v>
      </c>
      <c r="S1865" s="115" t="e">
        <f t="shared" si="494"/>
        <v>#DIV/0!</v>
      </c>
      <c r="T1865" s="115" t="e">
        <f t="shared" si="494"/>
        <v>#DIV/0!</v>
      </c>
      <c r="U1865" s="115" t="e">
        <f t="shared" si="494"/>
        <v>#DIV/0!</v>
      </c>
      <c r="V1865" s="428" t="e">
        <f t="shared" si="494"/>
        <v>#DIV/0!</v>
      </c>
      <c r="W1865" s="115" t="e">
        <f t="shared" si="494"/>
        <v>#DIV/0!</v>
      </c>
      <c r="X1865" s="115" t="e">
        <f t="shared" si="494"/>
        <v>#DIV/0!</v>
      </c>
      <c r="Y1865" s="115" t="e">
        <f t="shared" si="494"/>
        <v>#DIV/0!</v>
      </c>
      <c r="Z1865" s="115" t="e">
        <v>#DIV/0!</v>
      </c>
      <c r="AA1865" s="115" t="e">
        <v>#DIV/0!</v>
      </c>
      <c r="AB1865" s="115" t="e">
        <v>#DIV/0!</v>
      </c>
      <c r="AC1865" s="118" t="e">
        <f>AC1863/AC1862</f>
        <v>#DIV/0!</v>
      </c>
    </row>
    <row r="1866" spans="1:31" s="4" customFormat="1" ht="11.25" x14ac:dyDescent="0.2">
      <c r="A1866" s="2870" t="s">
        <v>112</v>
      </c>
      <c r="B1866" s="2722" t="s">
        <v>55</v>
      </c>
      <c r="C1866" s="10" t="s">
        <v>486</v>
      </c>
      <c r="D1866" s="1153" t="s">
        <v>482</v>
      </c>
      <c r="E1866" s="270">
        <v>7.4400000000000008E-2</v>
      </c>
      <c r="F1866" s="270">
        <v>6.8400000000000002E-2</v>
      </c>
      <c r="G1866" s="270">
        <v>6.5200000000000008E-2</v>
      </c>
      <c r="H1866" s="270">
        <v>6.6200000000000009E-2</v>
      </c>
      <c r="I1866" s="270">
        <v>6.4599999999999991E-2</v>
      </c>
      <c r="J1866" s="270">
        <v>7.0000000000000007E-2</v>
      </c>
      <c r="K1866" s="270">
        <v>7.740000000000001E-2</v>
      </c>
      <c r="L1866" s="270">
        <v>0.16419999999999998</v>
      </c>
      <c r="M1866" s="270">
        <v>0.17219999999999999</v>
      </c>
      <c r="N1866" s="270">
        <v>0.21759999999999999</v>
      </c>
      <c r="O1866" s="270">
        <v>0.19600000000000001</v>
      </c>
      <c r="P1866" s="270">
        <v>0.1978</v>
      </c>
      <c r="Q1866" s="270">
        <v>0.18440000000000001</v>
      </c>
      <c r="R1866" s="270">
        <v>0.2114</v>
      </c>
      <c r="S1866" s="270">
        <v>0.17699999999999999</v>
      </c>
      <c r="T1866" s="270">
        <v>0.1704</v>
      </c>
      <c r="U1866" s="270">
        <v>0.14599999999999999</v>
      </c>
      <c r="V1866" s="270">
        <v>0.12079999999999999</v>
      </c>
      <c r="W1866" s="270">
        <v>0.10959999999999999</v>
      </c>
      <c r="X1866" s="270">
        <v>8.7800000000000003E-2</v>
      </c>
      <c r="Y1866" s="270">
        <v>7.4799999999999991E-2</v>
      </c>
      <c r="Z1866" s="270">
        <v>7.8599999999999989E-2</v>
      </c>
      <c r="AA1866" s="270">
        <v>7.7200000000000005E-2</v>
      </c>
      <c r="AB1866" s="270">
        <v>7.46E-2</v>
      </c>
      <c r="AC1866" s="121">
        <f>SUM(E1866:AB1866)</f>
        <v>2.9465999999999992</v>
      </c>
    </row>
    <row r="1867" spans="1:31" s="4" customFormat="1" ht="11.25" x14ac:dyDescent="0.2">
      <c r="A1867" s="2868"/>
      <c r="B1867" s="2723"/>
      <c r="C1867" s="11" t="s">
        <v>487</v>
      </c>
      <c r="D1867" s="1156" t="s">
        <v>509</v>
      </c>
      <c r="E1867" s="270">
        <v>0</v>
      </c>
      <c r="F1867" s="270">
        <v>0</v>
      </c>
      <c r="G1867" s="270">
        <v>0</v>
      </c>
      <c r="H1867" s="455">
        <v>0</v>
      </c>
      <c r="I1867" s="270">
        <v>0</v>
      </c>
      <c r="J1867" s="270">
        <v>0</v>
      </c>
      <c r="K1867" s="270">
        <v>0</v>
      </c>
      <c r="L1867" s="270">
        <v>0</v>
      </c>
      <c r="M1867" s="270">
        <v>0</v>
      </c>
      <c r="N1867" s="455">
        <v>0</v>
      </c>
      <c r="O1867" s="270">
        <v>0</v>
      </c>
      <c r="P1867" s="270">
        <v>0</v>
      </c>
      <c r="Q1867" s="270">
        <v>0</v>
      </c>
      <c r="R1867" s="270">
        <v>0</v>
      </c>
      <c r="S1867" s="270">
        <v>0</v>
      </c>
      <c r="T1867" s="270">
        <v>0</v>
      </c>
      <c r="U1867" s="270">
        <v>0</v>
      </c>
      <c r="V1867" s="455">
        <v>3.9999999999906777E-3</v>
      </c>
      <c r="W1867" s="270">
        <v>0</v>
      </c>
      <c r="X1867" s="270">
        <v>0</v>
      </c>
      <c r="Y1867" s="270">
        <v>0</v>
      </c>
      <c r="Z1867" s="270">
        <v>0</v>
      </c>
      <c r="AA1867" s="270">
        <v>0</v>
      </c>
      <c r="AB1867" s="270">
        <v>0</v>
      </c>
      <c r="AC1867" s="124">
        <f>SUM(E1867:AB1867)</f>
        <v>3.9999999999906777E-3</v>
      </c>
      <c r="AD1867" s="678" t="s">
        <v>473</v>
      </c>
    </row>
    <row r="1868" spans="1:31" s="4" customFormat="1" ht="12" x14ac:dyDescent="0.2">
      <c r="A1868" s="2868"/>
      <c r="B1868" s="2723"/>
      <c r="C1868" s="11" t="s">
        <v>8</v>
      </c>
      <c r="D1868" s="1156" t="s">
        <v>468</v>
      </c>
      <c r="E1868" s="2207">
        <v>12</v>
      </c>
      <c r="F1868" s="2208">
        <v>12</v>
      </c>
      <c r="G1868" s="2208">
        <v>12</v>
      </c>
      <c r="H1868" s="2208">
        <v>12</v>
      </c>
      <c r="I1868" s="2208">
        <v>12</v>
      </c>
      <c r="J1868" s="2208">
        <v>12</v>
      </c>
      <c r="K1868" s="2208">
        <v>12</v>
      </c>
      <c r="L1868" s="2208">
        <v>13</v>
      </c>
      <c r="M1868" s="2208">
        <v>13</v>
      </c>
      <c r="N1868" s="2208">
        <v>14</v>
      </c>
      <c r="O1868" s="2208">
        <v>13</v>
      </c>
      <c r="P1868" s="2208">
        <v>13</v>
      </c>
      <c r="Q1868" s="2208">
        <v>13</v>
      </c>
      <c r="R1868" s="2208">
        <v>12</v>
      </c>
      <c r="S1868" s="2208">
        <v>11</v>
      </c>
      <c r="T1868" s="2208">
        <v>12</v>
      </c>
      <c r="U1868" s="2208">
        <v>12</v>
      </c>
      <c r="V1868" s="2208">
        <v>12</v>
      </c>
      <c r="W1868" s="2208">
        <v>12</v>
      </c>
      <c r="X1868" s="2208">
        <v>12</v>
      </c>
      <c r="Y1868" s="2208">
        <v>12</v>
      </c>
      <c r="Z1868" s="2208">
        <v>12</v>
      </c>
      <c r="AA1868" s="2208">
        <v>12</v>
      </c>
      <c r="AB1868" s="2209">
        <v>12</v>
      </c>
      <c r="AC1868" s="118"/>
    </row>
    <row r="1869" spans="1:31" s="4" customFormat="1" ht="12" thickBot="1" x14ac:dyDescent="0.25">
      <c r="A1869" s="2869"/>
      <c r="B1869" s="2724"/>
      <c r="C1869" s="46" t="s">
        <v>16</v>
      </c>
      <c r="D1869" s="46"/>
      <c r="E1869" s="115">
        <f>E1867/E1866</f>
        <v>0</v>
      </c>
      <c r="F1869" s="115">
        <f t="shared" ref="F1869:Y1869" si="495">F1867/F1866</f>
        <v>0</v>
      </c>
      <c r="G1869" s="115">
        <f t="shared" si="495"/>
        <v>0</v>
      </c>
      <c r="H1869" s="428">
        <f t="shared" si="495"/>
        <v>0</v>
      </c>
      <c r="I1869" s="115">
        <f t="shared" si="495"/>
        <v>0</v>
      </c>
      <c r="J1869" s="115">
        <f t="shared" si="495"/>
        <v>0</v>
      </c>
      <c r="K1869" s="115">
        <f t="shared" si="495"/>
        <v>0</v>
      </c>
      <c r="L1869" s="115">
        <f t="shared" si="495"/>
        <v>0</v>
      </c>
      <c r="M1869" s="115">
        <f t="shared" si="495"/>
        <v>0</v>
      </c>
      <c r="N1869" s="428">
        <f t="shared" si="495"/>
        <v>0</v>
      </c>
      <c r="O1869" s="115">
        <f t="shared" si="495"/>
        <v>0</v>
      </c>
      <c r="P1869" s="115">
        <f t="shared" si="495"/>
        <v>0</v>
      </c>
      <c r="Q1869" s="115">
        <f t="shared" si="495"/>
        <v>0</v>
      </c>
      <c r="R1869" s="115">
        <f t="shared" si="495"/>
        <v>0</v>
      </c>
      <c r="S1869" s="115">
        <f t="shared" si="495"/>
        <v>0</v>
      </c>
      <c r="T1869" s="115">
        <f t="shared" si="495"/>
        <v>0</v>
      </c>
      <c r="U1869" s="115">
        <f t="shared" si="495"/>
        <v>0</v>
      </c>
      <c r="V1869" s="428">
        <f t="shared" si="495"/>
        <v>3.3112582781379782E-2</v>
      </c>
      <c r="W1869" s="115">
        <f t="shared" si="495"/>
        <v>0</v>
      </c>
      <c r="X1869" s="115">
        <f t="shared" si="495"/>
        <v>0</v>
      </c>
      <c r="Y1869" s="115">
        <f t="shared" si="495"/>
        <v>0</v>
      </c>
      <c r="Z1869" s="115">
        <v>0</v>
      </c>
      <c r="AA1869" s="115">
        <v>0</v>
      </c>
      <c r="AB1869" s="115">
        <v>0</v>
      </c>
      <c r="AC1869" s="118">
        <f>AC1867/AC1866</f>
        <v>1.3574967759419937E-3</v>
      </c>
    </row>
    <row r="1870" spans="1:31" s="4" customFormat="1" ht="11.25" x14ac:dyDescent="0.2">
      <c r="A1870" s="2764" t="s">
        <v>102</v>
      </c>
      <c r="B1870" s="2722" t="s">
        <v>626</v>
      </c>
      <c r="C1870" s="10" t="s">
        <v>486</v>
      </c>
      <c r="D1870" s="1153" t="s">
        <v>509</v>
      </c>
      <c r="E1870" s="114">
        <v>3.9999999997235136E-2</v>
      </c>
      <c r="F1870" s="114">
        <v>2.0000000000436557E-2</v>
      </c>
      <c r="G1870" s="114">
        <v>2.0000000000436557E-2</v>
      </c>
      <c r="H1870" s="427">
        <v>2.0000000000436557E-2</v>
      </c>
      <c r="I1870" s="114">
        <v>2.0000000000436557E-2</v>
      </c>
      <c r="J1870" s="114">
        <v>2.0000000000436557E-2</v>
      </c>
      <c r="K1870" s="114">
        <v>2.0000000000436557E-2</v>
      </c>
      <c r="L1870" s="114">
        <v>3.9999999997235136E-2</v>
      </c>
      <c r="M1870" s="114">
        <v>4.0000000000873115E-2</v>
      </c>
      <c r="N1870" s="427">
        <v>4.0000000000873115E-2</v>
      </c>
      <c r="O1870" s="114">
        <v>4.0000000000873115E-2</v>
      </c>
      <c r="P1870" s="114">
        <v>3.9999999997235136E-2</v>
      </c>
      <c r="Q1870" s="114">
        <v>4.0000000000873115E-2</v>
      </c>
      <c r="R1870" s="114">
        <v>4.0000000000873115E-2</v>
      </c>
      <c r="S1870" s="114">
        <v>4.0000000000873115E-2</v>
      </c>
      <c r="T1870" s="114">
        <v>2.0000000000436557E-2</v>
      </c>
      <c r="U1870" s="114">
        <v>1.9999999996798579E-2</v>
      </c>
      <c r="V1870" s="427">
        <v>4.0000000000873115E-2</v>
      </c>
      <c r="W1870" s="114">
        <v>4.0000000000873115E-2</v>
      </c>
      <c r="X1870" s="114">
        <v>4.0000000000873115E-2</v>
      </c>
      <c r="Y1870" s="114">
        <v>3.9999999997235136E-2</v>
      </c>
      <c r="Z1870" s="114">
        <v>2.0000000000436557E-2</v>
      </c>
      <c r="AA1870" s="114">
        <v>2.0000000000436557E-2</v>
      </c>
      <c r="AB1870" s="114">
        <v>4.0000000000873115E-2</v>
      </c>
      <c r="AC1870" s="121">
        <f>SUM(E1870:AB1870)</f>
        <v>0.75999999999839929</v>
      </c>
    </row>
    <row r="1871" spans="1:31" s="4" customFormat="1" ht="11.25" x14ac:dyDescent="0.2">
      <c r="A1871" s="2865"/>
      <c r="B1871" s="2723"/>
      <c r="C1871" s="11" t="s">
        <v>487</v>
      </c>
      <c r="D1871" s="1156" t="s">
        <v>509</v>
      </c>
      <c r="E1871" s="88">
        <v>7.0000000000000007E-2</v>
      </c>
      <c r="F1871" s="88">
        <v>7.0000000000000007E-2</v>
      </c>
      <c r="G1871" s="88">
        <v>7.0000000000000007E-2</v>
      </c>
      <c r="H1871" s="88">
        <v>7.0000000000000007E-2</v>
      </c>
      <c r="I1871" s="88">
        <v>7.0000000000000007E-2</v>
      </c>
      <c r="J1871" s="88">
        <v>7.0000000000000007E-2</v>
      </c>
      <c r="K1871" s="88">
        <v>7.0000000000000007E-2</v>
      </c>
      <c r="L1871" s="88">
        <v>7.0000000000000007E-2</v>
      </c>
      <c r="M1871" s="88">
        <v>7.0000000000000007E-2</v>
      </c>
      <c r="N1871" s="88">
        <v>7.0000000000000007E-2</v>
      </c>
      <c r="O1871" s="88">
        <v>7.0000000000000007E-2</v>
      </c>
      <c r="P1871" s="88">
        <v>7.0000000000000007E-2</v>
      </c>
      <c r="Q1871" s="88">
        <v>7.0000000000000007E-2</v>
      </c>
      <c r="R1871" s="88">
        <v>7.0000000000000007E-2</v>
      </c>
      <c r="S1871" s="88">
        <v>7.0000000000000007E-2</v>
      </c>
      <c r="T1871" s="88">
        <v>7.0000000000000007E-2</v>
      </c>
      <c r="U1871" s="88">
        <v>7.0000000000000007E-2</v>
      </c>
      <c r="V1871" s="88">
        <v>7.0000000000000007E-2</v>
      </c>
      <c r="W1871" s="88">
        <v>7.0000000000000007E-2</v>
      </c>
      <c r="X1871" s="88">
        <v>7.0000000000000007E-2</v>
      </c>
      <c r="Y1871" s="88">
        <v>7.0000000000000007E-2</v>
      </c>
      <c r="Z1871" s="88">
        <v>7.0000000000000007E-2</v>
      </c>
      <c r="AA1871" s="88">
        <v>7.0000000000000007E-2</v>
      </c>
      <c r="AB1871" s="88">
        <v>7.0000000000000007E-2</v>
      </c>
      <c r="AC1871" s="124">
        <f>SUM(E1871:AB1871)</f>
        <v>1.680000000000001</v>
      </c>
      <c r="AD1871" s="678"/>
    </row>
    <row r="1872" spans="1:31" s="4" customFormat="1" ht="12" x14ac:dyDescent="0.2">
      <c r="A1872" s="2865"/>
      <c r="B1872" s="2723"/>
      <c r="C1872" s="11" t="s">
        <v>8</v>
      </c>
      <c r="D1872" s="1156" t="s">
        <v>468</v>
      </c>
      <c r="E1872" s="2195">
        <v>6</v>
      </c>
      <c r="F1872" s="2196">
        <v>6</v>
      </c>
      <c r="G1872" s="2196">
        <v>5</v>
      </c>
      <c r="H1872" s="2196">
        <v>5</v>
      </c>
      <c r="I1872" s="2196">
        <v>7</v>
      </c>
      <c r="J1872" s="2196">
        <v>8</v>
      </c>
      <c r="K1872" s="2196">
        <v>9</v>
      </c>
      <c r="L1872" s="2196">
        <v>12</v>
      </c>
      <c r="M1872" s="2196">
        <v>14</v>
      </c>
      <c r="N1872" s="2196">
        <v>14</v>
      </c>
      <c r="O1872" s="2196">
        <v>14</v>
      </c>
      <c r="P1872" s="2196">
        <v>14</v>
      </c>
      <c r="Q1872" s="2196">
        <v>14</v>
      </c>
      <c r="R1872" s="2196">
        <v>12</v>
      </c>
      <c r="S1872" s="2196">
        <v>11</v>
      </c>
      <c r="T1872" s="2196">
        <v>10</v>
      </c>
      <c r="U1872" s="2196">
        <v>10</v>
      </c>
      <c r="V1872" s="2196">
        <v>10</v>
      </c>
      <c r="W1872" s="2196">
        <v>9</v>
      </c>
      <c r="X1872" s="2196">
        <v>9</v>
      </c>
      <c r="Y1872" s="2196">
        <v>9</v>
      </c>
      <c r="Z1872" s="2196">
        <v>9</v>
      </c>
      <c r="AA1872" s="2196">
        <v>8</v>
      </c>
      <c r="AB1872" s="2197">
        <v>7</v>
      </c>
      <c r="AC1872" s="118"/>
    </row>
    <row r="1873" spans="1:30" s="4" customFormat="1" ht="12" thickBot="1" x14ac:dyDescent="0.25">
      <c r="A1873" s="2887"/>
      <c r="B1873" s="2724"/>
      <c r="C1873" s="46" t="s">
        <v>16</v>
      </c>
      <c r="D1873" s="46"/>
      <c r="E1873" s="498">
        <f>E1871/E1870</f>
        <v>1.750000000120963</v>
      </c>
      <c r="F1873" s="498">
        <f t="shared" ref="F1873:Y1873" si="496">F1871/F1870</f>
        <v>3.4999999999236029</v>
      </c>
      <c r="G1873" s="498">
        <f t="shared" si="496"/>
        <v>3.4999999999236029</v>
      </c>
      <c r="H1873" s="474">
        <f t="shared" si="496"/>
        <v>3.4999999999236029</v>
      </c>
      <c r="I1873" s="498">
        <f t="shared" si="496"/>
        <v>3.4999999999236029</v>
      </c>
      <c r="J1873" s="498">
        <f t="shared" si="496"/>
        <v>3.4999999999236029</v>
      </c>
      <c r="K1873" s="498">
        <f t="shared" si="496"/>
        <v>3.4999999999236029</v>
      </c>
      <c r="L1873" s="498">
        <f t="shared" si="496"/>
        <v>1.750000000120963</v>
      </c>
      <c r="M1873" s="498">
        <f t="shared" si="496"/>
        <v>1.7499999999618014</v>
      </c>
      <c r="N1873" s="474">
        <f t="shared" si="496"/>
        <v>1.7499999999618014</v>
      </c>
      <c r="O1873" s="498">
        <f t="shared" si="496"/>
        <v>1.7499999999618014</v>
      </c>
      <c r="P1873" s="498">
        <f t="shared" si="496"/>
        <v>1.750000000120963</v>
      </c>
      <c r="Q1873" s="498">
        <f t="shared" si="496"/>
        <v>1.7499999999618014</v>
      </c>
      <c r="R1873" s="498">
        <f t="shared" si="496"/>
        <v>1.7499999999618014</v>
      </c>
      <c r="S1873" s="498">
        <f t="shared" si="496"/>
        <v>1.7499999999618014</v>
      </c>
      <c r="T1873" s="498">
        <f t="shared" si="496"/>
        <v>3.4999999999236029</v>
      </c>
      <c r="U1873" s="498">
        <f t="shared" si="496"/>
        <v>3.5000000005602492</v>
      </c>
      <c r="V1873" s="474">
        <f t="shared" si="496"/>
        <v>1.7499999999618014</v>
      </c>
      <c r="W1873" s="498">
        <f t="shared" si="496"/>
        <v>1.7499999999618014</v>
      </c>
      <c r="X1873" s="498">
        <f t="shared" si="496"/>
        <v>1.7499999999618014</v>
      </c>
      <c r="Y1873" s="498">
        <f t="shared" si="496"/>
        <v>1.750000000120963</v>
      </c>
      <c r="Z1873" s="498">
        <v>0</v>
      </c>
      <c r="AA1873" s="498">
        <v>8</v>
      </c>
      <c r="AB1873" s="498">
        <v>4</v>
      </c>
      <c r="AC1873" s="317">
        <f>AC1871/AC1870</f>
        <v>2.2105263157941311</v>
      </c>
    </row>
    <row r="1874" spans="1:30" s="4" customFormat="1" ht="12" thickBot="1" x14ac:dyDescent="0.25">
      <c r="A1874" s="2764" t="s">
        <v>128</v>
      </c>
      <c r="B1874" s="2722" t="s">
        <v>895</v>
      </c>
      <c r="C1874" s="10" t="s">
        <v>486</v>
      </c>
      <c r="D1874" s="1153" t="s">
        <v>482</v>
      </c>
      <c r="E1874" s="231">
        <v>0.13440000000000002</v>
      </c>
      <c r="F1874" s="231">
        <v>0.128</v>
      </c>
      <c r="G1874" s="231">
        <v>0.11600000000000001</v>
      </c>
      <c r="H1874" s="231">
        <v>0.1076</v>
      </c>
      <c r="I1874" s="231">
        <v>0.12359999999999999</v>
      </c>
      <c r="J1874" s="231">
        <v>0.124</v>
      </c>
      <c r="K1874" s="231">
        <v>0.1016</v>
      </c>
      <c r="L1874" s="231">
        <v>0.1168</v>
      </c>
      <c r="M1874" s="231">
        <v>0.14560000000000001</v>
      </c>
      <c r="N1874" s="231">
        <v>0.15759999999999999</v>
      </c>
      <c r="O1874" s="231">
        <v>0.16240000000000002</v>
      </c>
      <c r="P1874" s="231">
        <v>0.1608</v>
      </c>
      <c r="Q1874" s="231">
        <v>0.16880000000000001</v>
      </c>
      <c r="R1874" s="231">
        <v>0.1716</v>
      </c>
      <c r="S1874" s="231">
        <v>0.15919999999999998</v>
      </c>
      <c r="T1874" s="231">
        <v>0.17480000000000001</v>
      </c>
      <c r="U1874" s="231">
        <v>0.17</v>
      </c>
      <c r="V1874" s="231">
        <v>0.15080000000000002</v>
      </c>
      <c r="W1874" s="231">
        <v>0.1164</v>
      </c>
      <c r="X1874" s="231">
        <v>0.16400000000000001</v>
      </c>
      <c r="Y1874" s="231">
        <v>0.17199999999999999</v>
      </c>
      <c r="Z1874" s="231">
        <v>0.15</v>
      </c>
      <c r="AA1874" s="231">
        <v>0.1464</v>
      </c>
      <c r="AB1874" s="231">
        <v>0.1424</v>
      </c>
      <c r="AC1874" s="224">
        <f>SUM(E1874:AB1874)</f>
        <v>3.4647999999999994</v>
      </c>
    </row>
    <row r="1875" spans="1:30" s="4" customFormat="1" ht="12" thickBot="1" x14ac:dyDescent="0.25">
      <c r="A1875" s="2865"/>
      <c r="B1875" s="2723"/>
      <c r="C1875" s="11" t="s">
        <v>487</v>
      </c>
      <c r="D1875" s="1156" t="s">
        <v>482</v>
      </c>
      <c r="E1875" s="333">
        <v>5.4399999999999997E-2</v>
      </c>
      <c r="F1875" s="333">
        <v>5.3600000000000002E-2</v>
      </c>
      <c r="G1875" s="333">
        <v>4.9200000000000001E-2</v>
      </c>
      <c r="H1875" s="231">
        <v>0.05</v>
      </c>
      <c r="I1875" s="333">
        <v>4.9200000000000001E-2</v>
      </c>
      <c r="J1875" s="333">
        <v>5.2399999999999995E-2</v>
      </c>
      <c r="K1875" s="333">
        <v>5.1999999999999998E-2</v>
      </c>
      <c r="L1875" s="333">
        <v>5.3200000000000004E-2</v>
      </c>
      <c r="M1875" s="333">
        <v>5.7599999999999998E-2</v>
      </c>
      <c r="N1875" s="231">
        <v>5.16E-2</v>
      </c>
      <c r="O1875" s="333">
        <v>5.2399999999999995E-2</v>
      </c>
      <c r="P1875" s="333">
        <v>5.7599999999999998E-2</v>
      </c>
      <c r="Q1875" s="333">
        <v>6.4799999999999996E-2</v>
      </c>
      <c r="R1875" s="333">
        <v>5.5600000000000004E-2</v>
      </c>
      <c r="S1875" s="333">
        <v>5.0799999999999998E-2</v>
      </c>
      <c r="T1875" s="333">
        <v>5.6000000000000001E-2</v>
      </c>
      <c r="U1875" s="333">
        <v>6.4399999999999999E-2</v>
      </c>
      <c r="V1875" s="333">
        <v>6.3600000000000004E-2</v>
      </c>
      <c r="W1875" s="333">
        <v>5.0799999999999998E-2</v>
      </c>
      <c r="X1875" s="333">
        <v>4.9599999999999998E-2</v>
      </c>
      <c r="Y1875" s="333">
        <v>5.4799999999999995E-2</v>
      </c>
      <c r="Z1875" s="333">
        <v>5.7599999999999998E-2</v>
      </c>
      <c r="AA1875" s="333">
        <v>5.8400000000000001E-2</v>
      </c>
      <c r="AB1875" s="333">
        <v>5.6399999999999999E-2</v>
      </c>
      <c r="AC1875" s="117">
        <f>SUM(E1875:AB1875)</f>
        <v>1.3160000000000001</v>
      </c>
    </row>
    <row r="1876" spans="1:30" s="4" customFormat="1" ht="12" x14ac:dyDescent="0.2">
      <c r="A1876" s="2865"/>
      <c r="B1876" s="2723"/>
      <c r="C1876" s="11" t="s">
        <v>8</v>
      </c>
      <c r="D1876" s="1156" t="s">
        <v>468</v>
      </c>
      <c r="E1876" s="2216">
        <v>7</v>
      </c>
      <c r="F1876" s="2217">
        <v>7</v>
      </c>
      <c r="G1876" s="2217">
        <v>6</v>
      </c>
      <c r="H1876" s="2217">
        <v>9</v>
      </c>
      <c r="I1876" s="2217">
        <v>3</v>
      </c>
      <c r="J1876" s="2217">
        <v>7</v>
      </c>
      <c r="K1876" s="2217">
        <v>7</v>
      </c>
      <c r="L1876" s="2217">
        <v>7</v>
      </c>
      <c r="M1876" s="2217">
        <v>9</v>
      </c>
      <c r="N1876" s="2217">
        <v>10</v>
      </c>
      <c r="O1876" s="2217">
        <v>8</v>
      </c>
      <c r="P1876" s="2217">
        <v>8</v>
      </c>
      <c r="Q1876" s="2217">
        <v>11</v>
      </c>
      <c r="R1876" s="2217">
        <v>11</v>
      </c>
      <c r="S1876" s="2217">
        <v>10</v>
      </c>
      <c r="T1876" s="2217">
        <v>8</v>
      </c>
      <c r="U1876" s="2217">
        <v>10</v>
      </c>
      <c r="V1876" s="2217">
        <v>9</v>
      </c>
      <c r="W1876" s="2217">
        <v>8</v>
      </c>
      <c r="X1876" s="2217">
        <v>5</v>
      </c>
      <c r="Y1876" s="2217">
        <v>10</v>
      </c>
      <c r="Z1876" s="2217">
        <v>7</v>
      </c>
      <c r="AA1876" s="2217">
        <v>7</v>
      </c>
      <c r="AB1876" s="2218">
        <v>7</v>
      </c>
      <c r="AC1876" s="118"/>
    </row>
    <row r="1877" spans="1:30" s="4" customFormat="1" ht="12" thickBot="1" x14ac:dyDescent="0.25">
      <c r="A1877" s="2866"/>
      <c r="B1877" s="2742"/>
      <c r="C1877" s="45" t="s">
        <v>16</v>
      </c>
      <c r="D1877" s="45"/>
      <c r="E1877" s="97"/>
      <c r="F1877" s="97"/>
      <c r="G1877" s="97"/>
      <c r="H1877" s="450"/>
      <c r="I1877" s="97"/>
      <c r="J1877" s="97"/>
      <c r="K1877" s="97"/>
      <c r="L1877" s="97"/>
      <c r="M1877" s="97"/>
      <c r="N1877" s="450"/>
      <c r="O1877" s="97"/>
      <c r="P1877" s="97"/>
      <c r="Q1877" s="97"/>
      <c r="R1877" s="97"/>
      <c r="S1877" s="97"/>
      <c r="T1877" s="97"/>
      <c r="U1877" s="97"/>
      <c r="V1877" s="450"/>
      <c r="W1877" s="97"/>
      <c r="X1877" s="97"/>
      <c r="Y1877" s="97"/>
      <c r="Z1877" s="97"/>
      <c r="AA1877" s="97"/>
      <c r="AB1877" s="97"/>
      <c r="AC1877" s="123"/>
    </row>
    <row r="1878" spans="1:30" s="4" customFormat="1" ht="11.25" x14ac:dyDescent="0.2">
      <c r="A1878" s="2867" t="s">
        <v>104</v>
      </c>
      <c r="B1878" s="2789" t="s">
        <v>61</v>
      </c>
      <c r="C1878" s="63" t="s">
        <v>486</v>
      </c>
      <c r="D1878" s="1201" t="s">
        <v>509</v>
      </c>
      <c r="E1878" s="180">
        <v>0.83999999999650754</v>
      </c>
      <c r="F1878" s="180">
        <v>0.83999999999650754</v>
      </c>
      <c r="G1878" s="180">
        <v>0.72000000001571607</v>
      </c>
      <c r="H1878" s="448">
        <v>0.83999999999650754</v>
      </c>
      <c r="I1878" s="180">
        <v>0.96000000002095476</v>
      </c>
      <c r="J1878" s="180">
        <v>1.0800000000017462</v>
      </c>
      <c r="K1878" s="180">
        <v>1.1999999999825377</v>
      </c>
      <c r="L1878" s="180">
        <v>1.4399999999877764</v>
      </c>
      <c r="M1878" s="180">
        <v>1.3200000000069849</v>
      </c>
      <c r="N1878" s="448">
        <v>1.6799999999930151</v>
      </c>
      <c r="O1878" s="180">
        <v>1.5600000000122236</v>
      </c>
      <c r="P1878" s="180">
        <v>1.9199999999982538</v>
      </c>
      <c r="Q1878" s="180">
        <v>1.4399999999877764</v>
      </c>
      <c r="R1878" s="180">
        <v>1.6799999999930151</v>
      </c>
      <c r="S1878" s="180">
        <v>1.4400000000314321</v>
      </c>
      <c r="T1878" s="180">
        <v>1.4399999999877764</v>
      </c>
      <c r="U1878" s="180">
        <v>1.4399999999877764</v>
      </c>
      <c r="V1878" s="448">
        <v>1.9199999999982538</v>
      </c>
      <c r="W1878" s="180">
        <v>1.4400000000314321</v>
      </c>
      <c r="X1878" s="180">
        <v>1.4399999999877764</v>
      </c>
      <c r="Y1878" s="180">
        <v>1.6799999999930151</v>
      </c>
      <c r="Z1878" s="180">
        <v>1.5600000000122236</v>
      </c>
      <c r="AA1878" s="180">
        <v>1.4399999999877764</v>
      </c>
      <c r="AB1878" s="180">
        <v>1.4399999999877764</v>
      </c>
      <c r="AC1878" s="124">
        <f>SUM(E1878:AB1878)</f>
        <v>32.759999999994761</v>
      </c>
    </row>
    <row r="1879" spans="1:30" s="4" customFormat="1" ht="11.25" x14ac:dyDescent="0.2">
      <c r="A1879" s="2868"/>
      <c r="B1879" s="2723"/>
      <c r="C1879" s="11" t="s">
        <v>487</v>
      </c>
      <c r="D1879" s="1156" t="s">
        <v>509</v>
      </c>
      <c r="E1879" s="115">
        <v>0.6</v>
      </c>
      <c r="F1879" s="115">
        <v>0.6</v>
      </c>
      <c r="G1879" s="115">
        <v>0.6</v>
      </c>
      <c r="H1879" s="115">
        <v>0.6</v>
      </c>
      <c r="I1879" s="115">
        <v>0.6</v>
      </c>
      <c r="J1879" s="115">
        <v>0.6</v>
      </c>
      <c r="K1879" s="115">
        <v>0.6</v>
      </c>
      <c r="L1879" s="115">
        <v>0.6</v>
      </c>
      <c r="M1879" s="115">
        <v>0.6</v>
      </c>
      <c r="N1879" s="115">
        <v>0.6</v>
      </c>
      <c r="O1879" s="115">
        <v>0.6</v>
      </c>
      <c r="P1879" s="115">
        <v>0.6</v>
      </c>
      <c r="Q1879" s="115">
        <v>0.6</v>
      </c>
      <c r="R1879" s="115">
        <v>0.6</v>
      </c>
      <c r="S1879" s="115">
        <v>0.6</v>
      </c>
      <c r="T1879" s="115">
        <v>0.6</v>
      </c>
      <c r="U1879" s="115">
        <v>0.6</v>
      </c>
      <c r="V1879" s="115">
        <v>0.6</v>
      </c>
      <c r="W1879" s="115">
        <v>0.6</v>
      </c>
      <c r="X1879" s="115">
        <v>0.6</v>
      </c>
      <c r="Y1879" s="115">
        <v>0.6</v>
      </c>
      <c r="Z1879" s="115">
        <v>0.6</v>
      </c>
      <c r="AA1879" s="115">
        <v>0.6</v>
      </c>
      <c r="AB1879" s="115">
        <v>0.6</v>
      </c>
      <c r="AC1879" s="124">
        <f>SUM(E1879:AB1879)</f>
        <v>14.399999999999995</v>
      </c>
      <c r="AD1879" s="678"/>
    </row>
    <row r="1880" spans="1:30" s="4" customFormat="1" ht="12" x14ac:dyDescent="0.2">
      <c r="A1880" s="2868"/>
      <c r="B1880" s="2723"/>
      <c r="C1880" s="11" t="s">
        <v>8</v>
      </c>
      <c r="D1880" s="1156" t="s">
        <v>468</v>
      </c>
      <c r="E1880" s="2210">
        <v>61</v>
      </c>
      <c r="F1880" s="2211">
        <v>59</v>
      </c>
      <c r="G1880" s="2211">
        <v>55</v>
      </c>
      <c r="H1880" s="2211">
        <v>52</v>
      </c>
      <c r="I1880" s="2211">
        <v>62</v>
      </c>
      <c r="J1880" s="2211">
        <v>64</v>
      </c>
      <c r="K1880" s="2211">
        <v>73</v>
      </c>
      <c r="L1880" s="2211">
        <v>83</v>
      </c>
      <c r="M1880" s="2211">
        <v>94</v>
      </c>
      <c r="N1880" s="2211">
        <v>96</v>
      </c>
      <c r="O1880" s="2211">
        <v>101</v>
      </c>
      <c r="P1880" s="2211">
        <v>93</v>
      </c>
      <c r="Q1880" s="2211">
        <v>97</v>
      </c>
      <c r="R1880" s="2211">
        <v>95</v>
      </c>
      <c r="S1880" s="2211">
        <v>106</v>
      </c>
      <c r="T1880" s="2211">
        <v>90</v>
      </c>
      <c r="U1880" s="2211">
        <v>92</v>
      </c>
      <c r="V1880" s="2211">
        <v>98</v>
      </c>
      <c r="W1880" s="2211">
        <v>88</v>
      </c>
      <c r="X1880" s="2211">
        <v>97</v>
      </c>
      <c r="Y1880" s="2211">
        <v>93</v>
      </c>
      <c r="Z1880" s="2211">
        <v>90</v>
      </c>
      <c r="AA1880" s="2211">
        <v>80</v>
      </c>
      <c r="AB1880" s="2212">
        <v>71</v>
      </c>
      <c r="AC1880" s="118"/>
      <c r="AD1880" s="120">
        <f>MAX(E1880:AB1880)</f>
        <v>106</v>
      </c>
    </row>
    <row r="1881" spans="1:30" s="4" customFormat="1" ht="12" thickBot="1" x14ac:dyDescent="0.25">
      <c r="A1881" s="2869"/>
      <c r="B1881" s="2724"/>
      <c r="C1881" s="46" t="s">
        <v>16</v>
      </c>
      <c r="D1881" s="1157"/>
      <c r="E1881" s="115">
        <f>E1879/E1878</f>
        <v>0.71428571428868404</v>
      </c>
      <c r="F1881" s="115">
        <f t="shared" ref="F1881:Y1881" si="497">F1879/F1878</f>
        <v>0.71428571428868404</v>
      </c>
      <c r="G1881" s="115">
        <f t="shared" si="497"/>
        <v>0.83333333331514337</v>
      </c>
      <c r="H1881" s="428">
        <f t="shared" si="497"/>
        <v>0.71428571428868404</v>
      </c>
      <c r="I1881" s="115">
        <f t="shared" si="497"/>
        <v>0.62499999998635758</v>
      </c>
      <c r="J1881" s="115">
        <f t="shared" si="497"/>
        <v>0.5555555555546573</v>
      </c>
      <c r="K1881" s="115">
        <f t="shared" si="497"/>
        <v>0.50000000000727596</v>
      </c>
      <c r="L1881" s="115">
        <f t="shared" si="497"/>
        <v>0.41666666667020358</v>
      </c>
      <c r="M1881" s="115">
        <f t="shared" si="497"/>
        <v>0.45454545454304923</v>
      </c>
      <c r="N1881" s="428">
        <f t="shared" si="497"/>
        <v>0.35714285714434202</v>
      </c>
      <c r="O1881" s="115">
        <f t="shared" si="497"/>
        <v>0.38461538461237088</v>
      </c>
      <c r="P1881" s="115">
        <f t="shared" si="497"/>
        <v>0.31250000000028422</v>
      </c>
      <c r="Q1881" s="115">
        <f t="shared" si="497"/>
        <v>0.41666666667020358</v>
      </c>
      <c r="R1881" s="115">
        <f t="shared" si="497"/>
        <v>0.35714285714434202</v>
      </c>
      <c r="S1881" s="115">
        <f t="shared" si="497"/>
        <v>0.41666666665757168</v>
      </c>
      <c r="T1881" s="115">
        <f t="shared" si="497"/>
        <v>0.41666666667020358</v>
      </c>
      <c r="U1881" s="115">
        <f t="shared" si="497"/>
        <v>0.41666666667020358</v>
      </c>
      <c r="V1881" s="428">
        <f t="shared" si="497"/>
        <v>0.31250000000028422</v>
      </c>
      <c r="W1881" s="115">
        <f t="shared" si="497"/>
        <v>0.41666666665757168</v>
      </c>
      <c r="X1881" s="115">
        <f t="shared" si="497"/>
        <v>0.41666666667020358</v>
      </c>
      <c r="Y1881" s="115">
        <f t="shared" si="497"/>
        <v>0.35714285714434202</v>
      </c>
      <c r="Z1881" s="115">
        <v>0.59</v>
      </c>
      <c r="AA1881" s="115">
        <v>0.47</v>
      </c>
      <c r="AB1881" s="115">
        <v>0.59</v>
      </c>
      <c r="AC1881" s="118">
        <f>AC1879/AC1878</f>
        <v>0.43956043956050972</v>
      </c>
    </row>
    <row r="1882" spans="1:30" s="4" customFormat="1" ht="11.25" x14ac:dyDescent="0.2">
      <c r="A1882" s="2870" t="s">
        <v>118</v>
      </c>
      <c r="B1882" s="2722" t="s">
        <v>61</v>
      </c>
      <c r="C1882" s="10" t="s">
        <v>486</v>
      </c>
      <c r="D1882" s="1153" t="s">
        <v>509</v>
      </c>
      <c r="E1882" s="114">
        <v>0.95999999999912689</v>
      </c>
      <c r="F1882" s="114">
        <v>0.7199999999938882</v>
      </c>
      <c r="G1882" s="114">
        <v>0.83999999999650754</v>
      </c>
      <c r="H1882" s="427">
        <v>0.72000000001571607</v>
      </c>
      <c r="I1882" s="114">
        <v>0.83999999999650754</v>
      </c>
      <c r="J1882" s="114">
        <v>0.83999999999650754</v>
      </c>
      <c r="K1882" s="114">
        <v>0.95999999999912689</v>
      </c>
      <c r="L1882" s="114">
        <v>1.0800000000017462</v>
      </c>
      <c r="M1882" s="114">
        <v>1.3200000000069849</v>
      </c>
      <c r="N1882" s="427">
        <v>1.4399999999877764</v>
      </c>
      <c r="O1882" s="114">
        <v>1.3200000000069849</v>
      </c>
      <c r="P1882" s="114">
        <v>1.6799999999930151</v>
      </c>
      <c r="Q1882" s="114">
        <v>1.4400000000096043</v>
      </c>
      <c r="R1882" s="114">
        <v>1.5599999999903957</v>
      </c>
      <c r="S1882" s="114">
        <v>1.3200000000069849</v>
      </c>
      <c r="T1882" s="114">
        <v>1.4399999999877764</v>
      </c>
      <c r="U1882" s="114">
        <v>1.3200000000069849</v>
      </c>
      <c r="V1882" s="427">
        <v>1.7999999999956344</v>
      </c>
      <c r="W1882" s="114">
        <v>1.3200000000069849</v>
      </c>
      <c r="X1882" s="114">
        <v>1.4400000000096043</v>
      </c>
      <c r="Y1882" s="114">
        <v>1.5599999999903957</v>
      </c>
      <c r="Z1882" s="114">
        <v>1.4400000000096043</v>
      </c>
      <c r="AA1882" s="114">
        <v>1.1999999999825377</v>
      </c>
      <c r="AB1882" s="114">
        <v>1.3200000000069849</v>
      </c>
      <c r="AC1882" s="121">
        <f>SUM(E1882:AB1882)</f>
        <v>29.879999999997381</v>
      </c>
    </row>
    <row r="1883" spans="1:30" s="4" customFormat="1" ht="11.25" x14ac:dyDescent="0.2">
      <c r="A1883" s="2868"/>
      <c r="B1883" s="2723"/>
      <c r="C1883" s="11" t="s">
        <v>487</v>
      </c>
      <c r="D1883" s="1156" t="s">
        <v>509</v>
      </c>
      <c r="E1883" s="88">
        <v>0</v>
      </c>
      <c r="F1883" s="88">
        <v>0</v>
      </c>
      <c r="G1883" s="88">
        <v>0</v>
      </c>
      <c r="H1883" s="428">
        <v>0</v>
      </c>
      <c r="I1883" s="88">
        <v>0</v>
      </c>
      <c r="J1883" s="88">
        <v>0</v>
      </c>
      <c r="K1883" s="88">
        <v>0</v>
      </c>
      <c r="L1883" s="88">
        <v>0</v>
      </c>
      <c r="M1883" s="88">
        <v>0</v>
      </c>
      <c r="N1883" s="428">
        <v>0</v>
      </c>
      <c r="O1883" s="88">
        <v>0</v>
      </c>
      <c r="P1883" s="88">
        <v>0</v>
      </c>
      <c r="Q1883" s="88">
        <v>0</v>
      </c>
      <c r="R1883" s="88">
        <v>0</v>
      </c>
      <c r="S1883" s="88">
        <v>0</v>
      </c>
      <c r="T1883" s="88">
        <v>0</v>
      </c>
      <c r="U1883" s="88">
        <v>0</v>
      </c>
      <c r="V1883" s="428">
        <v>0</v>
      </c>
      <c r="W1883" s="88">
        <v>0</v>
      </c>
      <c r="X1883" s="88">
        <v>0</v>
      </c>
      <c r="Y1883" s="88">
        <v>0</v>
      </c>
      <c r="Z1883" s="88">
        <v>0</v>
      </c>
      <c r="AA1883" s="88">
        <v>0</v>
      </c>
      <c r="AB1883" s="88">
        <v>0</v>
      </c>
      <c r="AC1883" s="124">
        <f>SUM(E1883:AB1883)</f>
        <v>0</v>
      </c>
      <c r="AD1883" s="678" t="s">
        <v>473</v>
      </c>
    </row>
    <row r="1884" spans="1:30" s="4" customFormat="1" ht="12" x14ac:dyDescent="0.2">
      <c r="A1884" s="2868"/>
      <c r="B1884" s="2723"/>
      <c r="C1884" s="11" t="s">
        <v>8</v>
      </c>
      <c r="D1884" s="1156" t="s">
        <v>468</v>
      </c>
      <c r="E1884" s="2198">
        <v>53</v>
      </c>
      <c r="F1884" s="2199">
        <v>46</v>
      </c>
      <c r="G1884" s="2199">
        <v>51</v>
      </c>
      <c r="H1884" s="2199">
        <v>46</v>
      </c>
      <c r="I1884" s="2199">
        <v>49</v>
      </c>
      <c r="J1884" s="2199">
        <v>49</v>
      </c>
      <c r="K1884" s="2199">
        <v>65</v>
      </c>
      <c r="L1884" s="2199">
        <v>66</v>
      </c>
      <c r="M1884" s="2199">
        <v>74</v>
      </c>
      <c r="N1884" s="2199">
        <v>88</v>
      </c>
      <c r="O1884" s="2199">
        <v>82</v>
      </c>
      <c r="P1884" s="2199">
        <v>82</v>
      </c>
      <c r="Q1884" s="2199">
        <v>84</v>
      </c>
      <c r="R1884" s="2199">
        <v>84</v>
      </c>
      <c r="S1884" s="2199">
        <v>82</v>
      </c>
      <c r="T1884" s="2199">
        <v>81</v>
      </c>
      <c r="U1884" s="2199">
        <v>84</v>
      </c>
      <c r="V1884" s="2199">
        <v>77</v>
      </c>
      <c r="W1884" s="2199">
        <v>87</v>
      </c>
      <c r="X1884" s="2199">
        <v>86</v>
      </c>
      <c r="Y1884" s="2199">
        <v>79</v>
      </c>
      <c r="Z1884" s="2199">
        <v>74</v>
      </c>
      <c r="AA1884" s="2199">
        <v>69</v>
      </c>
      <c r="AB1884" s="2200">
        <v>59</v>
      </c>
      <c r="AC1884" s="118"/>
      <c r="AD1884" s="120">
        <f>MAX(E1884:AB1884)</f>
        <v>88</v>
      </c>
    </row>
    <row r="1885" spans="1:30" s="4" customFormat="1" ht="12" thickBot="1" x14ac:dyDescent="0.25">
      <c r="A1885" s="2869"/>
      <c r="B1885" s="2724"/>
      <c r="C1885" s="46" t="s">
        <v>16</v>
      </c>
      <c r="D1885" s="46"/>
      <c r="E1885" s="115">
        <f>E1883/E1882</f>
        <v>0</v>
      </c>
      <c r="F1885" s="115">
        <f t="shared" ref="F1885:Y1885" si="498">F1883/F1882</f>
        <v>0</v>
      </c>
      <c r="G1885" s="115">
        <f t="shared" si="498"/>
        <v>0</v>
      </c>
      <c r="H1885" s="428">
        <f t="shared" si="498"/>
        <v>0</v>
      </c>
      <c r="I1885" s="115">
        <f t="shared" si="498"/>
        <v>0</v>
      </c>
      <c r="J1885" s="115">
        <f t="shared" si="498"/>
        <v>0</v>
      </c>
      <c r="K1885" s="115">
        <f t="shared" si="498"/>
        <v>0</v>
      </c>
      <c r="L1885" s="115">
        <f t="shared" si="498"/>
        <v>0</v>
      </c>
      <c r="M1885" s="115">
        <f t="shared" si="498"/>
        <v>0</v>
      </c>
      <c r="N1885" s="428">
        <f t="shared" si="498"/>
        <v>0</v>
      </c>
      <c r="O1885" s="115">
        <f t="shared" si="498"/>
        <v>0</v>
      </c>
      <c r="P1885" s="115">
        <f t="shared" si="498"/>
        <v>0</v>
      </c>
      <c r="Q1885" s="115">
        <f t="shared" si="498"/>
        <v>0</v>
      </c>
      <c r="R1885" s="115">
        <f t="shared" si="498"/>
        <v>0</v>
      </c>
      <c r="S1885" s="115">
        <f t="shared" si="498"/>
        <v>0</v>
      </c>
      <c r="T1885" s="115">
        <f t="shared" si="498"/>
        <v>0</v>
      </c>
      <c r="U1885" s="115">
        <f t="shared" si="498"/>
        <v>0</v>
      </c>
      <c r="V1885" s="428">
        <f t="shared" si="498"/>
        <v>0</v>
      </c>
      <c r="W1885" s="115">
        <f t="shared" si="498"/>
        <v>0</v>
      </c>
      <c r="X1885" s="115">
        <f t="shared" si="498"/>
        <v>0</v>
      </c>
      <c r="Y1885" s="115">
        <f t="shared" si="498"/>
        <v>0</v>
      </c>
      <c r="Z1885" s="115">
        <v>0</v>
      </c>
      <c r="AA1885" s="115">
        <v>0</v>
      </c>
      <c r="AB1885" s="115">
        <v>0</v>
      </c>
      <c r="AC1885" s="118">
        <f>AC1883/AC1882</f>
        <v>0</v>
      </c>
    </row>
    <row r="1886" spans="1:30" s="4" customFormat="1" ht="12" thickBot="1" x14ac:dyDescent="0.25">
      <c r="A1886" s="2870" t="s">
        <v>105</v>
      </c>
      <c r="B1886" s="2722" t="s">
        <v>62</v>
      </c>
      <c r="C1886" s="10" t="s">
        <v>486</v>
      </c>
      <c r="D1886" s="1153" t="s">
        <v>482</v>
      </c>
      <c r="E1886" s="1140">
        <v>0.38619999999999999</v>
      </c>
      <c r="F1886" s="333">
        <v>0.34139999999999998</v>
      </c>
      <c r="G1886" s="333">
        <v>0.32700000000000001</v>
      </c>
      <c r="H1886" s="333">
        <v>0.31919999999999998</v>
      </c>
      <c r="I1886" s="333">
        <v>0.32319999999999999</v>
      </c>
      <c r="J1886" s="333">
        <v>0.3402</v>
      </c>
      <c r="K1886" s="333">
        <v>0.41439999999999999</v>
      </c>
      <c r="L1886" s="333">
        <v>0.47120000000000001</v>
      </c>
      <c r="M1886" s="333">
        <v>0.52139999999999997</v>
      </c>
      <c r="N1886" s="333">
        <v>0.54300000000000004</v>
      </c>
      <c r="O1886" s="333">
        <v>0.53879999999999995</v>
      </c>
      <c r="P1886" s="333">
        <v>0.5444</v>
      </c>
      <c r="Q1886" s="333">
        <v>0.54959999999999998</v>
      </c>
      <c r="R1886" s="333">
        <v>0.53220000000000001</v>
      </c>
      <c r="S1886" s="333">
        <v>0.53620000000000001</v>
      </c>
      <c r="T1886" s="333">
        <v>0.54120000000000001</v>
      </c>
      <c r="U1886" s="333">
        <v>0.52479999999999993</v>
      </c>
      <c r="V1886" s="333">
        <v>0.51300000000000001</v>
      </c>
      <c r="W1886" s="333">
        <v>0.53859999999999997</v>
      </c>
      <c r="X1886" s="333">
        <v>0.56440000000000001</v>
      </c>
      <c r="Y1886" s="333">
        <v>0.57820000000000005</v>
      </c>
      <c r="Z1886" s="333">
        <v>0.59120000000000006</v>
      </c>
      <c r="AA1886" s="333">
        <v>0.53239999999999998</v>
      </c>
      <c r="AB1886" s="333">
        <v>0.45500000000000002</v>
      </c>
      <c r="AC1886" s="121">
        <f>SUM(E1886:AB1886)</f>
        <v>11.527200000000002</v>
      </c>
    </row>
    <row r="1887" spans="1:30" s="4" customFormat="1" ht="11.25" x14ac:dyDescent="0.2">
      <c r="A1887" s="2868"/>
      <c r="B1887" s="2723"/>
      <c r="C1887" s="11" t="s">
        <v>487</v>
      </c>
      <c r="D1887" s="1156" t="s">
        <v>509</v>
      </c>
      <c r="E1887" s="115">
        <v>0</v>
      </c>
      <c r="F1887" s="115">
        <v>0</v>
      </c>
      <c r="G1887" s="115">
        <v>0</v>
      </c>
      <c r="H1887" s="428">
        <v>0</v>
      </c>
      <c r="I1887" s="115">
        <v>0</v>
      </c>
      <c r="J1887" s="115">
        <v>0</v>
      </c>
      <c r="K1887" s="115">
        <v>0</v>
      </c>
      <c r="L1887" s="115">
        <v>0</v>
      </c>
      <c r="M1887" s="115">
        <v>0</v>
      </c>
      <c r="N1887" s="428">
        <v>0</v>
      </c>
      <c r="O1887" s="115">
        <v>0</v>
      </c>
      <c r="P1887" s="115">
        <v>0</v>
      </c>
      <c r="Q1887" s="115">
        <v>0</v>
      </c>
      <c r="R1887" s="115">
        <v>0</v>
      </c>
      <c r="S1887" s="115">
        <v>0</v>
      </c>
      <c r="T1887" s="115">
        <v>0</v>
      </c>
      <c r="U1887" s="115">
        <v>0</v>
      </c>
      <c r="V1887" s="428">
        <v>0</v>
      </c>
      <c r="W1887" s="115">
        <v>0</v>
      </c>
      <c r="X1887" s="115">
        <v>0</v>
      </c>
      <c r="Y1887" s="115">
        <v>0</v>
      </c>
      <c r="Z1887" s="115">
        <v>0</v>
      </c>
      <c r="AA1887" s="115">
        <v>0</v>
      </c>
      <c r="AB1887" s="115">
        <v>0</v>
      </c>
      <c r="AC1887" s="124">
        <f>SUM(E1887:AB1887)</f>
        <v>0</v>
      </c>
      <c r="AD1887" s="678" t="s">
        <v>473</v>
      </c>
    </row>
    <row r="1888" spans="1:30" s="4" customFormat="1" ht="12" x14ac:dyDescent="0.2">
      <c r="A1888" s="2868"/>
      <c r="B1888" s="2723"/>
      <c r="C1888" s="11" t="s">
        <v>8</v>
      </c>
      <c r="D1888" s="1156" t="s">
        <v>468</v>
      </c>
      <c r="E1888" s="2213">
        <v>26</v>
      </c>
      <c r="F1888" s="2214">
        <v>25</v>
      </c>
      <c r="G1888" s="2214">
        <v>25</v>
      </c>
      <c r="H1888" s="2214">
        <v>26</v>
      </c>
      <c r="I1888" s="2214">
        <v>25</v>
      </c>
      <c r="J1888" s="2214">
        <v>27</v>
      </c>
      <c r="K1888" s="2214">
        <v>30</v>
      </c>
      <c r="L1888" s="2214">
        <v>32</v>
      </c>
      <c r="M1888" s="2214">
        <v>33</v>
      </c>
      <c r="N1888" s="2214">
        <v>34</v>
      </c>
      <c r="O1888" s="2214">
        <v>34</v>
      </c>
      <c r="P1888" s="2214">
        <v>35</v>
      </c>
      <c r="Q1888" s="2214">
        <v>34</v>
      </c>
      <c r="R1888" s="2214">
        <v>34</v>
      </c>
      <c r="S1888" s="2214">
        <v>31</v>
      </c>
      <c r="T1888" s="2214">
        <v>33</v>
      </c>
      <c r="U1888" s="2214">
        <v>33</v>
      </c>
      <c r="V1888" s="2214">
        <v>33</v>
      </c>
      <c r="W1888" s="2214">
        <v>34</v>
      </c>
      <c r="X1888" s="2214">
        <v>37</v>
      </c>
      <c r="Y1888" s="2214">
        <v>38</v>
      </c>
      <c r="Z1888" s="2214">
        <v>36</v>
      </c>
      <c r="AA1888" s="2214">
        <v>33</v>
      </c>
      <c r="AB1888" s="2215">
        <v>29</v>
      </c>
      <c r="AC1888" s="118"/>
    </row>
    <row r="1889" spans="1:31" s="4" customFormat="1" ht="12" thickBot="1" x14ac:dyDescent="0.25">
      <c r="A1889" s="2869"/>
      <c r="B1889" s="2724"/>
      <c r="C1889" s="46" t="s">
        <v>16</v>
      </c>
      <c r="D1889" s="46"/>
      <c r="E1889" s="175">
        <f>E1887/E1886</f>
        <v>0</v>
      </c>
      <c r="F1889" s="175">
        <f t="shared" ref="F1889:Y1889" si="499">F1887/F1886</f>
        <v>0</v>
      </c>
      <c r="G1889" s="175">
        <f t="shared" si="499"/>
        <v>0</v>
      </c>
      <c r="H1889" s="428">
        <f t="shared" si="499"/>
        <v>0</v>
      </c>
      <c r="I1889" s="175">
        <f t="shared" si="499"/>
        <v>0</v>
      </c>
      <c r="J1889" s="175">
        <f t="shared" si="499"/>
        <v>0</v>
      </c>
      <c r="K1889" s="175">
        <f t="shared" si="499"/>
        <v>0</v>
      </c>
      <c r="L1889" s="175">
        <f t="shared" si="499"/>
        <v>0</v>
      </c>
      <c r="M1889" s="175">
        <f t="shared" si="499"/>
        <v>0</v>
      </c>
      <c r="N1889" s="428">
        <f t="shared" si="499"/>
        <v>0</v>
      </c>
      <c r="O1889" s="175">
        <f t="shared" si="499"/>
        <v>0</v>
      </c>
      <c r="P1889" s="175">
        <f t="shared" si="499"/>
        <v>0</v>
      </c>
      <c r="Q1889" s="175">
        <f t="shared" si="499"/>
        <v>0</v>
      </c>
      <c r="R1889" s="175">
        <f t="shared" si="499"/>
        <v>0</v>
      </c>
      <c r="S1889" s="175">
        <f t="shared" si="499"/>
        <v>0</v>
      </c>
      <c r="T1889" s="175">
        <f t="shared" si="499"/>
        <v>0</v>
      </c>
      <c r="U1889" s="175">
        <f t="shared" si="499"/>
        <v>0</v>
      </c>
      <c r="V1889" s="428">
        <f t="shared" si="499"/>
        <v>0</v>
      </c>
      <c r="W1889" s="175">
        <f t="shared" si="499"/>
        <v>0</v>
      </c>
      <c r="X1889" s="175">
        <f t="shared" si="499"/>
        <v>0</v>
      </c>
      <c r="Y1889" s="175">
        <f t="shared" si="499"/>
        <v>0</v>
      </c>
      <c r="Z1889" s="175">
        <v>0</v>
      </c>
      <c r="AA1889" s="175">
        <v>0</v>
      </c>
      <c r="AB1889" s="175">
        <v>0</v>
      </c>
      <c r="AC1889" s="123">
        <f>AC1887/AC1886</f>
        <v>0</v>
      </c>
    </row>
    <row r="1890" spans="1:31" s="4" customFormat="1" ht="11.25" x14ac:dyDescent="0.2">
      <c r="A1890" s="2764" t="s">
        <v>113</v>
      </c>
      <c r="B1890" s="2722" t="s">
        <v>790</v>
      </c>
      <c r="C1890" s="10" t="s">
        <v>486</v>
      </c>
      <c r="D1890" s="1153" t="s">
        <v>509</v>
      </c>
      <c r="E1890" s="88">
        <v>0</v>
      </c>
      <c r="F1890" s="88">
        <v>0</v>
      </c>
      <c r="G1890" s="88">
        <v>0</v>
      </c>
      <c r="H1890" s="427">
        <v>0</v>
      </c>
      <c r="I1890" s="88">
        <v>0</v>
      </c>
      <c r="J1890" s="88">
        <v>0</v>
      </c>
      <c r="K1890" s="88">
        <v>0</v>
      </c>
      <c r="L1890" s="88">
        <v>0</v>
      </c>
      <c r="M1890" s="88">
        <v>0</v>
      </c>
      <c r="N1890" s="427">
        <v>0</v>
      </c>
      <c r="O1890" s="88">
        <v>0</v>
      </c>
      <c r="P1890" s="88">
        <v>0</v>
      </c>
      <c r="Q1890" s="88">
        <v>0</v>
      </c>
      <c r="R1890" s="88">
        <v>0</v>
      </c>
      <c r="S1890" s="88">
        <v>0</v>
      </c>
      <c r="T1890" s="88">
        <v>0</v>
      </c>
      <c r="U1890" s="88">
        <v>0</v>
      </c>
      <c r="V1890" s="427">
        <v>0</v>
      </c>
      <c r="W1890" s="88">
        <v>0</v>
      </c>
      <c r="X1890" s="88">
        <v>0</v>
      </c>
      <c r="Y1890" s="88">
        <v>0</v>
      </c>
      <c r="Z1890" s="88">
        <v>0</v>
      </c>
      <c r="AA1890" s="88">
        <v>0</v>
      </c>
      <c r="AB1890" s="88">
        <v>0</v>
      </c>
      <c r="AC1890" s="124">
        <f>SUM(E1890:AB1890)</f>
        <v>0</v>
      </c>
      <c r="AD1890" s="678" t="s">
        <v>473</v>
      </c>
    </row>
    <row r="1891" spans="1:31" s="4" customFormat="1" ht="11.25" x14ac:dyDescent="0.2">
      <c r="A1891" s="2865"/>
      <c r="B1891" s="2723"/>
      <c r="C1891" s="11" t="s">
        <v>487</v>
      </c>
      <c r="D1891" s="1156" t="s">
        <v>509</v>
      </c>
      <c r="E1891" s="88">
        <v>0</v>
      </c>
      <c r="F1891" s="88">
        <v>0</v>
      </c>
      <c r="G1891" s="88">
        <v>0</v>
      </c>
      <c r="H1891" s="428">
        <v>0</v>
      </c>
      <c r="I1891" s="88">
        <v>0</v>
      </c>
      <c r="J1891" s="88">
        <v>0</v>
      </c>
      <c r="K1891" s="88">
        <v>0</v>
      </c>
      <c r="L1891" s="88">
        <v>0</v>
      </c>
      <c r="M1891" s="88">
        <v>0</v>
      </c>
      <c r="N1891" s="428">
        <v>0</v>
      </c>
      <c r="O1891" s="88">
        <v>0</v>
      </c>
      <c r="P1891" s="88">
        <v>0</v>
      </c>
      <c r="Q1891" s="88">
        <v>0</v>
      </c>
      <c r="R1891" s="88">
        <v>0</v>
      </c>
      <c r="S1891" s="88">
        <v>0</v>
      </c>
      <c r="T1891" s="88">
        <v>0</v>
      </c>
      <c r="U1891" s="88">
        <v>0</v>
      </c>
      <c r="V1891" s="428">
        <v>0</v>
      </c>
      <c r="W1891" s="88">
        <v>0</v>
      </c>
      <c r="X1891" s="88">
        <v>0</v>
      </c>
      <c r="Y1891" s="88">
        <v>0</v>
      </c>
      <c r="Z1891" s="88">
        <v>0</v>
      </c>
      <c r="AA1891" s="88">
        <v>0</v>
      </c>
      <c r="AB1891" s="88">
        <v>0</v>
      </c>
      <c r="AC1891" s="124">
        <f>SUM(E1891:AB1891)</f>
        <v>0</v>
      </c>
      <c r="AD1891" s="678" t="s">
        <v>473</v>
      </c>
    </row>
    <row r="1892" spans="1:31" s="4" customFormat="1" ht="12" x14ac:dyDescent="0.2">
      <c r="A1892" s="2865"/>
      <c r="B1892" s="2723"/>
      <c r="C1892" s="11" t="s">
        <v>8</v>
      </c>
      <c r="D1892" s="1156" t="s">
        <v>468</v>
      </c>
      <c r="E1892" s="790">
        <v>0</v>
      </c>
      <c r="F1892" s="788">
        <v>0</v>
      </c>
      <c r="G1892" s="788">
        <v>0</v>
      </c>
      <c r="H1892" s="430">
        <v>0</v>
      </c>
      <c r="I1892" s="788">
        <v>0</v>
      </c>
      <c r="J1892" s="788">
        <v>0</v>
      </c>
      <c r="K1892" s="788">
        <v>0</v>
      </c>
      <c r="L1892" s="788">
        <v>0</v>
      </c>
      <c r="M1892" s="788">
        <v>0</v>
      </c>
      <c r="N1892" s="430">
        <v>0</v>
      </c>
      <c r="O1892" s="788">
        <v>0</v>
      </c>
      <c r="P1892" s="788">
        <v>0</v>
      </c>
      <c r="Q1892" s="788">
        <v>0</v>
      </c>
      <c r="R1892" s="788">
        <v>0</v>
      </c>
      <c r="S1892" s="788">
        <v>0</v>
      </c>
      <c r="T1892" s="788">
        <v>0</v>
      </c>
      <c r="U1892" s="788">
        <v>0</v>
      </c>
      <c r="V1892" s="430">
        <v>0</v>
      </c>
      <c r="W1892" s="788">
        <v>0</v>
      </c>
      <c r="X1892" s="788">
        <v>0</v>
      </c>
      <c r="Y1892" s="788">
        <v>0</v>
      </c>
      <c r="Z1892" s="788">
        <v>0</v>
      </c>
      <c r="AA1892" s="788">
        <v>0</v>
      </c>
      <c r="AB1892" s="789">
        <v>0</v>
      </c>
      <c r="AC1892" s="118"/>
    </row>
    <row r="1893" spans="1:31" s="4" customFormat="1" ht="12" thickBot="1" x14ac:dyDescent="0.25">
      <c r="A1893" s="2887"/>
      <c r="B1893" s="2724"/>
      <c r="C1893" s="46" t="s">
        <v>16</v>
      </c>
      <c r="D1893" s="46"/>
      <c r="E1893" s="498" t="e">
        <f>E1891/E1890</f>
        <v>#DIV/0!</v>
      </c>
      <c r="F1893" s="498" t="e">
        <f t="shared" ref="F1893:Y1893" si="500">F1891/F1890</f>
        <v>#DIV/0!</v>
      </c>
      <c r="G1893" s="498" t="e">
        <f t="shared" si="500"/>
        <v>#DIV/0!</v>
      </c>
      <c r="H1893" s="474" t="e">
        <f t="shared" si="500"/>
        <v>#DIV/0!</v>
      </c>
      <c r="I1893" s="498" t="e">
        <f t="shared" si="500"/>
        <v>#DIV/0!</v>
      </c>
      <c r="J1893" s="498" t="e">
        <f t="shared" si="500"/>
        <v>#DIV/0!</v>
      </c>
      <c r="K1893" s="498" t="e">
        <f t="shared" si="500"/>
        <v>#DIV/0!</v>
      </c>
      <c r="L1893" s="498" t="e">
        <f t="shared" si="500"/>
        <v>#DIV/0!</v>
      </c>
      <c r="M1893" s="498" t="e">
        <f t="shared" si="500"/>
        <v>#DIV/0!</v>
      </c>
      <c r="N1893" s="474" t="e">
        <f t="shared" si="500"/>
        <v>#DIV/0!</v>
      </c>
      <c r="O1893" s="498" t="e">
        <f t="shared" si="500"/>
        <v>#DIV/0!</v>
      </c>
      <c r="P1893" s="498" t="e">
        <f t="shared" si="500"/>
        <v>#DIV/0!</v>
      </c>
      <c r="Q1893" s="498" t="e">
        <f t="shared" si="500"/>
        <v>#DIV/0!</v>
      </c>
      <c r="R1893" s="498" t="e">
        <f t="shared" si="500"/>
        <v>#DIV/0!</v>
      </c>
      <c r="S1893" s="498" t="e">
        <f t="shared" si="500"/>
        <v>#DIV/0!</v>
      </c>
      <c r="T1893" s="498" t="e">
        <f t="shared" si="500"/>
        <v>#DIV/0!</v>
      </c>
      <c r="U1893" s="498" t="e">
        <f t="shared" si="500"/>
        <v>#DIV/0!</v>
      </c>
      <c r="V1893" s="474" t="e">
        <f t="shared" si="500"/>
        <v>#DIV/0!</v>
      </c>
      <c r="W1893" s="498" t="e">
        <f t="shared" si="500"/>
        <v>#DIV/0!</v>
      </c>
      <c r="X1893" s="498" t="e">
        <f t="shared" si="500"/>
        <v>#DIV/0!</v>
      </c>
      <c r="Y1893" s="498" t="e">
        <f t="shared" si="500"/>
        <v>#DIV/0!</v>
      </c>
      <c r="Z1893" s="498">
        <v>0</v>
      </c>
      <c r="AA1893" s="498">
        <v>0</v>
      </c>
      <c r="AB1893" s="498">
        <v>0</v>
      </c>
      <c r="AC1893" s="317" t="e">
        <f>AC1891/AC1890</f>
        <v>#DIV/0!</v>
      </c>
    </row>
    <row r="1894" spans="1:31" s="4" customFormat="1" ht="11.25" x14ac:dyDescent="0.2">
      <c r="A1894" s="2764" t="s">
        <v>97</v>
      </c>
      <c r="B1894" s="2722" t="s">
        <v>791</v>
      </c>
      <c r="C1894" s="10" t="s">
        <v>486</v>
      </c>
      <c r="D1894" s="1153" t="s">
        <v>509</v>
      </c>
      <c r="E1894" s="114">
        <v>0</v>
      </c>
      <c r="F1894" s="114">
        <v>0</v>
      </c>
      <c r="G1894" s="114">
        <v>0</v>
      </c>
      <c r="H1894" s="427">
        <v>0</v>
      </c>
      <c r="I1894" s="114">
        <v>0</v>
      </c>
      <c r="J1894" s="114">
        <v>0</v>
      </c>
      <c r="K1894" s="114">
        <v>0</v>
      </c>
      <c r="L1894" s="114">
        <v>0</v>
      </c>
      <c r="M1894" s="114">
        <v>0</v>
      </c>
      <c r="N1894" s="427">
        <v>0</v>
      </c>
      <c r="O1894" s="114">
        <v>0</v>
      </c>
      <c r="P1894" s="114">
        <v>0</v>
      </c>
      <c r="Q1894" s="114">
        <v>0</v>
      </c>
      <c r="R1894" s="114">
        <v>0</v>
      </c>
      <c r="S1894" s="114">
        <v>0</v>
      </c>
      <c r="T1894" s="114">
        <v>0</v>
      </c>
      <c r="U1894" s="114">
        <v>0</v>
      </c>
      <c r="V1894" s="427">
        <v>0</v>
      </c>
      <c r="W1894" s="114">
        <v>0</v>
      </c>
      <c r="X1894" s="114">
        <v>0</v>
      </c>
      <c r="Y1894" s="114">
        <v>0</v>
      </c>
      <c r="Z1894" s="114">
        <v>0</v>
      </c>
      <c r="AA1894" s="114">
        <v>0</v>
      </c>
      <c r="AB1894" s="114">
        <v>0</v>
      </c>
      <c r="AC1894" s="121">
        <f>SUM(E1894:AB1894)</f>
        <v>0</v>
      </c>
      <c r="AD1894" s="678" t="s">
        <v>473</v>
      </c>
    </row>
    <row r="1895" spans="1:31" s="4" customFormat="1" ht="11.25" x14ac:dyDescent="0.2">
      <c r="A1895" s="2865"/>
      <c r="B1895" s="2723"/>
      <c r="C1895" s="11" t="s">
        <v>487</v>
      </c>
      <c r="D1895" s="1156" t="s">
        <v>509</v>
      </c>
      <c r="E1895" s="88">
        <v>0</v>
      </c>
      <c r="F1895" s="88">
        <v>0</v>
      </c>
      <c r="G1895" s="88">
        <v>0</v>
      </c>
      <c r="H1895" s="430">
        <v>0</v>
      </c>
      <c r="I1895" s="88">
        <v>0</v>
      </c>
      <c r="J1895" s="88">
        <v>0</v>
      </c>
      <c r="K1895" s="88">
        <v>0</v>
      </c>
      <c r="L1895" s="88">
        <v>0</v>
      </c>
      <c r="M1895" s="88">
        <v>0</v>
      </c>
      <c r="N1895" s="430">
        <v>0</v>
      </c>
      <c r="O1895" s="88">
        <v>0</v>
      </c>
      <c r="P1895" s="88">
        <v>0</v>
      </c>
      <c r="Q1895" s="88">
        <v>0</v>
      </c>
      <c r="R1895" s="88">
        <v>0</v>
      </c>
      <c r="S1895" s="88">
        <v>0</v>
      </c>
      <c r="T1895" s="88">
        <v>0</v>
      </c>
      <c r="U1895" s="88">
        <v>0</v>
      </c>
      <c r="V1895" s="430">
        <v>0</v>
      </c>
      <c r="W1895" s="88">
        <v>0</v>
      </c>
      <c r="X1895" s="88">
        <v>0</v>
      </c>
      <c r="Y1895" s="88">
        <v>0</v>
      </c>
      <c r="Z1895" s="88">
        <v>0</v>
      </c>
      <c r="AA1895" s="88">
        <v>0</v>
      </c>
      <c r="AB1895" s="88">
        <v>0</v>
      </c>
      <c r="AC1895" s="117">
        <f>SUM(E1895:AB1895)</f>
        <v>0</v>
      </c>
      <c r="AD1895" s="678" t="s">
        <v>473</v>
      </c>
    </row>
    <row r="1896" spans="1:31" s="4" customFormat="1" ht="11.25" x14ac:dyDescent="0.2">
      <c r="A1896" s="2865"/>
      <c r="B1896" s="2723"/>
      <c r="C1896" s="11" t="s">
        <v>8</v>
      </c>
      <c r="D1896" s="1156" t="s">
        <v>468</v>
      </c>
      <c r="E1896" s="1019">
        <v>0</v>
      </c>
      <c r="F1896" s="1019">
        <v>0</v>
      </c>
      <c r="G1896" s="1019">
        <v>0</v>
      </c>
      <c r="H1896" s="1020">
        <v>0</v>
      </c>
      <c r="I1896" s="1019">
        <v>0</v>
      </c>
      <c r="J1896" s="1019">
        <v>0</v>
      </c>
      <c r="K1896" s="1019">
        <v>0</v>
      </c>
      <c r="L1896" s="1019">
        <v>1</v>
      </c>
      <c r="M1896" s="1019">
        <v>0</v>
      </c>
      <c r="N1896" s="1020">
        <v>0</v>
      </c>
      <c r="O1896" s="1019">
        <v>0</v>
      </c>
      <c r="P1896" s="1019">
        <v>0</v>
      </c>
      <c r="Q1896" s="1019">
        <v>0</v>
      </c>
      <c r="R1896" s="1019">
        <v>0</v>
      </c>
      <c r="S1896" s="1019">
        <v>0</v>
      </c>
      <c r="T1896" s="1019">
        <v>0</v>
      </c>
      <c r="U1896" s="1019">
        <v>0</v>
      </c>
      <c r="V1896" s="1020">
        <v>0</v>
      </c>
      <c r="W1896" s="1019">
        <v>0</v>
      </c>
      <c r="X1896" s="1019">
        <v>0</v>
      </c>
      <c r="Y1896" s="1019">
        <v>0</v>
      </c>
      <c r="Z1896" s="1019">
        <v>0</v>
      </c>
      <c r="AA1896" s="1019">
        <v>0</v>
      </c>
      <c r="AB1896" s="1019">
        <v>0</v>
      </c>
      <c r="AC1896" s="118"/>
    </row>
    <row r="1897" spans="1:31" s="4" customFormat="1" ht="12" thickBot="1" x14ac:dyDescent="0.25">
      <c r="A1897" s="2866"/>
      <c r="B1897" s="2742"/>
      <c r="C1897" s="45" t="s">
        <v>16</v>
      </c>
      <c r="D1897" s="45"/>
      <c r="E1897" s="175" t="e">
        <f>E1895/E1894</f>
        <v>#DIV/0!</v>
      </c>
      <c r="F1897" s="175" t="e">
        <f t="shared" ref="F1897:Y1897" si="501">F1895/F1894</f>
        <v>#DIV/0!</v>
      </c>
      <c r="G1897" s="175" t="e">
        <f t="shared" si="501"/>
        <v>#DIV/0!</v>
      </c>
      <c r="H1897" s="450" t="e">
        <f t="shared" si="501"/>
        <v>#DIV/0!</v>
      </c>
      <c r="I1897" s="175" t="e">
        <f t="shared" si="501"/>
        <v>#DIV/0!</v>
      </c>
      <c r="J1897" s="175" t="e">
        <f t="shared" si="501"/>
        <v>#DIV/0!</v>
      </c>
      <c r="K1897" s="175" t="e">
        <f t="shared" si="501"/>
        <v>#DIV/0!</v>
      </c>
      <c r="L1897" s="175" t="e">
        <f t="shared" si="501"/>
        <v>#DIV/0!</v>
      </c>
      <c r="M1897" s="175" t="e">
        <f t="shared" si="501"/>
        <v>#DIV/0!</v>
      </c>
      <c r="N1897" s="450" t="e">
        <f t="shared" si="501"/>
        <v>#DIV/0!</v>
      </c>
      <c r="O1897" s="175" t="e">
        <f t="shared" si="501"/>
        <v>#DIV/0!</v>
      </c>
      <c r="P1897" s="175" t="e">
        <f t="shared" si="501"/>
        <v>#DIV/0!</v>
      </c>
      <c r="Q1897" s="175" t="e">
        <f t="shared" si="501"/>
        <v>#DIV/0!</v>
      </c>
      <c r="R1897" s="175" t="e">
        <f t="shared" si="501"/>
        <v>#DIV/0!</v>
      </c>
      <c r="S1897" s="175" t="e">
        <f t="shared" si="501"/>
        <v>#DIV/0!</v>
      </c>
      <c r="T1897" s="175" t="e">
        <f t="shared" si="501"/>
        <v>#DIV/0!</v>
      </c>
      <c r="U1897" s="175" t="e">
        <f t="shared" si="501"/>
        <v>#DIV/0!</v>
      </c>
      <c r="V1897" s="450" t="e">
        <f t="shared" si="501"/>
        <v>#DIV/0!</v>
      </c>
      <c r="W1897" s="175" t="e">
        <f t="shared" si="501"/>
        <v>#DIV/0!</v>
      </c>
      <c r="X1897" s="175" t="e">
        <f t="shared" si="501"/>
        <v>#DIV/0!</v>
      </c>
      <c r="Y1897" s="175" t="e">
        <f t="shared" si="501"/>
        <v>#DIV/0!</v>
      </c>
      <c r="Z1897" s="175">
        <v>0</v>
      </c>
      <c r="AA1897" s="175">
        <v>0</v>
      </c>
      <c r="AB1897" s="175">
        <v>0</v>
      </c>
      <c r="AC1897" s="123" t="e">
        <f>AC1895/AC1894</f>
        <v>#DIV/0!</v>
      </c>
    </row>
    <row r="1898" spans="1:31" s="4" customFormat="1" ht="11.25" x14ac:dyDescent="0.2">
      <c r="A1898" s="482"/>
      <c r="B1898" s="66" t="s">
        <v>18</v>
      </c>
      <c r="C1898" s="63" t="s">
        <v>486</v>
      </c>
      <c r="D1898" s="1201" t="s">
        <v>509</v>
      </c>
      <c r="E1898" s="365">
        <v>1.1999999999989085E-3</v>
      </c>
      <c r="F1898" s="365">
        <v>7.9999999999927243E-4</v>
      </c>
      <c r="G1898" s="365">
        <v>7.9999999999927243E-4</v>
      </c>
      <c r="H1898" s="448">
        <v>3.9999999999963622E-4</v>
      </c>
      <c r="I1898" s="365">
        <v>8.000000000038199E-4</v>
      </c>
      <c r="J1898" s="365">
        <v>1.1999999999989085E-3</v>
      </c>
      <c r="K1898" s="365">
        <v>7.9999999999927243E-4</v>
      </c>
      <c r="L1898" s="365">
        <v>7.9999999999927243E-4</v>
      </c>
      <c r="M1898" s="365">
        <v>7.9999999999927243E-4</v>
      </c>
      <c r="N1898" s="448">
        <v>8.000000000038199E-4</v>
      </c>
      <c r="O1898" s="365">
        <v>7.9999999999927243E-4</v>
      </c>
      <c r="P1898" s="365">
        <v>7.9999999999927243E-4</v>
      </c>
      <c r="Q1898" s="365">
        <v>7.9999999999927243E-4</v>
      </c>
      <c r="R1898" s="365">
        <v>7.9999999999927243E-4</v>
      </c>
      <c r="S1898" s="365">
        <v>7.9999999999927243E-4</v>
      </c>
      <c r="T1898" s="365">
        <v>7.9999999999927243E-4</v>
      </c>
      <c r="U1898" s="365">
        <v>8.000000000038199E-4</v>
      </c>
      <c r="V1898" s="448">
        <v>7.9999999999927243E-4</v>
      </c>
      <c r="W1898" s="365">
        <v>7.9999999999927243E-4</v>
      </c>
      <c r="X1898" s="365">
        <v>7.9999999999927243E-4</v>
      </c>
      <c r="Y1898" s="365">
        <v>7.9999999999927243E-4</v>
      </c>
      <c r="Z1898" s="365">
        <v>7.9999999999927243E-4</v>
      </c>
      <c r="AA1898" s="365">
        <v>8.000000000038199E-4</v>
      </c>
      <c r="AB1898" s="365">
        <v>7.9999999999927243E-4</v>
      </c>
      <c r="AC1898" s="124">
        <f>SUM(E1898:AB1898)</f>
        <v>1.9600000000000364E-2</v>
      </c>
      <c r="AD1898" s="363">
        <f>MAX(E1898:AA1898)</f>
        <v>1.1999999999989085E-3</v>
      </c>
      <c r="AE1898" s="678"/>
    </row>
    <row r="1899" spans="1:31" s="4" customFormat="1" ht="12" thickBot="1" x14ac:dyDescent="0.25">
      <c r="A1899" s="53"/>
      <c r="B1899" s="51" t="s">
        <v>19</v>
      </c>
      <c r="C1899" s="45" t="s">
        <v>486</v>
      </c>
      <c r="D1899" s="1211" t="s">
        <v>509</v>
      </c>
      <c r="E1899" s="333">
        <v>4.0000000000873115E-4</v>
      </c>
      <c r="F1899" s="333">
        <v>1.1999999998806744E-4</v>
      </c>
      <c r="G1899" s="333">
        <v>1.2000000000625733E-4</v>
      </c>
      <c r="H1899" s="450">
        <v>1.599999999962165E-4</v>
      </c>
      <c r="I1899" s="333">
        <v>1.2000000000625733E-4</v>
      </c>
      <c r="J1899" s="333">
        <v>2.8000000000247385E-4</v>
      </c>
      <c r="K1899" s="333">
        <v>1.1999999998806744E-4</v>
      </c>
      <c r="L1899" s="333">
        <v>1.2000000000625733E-4</v>
      </c>
      <c r="M1899" s="333">
        <v>1.599999999962165E-4</v>
      </c>
      <c r="N1899" s="450">
        <v>1.2000000000625733E-4</v>
      </c>
      <c r="O1899" s="333">
        <v>1.1999999998806744E-4</v>
      </c>
      <c r="P1899" s="333">
        <v>2.8000000000247385E-4</v>
      </c>
      <c r="Q1899" s="333">
        <v>2.8000000000247385E-4</v>
      </c>
      <c r="R1899" s="333">
        <v>1.2000000000625733E-4</v>
      </c>
      <c r="S1899" s="333">
        <v>1.1999999998806744E-4</v>
      </c>
      <c r="T1899" s="333">
        <v>1.600000000144064E-4</v>
      </c>
      <c r="U1899" s="333">
        <v>1.1999999998806744E-4</v>
      </c>
      <c r="V1899" s="450">
        <v>1.2000000000625733E-4</v>
      </c>
      <c r="W1899" s="333">
        <v>1.599999999962165E-4</v>
      </c>
      <c r="X1899" s="333">
        <v>1.2000000000625733E-4</v>
      </c>
      <c r="Y1899" s="333">
        <v>1.2000000000625733E-4</v>
      </c>
      <c r="Z1899" s="333">
        <v>1.1999999998806744E-4</v>
      </c>
      <c r="AA1899" s="333">
        <v>1.2000000000625733E-4</v>
      </c>
      <c r="AB1899" s="333">
        <v>1.1999999998806744E-4</v>
      </c>
      <c r="AC1899" s="182">
        <f>SUM(E1899:AB1899)</f>
        <v>3.7999999999919981E-3</v>
      </c>
      <c r="AD1899" s="363">
        <f>MAX(E1899:AA1899)</f>
        <v>4.0000000000873115E-4</v>
      </c>
    </row>
    <row r="1900" spans="1:31" s="678" customFormat="1" ht="10.5" customHeight="1" x14ac:dyDescent="0.2">
      <c r="A1900" s="801" t="s">
        <v>152</v>
      </c>
      <c r="B1900" s="802"/>
      <c r="C1900" s="63" t="s">
        <v>486</v>
      </c>
      <c r="D1900" s="63"/>
      <c r="E1900" s="112">
        <f>E1838+E1842+E1846+E1854+E1858+E1862+E1866+E1870+E1874+E1878+E1882+E1886+E1890+E1894</f>
        <v>3.6014999999914505</v>
      </c>
      <c r="F1900" s="112">
        <f t="shared" ref="F1900:AB1901" si="502">F1838+F1842+F1846+F1854+F1858+F1862+F1866+F1870+F1874+F1878+F1882+F1886+F1890+F1894</f>
        <v>3.183599999992142</v>
      </c>
      <c r="G1900" s="112">
        <f t="shared" si="502"/>
        <v>3.0888000000112417</v>
      </c>
      <c r="H1900" s="448">
        <f t="shared" si="502"/>
        <v>3.0743000000139697</v>
      </c>
      <c r="I1900" s="112">
        <f t="shared" si="502"/>
        <v>3.4007000000177898</v>
      </c>
      <c r="J1900" s="112">
        <f t="shared" si="502"/>
        <v>3.6258999999985808</v>
      </c>
      <c r="K1900" s="112">
        <f t="shared" si="502"/>
        <v>4.0837999999819914</v>
      </c>
      <c r="L1900" s="112">
        <f t="shared" si="502"/>
        <v>4.7765999999866482</v>
      </c>
      <c r="M1900" s="112">
        <f t="shared" si="502"/>
        <v>5.3193000000160433</v>
      </c>
      <c r="N1900" s="448">
        <f t="shared" si="502"/>
        <v>5.9813999999801366</v>
      </c>
      <c r="O1900" s="112">
        <f t="shared" si="502"/>
        <v>5.7190000000199728</v>
      </c>
      <c r="P1900" s="112">
        <f t="shared" si="502"/>
        <v>6.4870999999897041</v>
      </c>
      <c r="Q1900" s="112">
        <f t="shared" si="502"/>
        <v>5.6074999999981445</v>
      </c>
      <c r="R1900" s="112">
        <f t="shared" si="502"/>
        <v>6.0263999999827558</v>
      </c>
      <c r="S1900" s="112">
        <f t="shared" si="502"/>
        <v>5.4102000000391808</v>
      </c>
      <c r="T1900" s="112">
        <f t="shared" si="502"/>
        <v>5.5296999999758807</v>
      </c>
      <c r="U1900" s="112">
        <f t="shared" si="502"/>
        <v>5.3617999999914501</v>
      </c>
      <c r="V1900" s="448">
        <f t="shared" si="502"/>
        <v>6.2956999999959615</v>
      </c>
      <c r="W1900" s="112">
        <f t="shared" si="502"/>
        <v>5.24170000003918</v>
      </c>
      <c r="X1900" s="112">
        <f t="shared" si="502"/>
        <v>5.385099999998145</v>
      </c>
      <c r="Y1900" s="112">
        <f t="shared" si="502"/>
        <v>5.7797999999805372</v>
      </c>
      <c r="Z1900" s="112">
        <f t="shared" si="502"/>
        <v>5.4611000000221548</v>
      </c>
      <c r="AA1900" s="112">
        <f t="shared" si="502"/>
        <v>4.8896999999706416</v>
      </c>
      <c r="AB1900" s="112">
        <f t="shared" si="502"/>
        <v>4.7863999999955258</v>
      </c>
      <c r="AC1900" s="112">
        <f>AC1838+AC1842+AC1846+AC1854+AC1858+AC1862+AC1866+AC1870+AC1874+AC1878+AC1882+AC1886+AC1890+AC1894</f>
        <v>118.11709999998924</v>
      </c>
    </row>
    <row r="1901" spans="1:31" s="678" customFormat="1" ht="10.5" customHeight="1" thickBot="1" x14ac:dyDescent="0.25">
      <c r="A1901" s="803"/>
      <c r="B1901" s="804"/>
      <c r="C1901" s="45" t="s">
        <v>487</v>
      </c>
      <c r="D1901" s="45"/>
      <c r="E1901" s="126">
        <f>E1839+E1843+E1847+E1855+E1859+E1863+E1867+E1871+E1875+E1879+E1883+E1887+E1891+E1895</f>
        <v>0.77240000000159337</v>
      </c>
      <c r="F1901" s="126">
        <f t="shared" si="502"/>
        <v>0.77159999999886497</v>
      </c>
      <c r="G1901" s="126">
        <f t="shared" si="502"/>
        <v>0.76120000000037102</v>
      </c>
      <c r="H1901" s="450">
        <f t="shared" si="502"/>
        <v>0.76200000000037105</v>
      </c>
      <c r="I1901" s="126">
        <f t="shared" si="502"/>
        <v>0.77320000000008726</v>
      </c>
      <c r="J1901" s="126">
        <f t="shared" si="502"/>
        <v>0.79439999999829736</v>
      </c>
      <c r="K1901" s="126">
        <f t="shared" si="502"/>
        <v>0.78800000000253201</v>
      </c>
      <c r="L1901" s="126">
        <f t="shared" si="502"/>
        <v>0.83719999999866845</v>
      </c>
      <c r="M1901" s="126">
        <f t="shared" si="502"/>
        <v>1.0215999999998691</v>
      </c>
      <c r="N1901" s="450">
        <f t="shared" si="502"/>
        <v>1.1175999999988213</v>
      </c>
      <c r="O1901" s="126">
        <f t="shared" si="502"/>
        <v>0.90240000000120046</v>
      </c>
      <c r="P1901" s="126">
        <f t="shared" si="502"/>
        <v>1.0995999999993888</v>
      </c>
      <c r="Q1901" s="126">
        <f t="shared" si="502"/>
        <v>0.97479999999978173</v>
      </c>
      <c r="R1901" s="126">
        <f t="shared" si="502"/>
        <v>1.0616000000002401</v>
      </c>
      <c r="S1901" s="126">
        <f t="shared" si="502"/>
        <v>0.99680000000165891</v>
      </c>
      <c r="T1901" s="126">
        <f t="shared" si="502"/>
        <v>0.95999999999855934</v>
      </c>
      <c r="U1901" s="126">
        <f t="shared" si="502"/>
        <v>0.99240000000072026</v>
      </c>
      <c r="V1901" s="450">
        <f t="shared" si="502"/>
        <v>1.0376000000010821</v>
      </c>
      <c r="W1901" s="126">
        <f t="shared" si="502"/>
        <v>0.90079999999847205</v>
      </c>
      <c r="X1901" s="126">
        <f t="shared" si="502"/>
        <v>0.88160000000026195</v>
      </c>
      <c r="Y1901" s="126">
        <f t="shared" si="502"/>
        <v>0.8567999999996071</v>
      </c>
      <c r="Z1901" s="126">
        <f t="shared" si="502"/>
        <v>0.84160000000139701</v>
      </c>
      <c r="AA1901" s="126">
        <f t="shared" si="502"/>
        <v>0.80039999999829736</v>
      </c>
      <c r="AB1901" s="126">
        <f t="shared" si="502"/>
        <v>0.78040000000008725</v>
      </c>
      <c r="AC1901" s="126">
        <f>AC1839+AC1843+AC1847+AC1855+AC1859+AC1863+AC1867+AC1871+AC1875+AC1879+AC1883+AC1887+AC1891+AC1895</f>
        <v>21.486000000000228</v>
      </c>
    </row>
    <row r="1902" spans="1:31" s="678" customFormat="1" ht="10.5" customHeight="1" x14ac:dyDescent="0.2">
      <c r="A1902" s="801" t="s">
        <v>153</v>
      </c>
      <c r="B1902" s="802"/>
      <c r="C1902" s="12" t="s">
        <v>486</v>
      </c>
      <c r="D1902" s="12"/>
      <c r="E1902" s="225">
        <f>E1816+E1820+E1824+E1828-E1900</f>
        <v>0.39850000000945895</v>
      </c>
      <c r="F1902" s="225">
        <f t="shared" ref="F1902:AB1903" si="503">F1816+F1820+F1824+F1828-F1900</f>
        <v>0.21640000000476567</v>
      </c>
      <c r="G1902" s="225">
        <f t="shared" si="503"/>
        <v>0.61119999995583463</v>
      </c>
      <c r="H1902" s="453">
        <f t="shared" si="503"/>
        <v>-7.4299999971223496E-2</v>
      </c>
      <c r="I1902" s="225">
        <f t="shared" si="503"/>
        <v>-0.40070000002961326</v>
      </c>
      <c r="J1902" s="225">
        <f t="shared" si="503"/>
        <v>-0.12589999998584789</v>
      </c>
      <c r="K1902" s="225">
        <f t="shared" si="503"/>
        <v>0.41620000001618962</v>
      </c>
      <c r="L1902" s="225">
        <f t="shared" si="503"/>
        <v>0.22340000000880433</v>
      </c>
      <c r="M1902" s="225">
        <f t="shared" si="503"/>
        <v>0.38070000000833115</v>
      </c>
      <c r="N1902" s="453">
        <f t="shared" si="503"/>
        <v>0.11859999999839932</v>
      </c>
      <c r="O1902" s="225">
        <f t="shared" si="503"/>
        <v>-0.21900000003634368</v>
      </c>
      <c r="P1902" s="225">
        <f t="shared" si="503"/>
        <v>-8.7099999977334974E-2</v>
      </c>
      <c r="Q1902" s="225">
        <f t="shared" si="503"/>
        <v>0.39250000001004093</v>
      </c>
      <c r="R1902" s="225">
        <f t="shared" si="503"/>
        <v>7.3600000009422573E-2</v>
      </c>
      <c r="S1902" s="225">
        <f t="shared" si="503"/>
        <v>0.5897999999644572</v>
      </c>
      <c r="T1902" s="225">
        <f t="shared" si="503"/>
        <v>0.17030000002120893</v>
      </c>
      <c r="U1902" s="225">
        <f t="shared" si="503"/>
        <v>0.33820000002201578</v>
      </c>
      <c r="V1902" s="453">
        <f t="shared" si="503"/>
        <v>-0.49570000002106607</v>
      </c>
      <c r="W1902" s="225">
        <f t="shared" si="503"/>
        <v>0.35829999998301165</v>
      </c>
      <c r="X1902" s="225">
        <f t="shared" si="503"/>
        <v>1.4900000006038638E-2</v>
      </c>
      <c r="Y1902" s="225">
        <f t="shared" si="503"/>
        <v>-7.9799999969805135E-2</v>
      </c>
      <c r="Z1902" s="225">
        <f t="shared" si="503"/>
        <v>0.33889999998621256</v>
      </c>
      <c r="AA1902" s="225">
        <f t="shared" si="503"/>
        <v>0.31029999997915425</v>
      </c>
      <c r="AB1902" s="225">
        <f t="shared" si="503"/>
        <v>0.11360000002502879</v>
      </c>
      <c r="AC1902" s="225">
        <f>AC1816+AC1820+AC1824+AC1828-AC1900</f>
        <v>3.5829000000171334</v>
      </c>
    </row>
    <row r="1903" spans="1:31" s="678" customFormat="1" ht="10.5" customHeight="1" thickBot="1" x14ac:dyDescent="0.25">
      <c r="A1903" s="803"/>
      <c r="B1903" s="804"/>
      <c r="C1903" s="9" t="s">
        <v>487</v>
      </c>
      <c r="D1903" s="9"/>
      <c r="E1903" s="225">
        <f>E1817+E1821+E1825+E1829-E1901</f>
        <v>-0.47240000000186622</v>
      </c>
      <c r="F1903" s="225">
        <f t="shared" si="503"/>
        <v>-0.77159999999886497</v>
      </c>
      <c r="G1903" s="225">
        <f t="shared" si="503"/>
        <v>-0.76120000000037102</v>
      </c>
      <c r="H1903" s="453">
        <f t="shared" si="503"/>
        <v>-0.76200000000037105</v>
      </c>
      <c r="I1903" s="225">
        <f t="shared" si="503"/>
        <v>-0.77320000000008726</v>
      </c>
      <c r="J1903" s="225">
        <f t="shared" si="503"/>
        <v>-0.19439999999884305</v>
      </c>
      <c r="K1903" s="225">
        <f t="shared" si="503"/>
        <v>-0.78800000000253201</v>
      </c>
      <c r="L1903" s="225">
        <f t="shared" si="503"/>
        <v>-0.83719999999866845</v>
      </c>
      <c r="M1903" s="225">
        <f t="shared" si="503"/>
        <v>-0.1216000000006876</v>
      </c>
      <c r="N1903" s="453">
        <f t="shared" si="503"/>
        <v>-0.51759999999936701</v>
      </c>
      <c r="O1903" s="225">
        <f t="shared" si="503"/>
        <v>-0.10240000000192806</v>
      </c>
      <c r="P1903" s="225">
        <f t="shared" si="503"/>
        <v>-0.49959999999993454</v>
      </c>
      <c r="Q1903" s="225">
        <f t="shared" si="503"/>
        <v>-0.67480000000005458</v>
      </c>
      <c r="R1903" s="225">
        <f t="shared" si="503"/>
        <v>-0.46160000000078583</v>
      </c>
      <c r="S1903" s="225">
        <f t="shared" si="503"/>
        <v>-0.3967999999953834</v>
      </c>
      <c r="T1903" s="225">
        <f t="shared" si="503"/>
        <v>-0.35999999999569443</v>
      </c>
      <c r="U1903" s="225">
        <f t="shared" si="503"/>
        <v>-0.39240000000126596</v>
      </c>
      <c r="V1903" s="453">
        <f t="shared" si="503"/>
        <v>-0.4376000000016278</v>
      </c>
      <c r="W1903" s="225">
        <f t="shared" si="503"/>
        <v>-0.60079999999874489</v>
      </c>
      <c r="X1903" s="225">
        <f t="shared" si="503"/>
        <v>-0.28160000000080765</v>
      </c>
      <c r="Y1903" s="225">
        <f t="shared" si="503"/>
        <v>-0.55679999999987995</v>
      </c>
      <c r="Z1903" s="225">
        <f t="shared" si="503"/>
        <v>-0.84160000000139701</v>
      </c>
      <c r="AA1903" s="225">
        <f t="shared" si="503"/>
        <v>-0.20039999999884306</v>
      </c>
      <c r="AB1903" s="225">
        <f t="shared" si="503"/>
        <v>-0.78040000000008725</v>
      </c>
      <c r="AC1903" s="225">
        <f t="shared" ref="AC1903" si="504">AC1817+AC1821+AC1825+AC1829-AC1901</f>
        <v>-12.585999999998091</v>
      </c>
    </row>
    <row r="1904" spans="1:31" s="32" customFormat="1" ht="10.5" customHeight="1" x14ac:dyDescent="0.2">
      <c r="A1904" s="220" t="s">
        <v>9</v>
      </c>
      <c r="B1904" s="221"/>
      <c r="C1904" s="14" t="s">
        <v>486</v>
      </c>
      <c r="D1904" s="14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350"/>
    </row>
    <row r="1905" spans="1:29" s="32" customFormat="1" ht="10.5" customHeight="1" thickBot="1" x14ac:dyDescent="0.25">
      <c r="A1905" s="222"/>
      <c r="B1905" s="223"/>
      <c r="C1905" s="15" t="s">
        <v>487</v>
      </c>
      <c r="D1905" s="15"/>
      <c r="E1905" s="93"/>
      <c r="F1905" s="93"/>
      <c r="G1905" s="93"/>
      <c r="H1905" s="93"/>
      <c r="I1905" s="93"/>
      <c r="J1905" s="93"/>
      <c r="K1905" s="93"/>
      <c r="L1905" s="93"/>
      <c r="M1905" s="93"/>
      <c r="N1905" s="93"/>
      <c r="O1905" s="93"/>
      <c r="P1905" s="93"/>
      <c r="Q1905" s="93"/>
      <c r="R1905" s="93"/>
      <c r="S1905" s="93"/>
      <c r="T1905" s="93"/>
      <c r="U1905" s="93"/>
      <c r="V1905" s="93"/>
      <c r="W1905" s="93"/>
      <c r="X1905" s="93"/>
      <c r="Y1905" s="93"/>
      <c r="Z1905" s="93"/>
      <c r="AA1905" s="93"/>
      <c r="AB1905" s="93"/>
      <c r="AC1905" s="351"/>
    </row>
    <row r="1906" spans="1:29" s="72" customFormat="1" ht="30" customHeight="1" thickBot="1" x14ac:dyDescent="0.25">
      <c r="A1906" s="289"/>
      <c r="B1906" s="71"/>
      <c r="C1906" s="290" t="s">
        <v>282</v>
      </c>
      <c r="E1906" s="101"/>
      <c r="F1906" s="101"/>
      <c r="G1906" s="101"/>
      <c r="H1906" s="458">
        <f>H1838+H1842+H1846+H1854+H1858+H1862+H1866+H1878+H1882+H1886</f>
        <v>2.9467000000135335</v>
      </c>
      <c r="I1906" s="101"/>
      <c r="J1906" s="101"/>
      <c r="K1906" s="101"/>
      <c r="L1906" s="101"/>
      <c r="M1906" s="101"/>
      <c r="N1906" s="461">
        <f>N1838+N1842+N1846+N1854+N1858+N1862+N1866+N1878+N1882+N1886</f>
        <v>5.7837999999792631</v>
      </c>
      <c r="O1906" s="101"/>
      <c r="P1906" s="101"/>
      <c r="Q1906" s="101"/>
      <c r="R1906" s="101"/>
      <c r="S1906" s="101"/>
      <c r="T1906" s="101"/>
      <c r="U1906" s="101"/>
      <c r="V1906" s="458">
        <f>V1838+V1842+V1846+V1854+V1858+V1862+V1866+V1878+V1882+V1886</f>
        <v>6.104899999995089</v>
      </c>
      <c r="W1906" s="101"/>
      <c r="X1906" s="101"/>
      <c r="Y1906" s="290">
        <f>Y1838+Y1842+Y1846+Y1854+Y1858+Y1862+Y1866+Y1878+Y1882+Y1886</f>
        <v>5.5677999999833014</v>
      </c>
      <c r="Z1906" s="101"/>
      <c r="AA1906" s="101"/>
      <c r="AB1906" s="101"/>
      <c r="AC1906" s="911"/>
    </row>
    <row r="1907" spans="1:29" s="678" customFormat="1" ht="28.5" customHeight="1" x14ac:dyDescent="0.2">
      <c r="A1907" s="829" t="s">
        <v>17</v>
      </c>
      <c r="B1907" s="79" t="s">
        <v>5</v>
      </c>
      <c r="C1907" s="6" t="s">
        <v>14</v>
      </c>
      <c r="D1907" s="6" t="s">
        <v>501</v>
      </c>
      <c r="E1907" s="2732" t="s">
        <v>15</v>
      </c>
      <c r="F1907" s="2732"/>
      <c r="G1907" s="2732"/>
      <c r="H1907" s="2732"/>
      <c r="I1907" s="2732"/>
      <c r="J1907" s="2732"/>
      <c r="K1907" s="2732"/>
      <c r="L1907" s="2732"/>
      <c r="M1907" s="2732"/>
      <c r="N1907" s="2732"/>
      <c r="O1907" s="2732"/>
      <c r="P1907" s="2732"/>
      <c r="Q1907" s="2732"/>
      <c r="R1907" s="2732"/>
      <c r="S1907" s="2732"/>
      <c r="T1907" s="2732"/>
      <c r="U1907" s="2732"/>
      <c r="V1907" s="2732"/>
      <c r="W1907" s="2732"/>
      <c r="X1907" s="2732"/>
      <c r="Y1907" s="2732"/>
      <c r="Z1907" s="2732"/>
      <c r="AA1907" s="2732"/>
      <c r="AB1907" s="2732"/>
      <c r="AC1907" s="2918" t="s">
        <v>10</v>
      </c>
    </row>
    <row r="1908" spans="1:29" s="13" customFormat="1" ht="12.75" customHeight="1" thickBot="1" x14ac:dyDescent="0.25">
      <c r="A1908" s="2735" t="s">
        <v>215</v>
      </c>
      <c r="B1908" s="2736"/>
      <c r="C1908" s="17"/>
      <c r="D1908" s="17"/>
      <c r="E1908" s="18">
        <v>1</v>
      </c>
      <c r="F1908" s="18">
        <v>2</v>
      </c>
      <c r="G1908" s="18">
        <v>3</v>
      </c>
      <c r="H1908" s="18">
        <v>4</v>
      </c>
      <c r="I1908" s="18">
        <v>5</v>
      </c>
      <c r="J1908" s="18">
        <v>6</v>
      </c>
      <c r="K1908" s="18">
        <v>7</v>
      </c>
      <c r="L1908" s="18">
        <v>8</v>
      </c>
      <c r="M1908" s="18">
        <v>9</v>
      </c>
      <c r="N1908" s="18">
        <v>10</v>
      </c>
      <c r="O1908" s="18">
        <v>11</v>
      </c>
      <c r="P1908" s="18">
        <v>12</v>
      </c>
      <c r="Q1908" s="18">
        <v>13</v>
      </c>
      <c r="R1908" s="18">
        <v>14</v>
      </c>
      <c r="S1908" s="18">
        <v>15</v>
      </c>
      <c r="T1908" s="18">
        <v>16</v>
      </c>
      <c r="U1908" s="18">
        <v>17</v>
      </c>
      <c r="V1908" s="18">
        <v>18</v>
      </c>
      <c r="W1908" s="18">
        <v>19</v>
      </c>
      <c r="X1908" s="18">
        <v>20</v>
      </c>
      <c r="Y1908" s="18">
        <v>21</v>
      </c>
      <c r="Z1908" s="18">
        <v>22</v>
      </c>
      <c r="AA1908" s="18">
        <v>23</v>
      </c>
      <c r="AB1908" s="18">
        <v>24</v>
      </c>
      <c r="AC1908" s="2919"/>
    </row>
    <row r="1909" spans="1:29" s="13" customFormat="1" ht="12.75" customHeight="1" x14ac:dyDescent="0.2">
      <c r="A1909" s="19" t="s">
        <v>6</v>
      </c>
      <c r="B1909" s="20"/>
      <c r="C1909" s="21"/>
      <c r="D1909" s="1153"/>
      <c r="E1909" s="20">
        <v>21</v>
      </c>
      <c r="F1909" s="20">
        <v>21</v>
      </c>
      <c r="G1909" s="20">
        <v>21</v>
      </c>
      <c r="H1909" s="20">
        <v>21</v>
      </c>
      <c r="I1909" s="20">
        <v>21</v>
      </c>
      <c r="J1909" s="20">
        <v>21</v>
      </c>
      <c r="K1909" s="20">
        <v>21</v>
      </c>
      <c r="L1909" s="20">
        <v>21</v>
      </c>
      <c r="M1909" s="20">
        <v>21</v>
      </c>
      <c r="N1909" s="20">
        <v>21</v>
      </c>
      <c r="O1909" s="20">
        <v>21</v>
      </c>
      <c r="P1909" s="20">
        <v>21</v>
      </c>
      <c r="Q1909" s="20">
        <v>21</v>
      </c>
      <c r="R1909" s="20">
        <v>21</v>
      </c>
      <c r="S1909" s="20">
        <v>21</v>
      </c>
      <c r="T1909" s="20">
        <v>21</v>
      </c>
      <c r="U1909" s="20">
        <v>21</v>
      </c>
      <c r="V1909" s="20">
        <v>21</v>
      </c>
      <c r="W1909" s="20">
        <v>21</v>
      </c>
      <c r="X1909" s="20">
        <v>21</v>
      </c>
      <c r="Y1909" s="20">
        <v>21</v>
      </c>
      <c r="Z1909" s="20">
        <v>21</v>
      </c>
      <c r="AA1909" s="20">
        <v>21</v>
      </c>
      <c r="AB1909" s="20">
        <v>21</v>
      </c>
      <c r="AC1909" s="347"/>
    </row>
    <row r="1910" spans="1:29" s="13" customFormat="1" ht="12.75" customHeight="1" thickBot="1" x14ac:dyDescent="0.25">
      <c r="A1910" s="36" t="s">
        <v>7</v>
      </c>
      <c r="B1910" s="37"/>
      <c r="C1910" s="38"/>
      <c r="D1910" s="1157"/>
      <c r="E1910" s="93">
        <v>21</v>
      </c>
      <c r="F1910" s="93">
        <v>21</v>
      </c>
      <c r="G1910" s="93">
        <v>21</v>
      </c>
      <c r="H1910" s="93">
        <v>21</v>
      </c>
      <c r="I1910" s="93">
        <v>21</v>
      </c>
      <c r="J1910" s="93">
        <v>21</v>
      </c>
      <c r="K1910" s="93">
        <v>21</v>
      </c>
      <c r="L1910" s="93">
        <v>21</v>
      </c>
      <c r="M1910" s="93">
        <v>21</v>
      </c>
      <c r="N1910" s="93">
        <v>21</v>
      </c>
      <c r="O1910" s="93">
        <v>21</v>
      </c>
      <c r="P1910" s="93">
        <v>21</v>
      </c>
      <c r="Q1910" s="93">
        <v>21</v>
      </c>
      <c r="R1910" s="93">
        <v>21</v>
      </c>
      <c r="S1910" s="93">
        <v>21</v>
      </c>
      <c r="T1910" s="93">
        <v>21</v>
      </c>
      <c r="U1910" s="93">
        <v>21</v>
      </c>
      <c r="V1910" s="93">
        <v>21</v>
      </c>
      <c r="W1910" s="93">
        <v>21</v>
      </c>
      <c r="X1910" s="93">
        <v>21</v>
      </c>
      <c r="Y1910" s="93">
        <v>21</v>
      </c>
      <c r="Z1910" s="93">
        <v>21</v>
      </c>
      <c r="AA1910" s="93">
        <v>21</v>
      </c>
      <c r="AB1910" s="93">
        <v>21</v>
      </c>
      <c r="AC1910" s="348"/>
    </row>
    <row r="1911" spans="1:29" s="678" customFormat="1" ht="12" customHeight="1" x14ac:dyDescent="0.2">
      <c r="A1911" s="2858" t="s">
        <v>11</v>
      </c>
      <c r="B1911" s="2901" t="s">
        <v>131</v>
      </c>
      <c r="C1911" s="10" t="s">
        <v>486</v>
      </c>
      <c r="D1911" s="10" t="s">
        <v>472</v>
      </c>
      <c r="E1911" s="86"/>
      <c r="F1911" s="86"/>
      <c r="G1911" s="86"/>
      <c r="H1911" s="454"/>
      <c r="I1911" s="86"/>
      <c r="J1911" s="86"/>
      <c r="K1911" s="86"/>
      <c r="L1911" s="86"/>
      <c r="M1911" s="86"/>
      <c r="N1911" s="454"/>
      <c r="O1911" s="86"/>
      <c r="P1911" s="86"/>
      <c r="Q1911" s="86"/>
      <c r="R1911" s="86"/>
      <c r="S1911" s="86"/>
      <c r="T1911" s="86"/>
      <c r="U1911" s="86"/>
      <c r="V1911" s="454"/>
      <c r="W1911" s="86"/>
      <c r="X1911" s="86"/>
      <c r="Y1911" s="86"/>
      <c r="Z1911" s="86"/>
      <c r="AA1911" s="86"/>
      <c r="AB1911" s="86"/>
      <c r="AC1911" s="121">
        <f>SUM(E1911:AB1911)</f>
        <v>0</v>
      </c>
    </row>
    <row r="1912" spans="1:29" s="678" customFormat="1" ht="10.5" customHeight="1" x14ac:dyDescent="0.2">
      <c r="A1912" s="2859"/>
      <c r="B1912" s="2902"/>
      <c r="C1912" s="11" t="s">
        <v>487</v>
      </c>
      <c r="D1912" s="11" t="s">
        <v>472</v>
      </c>
      <c r="E1912" s="82"/>
      <c r="F1912" s="82"/>
      <c r="G1912" s="82"/>
      <c r="H1912" s="430"/>
      <c r="I1912" s="82"/>
      <c r="J1912" s="82"/>
      <c r="K1912" s="82"/>
      <c r="L1912" s="82"/>
      <c r="M1912" s="82"/>
      <c r="N1912" s="430"/>
      <c r="O1912" s="82"/>
      <c r="P1912" s="82"/>
      <c r="Q1912" s="82"/>
      <c r="R1912" s="82"/>
      <c r="S1912" s="82"/>
      <c r="T1912" s="82"/>
      <c r="U1912" s="82"/>
      <c r="V1912" s="430"/>
      <c r="W1912" s="82"/>
      <c r="X1912" s="82"/>
      <c r="Y1912" s="82"/>
      <c r="Z1912" s="82"/>
      <c r="AA1912" s="82"/>
      <c r="AB1912" s="82"/>
      <c r="AC1912" s="117">
        <f>SUM(E1912:AB1912)</f>
        <v>0</v>
      </c>
    </row>
    <row r="1913" spans="1:29" s="678" customFormat="1" ht="10.5" customHeight="1" x14ac:dyDescent="0.2">
      <c r="A1913" s="2859"/>
      <c r="B1913" s="2902"/>
      <c r="C1913" s="11" t="s">
        <v>8</v>
      </c>
      <c r="D1913" s="11" t="s">
        <v>472</v>
      </c>
      <c r="E1913" s="82"/>
      <c r="F1913" s="82"/>
      <c r="G1913" s="82"/>
      <c r="H1913" s="430"/>
      <c r="I1913" s="82"/>
      <c r="J1913" s="82"/>
      <c r="K1913" s="82"/>
      <c r="L1913" s="82"/>
      <c r="M1913" s="82"/>
      <c r="N1913" s="430"/>
      <c r="O1913" s="82"/>
      <c r="P1913" s="82"/>
      <c r="Q1913" s="82"/>
      <c r="R1913" s="82"/>
      <c r="S1913" s="82"/>
      <c r="T1913" s="82"/>
      <c r="U1913" s="82"/>
      <c r="V1913" s="430"/>
      <c r="W1913" s="82"/>
      <c r="X1913" s="82"/>
      <c r="Y1913" s="82"/>
      <c r="Z1913" s="82"/>
      <c r="AA1913" s="82"/>
      <c r="AB1913" s="82"/>
      <c r="AC1913" s="117"/>
    </row>
    <row r="1914" spans="1:29" s="678" customFormat="1" ht="10.5" customHeight="1" thickBot="1" x14ac:dyDescent="0.25">
      <c r="A1914" s="2859"/>
      <c r="B1914" s="2902"/>
      <c r="C1914" s="46" t="s">
        <v>16</v>
      </c>
      <c r="D1914" s="46"/>
      <c r="E1914" s="498" t="e">
        <f t="shared" ref="E1914:AC1914" si="505">E1912/E1911</f>
        <v>#DIV/0!</v>
      </c>
      <c r="F1914" s="498" t="e">
        <f t="shared" si="505"/>
        <v>#DIV/0!</v>
      </c>
      <c r="G1914" s="498" t="e">
        <f t="shared" si="505"/>
        <v>#DIV/0!</v>
      </c>
      <c r="H1914" s="474" t="e">
        <f t="shared" si="505"/>
        <v>#DIV/0!</v>
      </c>
      <c r="I1914" s="498" t="e">
        <f t="shared" si="505"/>
        <v>#DIV/0!</v>
      </c>
      <c r="J1914" s="498" t="e">
        <f t="shared" si="505"/>
        <v>#DIV/0!</v>
      </c>
      <c r="K1914" s="498" t="e">
        <f t="shared" si="505"/>
        <v>#DIV/0!</v>
      </c>
      <c r="L1914" s="498" t="e">
        <f t="shared" si="505"/>
        <v>#DIV/0!</v>
      </c>
      <c r="M1914" s="498" t="e">
        <f t="shared" si="505"/>
        <v>#DIV/0!</v>
      </c>
      <c r="N1914" s="474" t="e">
        <f t="shared" si="505"/>
        <v>#DIV/0!</v>
      </c>
      <c r="O1914" s="498" t="e">
        <f t="shared" si="505"/>
        <v>#DIV/0!</v>
      </c>
      <c r="P1914" s="498" t="e">
        <f t="shared" si="505"/>
        <v>#DIV/0!</v>
      </c>
      <c r="Q1914" s="498" t="e">
        <f t="shared" si="505"/>
        <v>#DIV/0!</v>
      </c>
      <c r="R1914" s="498" t="e">
        <f t="shared" si="505"/>
        <v>#DIV/0!</v>
      </c>
      <c r="S1914" s="498" t="e">
        <f t="shared" si="505"/>
        <v>#DIV/0!</v>
      </c>
      <c r="T1914" s="498" t="e">
        <f t="shared" si="505"/>
        <v>#DIV/0!</v>
      </c>
      <c r="U1914" s="498" t="e">
        <f t="shared" si="505"/>
        <v>#DIV/0!</v>
      </c>
      <c r="V1914" s="474" t="e">
        <f t="shared" si="505"/>
        <v>#DIV/0!</v>
      </c>
      <c r="W1914" s="498" t="e">
        <f t="shared" si="505"/>
        <v>#DIV/0!</v>
      </c>
      <c r="X1914" s="498" t="e">
        <f t="shared" si="505"/>
        <v>#DIV/0!</v>
      </c>
      <c r="Y1914" s="498" t="e">
        <f t="shared" si="505"/>
        <v>#DIV/0!</v>
      </c>
      <c r="Z1914" s="498" t="e">
        <f t="shared" si="505"/>
        <v>#DIV/0!</v>
      </c>
      <c r="AA1914" s="498" t="e">
        <f t="shared" si="505"/>
        <v>#DIV/0!</v>
      </c>
      <c r="AB1914" s="498" t="e">
        <f t="shared" si="505"/>
        <v>#DIV/0!</v>
      </c>
      <c r="AC1914" s="317" t="e">
        <f t="shared" si="505"/>
        <v>#DIV/0!</v>
      </c>
    </row>
    <row r="1915" spans="1:29" s="678" customFormat="1" ht="10.5" customHeight="1" thickBot="1" x14ac:dyDescent="0.25">
      <c r="A1915" s="2889"/>
      <c r="B1915" s="2903"/>
      <c r="C1915" s="441" t="s">
        <v>13</v>
      </c>
      <c r="D1915" s="1250" t="s">
        <v>468</v>
      </c>
      <c r="E1915" s="2326">
        <v>119.59999847412109</v>
      </c>
      <c r="F1915" s="2326">
        <v>119.59999847412109</v>
      </c>
      <c r="G1915" s="2326">
        <v>119.80000305175781</v>
      </c>
      <c r="H1915" s="2326">
        <v>119.69999694824219</v>
      </c>
      <c r="I1915" s="2326">
        <v>120.69999694824219</v>
      </c>
      <c r="J1915" s="2326">
        <v>121.09999847412109</v>
      </c>
      <c r="K1915" s="2326">
        <v>120.90000152587891</v>
      </c>
      <c r="L1915" s="2326">
        <v>120.19999694824219</v>
      </c>
      <c r="M1915" s="2326">
        <v>120.19999694824219</v>
      </c>
      <c r="N1915" s="2326">
        <v>120.09999847412109</v>
      </c>
      <c r="O1915" s="2326">
        <v>120.19999694824219</v>
      </c>
      <c r="P1915" s="2326">
        <v>120.59999847412109</v>
      </c>
      <c r="Q1915" s="2326">
        <v>120.40000152587891</v>
      </c>
      <c r="R1915" s="2326">
        <v>120.19999694824219</v>
      </c>
      <c r="S1915" s="2326">
        <v>120.40000152587891</v>
      </c>
      <c r="T1915" s="2326">
        <v>120.19999694824219</v>
      </c>
      <c r="U1915" s="2326">
        <v>120.30000305175781</v>
      </c>
      <c r="V1915" s="2326">
        <v>120.40000152587891</v>
      </c>
      <c r="W1915" s="2326">
        <v>120.5</v>
      </c>
      <c r="X1915" s="2326">
        <v>120.40000152587891</v>
      </c>
      <c r="Y1915" s="2326">
        <v>120.80000305175781</v>
      </c>
      <c r="Z1915" s="2326">
        <v>120.80000305175781</v>
      </c>
      <c r="AA1915" s="2326">
        <v>120</v>
      </c>
      <c r="AB1915" s="2326">
        <v>119.80000305175781</v>
      </c>
      <c r="AC1915" s="444"/>
    </row>
    <row r="1916" spans="1:29" s="678" customFormat="1" ht="10.5" customHeight="1" x14ac:dyDescent="0.2">
      <c r="A1916" s="2858" t="s">
        <v>12</v>
      </c>
      <c r="B1916" s="2827" t="s">
        <v>130</v>
      </c>
      <c r="C1916" s="12" t="s">
        <v>486</v>
      </c>
      <c r="D1916" s="63" t="s">
        <v>472</v>
      </c>
      <c r="E1916" s="86"/>
      <c r="F1916" s="86"/>
      <c r="G1916" s="86"/>
      <c r="H1916" s="454"/>
      <c r="I1916" s="86"/>
      <c r="J1916" s="86"/>
      <c r="K1916" s="86"/>
      <c r="L1916" s="86"/>
      <c r="M1916" s="86"/>
      <c r="N1916" s="454"/>
      <c r="O1916" s="86"/>
      <c r="P1916" s="86"/>
      <c r="Q1916" s="86"/>
      <c r="R1916" s="86"/>
      <c r="S1916" s="86"/>
      <c r="T1916" s="86"/>
      <c r="U1916" s="86"/>
      <c r="V1916" s="454"/>
      <c r="W1916" s="86"/>
      <c r="X1916" s="86"/>
      <c r="Y1916" s="86"/>
      <c r="Z1916" s="86"/>
      <c r="AA1916" s="86"/>
      <c r="AB1916" s="86"/>
      <c r="AC1916" s="124">
        <f>SUM(E1916:AB1916)</f>
        <v>0</v>
      </c>
    </row>
    <row r="1917" spans="1:29" s="678" customFormat="1" ht="10.5" customHeight="1" x14ac:dyDescent="0.2">
      <c r="A1917" s="2859"/>
      <c r="B1917" s="2828"/>
      <c r="C1917" s="8" t="s">
        <v>487</v>
      </c>
      <c r="D1917" s="11" t="s">
        <v>472</v>
      </c>
      <c r="E1917" s="82"/>
      <c r="F1917" s="82"/>
      <c r="G1917" s="82"/>
      <c r="H1917" s="82"/>
      <c r="I1917" s="82"/>
      <c r="J1917" s="82"/>
      <c r="K1917" s="82"/>
      <c r="L1917" s="82"/>
      <c r="M1917" s="82"/>
      <c r="N1917" s="82"/>
      <c r="O1917" s="82"/>
      <c r="P1917" s="82"/>
      <c r="Q1917" s="82"/>
      <c r="R1917" s="82"/>
      <c r="S1917" s="82"/>
      <c r="T1917" s="82"/>
      <c r="U1917" s="82"/>
      <c r="V1917" s="82"/>
      <c r="W1917" s="82"/>
      <c r="X1917" s="82"/>
      <c r="Y1917" s="82"/>
      <c r="Z1917" s="82"/>
      <c r="AA1917" s="82"/>
      <c r="AB1917" s="82"/>
      <c r="AC1917" s="124">
        <f>SUM(E1917:AB1917)</f>
        <v>0</v>
      </c>
    </row>
    <row r="1918" spans="1:29" s="678" customFormat="1" ht="10.5" customHeight="1" x14ac:dyDescent="0.2">
      <c r="A1918" s="2859"/>
      <c r="B1918" s="2828"/>
      <c r="C1918" s="11" t="s">
        <v>8</v>
      </c>
      <c r="D1918" s="11" t="s">
        <v>472</v>
      </c>
      <c r="E1918" s="82"/>
      <c r="F1918" s="82"/>
      <c r="G1918" s="82"/>
      <c r="H1918" s="430"/>
      <c r="I1918" s="82"/>
      <c r="J1918" s="82"/>
      <c r="K1918" s="82"/>
      <c r="L1918" s="82"/>
      <c r="M1918" s="82"/>
      <c r="N1918" s="430"/>
      <c r="O1918" s="82"/>
      <c r="P1918" s="82"/>
      <c r="Q1918" s="82"/>
      <c r="R1918" s="82"/>
      <c r="S1918" s="82"/>
      <c r="T1918" s="82"/>
      <c r="U1918" s="82"/>
      <c r="V1918" s="430"/>
      <c r="W1918" s="82"/>
      <c r="X1918" s="82"/>
      <c r="Y1918" s="82"/>
      <c r="Z1918" s="82"/>
      <c r="AA1918" s="82"/>
      <c r="AB1918" s="82"/>
      <c r="AC1918" s="124"/>
    </row>
    <row r="1919" spans="1:29" s="678" customFormat="1" ht="10.5" customHeight="1" thickBot="1" x14ac:dyDescent="0.25">
      <c r="A1919" s="2859"/>
      <c r="B1919" s="2828"/>
      <c r="C1919" s="473" t="s">
        <v>16</v>
      </c>
      <c r="D1919" s="46"/>
      <c r="E1919" s="498" t="e">
        <f t="shared" ref="E1919:AC1919" si="506">E1917/E1916</f>
        <v>#DIV/0!</v>
      </c>
      <c r="F1919" s="498" t="e">
        <f t="shared" si="506"/>
        <v>#DIV/0!</v>
      </c>
      <c r="G1919" s="498" t="e">
        <f t="shared" si="506"/>
        <v>#DIV/0!</v>
      </c>
      <c r="H1919" s="474" t="e">
        <f t="shared" si="506"/>
        <v>#DIV/0!</v>
      </c>
      <c r="I1919" s="498" t="e">
        <f t="shared" si="506"/>
        <v>#DIV/0!</v>
      </c>
      <c r="J1919" s="498" t="e">
        <f t="shared" si="506"/>
        <v>#DIV/0!</v>
      </c>
      <c r="K1919" s="498" t="e">
        <f t="shared" si="506"/>
        <v>#DIV/0!</v>
      </c>
      <c r="L1919" s="498" t="e">
        <f t="shared" si="506"/>
        <v>#DIV/0!</v>
      </c>
      <c r="M1919" s="498" t="e">
        <f t="shared" si="506"/>
        <v>#DIV/0!</v>
      </c>
      <c r="N1919" s="474" t="e">
        <f t="shared" si="506"/>
        <v>#DIV/0!</v>
      </c>
      <c r="O1919" s="498" t="e">
        <f t="shared" si="506"/>
        <v>#DIV/0!</v>
      </c>
      <c r="P1919" s="498" t="e">
        <f t="shared" si="506"/>
        <v>#DIV/0!</v>
      </c>
      <c r="Q1919" s="498" t="e">
        <f t="shared" si="506"/>
        <v>#DIV/0!</v>
      </c>
      <c r="R1919" s="498" t="e">
        <f t="shared" si="506"/>
        <v>#DIV/0!</v>
      </c>
      <c r="S1919" s="498" t="e">
        <f t="shared" si="506"/>
        <v>#DIV/0!</v>
      </c>
      <c r="T1919" s="498" t="e">
        <f t="shared" si="506"/>
        <v>#DIV/0!</v>
      </c>
      <c r="U1919" s="498" t="e">
        <f t="shared" si="506"/>
        <v>#DIV/0!</v>
      </c>
      <c r="V1919" s="474" t="e">
        <f t="shared" si="506"/>
        <v>#DIV/0!</v>
      </c>
      <c r="W1919" s="498" t="e">
        <f t="shared" si="506"/>
        <v>#DIV/0!</v>
      </c>
      <c r="X1919" s="498" t="e">
        <f t="shared" si="506"/>
        <v>#DIV/0!</v>
      </c>
      <c r="Y1919" s="498" t="e">
        <f t="shared" si="506"/>
        <v>#DIV/0!</v>
      </c>
      <c r="Z1919" s="498" t="e">
        <f t="shared" si="506"/>
        <v>#DIV/0!</v>
      </c>
      <c r="AA1919" s="498" t="e">
        <f t="shared" si="506"/>
        <v>#DIV/0!</v>
      </c>
      <c r="AB1919" s="498" t="e">
        <f t="shared" si="506"/>
        <v>#DIV/0!</v>
      </c>
      <c r="AC1919" s="317" t="e">
        <f t="shared" si="506"/>
        <v>#DIV/0!</v>
      </c>
    </row>
    <row r="1920" spans="1:29" s="678" customFormat="1" ht="10.5" customHeight="1" thickBot="1" x14ac:dyDescent="0.25">
      <c r="A1920" s="2889"/>
      <c r="B1920" s="2904"/>
      <c r="C1920" s="441" t="s">
        <v>13</v>
      </c>
      <c r="D1920" s="1250" t="s">
        <v>468</v>
      </c>
      <c r="E1920" s="2327">
        <v>119.90000152587891</v>
      </c>
      <c r="F1920" s="2327">
        <v>119.69999694824219</v>
      </c>
      <c r="G1920" s="2327">
        <v>119.80000305175781</v>
      </c>
      <c r="H1920" s="2327">
        <v>119.90000152587891</v>
      </c>
      <c r="I1920" s="2327">
        <v>120.90000152587891</v>
      </c>
      <c r="J1920" s="2327">
        <v>121.30000305175781</v>
      </c>
      <c r="K1920" s="2327">
        <v>121.19999694824219</v>
      </c>
      <c r="L1920" s="2327">
        <v>120.69999694824219</v>
      </c>
      <c r="M1920" s="2327">
        <v>120.19999694824219</v>
      </c>
      <c r="N1920" s="2327">
        <v>120.30000305175781</v>
      </c>
      <c r="O1920" s="2327">
        <v>120.30000305175781</v>
      </c>
      <c r="P1920" s="2327">
        <v>120.59999847412109</v>
      </c>
      <c r="Q1920" s="2327">
        <v>120.5</v>
      </c>
      <c r="R1920" s="2327">
        <v>120.30000305175781</v>
      </c>
      <c r="S1920" s="2327">
        <v>120.69999694824219</v>
      </c>
      <c r="T1920" s="2327">
        <v>120.19999694824219</v>
      </c>
      <c r="U1920" s="2327">
        <v>120.5</v>
      </c>
      <c r="V1920" s="2327">
        <v>120.5</v>
      </c>
      <c r="W1920" s="2327">
        <v>120.69999694824219</v>
      </c>
      <c r="X1920" s="2327">
        <v>120.59999847412109</v>
      </c>
      <c r="Y1920" s="2327">
        <v>121</v>
      </c>
      <c r="Z1920" s="2327">
        <v>121</v>
      </c>
      <c r="AA1920" s="2327">
        <v>120.19999694824219</v>
      </c>
      <c r="AB1920" s="2327">
        <v>119.80000305175781</v>
      </c>
      <c r="AC1920" s="621"/>
    </row>
    <row r="1921" spans="1:30" s="678" customFormat="1" ht="10.5" customHeight="1" x14ac:dyDescent="0.2">
      <c r="A1921" s="2861" t="s">
        <v>776</v>
      </c>
      <c r="B1921" s="2863" t="s">
        <v>776</v>
      </c>
      <c r="C1921" s="63" t="s">
        <v>486</v>
      </c>
      <c r="D1921" s="1201" t="s">
        <v>468</v>
      </c>
      <c r="E1921" s="2328">
        <v>5.8309998512268066</v>
      </c>
      <c r="F1921" s="2328">
        <v>5.4050002098083496</v>
      </c>
      <c r="G1921" s="2328">
        <v>5.2519998550415039</v>
      </c>
      <c r="H1921" s="2328">
        <v>5.3280000686645508</v>
      </c>
      <c r="I1921" s="2328">
        <v>5.9829998016357422</v>
      </c>
      <c r="J1921" s="2328">
        <v>7.2309999465942383</v>
      </c>
      <c r="K1921" s="2328">
        <v>8.6470003128051758</v>
      </c>
      <c r="L1921" s="2328">
        <v>10.109000205993652</v>
      </c>
      <c r="M1921" s="2328">
        <v>11.418000221252441</v>
      </c>
      <c r="N1921" s="2328">
        <v>11.097999572753906</v>
      </c>
      <c r="O1921" s="2328">
        <v>10.899999618530273</v>
      </c>
      <c r="P1921" s="2328">
        <v>10.170000076293945</v>
      </c>
      <c r="Q1921" s="2328">
        <v>9.4540004730224609</v>
      </c>
      <c r="R1921" s="2328">
        <v>10.093999862670898</v>
      </c>
      <c r="S1921" s="2328">
        <v>9.2709999084472656</v>
      </c>
      <c r="T1921" s="2328">
        <v>9.6059999465942383</v>
      </c>
      <c r="U1921" s="2328">
        <v>9.3479995727539062</v>
      </c>
      <c r="V1921" s="2328">
        <v>9.4079999923706055</v>
      </c>
      <c r="W1921" s="2328">
        <v>8.9820003509521484</v>
      </c>
      <c r="X1921" s="2328">
        <v>9.1949996948242187</v>
      </c>
      <c r="Y1921" s="2328">
        <v>9.0579996109008789</v>
      </c>
      <c r="Z1921" s="2328">
        <v>8.3730001449584961</v>
      </c>
      <c r="AA1921" s="2328">
        <v>7.3680000305175781</v>
      </c>
      <c r="AB1921" s="2328">
        <v>6.0130000114440918</v>
      </c>
      <c r="AC1921" s="545"/>
    </row>
    <row r="1922" spans="1:30" s="678" customFormat="1" ht="10.5" customHeight="1" x14ac:dyDescent="0.2">
      <c r="A1922" s="2862"/>
      <c r="B1922" s="2864"/>
      <c r="C1922" s="11" t="s">
        <v>487</v>
      </c>
      <c r="D1922" s="1156" t="s">
        <v>468</v>
      </c>
      <c r="E1922" s="2328">
        <v>-5.0539999008178711</v>
      </c>
      <c r="F1922" s="2328">
        <v>-5.1609997749328613</v>
      </c>
      <c r="G1922" s="2328">
        <v>-5.0850000381469727</v>
      </c>
      <c r="H1922" s="2328">
        <v>-5.130000114440918</v>
      </c>
      <c r="I1922" s="2328">
        <v>-4.2319998741149902</v>
      </c>
      <c r="J1922" s="2328">
        <v>-4.1100001335144043</v>
      </c>
      <c r="K1922" s="2328">
        <v>-4.7960000038146973</v>
      </c>
      <c r="L1922" s="2328">
        <v>-5.130000114440918</v>
      </c>
      <c r="M1922" s="2328">
        <v>-5.2979998588562012</v>
      </c>
      <c r="N1922" s="2328">
        <v>-5.3130002021789551</v>
      </c>
      <c r="O1922" s="2328">
        <v>-5.0089998245239258</v>
      </c>
      <c r="P1922" s="2328">
        <v>-5.1760001182556152</v>
      </c>
      <c r="Q1922" s="2328">
        <v>-5.2220001220703125</v>
      </c>
      <c r="R1922" s="2328">
        <v>-4.9930000305175781</v>
      </c>
      <c r="S1922" s="2328">
        <v>-5.0240001678466797</v>
      </c>
      <c r="T1922" s="2328">
        <v>-4.9780001640319824</v>
      </c>
      <c r="U1922" s="2328">
        <v>-5.1609997749328613</v>
      </c>
      <c r="V1922" s="2328">
        <v>-5.0999999046325684</v>
      </c>
      <c r="W1922" s="2328">
        <v>-4.9930000305175781</v>
      </c>
      <c r="X1922" s="2328">
        <v>-4.9780001640319824</v>
      </c>
      <c r="Y1922" s="2328">
        <v>-4.689000129699707</v>
      </c>
      <c r="Z1922" s="2328">
        <v>-4.5980000495910645</v>
      </c>
      <c r="AA1922" s="2328">
        <v>-4.9330000877380371</v>
      </c>
      <c r="AB1922" s="2328">
        <v>-5.1609997749328613</v>
      </c>
      <c r="AC1922" s="545"/>
    </row>
    <row r="1923" spans="1:30" s="678" customFormat="1" ht="10.5" customHeight="1" thickBot="1" x14ac:dyDescent="0.25">
      <c r="A1923" s="2862"/>
      <c r="B1923" s="2864"/>
      <c r="C1923" s="239" t="s">
        <v>8</v>
      </c>
      <c r="D1923" s="1314" t="s">
        <v>468</v>
      </c>
      <c r="E1923" s="2329">
        <v>38</v>
      </c>
      <c r="F1923" s="2329">
        <v>37</v>
      </c>
      <c r="G1923" s="2329">
        <v>35</v>
      </c>
      <c r="H1923" s="2329">
        <v>35</v>
      </c>
      <c r="I1923" s="2329">
        <v>35</v>
      </c>
      <c r="J1923" s="2329">
        <v>39</v>
      </c>
      <c r="K1923" s="2329">
        <v>47</v>
      </c>
      <c r="L1923" s="2329">
        <v>53</v>
      </c>
      <c r="M1923" s="2329">
        <v>61</v>
      </c>
      <c r="N1923" s="2329">
        <v>59</v>
      </c>
      <c r="O1923" s="2329">
        <v>58</v>
      </c>
      <c r="P1923" s="2329">
        <v>55</v>
      </c>
      <c r="Q1923" s="2329">
        <v>52</v>
      </c>
      <c r="R1923" s="2329">
        <v>54</v>
      </c>
      <c r="S1923" s="2329">
        <v>51</v>
      </c>
      <c r="T1923" s="2329">
        <v>52</v>
      </c>
      <c r="U1923" s="2329">
        <v>51</v>
      </c>
      <c r="V1923" s="2329">
        <v>52</v>
      </c>
      <c r="W1923" s="2329">
        <v>50</v>
      </c>
      <c r="X1923" s="2329">
        <v>50</v>
      </c>
      <c r="Y1923" s="2329">
        <v>50</v>
      </c>
      <c r="Z1923" s="2329">
        <v>46</v>
      </c>
      <c r="AA1923" s="2329">
        <v>42</v>
      </c>
      <c r="AB1923" s="2329">
        <v>38</v>
      </c>
      <c r="AC1923" s="352"/>
    </row>
    <row r="1924" spans="1:30" s="678" customFormat="1" ht="10.5" customHeight="1" x14ac:dyDescent="0.2">
      <c r="A1924" s="2728" t="s">
        <v>119</v>
      </c>
      <c r="B1924" s="2725" t="s">
        <v>238</v>
      </c>
      <c r="C1924" s="10" t="s">
        <v>486</v>
      </c>
      <c r="D1924" s="1153" t="s">
        <v>509</v>
      </c>
      <c r="E1924" s="109">
        <v>7.999999999992724E-2</v>
      </c>
      <c r="F1924" s="109">
        <v>7.999999999992724E-2</v>
      </c>
      <c r="G1924" s="109">
        <v>7.999999999992724E-2</v>
      </c>
      <c r="H1924" s="426">
        <v>4.0000000000873115E-2</v>
      </c>
      <c r="I1924" s="109">
        <v>3.9999999999054126E-2</v>
      </c>
      <c r="J1924" s="109">
        <v>4.0000000000873115E-2</v>
      </c>
      <c r="K1924" s="109">
        <v>7.999999999992724E-2</v>
      </c>
      <c r="L1924" s="109">
        <v>5.9999999999490683E-2</v>
      </c>
      <c r="M1924" s="109">
        <v>5.9999999999490683E-2</v>
      </c>
      <c r="N1924" s="426">
        <v>8.000000000174623E-2</v>
      </c>
      <c r="O1924" s="109">
        <v>5.9999999999490683E-2</v>
      </c>
      <c r="P1924" s="109">
        <v>5.9999999999490683E-2</v>
      </c>
      <c r="Q1924" s="109">
        <v>5.9999999999490683E-2</v>
      </c>
      <c r="R1924" s="109">
        <v>6.0000000001309672E-2</v>
      </c>
      <c r="S1924" s="109">
        <v>7.999999999992724E-2</v>
      </c>
      <c r="T1924" s="109">
        <v>5.9999999999490683E-2</v>
      </c>
      <c r="U1924" s="109">
        <v>5.9999999999490683E-2</v>
      </c>
      <c r="V1924" s="426">
        <v>7.999999999992724E-2</v>
      </c>
      <c r="W1924" s="109">
        <v>6.0000000001309672E-2</v>
      </c>
      <c r="X1924" s="109">
        <v>7.999999999992724E-2</v>
      </c>
      <c r="Y1924" s="109">
        <v>5.9999999999490683E-2</v>
      </c>
      <c r="Z1924" s="109">
        <v>5.9999999999490683E-2</v>
      </c>
      <c r="AA1924" s="109">
        <v>5.9999999999490683E-2</v>
      </c>
      <c r="AB1924" s="109">
        <v>6.0000000001309672E-2</v>
      </c>
      <c r="AC1924" s="121">
        <f>SUM(E1924:AB1924)</f>
        <v>1.5400000000008731</v>
      </c>
    </row>
    <row r="1925" spans="1:30" s="678" customFormat="1" ht="10.5" customHeight="1" x14ac:dyDescent="0.2">
      <c r="A1925" s="2729"/>
      <c r="B1925" s="2726"/>
      <c r="C1925" s="11" t="s">
        <v>487</v>
      </c>
      <c r="D1925" s="1156" t="s">
        <v>509</v>
      </c>
      <c r="E1925" s="82">
        <v>6.0000000000400178E-2</v>
      </c>
      <c r="F1925" s="82">
        <v>5.9999999999490683E-2</v>
      </c>
      <c r="G1925" s="82">
        <v>6.0000000000400178E-2</v>
      </c>
      <c r="H1925" s="430">
        <v>1.9999999999527063E-2</v>
      </c>
      <c r="I1925" s="82">
        <v>4.0000000000873115E-2</v>
      </c>
      <c r="J1925" s="82">
        <v>5.9999999999490683E-2</v>
      </c>
      <c r="K1925" s="82">
        <v>3.999999999996362E-2</v>
      </c>
      <c r="L1925" s="82">
        <v>3.999999999996362E-2</v>
      </c>
      <c r="M1925" s="82">
        <v>3.999999999996362E-2</v>
      </c>
      <c r="N1925" s="430">
        <v>3.999999999996362E-2</v>
      </c>
      <c r="O1925" s="82">
        <v>6.0000000000400178E-2</v>
      </c>
      <c r="P1925" s="82">
        <v>3.999999999996362E-2</v>
      </c>
      <c r="Q1925" s="82">
        <v>3.999999999996362E-2</v>
      </c>
      <c r="R1925" s="82">
        <v>5.9999999999490683E-2</v>
      </c>
      <c r="S1925" s="82">
        <v>6.0000000000400178E-2</v>
      </c>
      <c r="T1925" s="82">
        <v>3.999999999996362E-2</v>
      </c>
      <c r="U1925" s="82">
        <v>3.999999999996362E-2</v>
      </c>
      <c r="V1925" s="430">
        <v>3.999999999996362E-2</v>
      </c>
      <c r="W1925" s="82">
        <v>3.999999999996362E-2</v>
      </c>
      <c r="X1925" s="82">
        <v>3.999999999996362E-2</v>
      </c>
      <c r="Y1925" s="82">
        <v>6.0000000000400178E-2</v>
      </c>
      <c r="Z1925" s="82">
        <v>3.999999999996362E-2</v>
      </c>
      <c r="AA1925" s="82">
        <v>3.999999999996362E-2</v>
      </c>
      <c r="AB1925" s="82">
        <v>3.999999999996362E-2</v>
      </c>
      <c r="AC1925" s="117">
        <f>SUM(E1925:AB1925)</f>
        <v>1.1000000000003638</v>
      </c>
    </row>
    <row r="1926" spans="1:30" s="678" customFormat="1" ht="10.5" customHeight="1" x14ac:dyDescent="0.2">
      <c r="A1926" s="2729"/>
      <c r="B1926" s="2726"/>
      <c r="C1926" s="11" t="s">
        <v>8</v>
      </c>
      <c r="D1926" s="1156" t="s">
        <v>468</v>
      </c>
      <c r="E1926" s="2330">
        <v>4</v>
      </c>
      <c r="F1926" s="2330">
        <v>4</v>
      </c>
      <c r="G1926" s="2330">
        <v>3</v>
      </c>
      <c r="H1926" s="2330">
        <v>3</v>
      </c>
      <c r="I1926" s="2330">
        <v>4</v>
      </c>
      <c r="J1926" s="2330">
        <v>4</v>
      </c>
      <c r="K1926" s="2330">
        <v>4</v>
      </c>
      <c r="L1926" s="2330">
        <v>2</v>
      </c>
      <c r="M1926" s="2330">
        <v>4</v>
      </c>
      <c r="N1926" s="2330">
        <v>4</v>
      </c>
      <c r="O1926" s="2330">
        <v>5</v>
      </c>
      <c r="P1926" s="2330">
        <v>3</v>
      </c>
      <c r="Q1926" s="2330">
        <v>3</v>
      </c>
      <c r="R1926" s="2330">
        <v>3</v>
      </c>
      <c r="S1926" s="2330">
        <v>3</v>
      </c>
      <c r="T1926" s="2330">
        <v>4</v>
      </c>
      <c r="U1926" s="2330">
        <v>4</v>
      </c>
      <c r="V1926" s="2330">
        <v>5</v>
      </c>
      <c r="W1926" s="2330">
        <v>4</v>
      </c>
      <c r="X1926" s="2330">
        <v>4</v>
      </c>
      <c r="Y1926" s="2330">
        <v>4</v>
      </c>
      <c r="Z1926" s="2330">
        <v>4</v>
      </c>
      <c r="AA1926" s="2330">
        <v>4</v>
      </c>
      <c r="AB1926" s="2330">
        <v>3</v>
      </c>
      <c r="AC1926" s="117"/>
    </row>
    <row r="1927" spans="1:30" s="678" customFormat="1" ht="10.5" customHeight="1" thickBot="1" x14ac:dyDescent="0.25">
      <c r="A1927" s="2741"/>
      <c r="B1927" s="2754"/>
      <c r="C1927" s="45" t="s">
        <v>16</v>
      </c>
      <c r="D1927" s="1211"/>
      <c r="E1927" s="175">
        <f t="shared" ref="E1927:AC1927" si="507">E1925/E1924</f>
        <v>0.75000000000568434</v>
      </c>
      <c r="F1927" s="175">
        <f t="shared" si="507"/>
        <v>0.74999999999431566</v>
      </c>
      <c r="G1927" s="175">
        <f t="shared" si="507"/>
        <v>0.75000000000568434</v>
      </c>
      <c r="H1927" s="450">
        <f t="shared" si="507"/>
        <v>0.49999999997726263</v>
      </c>
      <c r="I1927" s="175">
        <f t="shared" si="507"/>
        <v>1.0000000000454747</v>
      </c>
      <c r="J1927" s="175">
        <f t="shared" si="507"/>
        <v>1.4999999999545253</v>
      </c>
      <c r="K1927" s="175">
        <f t="shared" si="507"/>
        <v>0.5</v>
      </c>
      <c r="L1927" s="175">
        <f t="shared" si="507"/>
        <v>0.66666666667171937</v>
      </c>
      <c r="M1927" s="175">
        <f t="shared" si="507"/>
        <v>0.66666666667171937</v>
      </c>
      <c r="N1927" s="450">
        <f t="shared" si="507"/>
        <v>0.49999999998863132</v>
      </c>
      <c r="O1927" s="175">
        <f t="shared" si="507"/>
        <v>1.0000000000151583</v>
      </c>
      <c r="P1927" s="175">
        <f t="shared" si="507"/>
        <v>0.66666666667171937</v>
      </c>
      <c r="Q1927" s="175">
        <f t="shared" si="507"/>
        <v>0.66666666667171937</v>
      </c>
      <c r="R1927" s="175">
        <f t="shared" si="507"/>
        <v>0.99999999996968347</v>
      </c>
      <c r="S1927" s="175">
        <f t="shared" si="507"/>
        <v>0.75000000000568434</v>
      </c>
      <c r="T1927" s="175">
        <f t="shared" si="507"/>
        <v>0.66666666667171937</v>
      </c>
      <c r="U1927" s="175">
        <f t="shared" si="507"/>
        <v>0.66666666667171937</v>
      </c>
      <c r="V1927" s="450">
        <f t="shared" si="507"/>
        <v>0.5</v>
      </c>
      <c r="W1927" s="175">
        <f t="shared" si="507"/>
        <v>0.66666666665150842</v>
      </c>
      <c r="X1927" s="175">
        <f t="shared" si="507"/>
        <v>0.5</v>
      </c>
      <c r="Y1927" s="175">
        <f t="shared" si="507"/>
        <v>1.0000000000151583</v>
      </c>
      <c r="Z1927" s="175">
        <f t="shared" si="507"/>
        <v>0.66666666667171937</v>
      </c>
      <c r="AA1927" s="175">
        <f t="shared" si="507"/>
        <v>0.66666666667171937</v>
      </c>
      <c r="AB1927" s="175">
        <f t="shared" si="507"/>
        <v>0.66666666665150842</v>
      </c>
      <c r="AC1927" s="123">
        <f t="shared" si="507"/>
        <v>0.71428571428554555</v>
      </c>
    </row>
    <row r="1928" spans="1:30" s="678" customFormat="1" ht="10.5" customHeight="1" x14ac:dyDescent="0.2">
      <c r="A1928" s="2728" t="s">
        <v>120</v>
      </c>
      <c r="B1928" s="2725" t="s">
        <v>240</v>
      </c>
      <c r="C1928" s="10" t="s">
        <v>486</v>
      </c>
      <c r="D1928" s="1153" t="s">
        <v>509</v>
      </c>
      <c r="E1928" s="80">
        <v>0.13999999999941792</v>
      </c>
      <c r="F1928" s="80">
        <v>0.11999999999898137</v>
      </c>
      <c r="G1928" s="80">
        <v>0.11999999999898137</v>
      </c>
      <c r="H1928" s="426">
        <v>8.000000000174623E-2</v>
      </c>
      <c r="I1928" s="80">
        <v>9.9999999998544808E-2</v>
      </c>
      <c r="J1928" s="80">
        <v>0.11999999999898137</v>
      </c>
      <c r="K1928" s="80">
        <v>0.18000000000029104</v>
      </c>
      <c r="L1928" s="80">
        <v>0.15999999999985448</v>
      </c>
      <c r="M1928" s="80">
        <v>0.2000000000007276</v>
      </c>
      <c r="N1928" s="426">
        <v>0.18000000000029104</v>
      </c>
      <c r="O1928" s="80">
        <v>0.18000000000029104</v>
      </c>
      <c r="P1928" s="80">
        <v>0.15999999999985448</v>
      </c>
      <c r="Q1928" s="80">
        <v>0.15999999999985448</v>
      </c>
      <c r="R1928" s="80">
        <v>0.15999999999985448</v>
      </c>
      <c r="S1928" s="80">
        <v>0.15999999999985448</v>
      </c>
      <c r="T1928" s="80">
        <v>0.18000000000029104</v>
      </c>
      <c r="U1928" s="80">
        <v>0.15999999999985448</v>
      </c>
      <c r="V1928" s="426">
        <v>0.13999999999941792</v>
      </c>
      <c r="W1928" s="80">
        <v>0.15999999999985448</v>
      </c>
      <c r="X1928" s="80">
        <v>0.1400000000030559</v>
      </c>
      <c r="Y1928" s="80">
        <v>0.17999999999665306</v>
      </c>
      <c r="Z1928" s="80">
        <v>0.16000000000349246</v>
      </c>
      <c r="AA1928" s="80">
        <v>0.15999999999985448</v>
      </c>
      <c r="AB1928" s="80">
        <v>0.15999999999985448</v>
      </c>
      <c r="AC1928" s="121">
        <f>SUM(E1928:AB1928)</f>
        <v>3.6599999999998545</v>
      </c>
    </row>
    <row r="1929" spans="1:30" s="678" customFormat="1" ht="10.5" customHeight="1" x14ac:dyDescent="0.2">
      <c r="A1929" s="2729"/>
      <c r="B1929" s="2726"/>
      <c r="C1929" s="11" t="s">
        <v>487</v>
      </c>
      <c r="D1929" s="1156" t="s">
        <v>509</v>
      </c>
      <c r="E1929" s="82">
        <v>7.999999999992724E-2</v>
      </c>
      <c r="F1929" s="82">
        <v>7.999999999992724E-2</v>
      </c>
      <c r="G1929" s="82">
        <v>7.999999999992724E-2</v>
      </c>
      <c r="H1929" s="430">
        <v>6.0000000001309672E-2</v>
      </c>
      <c r="I1929" s="82">
        <v>7.999999999992724E-2</v>
      </c>
      <c r="J1929" s="82">
        <v>7.999999999992724E-2</v>
      </c>
      <c r="K1929" s="82">
        <v>0.21999999999934516</v>
      </c>
      <c r="L1929" s="82">
        <v>2.0000000000436557E-2</v>
      </c>
      <c r="M1929" s="82">
        <v>0.12000000000080036</v>
      </c>
      <c r="N1929" s="430">
        <v>9.9999999998544808E-2</v>
      </c>
      <c r="O1929" s="82">
        <v>0.1000000000003638</v>
      </c>
      <c r="P1929" s="82">
        <v>0.1000000000003638</v>
      </c>
      <c r="Q1929" s="82">
        <v>0.11999999999898137</v>
      </c>
      <c r="R1929" s="82">
        <v>0.1000000000003638</v>
      </c>
      <c r="S1929" s="82">
        <v>0.1000000000003638</v>
      </c>
      <c r="T1929" s="82">
        <v>0.13999999999941792</v>
      </c>
      <c r="U1929" s="82">
        <v>7.999999999992724E-2</v>
      </c>
      <c r="V1929" s="430">
        <v>0.12000000000080036</v>
      </c>
      <c r="W1929" s="82">
        <v>0.1000000000003638</v>
      </c>
      <c r="X1929" s="82">
        <v>0.11999999999898137</v>
      </c>
      <c r="Y1929" s="82">
        <v>0.1000000000003638</v>
      </c>
      <c r="Z1929" s="82">
        <v>0.1000000000003638</v>
      </c>
      <c r="AA1929" s="82">
        <v>0.1000000000003638</v>
      </c>
      <c r="AB1929" s="82">
        <v>0.1000000000003638</v>
      </c>
      <c r="AC1929" s="117">
        <f>SUM(E1929:AB1929)</f>
        <v>2.4000000000014552</v>
      </c>
    </row>
    <row r="1930" spans="1:30" s="678" customFormat="1" ht="10.5" customHeight="1" x14ac:dyDescent="0.2">
      <c r="A1930" s="2729"/>
      <c r="B1930" s="2726"/>
      <c r="C1930" s="11" t="s">
        <v>8</v>
      </c>
      <c r="D1930" s="1156" t="s">
        <v>468</v>
      </c>
      <c r="E1930" s="2333">
        <v>11</v>
      </c>
      <c r="F1930" s="2333">
        <v>9</v>
      </c>
      <c r="G1930" s="2333">
        <v>9</v>
      </c>
      <c r="H1930" s="2333">
        <v>8</v>
      </c>
      <c r="I1930" s="2333">
        <v>8</v>
      </c>
      <c r="J1930" s="2333">
        <v>12</v>
      </c>
      <c r="K1930" s="2333">
        <v>14</v>
      </c>
      <c r="L1930" s="2333">
        <v>16</v>
      </c>
      <c r="M1930" s="2333">
        <v>14</v>
      </c>
      <c r="N1930" s="2333">
        <v>13</v>
      </c>
      <c r="O1930" s="2333">
        <v>14</v>
      </c>
      <c r="P1930" s="2333">
        <v>13</v>
      </c>
      <c r="Q1930" s="2333">
        <v>14</v>
      </c>
      <c r="R1930" s="2333">
        <v>12</v>
      </c>
      <c r="S1930" s="2333">
        <v>14</v>
      </c>
      <c r="T1930" s="2333">
        <v>12</v>
      </c>
      <c r="U1930" s="2333">
        <v>12</v>
      </c>
      <c r="V1930" s="2333">
        <v>13</v>
      </c>
      <c r="W1930" s="2333">
        <v>12</v>
      </c>
      <c r="X1930" s="2333">
        <v>13</v>
      </c>
      <c r="Y1930" s="2333">
        <v>13</v>
      </c>
      <c r="Z1930" s="2333">
        <v>15</v>
      </c>
      <c r="AA1930" s="2333">
        <v>12</v>
      </c>
      <c r="AB1930" s="2333">
        <v>11</v>
      </c>
      <c r="AC1930" s="117"/>
    </row>
    <row r="1931" spans="1:30" s="678" customFormat="1" ht="10.5" customHeight="1" thickBot="1" x14ac:dyDescent="0.25">
      <c r="A1931" s="2741"/>
      <c r="B1931" s="2754"/>
      <c r="C1931" s="45" t="s">
        <v>16</v>
      </c>
      <c r="D1931" s="45"/>
      <c r="E1931" s="175">
        <f t="shared" ref="E1931:AC1931" si="508">E1929/E1928</f>
        <v>0.57142857143042758</v>
      </c>
      <c r="F1931" s="175">
        <f t="shared" si="508"/>
        <v>0.66666666667171937</v>
      </c>
      <c r="G1931" s="175">
        <f t="shared" si="508"/>
        <v>0.66666666667171937</v>
      </c>
      <c r="H1931" s="450">
        <f t="shared" si="508"/>
        <v>0.75</v>
      </c>
      <c r="I1931" s="175">
        <f t="shared" si="508"/>
        <v>0.80000000001091398</v>
      </c>
      <c r="J1931" s="175">
        <f t="shared" si="508"/>
        <v>0.66666666667171937</v>
      </c>
      <c r="K1931" s="175">
        <f t="shared" si="508"/>
        <v>1.2222222222166081</v>
      </c>
      <c r="L1931" s="175">
        <f t="shared" si="508"/>
        <v>0.12500000000284217</v>
      </c>
      <c r="M1931" s="175">
        <f t="shared" si="508"/>
        <v>0.60000000000181897</v>
      </c>
      <c r="N1931" s="450">
        <f t="shared" si="508"/>
        <v>0.55555555554657288</v>
      </c>
      <c r="O1931" s="175">
        <f t="shared" si="508"/>
        <v>0.55555555555667835</v>
      </c>
      <c r="P1931" s="175">
        <f t="shared" si="508"/>
        <v>0.62500000000284217</v>
      </c>
      <c r="Q1931" s="175">
        <f t="shared" si="508"/>
        <v>0.74999999999431566</v>
      </c>
      <c r="R1931" s="175">
        <f t="shared" si="508"/>
        <v>0.62500000000284217</v>
      </c>
      <c r="S1931" s="175">
        <f t="shared" si="508"/>
        <v>0.62500000000284217</v>
      </c>
      <c r="T1931" s="175">
        <f t="shared" si="508"/>
        <v>0.77777777777328649</v>
      </c>
      <c r="U1931" s="175">
        <f t="shared" si="508"/>
        <v>0.5</v>
      </c>
      <c r="V1931" s="450">
        <f t="shared" si="508"/>
        <v>0.85714285715213767</v>
      </c>
      <c r="W1931" s="175">
        <f t="shared" si="508"/>
        <v>0.62500000000284217</v>
      </c>
      <c r="X1931" s="175">
        <f t="shared" si="508"/>
        <v>0.85714285711687155</v>
      </c>
      <c r="Y1931" s="175">
        <f t="shared" si="508"/>
        <v>0.5555555555679067</v>
      </c>
      <c r="Z1931" s="175">
        <f t="shared" si="508"/>
        <v>0.62499999998863132</v>
      </c>
      <c r="AA1931" s="175">
        <f t="shared" si="508"/>
        <v>0.62500000000284217</v>
      </c>
      <c r="AB1931" s="175">
        <f t="shared" si="508"/>
        <v>0.62500000000284217</v>
      </c>
      <c r="AC1931" s="123">
        <f t="shared" si="508"/>
        <v>0.6557377049184564</v>
      </c>
    </row>
    <row r="1932" spans="1:30" s="678" customFormat="1" ht="10.5" customHeight="1" x14ac:dyDescent="0.2">
      <c r="A1932" s="330" t="s">
        <v>518</v>
      </c>
      <c r="B1932" s="331"/>
      <c r="C1932" s="558"/>
      <c r="D1932" s="558"/>
      <c r="E1932" s="268">
        <f>E1924+E1928</f>
        <v>0.21999999999934516</v>
      </c>
      <c r="F1932" s="268">
        <f t="shared" ref="F1932:AB1933" si="509">F1924+F1928</f>
        <v>0.19999999999890861</v>
      </c>
      <c r="G1932" s="268">
        <f t="shared" si="509"/>
        <v>0.19999999999890861</v>
      </c>
      <c r="H1932" s="268">
        <f t="shared" si="509"/>
        <v>0.12000000000261934</v>
      </c>
      <c r="I1932" s="268">
        <f t="shared" si="509"/>
        <v>0.13999999999759893</v>
      </c>
      <c r="J1932" s="268">
        <f t="shared" si="509"/>
        <v>0.15999999999985448</v>
      </c>
      <c r="K1932" s="268">
        <f t="shared" si="509"/>
        <v>0.26000000000021828</v>
      </c>
      <c r="L1932" s="268">
        <f t="shared" si="509"/>
        <v>0.21999999999934516</v>
      </c>
      <c r="M1932" s="268">
        <f t="shared" si="509"/>
        <v>0.26000000000021828</v>
      </c>
      <c r="N1932" s="268">
        <f t="shared" si="509"/>
        <v>0.26000000000203727</v>
      </c>
      <c r="O1932" s="268">
        <f t="shared" si="509"/>
        <v>0.23999999999978172</v>
      </c>
      <c r="P1932" s="268">
        <f t="shared" si="509"/>
        <v>0.21999999999934516</v>
      </c>
      <c r="Q1932" s="268">
        <f t="shared" si="509"/>
        <v>0.21999999999934516</v>
      </c>
      <c r="R1932" s="268">
        <f t="shared" si="509"/>
        <v>0.22000000000116415</v>
      </c>
      <c r="S1932" s="268">
        <f t="shared" si="509"/>
        <v>0.23999999999978172</v>
      </c>
      <c r="T1932" s="268">
        <f t="shared" si="509"/>
        <v>0.23999999999978172</v>
      </c>
      <c r="U1932" s="268">
        <f t="shared" si="509"/>
        <v>0.21999999999934516</v>
      </c>
      <c r="V1932" s="268">
        <f>V1924+V1928</f>
        <v>0.21999999999934516</v>
      </c>
      <c r="W1932" s="268">
        <f t="shared" si="509"/>
        <v>0.22000000000116415</v>
      </c>
      <c r="X1932" s="268">
        <f t="shared" si="509"/>
        <v>0.22000000000298314</v>
      </c>
      <c r="Y1932" s="268">
        <f t="shared" si="509"/>
        <v>0.23999999999614374</v>
      </c>
      <c r="Z1932" s="268">
        <f t="shared" si="509"/>
        <v>0.22000000000298314</v>
      </c>
      <c r="AA1932" s="268">
        <f t="shared" si="509"/>
        <v>0.21999999999934516</v>
      </c>
      <c r="AB1932" s="268">
        <f t="shared" si="509"/>
        <v>0.22000000000116415</v>
      </c>
      <c r="AC1932" s="559"/>
    </row>
    <row r="1933" spans="1:30" s="678" customFormat="1" ht="10.5" customHeight="1" x14ac:dyDescent="0.2">
      <c r="A1933" s="258" t="s">
        <v>519</v>
      </c>
      <c r="B1933" s="259"/>
      <c r="C1933" s="260"/>
      <c r="D1933" s="260"/>
      <c r="E1933" s="268">
        <f>E1925+E1929</f>
        <v>0.14000000000032742</v>
      </c>
      <c r="F1933" s="268">
        <f t="shared" si="509"/>
        <v>0.13999999999941792</v>
      </c>
      <c r="G1933" s="268">
        <f t="shared" si="509"/>
        <v>0.14000000000032742</v>
      </c>
      <c r="H1933" s="268">
        <f t="shared" si="509"/>
        <v>8.0000000000836735E-2</v>
      </c>
      <c r="I1933" s="268">
        <f t="shared" si="509"/>
        <v>0.12000000000080036</v>
      </c>
      <c r="J1933" s="268">
        <f t="shared" si="509"/>
        <v>0.13999999999941792</v>
      </c>
      <c r="K1933" s="268">
        <f t="shared" si="509"/>
        <v>0.25999999999930878</v>
      </c>
      <c r="L1933" s="261">
        <f t="shared" si="509"/>
        <v>6.0000000000400178E-2</v>
      </c>
      <c r="M1933" s="268">
        <f t="shared" si="509"/>
        <v>0.16000000000076398</v>
      </c>
      <c r="N1933" s="268">
        <f t="shared" si="509"/>
        <v>0.13999999999850843</v>
      </c>
      <c r="O1933" s="268">
        <f t="shared" si="509"/>
        <v>0.16000000000076398</v>
      </c>
      <c r="P1933" s="268">
        <f t="shared" si="509"/>
        <v>0.14000000000032742</v>
      </c>
      <c r="Q1933" s="268">
        <f t="shared" si="509"/>
        <v>0.15999999999894499</v>
      </c>
      <c r="R1933" s="268">
        <f t="shared" si="509"/>
        <v>0.15999999999985448</v>
      </c>
      <c r="S1933" s="268">
        <f t="shared" si="509"/>
        <v>0.16000000000076398</v>
      </c>
      <c r="T1933" s="268">
        <f t="shared" si="509"/>
        <v>0.17999999999938154</v>
      </c>
      <c r="U1933" s="268">
        <f t="shared" si="509"/>
        <v>0.11999999999989086</v>
      </c>
      <c r="V1933" s="268">
        <f t="shared" si="509"/>
        <v>0.16000000000076398</v>
      </c>
      <c r="W1933" s="268">
        <f t="shared" si="509"/>
        <v>0.14000000000032742</v>
      </c>
      <c r="X1933" s="261">
        <f t="shared" si="509"/>
        <v>0.15999999999894499</v>
      </c>
      <c r="Y1933" s="261">
        <f t="shared" si="509"/>
        <v>0.16000000000076398</v>
      </c>
      <c r="Z1933" s="268">
        <f t="shared" si="509"/>
        <v>0.14000000000032742</v>
      </c>
      <c r="AA1933" s="268">
        <f t="shared" si="509"/>
        <v>0.14000000000032742</v>
      </c>
      <c r="AB1933" s="268">
        <f t="shared" si="509"/>
        <v>0.14000000000032742</v>
      </c>
      <c r="AC1933" s="262"/>
    </row>
    <row r="1934" spans="1:30" s="678" customFormat="1" ht="10.5" customHeight="1" thickBot="1" x14ac:dyDescent="0.25">
      <c r="A1934" s="263" t="s">
        <v>520</v>
      </c>
      <c r="B1934" s="264"/>
      <c r="C1934" s="265"/>
      <c r="D1934" s="265"/>
      <c r="E1934" s="266">
        <f t="shared" ref="E1934:AB1934" si="510">SQRT(E1932*E1932+E1933*E1933)</f>
        <v>0.26076809620772928</v>
      </c>
      <c r="F1934" s="266">
        <f t="shared" si="510"/>
        <v>0.24413111231344614</v>
      </c>
      <c r="G1934" s="266">
        <f t="shared" si="510"/>
        <v>0.2441311123139677</v>
      </c>
      <c r="H1934" s="266">
        <f t="shared" si="510"/>
        <v>0.14422205102120314</v>
      </c>
      <c r="I1934" s="266">
        <f t="shared" si="510"/>
        <v>0.18439088914455559</v>
      </c>
      <c r="J1934" s="266">
        <f t="shared" si="510"/>
        <v>0.21260291625420016</v>
      </c>
      <c r="K1934" s="266">
        <f t="shared" si="510"/>
        <v>0.36769552621667029</v>
      </c>
      <c r="L1934" s="266">
        <f t="shared" si="510"/>
        <v>0.22803508501930114</v>
      </c>
      <c r="M1934" s="266">
        <f t="shared" si="510"/>
        <v>0.30528675045006126</v>
      </c>
      <c r="N1934" s="266">
        <f t="shared" si="510"/>
        <v>0.29529646120575459</v>
      </c>
      <c r="O1934" s="266">
        <f t="shared" si="510"/>
        <v>0.28844410203736132</v>
      </c>
      <c r="P1934" s="266">
        <f t="shared" si="510"/>
        <v>0.26076809620772928</v>
      </c>
      <c r="Q1934" s="266">
        <f t="shared" si="510"/>
        <v>0.27202941017355875</v>
      </c>
      <c r="R1934" s="266">
        <f t="shared" si="510"/>
        <v>0.27202941017556476</v>
      </c>
      <c r="S1934" s="266">
        <f t="shared" si="510"/>
        <v>0.28844410203736132</v>
      </c>
      <c r="T1934" s="266">
        <f t="shared" si="510"/>
        <v>0.29999999999945431</v>
      </c>
      <c r="U1934" s="266">
        <f t="shared" si="510"/>
        <v>0.25059928172220619</v>
      </c>
      <c r="V1934" s="266">
        <f t="shared" si="510"/>
        <v>0.27202941017462862</v>
      </c>
      <c r="W1934" s="266">
        <f t="shared" si="510"/>
        <v>0.26076809620926389</v>
      </c>
      <c r="X1934" s="266">
        <f t="shared" si="510"/>
        <v>0.2720294101765009</v>
      </c>
      <c r="Y1934" s="266">
        <f t="shared" si="510"/>
        <v>0.28844410203433429</v>
      </c>
      <c r="Z1934" s="266">
        <f t="shared" si="510"/>
        <v>0.26076809621079849</v>
      </c>
      <c r="AA1934" s="266">
        <f t="shared" si="510"/>
        <v>0.26076809620772928</v>
      </c>
      <c r="AB1934" s="266">
        <f t="shared" si="510"/>
        <v>0.26076809620926389</v>
      </c>
      <c r="AC1934" s="267"/>
      <c r="AD1934" s="120">
        <f>MAX(E1934:AB1934)</f>
        <v>0.36769552621667029</v>
      </c>
    </row>
    <row r="1935" spans="1:30" s="13" customFormat="1" ht="10.5" customHeight="1" thickBot="1" x14ac:dyDescent="0.25">
      <c r="A1935" s="23" t="s">
        <v>143</v>
      </c>
      <c r="B1935" s="24"/>
      <c r="C1935" s="25"/>
      <c r="D1935" s="25"/>
      <c r="E1935" s="26">
        <v>1</v>
      </c>
      <c r="F1935" s="26">
        <v>2</v>
      </c>
      <c r="G1935" s="26">
        <v>3</v>
      </c>
      <c r="H1935" s="26">
        <v>4</v>
      </c>
      <c r="I1935" s="26">
        <v>5</v>
      </c>
      <c r="J1935" s="26">
        <v>6</v>
      </c>
      <c r="K1935" s="26">
        <v>7</v>
      </c>
      <c r="L1935" s="26">
        <v>8</v>
      </c>
      <c r="M1935" s="26">
        <v>9</v>
      </c>
      <c r="N1935" s="26">
        <v>10</v>
      </c>
      <c r="O1935" s="26">
        <v>11</v>
      </c>
      <c r="P1935" s="26">
        <v>12</v>
      </c>
      <c r="Q1935" s="26">
        <v>13</v>
      </c>
      <c r="R1935" s="26">
        <v>14</v>
      </c>
      <c r="S1935" s="26">
        <v>15</v>
      </c>
      <c r="T1935" s="26">
        <v>16</v>
      </c>
      <c r="U1935" s="26">
        <v>17</v>
      </c>
      <c r="V1935" s="26">
        <v>18</v>
      </c>
      <c r="W1935" s="26">
        <v>19</v>
      </c>
      <c r="X1935" s="26">
        <v>20</v>
      </c>
      <c r="Y1935" s="26">
        <v>21</v>
      </c>
      <c r="Z1935" s="26">
        <v>22</v>
      </c>
      <c r="AA1935" s="26">
        <v>23</v>
      </c>
      <c r="AB1935" s="26">
        <v>24</v>
      </c>
      <c r="AC1935" s="349"/>
    </row>
    <row r="1936" spans="1:30" s="32" customFormat="1" ht="12" customHeight="1" x14ac:dyDescent="0.2">
      <c r="A1936" s="834" t="s">
        <v>144</v>
      </c>
      <c r="B1936" s="431"/>
      <c r="C1936" s="433" t="s">
        <v>13</v>
      </c>
      <c r="D1936" s="1150" t="s">
        <v>468</v>
      </c>
      <c r="E1936" s="2331">
        <v>10.5</v>
      </c>
      <c r="F1936" s="2331">
        <v>10.5</v>
      </c>
      <c r="G1936" s="2331">
        <v>10.5</v>
      </c>
      <c r="H1936" s="2331">
        <v>10.5</v>
      </c>
      <c r="I1936" s="2331">
        <v>10.600000381469727</v>
      </c>
      <c r="J1936" s="2331">
        <v>10.600000381469727</v>
      </c>
      <c r="K1936" s="2331">
        <v>10.600000381469727</v>
      </c>
      <c r="L1936" s="2331">
        <v>10.600000381469727</v>
      </c>
      <c r="M1936" s="2331">
        <v>10.600000381469727</v>
      </c>
      <c r="N1936" s="2331">
        <v>10.600000381469727</v>
      </c>
      <c r="O1936" s="2331">
        <v>10.600000381469727</v>
      </c>
      <c r="P1936" s="2331">
        <v>10.600000381469727</v>
      </c>
      <c r="Q1936" s="2331">
        <v>10.600000381469727</v>
      </c>
      <c r="R1936" s="2331">
        <v>10.600000381469727</v>
      </c>
      <c r="S1936" s="2331">
        <v>10.600000381469727</v>
      </c>
      <c r="T1936" s="2331">
        <v>10.600000381469727</v>
      </c>
      <c r="U1936" s="2331">
        <v>10.600000381469727</v>
      </c>
      <c r="V1936" s="2331">
        <v>10.600000381469727</v>
      </c>
      <c r="W1936" s="2331">
        <v>10.600000381469727</v>
      </c>
      <c r="X1936" s="2331">
        <v>10.600000381469727</v>
      </c>
      <c r="Y1936" s="2331">
        <v>10.600000381469727</v>
      </c>
      <c r="Z1936" s="2331">
        <v>10.600000381469727</v>
      </c>
      <c r="AA1936" s="2331">
        <v>10.600000381469727</v>
      </c>
      <c r="AB1936" s="2331">
        <v>10.5</v>
      </c>
      <c r="AC1936" s="835"/>
    </row>
    <row r="1937" spans="1:30" s="32" customFormat="1" ht="12" customHeight="1" thickBot="1" x14ac:dyDescent="0.25">
      <c r="A1937" s="836" t="s">
        <v>145</v>
      </c>
      <c r="B1937" s="837"/>
      <c r="C1937" s="437" t="s">
        <v>13</v>
      </c>
      <c r="D1937" s="1288" t="s">
        <v>468</v>
      </c>
      <c r="E1937" s="2332">
        <v>10.5</v>
      </c>
      <c r="F1937" s="2332">
        <v>10.5</v>
      </c>
      <c r="G1937" s="2332">
        <v>10.5</v>
      </c>
      <c r="H1937" s="2332">
        <v>10.5</v>
      </c>
      <c r="I1937" s="2332">
        <v>10.600000381469727</v>
      </c>
      <c r="J1937" s="2332">
        <v>10.600000381469727</v>
      </c>
      <c r="K1937" s="2332">
        <v>10.600000381469727</v>
      </c>
      <c r="L1937" s="2332">
        <v>10.5</v>
      </c>
      <c r="M1937" s="2332">
        <v>10.5</v>
      </c>
      <c r="N1937" s="2332">
        <v>10.600000381469727</v>
      </c>
      <c r="O1937" s="2332">
        <v>10.5</v>
      </c>
      <c r="P1937" s="2332">
        <v>10.600000381469727</v>
      </c>
      <c r="Q1937" s="2332">
        <v>10.600000381469727</v>
      </c>
      <c r="R1937" s="2332">
        <v>10.5</v>
      </c>
      <c r="S1937" s="2332">
        <v>10.600000381469727</v>
      </c>
      <c r="T1937" s="2332">
        <v>10.5</v>
      </c>
      <c r="U1937" s="2332">
        <v>10.600000381469727</v>
      </c>
      <c r="V1937" s="2332">
        <v>10.5</v>
      </c>
      <c r="W1937" s="2332">
        <v>10.600000381469727</v>
      </c>
      <c r="X1937" s="2332">
        <v>10.600000381469727</v>
      </c>
      <c r="Y1937" s="2332">
        <v>10.600000381469727</v>
      </c>
      <c r="Z1937" s="2332">
        <v>10.600000381469727</v>
      </c>
      <c r="AA1937" s="2332">
        <v>10.5</v>
      </c>
      <c r="AB1937" s="2332">
        <v>10.5</v>
      </c>
      <c r="AC1937" s="590"/>
    </row>
    <row r="1938" spans="1:30" s="4" customFormat="1" ht="11.25" x14ac:dyDescent="0.2">
      <c r="A1938" s="2898" t="s">
        <v>122</v>
      </c>
      <c r="B1938" s="2895" t="s">
        <v>78</v>
      </c>
      <c r="C1938" s="10" t="s">
        <v>486</v>
      </c>
      <c r="D1938" s="1153" t="s">
        <v>509</v>
      </c>
      <c r="E1938" s="811">
        <v>4.0000000000873115E-2</v>
      </c>
      <c r="F1938" s="811">
        <v>3.9999999999054126E-2</v>
      </c>
      <c r="G1938" s="811">
        <v>4.0000000000873115E-2</v>
      </c>
      <c r="H1938" s="426">
        <v>3.9999999999054126E-2</v>
      </c>
      <c r="I1938" s="811">
        <v>7.999999999992724E-2</v>
      </c>
      <c r="J1938" s="811">
        <v>4.0000000000873115E-2</v>
      </c>
      <c r="K1938" s="811">
        <v>3.9999999999054126E-2</v>
      </c>
      <c r="L1938" s="811">
        <v>4.0000000000873115E-2</v>
      </c>
      <c r="M1938" s="811">
        <v>3.9999999999054126E-2</v>
      </c>
      <c r="N1938" s="426">
        <v>4.0000000000873115E-2</v>
      </c>
      <c r="O1938" s="811">
        <v>3.9999999999054126E-2</v>
      </c>
      <c r="P1938" s="811">
        <v>8.000000000174623E-2</v>
      </c>
      <c r="Q1938" s="811">
        <v>3.9999999999054126E-2</v>
      </c>
      <c r="R1938" s="811">
        <v>4.0000000000873115E-2</v>
      </c>
      <c r="S1938" s="811">
        <v>3.9999999999054126E-2</v>
      </c>
      <c r="T1938" s="811">
        <v>7.999999999992724E-2</v>
      </c>
      <c r="U1938" s="811">
        <v>4.0000000000873115E-2</v>
      </c>
      <c r="V1938" s="426">
        <v>3.9999999999054126E-2</v>
      </c>
      <c r="W1938" s="811">
        <v>4.0000000000873115E-2</v>
      </c>
      <c r="X1938" s="811">
        <v>7.999999999992724E-2</v>
      </c>
      <c r="Y1938" s="811">
        <v>3.9999999999054126E-2</v>
      </c>
      <c r="Z1938" s="811">
        <v>7.999999999992724E-2</v>
      </c>
      <c r="AA1938" s="811">
        <v>4.0000000000873115E-2</v>
      </c>
      <c r="AB1938" s="811">
        <v>3.9999999999054126E-2</v>
      </c>
      <c r="AC1938" s="121">
        <f>SUM(E1938:AB1938)</f>
        <v>1.1599999999998545</v>
      </c>
    </row>
    <row r="1939" spans="1:30" s="4" customFormat="1" ht="11.25" x14ac:dyDescent="0.2">
      <c r="A1939" s="2899"/>
      <c r="B1939" s="2896"/>
      <c r="C1939" s="11" t="s">
        <v>487</v>
      </c>
      <c r="D1939" s="1156" t="s">
        <v>509</v>
      </c>
      <c r="E1939" s="88">
        <v>0</v>
      </c>
      <c r="F1939" s="88">
        <v>0</v>
      </c>
      <c r="G1939" s="88">
        <v>0.15999999999985448</v>
      </c>
      <c r="H1939" s="88">
        <v>0</v>
      </c>
      <c r="I1939" s="88">
        <v>0</v>
      </c>
      <c r="J1939" s="88">
        <v>0</v>
      </c>
      <c r="K1939" s="88">
        <v>0</v>
      </c>
      <c r="L1939" s="88">
        <v>0</v>
      </c>
      <c r="M1939" s="88">
        <v>0</v>
      </c>
      <c r="N1939" s="88">
        <v>0</v>
      </c>
      <c r="O1939" s="88">
        <v>0.15999999999985448</v>
      </c>
      <c r="P1939" s="88">
        <v>3.999999999996362E-2</v>
      </c>
      <c r="Q1939" s="88">
        <v>0</v>
      </c>
      <c r="R1939" s="88">
        <v>7.999999999992724E-2</v>
      </c>
      <c r="S1939" s="88">
        <v>8.0000000000836735E-2</v>
      </c>
      <c r="T1939" s="88">
        <v>3.999999999996362E-2</v>
      </c>
      <c r="U1939" s="88">
        <v>0</v>
      </c>
      <c r="V1939" s="88">
        <v>0</v>
      </c>
      <c r="W1939" s="88">
        <v>0</v>
      </c>
      <c r="X1939" s="88">
        <v>0</v>
      </c>
      <c r="Y1939" s="88">
        <v>0</v>
      </c>
      <c r="Z1939" s="88">
        <v>0</v>
      </c>
      <c r="AA1939" s="88">
        <v>0</v>
      </c>
      <c r="AB1939" s="88">
        <v>0</v>
      </c>
      <c r="AC1939" s="117">
        <f>SUM(E1939:AB1939)</f>
        <v>0.56000000000040018</v>
      </c>
      <c r="AD1939" s="678"/>
    </row>
    <row r="1940" spans="1:30" s="4" customFormat="1" ht="11.25" x14ac:dyDescent="0.2">
      <c r="A1940" s="2899"/>
      <c r="B1940" s="2896"/>
      <c r="C1940" s="11" t="s">
        <v>8</v>
      </c>
      <c r="D1940" s="1156" t="s">
        <v>468</v>
      </c>
      <c r="E1940" s="2334">
        <v>3</v>
      </c>
      <c r="F1940" s="2334">
        <v>3</v>
      </c>
      <c r="G1940" s="2334">
        <v>3</v>
      </c>
      <c r="H1940" s="2334">
        <v>3</v>
      </c>
      <c r="I1940" s="2334">
        <v>3</v>
      </c>
      <c r="J1940" s="2334">
        <v>4</v>
      </c>
      <c r="K1940" s="2334">
        <v>3</v>
      </c>
      <c r="L1940" s="2334">
        <v>3</v>
      </c>
      <c r="M1940" s="2334">
        <v>3</v>
      </c>
      <c r="N1940" s="2334">
        <v>3</v>
      </c>
      <c r="O1940" s="2334">
        <v>5</v>
      </c>
      <c r="P1940" s="2334">
        <v>2</v>
      </c>
      <c r="Q1940" s="2334">
        <v>2</v>
      </c>
      <c r="R1940" s="2334">
        <v>3</v>
      </c>
      <c r="S1940" s="2334">
        <v>2</v>
      </c>
      <c r="T1940" s="2334">
        <v>3</v>
      </c>
      <c r="U1940" s="2334">
        <v>4</v>
      </c>
      <c r="V1940" s="2334">
        <v>4</v>
      </c>
      <c r="W1940" s="2334">
        <v>3</v>
      </c>
      <c r="X1940" s="2334">
        <v>3</v>
      </c>
      <c r="Y1940" s="2334">
        <v>3</v>
      </c>
      <c r="Z1940" s="2334">
        <v>3</v>
      </c>
      <c r="AA1940" s="2334">
        <v>3</v>
      </c>
      <c r="AB1940" s="2334">
        <v>2</v>
      </c>
      <c r="AC1940" s="118"/>
    </row>
    <row r="1941" spans="1:30" s="4" customFormat="1" ht="12" thickBot="1" x14ac:dyDescent="0.25">
      <c r="A1941" s="2963"/>
      <c r="B1941" s="2965"/>
      <c r="C1941" s="45" t="s">
        <v>16</v>
      </c>
      <c r="D1941" s="45"/>
      <c r="E1941" s="175">
        <f t="shared" ref="E1941:AC1941" si="511">E1939/E1938</f>
        <v>0</v>
      </c>
      <c r="F1941" s="175">
        <f t="shared" si="511"/>
        <v>0</v>
      </c>
      <c r="G1941" s="175">
        <f t="shared" si="511"/>
        <v>3.9999999999090505</v>
      </c>
      <c r="H1941" s="450">
        <f t="shared" si="511"/>
        <v>0</v>
      </c>
      <c r="I1941" s="175">
        <f t="shared" si="511"/>
        <v>0</v>
      </c>
      <c r="J1941" s="175">
        <f t="shared" si="511"/>
        <v>0</v>
      </c>
      <c r="K1941" s="175">
        <f t="shared" si="511"/>
        <v>0</v>
      </c>
      <c r="L1941" s="175">
        <f t="shared" si="511"/>
        <v>0</v>
      </c>
      <c r="M1941" s="175">
        <f t="shared" si="511"/>
        <v>0</v>
      </c>
      <c r="N1941" s="450">
        <f t="shared" si="511"/>
        <v>0</v>
      </c>
      <c r="O1941" s="175">
        <f t="shared" si="511"/>
        <v>4.0000000000909495</v>
      </c>
      <c r="P1941" s="175">
        <f t="shared" si="511"/>
        <v>0.49999999998863132</v>
      </c>
      <c r="Q1941" s="175">
        <f t="shared" si="511"/>
        <v>0</v>
      </c>
      <c r="R1941" s="175">
        <f t="shared" si="511"/>
        <v>1.9999999999545253</v>
      </c>
      <c r="S1941" s="175">
        <f t="shared" si="511"/>
        <v>2.0000000000682121</v>
      </c>
      <c r="T1941" s="175">
        <f t="shared" si="511"/>
        <v>0.5</v>
      </c>
      <c r="U1941" s="175">
        <f t="shared" si="511"/>
        <v>0</v>
      </c>
      <c r="V1941" s="450">
        <f t="shared" si="511"/>
        <v>0</v>
      </c>
      <c r="W1941" s="175">
        <f t="shared" si="511"/>
        <v>0</v>
      </c>
      <c r="X1941" s="175">
        <f t="shared" si="511"/>
        <v>0</v>
      </c>
      <c r="Y1941" s="175">
        <f t="shared" si="511"/>
        <v>0</v>
      </c>
      <c r="Z1941" s="175">
        <f t="shared" si="511"/>
        <v>0</v>
      </c>
      <c r="AA1941" s="175">
        <f t="shared" si="511"/>
        <v>0</v>
      </c>
      <c r="AB1941" s="175">
        <f t="shared" si="511"/>
        <v>0</v>
      </c>
      <c r="AC1941" s="123">
        <f t="shared" si="511"/>
        <v>0.4827586206900607</v>
      </c>
    </row>
    <row r="1942" spans="1:30" s="4" customFormat="1" ht="11.25" x14ac:dyDescent="0.2">
      <c r="A1942" s="2964" t="s">
        <v>123</v>
      </c>
      <c r="B1942" s="2966" t="s">
        <v>79</v>
      </c>
      <c r="C1942" s="63" t="s">
        <v>486</v>
      </c>
      <c r="D1942" s="1201" t="s">
        <v>509</v>
      </c>
      <c r="E1942" s="125">
        <v>0</v>
      </c>
      <c r="F1942" s="125">
        <v>1.9999999999527063E-2</v>
      </c>
      <c r="G1942" s="125">
        <v>2.0000000000436557E-2</v>
      </c>
      <c r="H1942" s="454">
        <v>0</v>
      </c>
      <c r="I1942" s="125">
        <v>1.9999999999527063E-2</v>
      </c>
      <c r="J1942" s="125">
        <v>0</v>
      </c>
      <c r="K1942" s="125">
        <v>2.0000000000436557E-2</v>
      </c>
      <c r="L1942" s="125">
        <v>1.9999999999527063E-2</v>
      </c>
      <c r="M1942" s="125">
        <v>2.0000000000436557E-2</v>
      </c>
      <c r="N1942" s="454">
        <v>1.9999999999527063E-2</v>
      </c>
      <c r="O1942" s="125">
        <v>3.999999999996362E-2</v>
      </c>
      <c r="P1942" s="125">
        <v>2.0000000000436557E-2</v>
      </c>
      <c r="Q1942" s="125">
        <v>0</v>
      </c>
      <c r="R1942" s="125">
        <v>1.9999999999527063E-2</v>
      </c>
      <c r="S1942" s="125">
        <v>2.0000000000436557E-2</v>
      </c>
      <c r="T1942" s="125">
        <v>1.9999999999527063E-2</v>
      </c>
      <c r="U1942" s="125">
        <v>0</v>
      </c>
      <c r="V1942" s="454">
        <v>2.0000000000436557E-2</v>
      </c>
      <c r="W1942" s="125">
        <v>2.0000000000436557E-2</v>
      </c>
      <c r="X1942" s="125">
        <v>1.9999999999527063E-2</v>
      </c>
      <c r="Y1942" s="125">
        <v>2.0000000000436557E-2</v>
      </c>
      <c r="Z1942" s="125">
        <v>1.9999999999527063E-2</v>
      </c>
      <c r="AA1942" s="125">
        <v>2.0000000000436557E-2</v>
      </c>
      <c r="AB1942" s="125">
        <v>1.9999999999527063E-2</v>
      </c>
      <c r="AC1942" s="124">
        <f>SUM(E1942:AB1942)</f>
        <v>0.3999999999996362</v>
      </c>
    </row>
    <row r="1943" spans="1:30" s="4" customFormat="1" ht="11.25" x14ac:dyDescent="0.2">
      <c r="A1943" s="2899"/>
      <c r="B1943" s="2896"/>
      <c r="C1943" s="11" t="s">
        <v>487</v>
      </c>
      <c r="D1943" s="1156" t="s">
        <v>509</v>
      </c>
      <c r="E1943" s="88">
        <v>0</v>
      </c>
      <c r="F1943" s="88">
        <v>0</v>
      </c>
      <c r="G1943" s="88">
        <v>0</v>
      </c>
      <c r="H1943" s="430">
        <v>0</v>
      </c>
      <c r="I1943" s="88">
        <v>0</v>
      </c>
      <c r="J1943" s="88">
        <v>0</v>
      </c>
      <c r="K1943" s="88">
        <v>0</v>
      </c>
      <c r="L1943" s="88">
        <v>0</v>
      </c>
      <c r="M1943" s="88">
        <v>0</v>
      </c>
      <c r="N1943" s="430">
        <v>0</v>
      </c>
      <c r="O1943" s="88">
        <v>0</v>
      </c>
      <c r="P1943" s="88">
        <v>0</v>
      </c>
      <c r="Q1943" s="88">
        <v>0</v>
      </c>
      <c r="R1943" s="88">
        <v>0</v>
      </c>
      <c r="S1943" s="88">
        <v>0</v>
      </c>
      <c r="T1943" s="88">
        <v>0</v>
      </c>
      <c r="U1943" s="88">
        <v>0</v>
      </c>
      <c r="V1943" s="430">
        <v>0</v>
      </c>
      <c r="W1943" s="88">
        <v>0</v>
      </c>
      <c r="X1943" s="88">
        <v>0</v>
      </c>
      <c r="Y1943" s="88">
        <v>0</v>
      </c>
      <c r="Z1943" s="88">
        <v>0</v>
      </c>
      <c r="AA1943" s="88">
        <v>0</v>
      </c>
      <c r="AB1943" s="88">
        <v>0</v>
      </c>
      <c r="AC1943" s="124">
        <f>SUM(E1943:AB1943)</f>
        <v>0</v>
      </c>
      <c r="AD1943" s="678" t="s">
        <v>473</v>
      </c>
    </row>
    <row r="1944" spans="1:30" s="4" customFormat="1" ht="11.25" x14ac:dyDescent="0.2">
      <c r="A1944" s="2899"/>
      <c r="B1944" s="2896"/>
      <c r="C1944" s="11" t="s">
        <v>8</v>
      </c>
      <c r="D1944" s="1156" t="s">
        <v>468</v>
      </c>
      <c r="E1944" s="2336">
        <v>1</v>
      </c>
      <c r="F1944" s="2336">
        <v>2</v>
      </c>
      <c r="G1944" s="2336">
        <v>1</v>
      </c>
      <c r="H1944" s="2336">
        <v>1</v>
      </c>
      <c r="I1944" s="2336">
        <v>2</v>
      </c>
      <c r="J1944" s="2336">
        <v>2</v>
      </c>
      <c r="K1944" s="2336">
        <v>2</v>
      </c>
      <c r="L1944" s="2336">
        <v>1</v>
      </c>
      <c r="M1944" s="2336">
        <v>2</v>
      </c>
      <c r="N1944" s="2336">
        <v>2</v>
      </c>
      <c r="O1944" s="2336">
        <v>1</v>
      </c>
      <c r="P1944" s="2336">
        <v>2</v>
      </c>
      <c r="Q1944" s="2336">
        <v>2</v>
      </c>
      <c r="R1944" s="2336">
        <v>1</v>
      </c>
      <c r="S1944" s="2336">
        <v>2</v>
      </c>
      <c r="T1944" s="2336">
        <v>2</v>
      </c>
      <c r="U1944" s="2336">
        <v>1</v>
      </c>
      <c r="V1944" s="2336">
        <v>1</v>
      </c>
      <c r="W1944" s="2336">
        <v>2</v>
      </c>
      <c r="X1944" s="2336">
        <v>2</v>
      </c>
      <c r="Y1944" s="2336">
        <v>2</v>
      </c>
      <c r="Z1944" s="2336">
        <v>2</v>
      </c>
      <c r="AA1944" s="2336">
        <v>1</v>
      </c>
      <c r="AB1944" s="2336">
        <v>1</v>
      </c>
      <c r="AC1944" s="118"/>
    </row>
    <row r="1945" spans="1:30" s="4" customFormat="1" ht="12" thickBot="1" x14ac:dyDescent="0.25">
      <c r="A1945" s="2900"/>
      <c r="B1945" s="2897"/>
      <c r="C1945" s="46" t="s">
        <v>16</v>
      </c>
      <c r="D1945" s="46"/>
      <c r="E1945" s="115" t="e">
        <f t="shared" ref="E1945:AC1945" si="512">E1943/E1942</f>
        <v>#DIV/0!</v>
      </c>
      <c r="F1945" s="115">
        <f t="shared" si="512"/>
        <v>0</v>
      </c>
      <c r="G1945" s="115">
        <f t="shared" si="512"/>
        <v>0</v>
      </c>
      <c r="H1945" s="474" t="e">
        <f t="shared" si="512"/>
        <v>#DIV/0!</v>
      </c>
      <c r="I1945" s="115">
        <f t="shared" si="512"/>
        <v>0</v>
      </c>
      <c r="J1945" s="115" t="e">
        <f t="shared" si="512"/>
        <v>#DIV/0!</v>
      </c>
      <c r="K1945" s="115">
        <f t="shared" si="512"/>
        <v>0</v>
      </c>
      <c r="L1945" s="115">
        <f t="shared" si="512"/>
        <v>0</v>
      </c>
      <c r="M1945" s="115">
        <f t="shared" si="512"/>
        <v>0</v>
      </c>
      <c r="N1945" s="474">
        <f t="shared" si="512"/>
        <v>0</v>
      </c>
      <c r="O1945" s="115">
        <f t="shared" si="512"/>
        <v>0</v>
      </c>
      <c r="P1945" s="115">
        <f t="shared" si="512"/>
        <v>0</v>
      </c>
      <c r="Q1945" s="115" t="e">
        <f t="shared" si="512"/>
        <v>#DIV/0!</v>
      </c>
      <c r="R1945" s="115">
        <f t="shared" si="512"/>
        <v>0</v>
      </c>
      <c r="S1945" s="115">
        <f t="shared" si="512"/>
        <v>0</v>
      </c>
      <c r="T1945" s="115">
        <f t="shared" si="512"/>
        <v>0</v>
      </c>
      <c r="U1945" s="115" t="e">
        <f t="shared" si="512"/>
        <v>#DIV/0!</v>
      </c>
      <c r="V1945" s="474">
        <f t="shared" si="512"/>
        <v>0</v>
      </c>
      <c r="W1945" s="115">
        <f t="shared" si="512"/>
        <v>0</v>
      </c>
      <c r="X1945" s="115">
        <f t="shared" si="512"/>
        <v>0</v>
      </c>
      <c r="Y1945" s="115">
        <f t="shared" si="512"/>
        <v>0</v>
      </c>
      <c r="Z1945" s="115">
        <f t="shared" si="512"/>
        <v>0</v>
      </c>
      <c r="AA1945" s="115">
        <f t="shared" si="512"/>
        <v>0</v>
      </c>
      <c r="AB1945" s="115">
        <f t="shared" si="512"/>
        <v>0</v>
      </c>
      <c r="AC1945" s="118">
        <f t="shared" si="512"/>
        <v>0</v>
      </c>
    </row>
    <row r="1946" spans="1:30" s="4" customFormat="1" ht="11.25" x14ac:dyDescent="0.2">
      <c r="A1946" s="2898" t="s">
        <v>100</v>
      </c>
      <c r="B1946" s="2895" t="s">
        <v>31</v>
      </c>
      <c r="C1946" s="10" t="s">
        <v>486</v>
      </c>
      <c r="D1946" s="10"/>
      <c r="E1946" s="811"/>
      <c r="F1946" s="811"/>
      <c r="G1946" s="811"/>
      <c r="H1946" s="426"/>
      <c r="I1946" s="811"/>
      <c r="J1946" s="811"/>
      <c r="K1946" s="811"/>
      <c r="L1946" s="811"/>
      <c r="M1946" s="811"/>
      <c r="N1946" s="426"/>
      <c r="O1946" s="811"/>
      <c r="P1946" s="811"/>
      <c r="Q1946" s="811"/>
      <c r="R1946" s="811"/>
      <c r="S1946" s="811"/>
      <c r="T1946" s="811"/>
      <c r="U1946" s="811"/>
      <c r="V1946" s="426"/>
      <c r="W1946" s="811"/>
      <c r="X1946" s="811"/>
      <c r="Y1946" s="811"/>
      <c r="Z1946" s="811"/>
      <c r="AA1946" s="811"/>
      <c r="AB1946" s="811"/>
      <c r="AC1946" s="121">
        <f>SUM(E1946:AB1946)</f>
        <v>0</v>
      </c>
    </row>
    <row r="1947" spans="1:30" s="4" customFormat="1" ht="11.25" x14ac:dyDescent="0.2">
      <c r="A1947" s="2899"/>
      <c r="B1947" s="2896"/>
      <c r="C1947" s="11" t="s">
        <v>487</v>
      </c>
      <c r="D1947" s="11"/>
      <c r="E1947" s="88"/>
      <c r="F1947" s="88"/>
      <c r="G1947" s="88"/>
      <c r="H1947" s="430"/>
      <c r="I1947" s="88"/>
      <c r="J1947" s="88"/>
      <c r="K1947" s="88"/>
      <c r="L1947" s="88"/>
      <c r="M1947" s="88"/>
      <c r="N1947" s="430"/>
      <c r="O1947" s="88"/>
      <c r="P1947" s="88"/>
      <c r="Q1947" s="88"/>
      <c r="R1947" s="88"/>
      <c r="S1947" s="88"/>
      <c r="T1947" s="88"/>
      <c r="U1947" s="88"/>
      <c r="V1947" s="430"/>
      <c r="W1947" s="88"/>
      <c r="X1947" s="88"/>
      <c r="Y1947" s="88"/>
      <c r="Z1947" s="88"/>
      <c r="AA1947" s="88"/>
      <c r="AB1947" s="88"/>
      <c r="AC1947" s="124">
        <f>SUM(E1947:AB1947)</f>
        <v>0</v>
      </c>
    </row>
    <row r="1948" spans="1:30" s="4" customFormat="1" ht="11.25" x14ac:dyDescent="0.2">
      <c r="A1948" s="2899"/>
      <c r="B1948" s="2896"/>
      <c r="C1948" s="11" t="s">
        <v>8</v>
      </c>
      <c r="D1948" s="11"/>
      <c r="E1948" s="88"/>
      <c r="F1948" s="88"/>
      <c r="G1948" s="88"/>
      <c r="H1948" s="430"/>
      <c r="I1948" s="88"/>
      <c r="J1948" s="88"/>
      <c r="K1948" s="88"/>
      <c r="L1948" s="88"/>
      <c r="M1948" s="88"/>
      <c r="N1948" s="430"/>
      <c r="O1948" s="88"/>
      <c r="P1948" s="88"/>
      <c r="Q1948" s="88"/>
      <c r="R1948" s="88"/>
      <c r="S1948" s="88"/>
      <c r="T1948" s="88"/>
      <c r="U1948" s="88"/>
      <c r="V1948" s="430"/>
      <c r="W1948" s="88"/>
      <c r="X1948" s="88"/>
      <c r="Y1948" s="88"/>
      <c r="Z1948" s="88"/>
      <c r="AA1948" s="88"/>
      <c r="AB1948" s="88"/>
      <c r="AC1948" s="118"/>
    </row>
    <row r="1949" spans="1:30" s="4" customFormat="1" ht="12" thickBot="1" x14ac:dyDescent="0.25">
      <c r="A1949" s="2900"/>
      <c r="B1949" s="2897"/>
      <c r="C1949" s="46" t="s">
        <v>16</v>
      </c>
      <c r="D1949" s="46"/>
      <c r="E1949" s="96"/>
      <c r="F1949" s="96"/>
      <c r="G1949" s="96"/>
      <c r="H1949" s="451"/>
      <c r="I1949" s="96"/>
      <c r="J1949" s="96"/>
      <c r="K1949" s="96"/>
      <c r="L1949" s="96"/>
      <c r="M1949" s="96"/>
      <c r="N1949" s="451"/>
      <c r="O1949" s="96"/>
      <c r="P1949" s="96"/>
      <c r="Q1949" s="96"/>
      <c r="R1949" s="96"/>
      <c r="S1949" s="96"/>
      <c r="T1949" s="96"/>
      <c r="U1949" s="96"/>
      <c r="V1949" s="451"/>
      <c r="W1949" s="96"/>
      <c r="X1949" s="96"/>
      <c r="Y1949" s="96"/>
      <c r="Z1949" s="96"/>
      <c r="AA1949" s="96"/>
      <c r="AB1949" s="96"/>
      <c r="AC1949" s="317"/>
    </row>
    <row r="1950" spans="1:30" s="4" customFormat="1" ht="11.25" x14ac:dyDescent="0.2">
      <c r="A1950" s="2898" t="s">
        <v>108</v>
      </c>
      <c r="B1950" s="2895" t="s">
        <v>80</v>
      </c>
      <c r="C1950" s="10" t="s">
        <v>486</v>
      </c>
      <c r="D1950" s="1153" t="s">
        <v>509</v>
      </c>
      <c r="E1950" s="811">
        <v>0</v>
      </c>
      <c r="F1950" s="811">
        <v>3.999999999996362E-2</v>
      </c>
      <c r="G1950" s="811">
        <v>0</v>
      </c>
      <c r="H1950" s="426">
        <v>0</v>
      </c>
      <c r="I1950" s="811">
        <v>3.999999999996362E-2</v>
      </c>
      <c r="J1950" s="811">
        <v>0</v>
      </c>
      <c r="K1950" s="811">
        <v>3.999999999996362E-2</v>
      </c>
      <c r="L1950" s="811">
        <v>0</v>
      </c>
      <c r="M1950" s="811">
        <v>4.0000000000873115E-2</v>
      </c>
      <c r="N1950" s="426">
        <v>0</v>
      </c>
      <c r="O1950" s="811">
        <v>3.999999999996362E-2</v>
      </c>
      <c r="P1950" s="811">
        <v>0</v>
      </c>
      <c r="Q1950" s="811">
        <v>0</v>
      </c>
      <c r="R1950" s="811">
        <v>3.999999999996362E-2</v>
      </c>
      <c r="S1950" s="811">
        <v>0</v>
      </c>
      <c r="T1950" s="811">
        <v>3.999999999996362E-2</v>
      </c>
      <c r="U1950" s="811">
        <v>0</v>
      </c>
      <c r="V1950" s="426">
        <v>0</v>
      </c>
      <c r="W1950" s="811">
        <v>3.999999999996362E-2</v>
      </c>
      <c r="X1950" s="811">
        <v>0</v>
      </c>
      <c r="Y1950" s="811">
        <v>3.999999999996362E-2</v>
      </c>
      <c r="Z1950" s="811">
        <v>0</v>
      </c>
      <c r="AA1950" s="811">
        <v>3.999999999996362E-2</v>
      </c>
      <c r="AB1950" s="811">
        <v>3.999999999996362E-2</v>
      </c>
      <c r="AC1950" s="121">
        <f>SUM(E1950:AB1950)</f>
        <v>0.44000000000050932</v>
      </c>
    </row>
    <row r="1951" spans="1:30" s="4" customFormat="1" ht="11.25" x14ac:dyDescent="0.2">
      <c r="A1951" s="2899"/>
      <c r="B1951" s="2896"/>
      <c r="C1951" s="11" t="s">
        <v>487</v>
      </c>
      <c r="D1951" s="1156" t="s">
        <v>509</v>
      </c>
      <c r="E1951" s="115">
        <v>0</v>
      </c>
      <c r="F1951" s="115">
        <v>0</v>
      </c>
      <c r="G1951" s="115">
        <v>0</v>
      </c>
      <c r="H1951" s="430">
        <v>0</v>
      </c>
      <c r="I1951" s="115">
        <v>0</v>
      </c>
      <c r="J1951" s="115">
        <v>0</v>
      </c>
      <c r="K1951" s="115">
        <v>0</v>
      </c>
      <c r="L1951" s="115">
        <v>0</v>
      </c>
      <c r="M1951" s="115">
        <v>0</v>
      </c>
      <c r="N1951" s="430">
        <v>0</v>
      </c>
      <c r="O1951" s="115">
        <v>0</v>
      </c>
      <c r="P1951" s="115">
        <v>4.0000000000873115E-2</v>
      </c>
      <c r="Q1951" s="115">
        <v>0</v>
      </c>
      <c r="R1951" s="115">
        <v>0</v>
      </c>
      <c r="S1951" s="115">
        <v>0</v>
      </c>
      <c r="T1951" s="115">
        <v>0</v>
      </c>
      <c r="U1951" s="115">
        <v>0</v>
      </c>
      <c r="V1951" s="430">
        <v>0</v>
      </c>
      <c r="W1951" s="115">
        <v>0</v>
      </c>
      <c r="X1951" s="115">
        <v>0</v>
      </c>
      <c r="Y1951" s="115">
        <v>0</v>
      </c>
      <c r="Z1951" s="115">
        <v>0</v>
      </c>
      <c r="AA1951" s="115">
        <v>0</v>
      </c>
      <c r="AB1951" s="115">
        <v>0</v>
      </c>
      <c r="AC1951" s="124">
        <f>SUM(E1951:AB1951)</f>
        <v>4.0000000000873115E-2</v>
      </c>
      <c r="AD1951" s="678"/>
    </row>
    <row r="1952" spans="1:30" s="4" customFormat="1" ht="11.25" x14ac:dyDescent="0.2">
      <c r="A1952" s="2899"/>
      <c r="B1952" s="2896"/>
      <c r="C1952" s="11" t="s">
        <v>8</v>
      </c>
      <c r="D1952" s="1156" t="s">
        <v>468</v>
      </c>
      <c r="E1952" s="2335">
        <v>1</v>
      </c>
      <c r="F1952" s="2335">
        <v>2</v>
      </c>
      <c r="G1952" s="2335">
        <v>1</v>
      </c>
      <c r="H1952" s="2335">
        <v>1</v>
      </c>
      <c r="I1952" s="2335">
        <v>1</v>
      </c>
      <c r="J1952" s="2335">
        <v>1</v>
      </c>
      <c r="K1952" s="2335">
        <v>1</v>
      </c>
      <c r="L1952" s="2335">
        <v>2</v>
      </c>
      <c r="M1952" s="2335">
        <v>2</v>
      </c>
      <c r="N1952" s="2335">
        <v>2</v>
      </c>
      <c r="O1952" s="2335">
        <v>2</v>
      </c>
      <c r="P1952" s="2335">
        <v>1</v>
      </c>
      <c r="Q1952" s="2335">
        <v>1</v>
      </c>
      <c r="R1952" s="2335">
        <v>1</v>
      </c>
      <c r="S1952" s="2335">
        <v>2</v>
      </c>
      <c r="T1952" s="2335">
        <v>2</v>
      </c>
      <c r="U1952" s="2335">
        <v>2</v>
      </c>
      <c r="V1952" s="2335">
        <v>2</v>
      </c>
      <c r="W1952" s="2335">
        <v>1</v>
      </c>
      <c r="X1952" s="2335">
        <v>2</v>
      </c>
      <c r="Y1952" s="2335">
        <v>2</v>
      </c>
      <c r="Z1952" s="2335">
        <v>2</v>
      </c>
      <c r="AA1952" s="2335">
        <v>1</v>
      </c>
      <c r="AB1952" s="2335">
        <v>1</v>
      </c>
      <c r="AC1952" s="118"/>
    </row>
    <row r="1953" spans="1:30" s="4" customFormat="1" ht="12" thickBot="1" x14ac:dyDescent="0.25">
      <c r="A1953" s="2963"/>
      <c r="B1953" s="2965"/>
      <c r="C1953" s="45" t="s">
        <v>16</v>
      </c>
      <c r="D1953" s="1211"/>
      <c r="E1953" s="175" t="e">
        <f t="shared" ref="E1953:AC1953" si="513">E1951/E1950</f>
        <v>#DIV/0!</v>
      </c>
      <c r="F1953" s="175">
        <f t="shared" si="513"/>
        <v>0</v>
      </c>
      <c r="G1953" s="175" t="e">
        <f t="shared" si="513"/>
        <v>#DIV/0!</v>
      </c>
      <c r="H1953" s="450" t="e">
        <f t="shared" si="513"/>
        <v>#DIV/0!</v>
      </c>
      <c r="I1953" s="175">
        <f t="shared" si="513"/>
        <v>0</v>
      </c>
      <c r="J1953" s="175" t="e">
        <f t="shared" si="513"/>
        <v>#DIV/0!</v>
      </c>
      <c r="K1953" s="175">
        <f t="shared" si="513"/>
        <v>0</v>
      </c>
      <c r="L1953" s="175" t="e">
        <f t="shared" si="513"/>
        <v>#DIV/0!</v>
      </c>
      <c r="M1953" s="175">
        <f t="shared" si="513"/>
        <v>0</v>
      </c>
      <c r="N1953" s="450" t="e">
        <f t="shared" si="513"/>
        <v>#DIV/0!</v>
      </c>
      <c r="O1953" s="175">
        <f t="shared" si="513"/>
        <v>0</v>
      </c>
      <c r="P1953" s="175" t="e">
        <f t="shared" si="513"/>
        <v>#DIV/0!</v>
      </c>
      <c r="Q1953" s="175" t="e">
        <f t="shared" si="513"/>
        <v>#DIV/0!</v>
      </c>
      <c r="R1953" s="175">
        <f t="shared" si="513"/>
        <v>0</v>
      </c>
      <c r="S1953" s="175" t="e">
        <f t="shared" si="513"/>
        <v>#DIV/0!</v>
      </c>
      <c r="T1953" s="175">
        <f t="shared" si="513"/>
        <v>0</v>
      </c>
      <c r="U1953" s="175" t="e">
        <f t="shared" si="513"/>
        <v>#DIV/0!</v>
      </c>
      <c r="V1953" s="450" t="e">
        <f t="shared" si="513"/>
        <v>#DIV/0!</v>
      </c>
      <c r="W1953" s="175">
        <f t="shared" si="513"/>
        <v>0</v>
      </c>
      <c r="X1953" s="175" t="e">
        <f t="shared" si="513"/>
        <v>#DIV/0!</v>
      </c>
      <c r="Y1953" s="175">
        <f t="shared" si="513"/>
        <v>0</v>
      </c>
      <c r="Z1953" s="175" t="e">
        <f t="shared" si="513"/>
        <v>#DIV/0!</v>
      </c>
      <c r="AA1953" s="175">
        <f t="shared" si="513"/>
        <v>0</v>
      </c>
      <c r="AB1953" s="175">
        <f t="shared" si="513"/>
        <v>0</v>
      </c>
      <c r="AC1953" s="123">
        <f t="shared" si="513"/>
        <v>9.0909090910970033E-2</v>
      </c>
    </row>
    <row r="1954" spans="1:30" s="4" customFormat="1" ht="11.25" x14ac:dyDescent="0.2">
      <c r="A1954" s="2964" t="s">
        <v>101</v>
      </c>
      <c r="B1954" s="2966" t="s">
        <v>80</v>
      </c>
      <c r="C1954" s="63" t="s">
        <v>486</v>
      </c>
      <c r="D1954" s="1201" t="s">
        <v>509</v>
      </c>
      <c r="E1954" s="125">
        <v>7.999999999992724E-2</v>
      </c>
      <c r="F1954" s="125">
        <v>3.999999999996362E-2</v>
      </c>
      <c r="G1954" s="125">
        <v>0</v>
      </c>
      <c r="H1954" s="426">
        <v>3.999999999996362E-2</v>
      </c>
      <c r="I1954" s="125">
        <v>3.999999999996362E-2</v>
      </c>
      <c r="J1954" s="125">
        <v>3.999999999996362E-2</v>
      </c>
      <c r="K1954" s="125">
        <v>7.999999999992724E-2</v>
      </c>
      <c r="L1954" s="125">
        <v>7.999999999992724E-2</v>
      </c>
      <c r="M1954" s="125">
        <v>7.999999999992724E-2</v>
      </c>
      <c r="N1954" s="426">
        <v>7.999999999992724E-2</v>
      </c>
      <c r="O1954" s="125">
        <v>8.0000000000836735E-2</v>
      </c>
      <c r="P1954" s="125">
        <v>7.999999999992724E-2</v>
      </c>
      <c r="Q1954" s="125">
        <v>7.999999999992724E-2</v>
      </c>
      <c r="R1954" s="125">
        <v>3.999999999996362E-2</v>
      </c>
      <c r="S1954" s="125">
        <v>7.999999999992724E-2</v>
      </c>
      <c r="T1954" s="125">
        <v>7.999999999992724E-2</v>
      </c>
      <c r="U1954" s="125">
        <v>3.999999999996362E-2</v>
      </c>
      <c r="V1954" s="426">
        <v>7.999999999992724E-2</v>
      </c>
      <c r="W1954" s="125">
        <v>3.999999999996362E-2</v>
      </c>
      <c r="X1954" s="125">
        <v>7.999999999992724E-2</v>
      </c>
      <c r="Y1954" s="125">
        <v>7.999999999992724E-2</v>
      </c>
      <c r="Z1954" s="125">
        <v>7.999999999992724E-2</v>
      </c>
      <c r="AA1954" s="125">
        <v>7.999999999992724E-2</v>
      </c>
      <c r="AB1954" s="125">
        <v>7.999999999992724E-2</v>
      </c>
      <c r="AC1954" s="124">
        <f>SUM(E1954:AB1954)</f>
        <v>1.5599999999994907</v>
      </c>
    </row>
    <row r="1955" spans="1:30" s="4" customFormat="1" ht="11.25" x14ac:dyDescent="0.2">
      <c r="A1955" s="2899"/>
      <c r="B1955" s="2896"/>
      <c r="C1955" s="11" t="s">
        <v>487</v>
      </c>
      <c r="D1955" s="1156" t="s">
        <v>509</v>
      </c>
      <c r="E1955" s="550">
        <v>0</v>
      </c>
      <c r="F1955" s="550">
        <v>0.19999999999708962</v>
      </c>
      <c r="G1955" s="550">
        <v>0.2000000000007276</v>
      </c>
      <c r="H1955" s="625">
        <v>8.000000000174623E-2</v>
      </c>
      <c r="I1955" s="550">
        <v>0.11999999999898137</v>
      </c>
      <c r="J1955" s="550">
        <v>0</v>
      </c>
      <c r="K1955" s="550">
        <v>0.40000000000145519</v>
      </c>
      <c r="L1955" s="550">
        <v>0</v>
      </c>
      <c r="M1955" s="550">
        <v>0</v>
      </c>
      <c r="N1955" s="625">
        <v>0</v>
      </c>
      <c r="O1955" s="550">
        <v>0</v>
      </c>
      <c r="P1955" s="550">
        <v>7.9999999998108251E-2</v>
      </c>
      <c r="Q1955" s="550">
        <v>4.0000000000873115E-2</v>
      </c>
      <c r="R1955" s="550">
        <v>0</v>
      </c>
      <c r="S1955" s="550">
        <v>0</v>
      </c>
      <c r="T1955" s="550">
        <v>0</v>
      </c>
      <c r="U1955" s="550">
        <v>0</v>
      </c>
      <c r="V1955" s="625">
        <v>0</v>
      </c>
      <c r="W1955" s="550">
        <v>0</v>
      </c>
      <c r="X1955" s="550">
        <v>0</v>
      </c>
      <c r="Y1955" s="550">
        <v>0</v>
      </c>
      <c r="Z1955" s="550">
        <v>0</v>
      </c>
      <c r="AA1955" s="550">
        <v>4.0000000000873115E-2</v>
      </c>
      <c r="AB1955" s="550">
        <v>3.9999999997235136E-2</v>
      </c>
      <c r="AC1955" s="124">
        <f>SUM(E1955:AB1955)</f>
        <v>1.1999999999970896</v>
      </c>
      <c r="AD1955" s="678"/>
    </row>
    <row r="1956" spans="1:30" s="4" customFormat="1" ht="11.25" x14ac:dyDescent="0.2">
      <c r="A1956" s="2899"/>
      <c r="B1956" s="2896"/>
      <c r="C1956" s="11" t="s">
        <v>8</v>
      </c>
      <c r="D1956" s="1156" t="s">
        <v>468</v>
      </c>
      <c r="E1956" s="2337">
        <v>3</v>
      </c>
      <c r="F1956" s="2337">
        <v>2</v>
      </c>
      <c r="G1956" s="2337">
        <v>3</v>
      </c>
      <c r="H1956" s="2337">
        <v>3</v>
      </c>
      <c r="I1956" s="2337">
        <v>3</v>
      </c>
      <c r="J1956" s="2337">
        <v>4</v>
      </c>
      <c r="K1956" s="2337">
        <v>5</v>
      </c>
      <c r="L1956" s="2337">
        <v>8</v>
      </c>
      <c r="M1956" s="2337">
        <v>4</v>
      </c>
      <c r="N1956" s="2337">
        <v>5</v>
      </c>
      <c r="O1956" s="2337">
        <v>5</v>
      </c>
      <c r="P1956" s="2337">
        <v>4</v>
      </c>
      <c r="Q1956" s="2337">
        <v>5</v>
      </c>
      <c r="R1956" s="2337">
        <v>4</v>
      </c>
      <c r="S1956" s="2337">
        <v>6</v>
      </c>
      <c r="T1956" s="2337">
        <v>5</v>
      </c>
      <c r="U1956" s="2337">
        <v>6</v>
      </c>
      <c r="V1956" s="2337">
        <v>5</v>
      </c>
      <c r="W1956" s="2337">
        <v>5</v>
      </c>
      <c r="X1956" s="2337">
        <v>5</v>
      </c>
      <c r="Y1956" s="2337">
        <v>5</v>
      </c>
      <c r="Z1956" s="2337">
        <v>5</v>
      </c>
      <c r="AA1956" s="2337">
        <v>5</v>
      </c>
      <c r="AB1956" s="2337">
        <v>5</v>
      </c>
      <c r="AC1956" s="118"/>
    </row>
    <row r="1957" spans="1:30" s="4" customFormat="1" ht="12" thickBot="1" x14ac:dyDescent="0.25">
      <c r="A1957" s="2900"/>
      <c r="B1957" s="2897"/>
      <c r="C1957" s="46" t="s">
        <v>16</v>
      </c>
      <c r="D1957" s="46"/>
      <c r="E1957" s="115">
        <f t="shared" ref="E1957:AC1957" si="514">E1955/E1954</f>
        <v>0</v>
      </c>
      <c r="F1957" s="115">
        <f t="shared" si="514"/>
        <v>4.9999999999317879</v>
      </c>
      <c r="G1957" s="115" t="e">
        <f t="shared" si="514"/>
        <v>#DIV/0!</v>
      </c>
      <c r="H1957" s="450">
        <f t="shared" si="514"/>
        <v>2.0000000000454747</v>
      </c>
      <c r="I1957" s="115">
        <f t="shared" si="514"/>
        <v>2.9999999999772626</v>
      </c>
      <c r="J1957" s="115">
        <f t="shared" si="514"/>
        <v>0</v>
      </c>
      <c r="K1957" s="115">
        <f t="shared" si="514"/>
        <v>5.0000000000227374</v>
      </c>
      <c r="L1957" s="115">
        <f t="shared" si="514"/>
        <v>0</v>
      </c>
      <c r="M1957" s="115">
        <f t="shared" si="514"/>
        <v>0</v>
      </c>
      <c r="N1957" s="450">
        <f t="shared" si="514"/>
        <v>0</v>
      </c>
      <c r="O1957" s="115">
        <f t="shared" si="514"/>
        <v>0</v>
      </c>
      <c r="P1957" s="115">
        <f t="shared" si="514"/>
        <v>0.99999999997726263</v>
      </c>
      <c r="Q1957" s="115">
        <f t="shared" si="514"/>
        <v>0.50000000001136868</v>
      </c>
      <c r="R1957" s="115">
        <f t="shared" si="514"/>
        <v>0</v>
      </c>
      <c r="S1957" s="115">
        <f t="shared" si="514"/>
        <v>0</v>
      </c>
      <c r="T1957" s="115">
        <f t="shared" si="514"/>
        <v>0</v>
      </c>
      <c r="U1957" s="115">
        <f t="shared" si="514"/>
        <v>0</v>
      </c>
      <c r="V1957" s="450">
        <f t="shared" si="514"/>
        <v>0</v>
      </c>
      <c r="W1957" s="115">
        <f t="shared" si="514"/>
        <v>0</v>
      </c>
      <c r="X1957" s="115">
        <f t="shared" si="514"/>
        <v>0</v>
      </c>
      <c r="Y1957" s="115">
        <f t="shared" si="514"/>
        <v>0</v>
      </c>
      <c r="Z1957" s="115">
        <f t="shared" si="514"/>
        <v>0</v>
      </c>
      <c r="AA1957" s="115">
        <f t="shared" si="514"/>
        <v>0.50000000001136868</v>
      </c>
      <c r="AB1957" s="115">
        <f t="shared" si="514"/>
        <v>0.49999999996589395</v>
      </c>
      <c r="AC1957" s="118">
        <f t="shared" si="514"/>
        <v>0.76923076922915479</v>
      </c>
    </row>
    <row r="1958" spans="1:30" s="4" customFormat="1" ht="11.25" x14ac:dyDescent="0.2">
      <c r="A1958" s="2898" t="s">
        <v>102</v>
      </c>
      <c r="B1958" s="2895" t="s">
        <v>275</v>
      </c>
      <c r="C1958" s="10" t="s">
        <v>486</v>
      </c>
      <c r="D1958" s="1153" t="s">
        <v>509</v>
      </c>
      <c r="E1958" s="811">
        <v>5.9999999999490683E-2</v>
      </c>
      <c r="F1958" s="811">
        <v>6.0000000001309672E-2</v>
      </c>
      <c r="G1958" s="811">
        <v>3.9999999999054126E-2</v>
      </c>
      <c r="H1958" s="454">
        <v>4.0000000000873115E-2</v>
      </c>
      <c r="I1958" s="811">
        <v>5.9999999999490683E-2</v>
      </c>
      <c r="J1958" s="811">
        <v>5.9999999999490683E-2</v>
      </c>
      <c r="K1958" s="811">
        <v>6.0000000001309672E-2</v>
      </c>
      <c r="L1958" s="811">
        <v>5.9999999999490683E-2</v>
      </c>
      <c r="M1958" s="811">
        <v>7.999999999992724E-2</v>
      </c>
      <c r="N1958" s="454">
        <v>7.999999999992724E-2</v>
      </c>
      <c r="O1958" s="811">
        <v>7.999999999992724E-2</v>
      </c>
      <c r="P1958" s="811">
        <v>5.9999999999490683E-2</v>
      </c>
      <c r="Q1958" s="811">
        <v>6.0000000001309672E-2</v>
      </c>
      <c r="R1958" s="811">
        <v>5.9999999999490683E-2</v>
      </c>
      <c r="S1958" s="811">
        <v>5.9999999999490683E-2</v>
      </c>
      <c r="T1958" s="811">
        <v>5.9999999999490683E-2</v>
      </c>
      <c r="U1958" s="811">
        <v>6.0000000001309672E-2</v>
      </c>
      <c r="V1958" s="454">
        <v>7.999999999992724E-2</v>
      </c>
      <c r="W1958" s="811">
        <v>3.9999999999054126E-2</v>
      </c>
      <c r="X1958" s="811">
        <v>7.999999999992724E-2</v>
      </c>
      <c r="Y1958" s="811">
        <v>7.999999999992724E-2</v>
      </c>
      <c r="Z1958" s="811">
        <v>7.999999999992724E-2</v>
      </c>
      <c r="AA1958" s="811">
        <v>7.999999999992724E-2</v>
      </c>
      <c r="AB1958" s="811">
        <v>7.999999999992724E-2</v>
      </c>
      <c r="AC1958" s="121">
        <f>SUM(E1958:AB1958)</f>
        <v>1.5599999999994907</v>
      </c>
    </row>
    <row r="1959" spans="1:30" s="4" customFormat="1" ht="11.25" x14ac:dyDescent="0.2">
      <c r="A1959" s="2899"/>
      <c r="B1959" s="2896"/>
      <c r="C1959" s="11" t="s">
        <v>487</v>
      </c>
      <c r="D1959" s="1156" t="s">
        <v>509</v>
      </c>
      <c r="E1959" s="88">
        <v>0</v>
      </c>
      <c r="F1959" s="88">
        <v>0.1000000000003638</v>
      </c>
      <c r="G1959" s="88">
        <v>0</v>
      </c>
      <c r="H1959" s="88">
        <v>3.9999999999054126E-2</v>
      </c>
      <c r="I1959" s="88">
        <v>6.0000000001309672E-2</v>
      </c>
      <c r="J1959" s="88">
        <v>0</v>
      </c>
      <c r="K1959" s="88">
        <v>0</v>
      </c>
      <c r="L1959" s="88">
        <v>5.9999999999490683E-2</v>
      </c>
      <c r="M1959" s="88">
        <v>3.9999999999054126E-2</v>
      </c>
      <c r="N1959" s="88">
        <v>0</v>
      </c>
      <c r="O1959" s="88">
        <v>0</v>
      </c>
      <c r="P1959" s="88">
        <v>0</v>
      </c>
      <c r="Q1959" s="88">
        <v>0.1000000000003638</v>
      </c>
      <c r="R1959" s="88">
        <v>2.0000000000436557E-2</v>
      </c>
      <c r="S1959" s="88">
        <v>2.0000000000436557E-2</v>
      </c>
      <c r="T1959" s="88">
        <v>5.9999999999490683E-2</v>
      </c>
      <c r="U1959" s="88">
        <v>0</v>
      </c>
      <c r="V1959" s="88">
        <v>0</v>
      </c>
      <c r="W1959" s="88">
        <v>4.0000000000873115E-2</v>
      </c>
      <c r="X1959" s="88">
        <v>5.9999999999490683E-2</v>
      </c>
      <c r="Y1959" s="88">
        <v>7.999999999992724E-2</v>
      </c>
      <c r="Z1959" s="88">
        <v>2.0000000000436557E-2</v>
      </c>
      <c r="AA1959" s="88">
        <v>1.9999999998617568E-2</v>
      </c>
      <c r="AB1959" s="88">
        <v>2.0000000000436557E-2</v>
      </c>
      <c r="AC1959" s="124">
        <f>SUM(E1959:AB1959)</f>
        <v>0.73999999999978172</v>
      </c>
    </row>
    <row r="1960" spans="1:30" s="4" customFormat="1" ht="11.25" x14ac:dyDescent="0.2">
      <c r="A1960" s="2899"/>
      <c r="B1960" s="2896"/>
      <c r="C1960" s="11" t="s">
        <v>8</v>
      </c>
      <c r="D1960" s="1156" t="s">
        <v>468</v>
      </c>
      <c r="E1960" s="2338">
        <v>4</v>
      </c>
      <c r="F1960" s="2338">
        <v>4</v>
      </c>
      <c r="G1960" s="2338">
        <v>4</v>
      </c>
      <c r="H1960" s="2338">
        <v>4</v>
      </c>
      <c r="I1960" s="2338">
        <v>4</v>
      </c>
      <c r="J1960" s="2338">
        <v>4</v>
      </c>
      <c r="K1960" s="2338">
        <v>4</v>
      </c>
      <c r="L1960" s="2338">
        <v>4</v>
      </c>
      <c r="M1960" s="2338">
        <v>5</v>
      </c>
      <c r="N1960" s="2338">
        <v>5</v>
      </c>
      <c r="O1960" s="2338">
        <v>5</v>
      </c>
      <c r="P1960" s="2338">
        <v>5</v>
      </c>
      <c r="Q1960" s="2338">
        <v>4</v>
      </c>
      <c r="R1960" s="2338">
        <v>4</v>
      </c>
      <c r="S1960" s="2338">
        <v>4</v>
      </c>
      <c r="T1960" s="2338">
        <v>4</v>
      </c>
      <c r="U1960" s="2338">
        <v>4</v>
      </c>
      <c r="V1960" s="2338">
        <v>5</v>
      </c>
      <c r="W1960" s="2338">
        <v>5</v>
      </c>
      <c r="X1960" s="2338">
        <v>4</v>
      </c>
      <c r="Y1960" s="2338">
        <v>5</v>
      </c>
      <c r="Z1960" s="2338">
        <v>5</v>
      </c>
      <c r="AA1960" s="2338">
        <v>4</v>
      </c>
      <c r="AB1960" s="2338">
        <v>4</v>
      </c>
      <c r="AC1960" s="118"/>
    </row>
    <row r="1961" spans="1:30" s="4" customFormat="1" ht="12" thickBot="1" x14ac:dyDescent="0.25">
      <c r="A1961" s="2900"/>
      <c r="B1961" s="2897"/>
      <c r="C1961" s="46" t="s">
        <v>16</v>
      </c>
      <c r="D1961" s="46"/>
      <c r="E1961" s="115">
        <f t="shared" ref="E1961:AC1961" si="515">E1959/E1958</f>
        <v>0</v>
      </c>
      <c r="F1961" s="115">
        <f t="shared" si="515"/>
        <v>1.6666666666363501</v>
      </c>
      <c r="G1961" s="115">
        <f t="shared" si="515"/>
        <v>0</v>
      </c>
      <c r="H1961" s="474">
        <f t="shared" si="515"/>
        <v>0.99999999995452526</v>
      </c>
      <c r="I1961" s="115">
        <f t="shared" si="515"/>
        <v>1.0000000000303164</v>
      </c>
      <c r="J1961" s="115">
        <f t="shared" si="515"/>
        <v>0</v>
      </c>
      <c r="K1961" s="115">
        <f t="shared" si="515"/>
        <v>0</v>
      </c>
      <c r="L1961" s="115">
        <f t="shared" si="515"/>
        <v>1</v>
      </c>
      <c r="M1961" s="115">
        <f t="shared" si="515"/>
        <v>0.49999999998863132</v>
      </c>
      <c r="N1961" s="474">
        <f t="shared" si="515"/>
        <v>0</v>
      </c>
      <c r="O1961" s="115">
        <f t="shared" si="515"/>
        <v>0</v>
      </c>
      <c r="P1961" s="115">
        <f t="shared" si="515"/>
        <v>0</v>
      </c>
      <c r="Q1961" s="115">
        <f t="shared" si="515"/>
        <v>1.6666666666363501</v>
      </c>
      <c r="R1961" s="115">
        <f t="shared" si="515"/>
        <v>0.33333333334343884</v>
      </c>
      <c r="S1961" s="115">
        <f t="shared" si="515"/>
        <v>0.33333333334343884</v>
      </c>
      <c r="T1961" s="115">
        <f t="shared" si="515"/>
        <v>1</v>
      </c>
      <c r="U1961" s="115">
        <f t="shared" si="515"/>
        <v>0</v>
      </c>
      <c r="V1961" s="474">
        <f t="shared" si="515"/>
        <v>0</v>
      </c>
      <c r="W1961" s="115">
        <f t="shared" si="515"/>
        <v>1.0000000000454747</v>
      </c>
      <c r="X1961" s="115">
        <f t="shared" si="515"/>
        <v>0.74999999999431566</v>
      </c>
      <c r="Y1961" s="115">
        <f t="shared" si="515"/>
        <v>1</v>
      </c>
      <c r="Z1961" s="115">
        <f t="shared" si="515"/>
        <v>0.25000000000568434</v>
      </c>
      <c r="AA1961" s="115">
        <f t="shared" si="515"/>
        <v>0.24999999998294697</v>
      </c>
      <c r="AB1961" s="115">
        <f t="shared" si="515"/>
        <v>0.25000000000568434</v>
      </c>
      <c r="AC1961" s="118">
        <f t="shared" si="515"/>
        <v>0.47435897435898933</v>
      </c>
    </row>
    <row r="1962" spans="1:30" s="4" customFormat="1" ht="11.25" x14ac:dyDescent="0.2">
      <c r="A1962" s="2898" t="s">
        <v>115</v>
      </c>
      <c r="B1962" s="2895" t="s">
        <v>31</v>
      </c>
      <c r="C1962" s="10" t="s">
        <v>486</v>
      </c>
      <c r="D1962" s="10"/>
      <c r="E1962" s="811"/>
      <c r="F1962" s="811"/>
      <c r="G1962" s="811"/>
      <c r="H1962" s="426"/>
      <c r="I1962" s="811"/>
      <c r="J1962" s="811"/>
      <c r="K1962" s="811"/>
      <c r="L1962" s="811"/>
      <c r="M1962" s="811"/>
      <c r="N1962" s="426"/>
      <c r="O1962" s="811"/>
      <c r="P1962" s="811"/>
      <c r="Q1962" s="811"/>
      <c r="R1962" s="811"/>
      <c r="S1962" s="811"/>
      <c r="T1962" s="811"/>
      <c r="U1962" s="811"/>
      <c r="V1962" s="426"/>
      <c r="W1962" s="811"/>
      <c r="X1962" s="811"/>
      <c r="Y1962" s="811"/>
      <c r="Z1962" s="811"/>
      <c r="AA1962" s="811"/>
      <c r="AB1962" s="811"/>
      <c r="AC1962" s="121">
        <f>SUM(E1962:AB1962)</f>
        <v>0</v>
      </c>
    </row>
    <row r="1963" spans="1:30" s="4" customFormat="1" ht="11.25" x14ac:dyDescent="0.2">
      <c r="A1963" s="2899"/>
      <c r="B1963" s="2896"/>
      <c r="C1963" s="11" t="s">
        <v>487</v>
      </c>
      <c r="D1963" s="11"/>
      <c r="E1963" s="88"/>
      <c r="F1963" s="88"/>
      <c r="G1963" s="88"/>
      <c r="H1963" s="430"/>
      <c r="I1963" s="88"/>
      <c r="J1963" s="88"/>
      <c r="K1963" s="88"/>
      <c r="L1963" s="88"/>
      <c r="M1963" s="88"/>
      <c r="N1963" s="430"/>
      <c r="O1963" s="88"/>
      <c r="P1963" s="88"/>
      <c r="Q1963" s="88"/>
      <c r="R1963" s="88"/>
      <c r="S1963" s="88"/>
      <c r="T1963" s="88"/>
      <c r="U1963" s="88"/>
      <c r="V1963" s="430"/>
      <c r="W1963" s="88"/>
      <c r="X1963" s="88"/>
      <c r="Y1963" s="88"/>
      <c r="Z1963" s="88"/>
      <c r="AA1963" s="88"/>
      <c r="AB1963" s="88"/>
      <c r="AC1963" s="124">
        <f>SUM(E1963:AB1963)</f>
        <v>0</v>
      </c>
    </row>
    <row r="1964" spans="1:30" s="4" customFormat="1" ht="11.25" x14ac:dyDescent="0.2">
      <c r="A1964" s="2899"/>
      <c r="B1964" s="2896"/>
      <c r="C1964" s="11" t="s">
        <v>8</v>
      </c>
      <c r="D1964" s="11"/>
      <c r="E1964" s="88"/>
      <c r="F1964" s="88"/>
      <c r="G1964" s="88"/>
      <c r="H1964" s="429"/>
      <c r="I1964" s="88"/>
      <c r="J1964" s="88"/>
      <c r="K1964" s="88"/>
      <c r="L1964" s="88"/>
      <c r="M1964" s="88"/>
      <c r="N1964" s="429"/>
      <c r="O1964" s="88"/>
      <c r="P1964" s="88"/>
      <c r="Q1964" s="88"/>
      <c r="R1964" s="88"/>
      <c r="S1964" s="88"/>
      <c r="T1964" s="88"/>
      <c r="U1964" s="88"/>
      <c r="V1964" s="429"/>
      <c r="W1964" s="88"/>
      <c r="X1964" s="88"/>
      <c r="Y1964" s="88"/>
      <c r="Z1964" s="88"/>
      <c r="AA1964" s="88"/>
      <c r="AB1964" s="88"/>
      <c r="AC1964" s="118"/>
    </row>
    <row r="1965" spans="1:30" s="4" customFormat="1" ht="12" thickBot="1" x14ac:dyDescent="0.25">
      <c r="A1965" s="2900"/>
      <c r="B1965" s="2897"/>
      <c r="C1965" s="46" t="s">
        <v>16</v>
      </c>
      <c r="D1965" s="46"/>
      <c r="E1965" s="96"/>
      <c r="F1965" s="96"/>
      <c r="G1965" s="96"/>
      <c r="H1965" s="450"/>
      <c r="I1965" s="96"/>
      <c r="J1965" s="96"/>
      <c r="K1965" s="96"/>
      <c r="L1965" s="96"/>
      <c r="M1965" s="96"/>
      <c r="N1965" s="450"/>
      <c r="O1965" s="96"/>
      <c r="P1965" s="96"/>
      <c r="Q1965" s="96"/>
      <c r="R1965" s="96"/>
      <c r="S1965" s="96"/>
      <c r="T1965" s="96"/>
      <c r="U1965" s="96"/>
      <c r="V1965" s="450"/>
      <c r="W1965" s="96"/>
      <c r="X1965" s="96"/>
      <c r="Y1965" s="96"/>
      <c r="Z1965" s="96"/>
      <c r="AA1965" s="96"/>
      <c r="AB1965" s="96"/>
      <c r="AC1965" s="317"/>
    </row>
    <row r="1966" spans="1:30" s="4" customFormat="1" ht="11.25" x14ac:dyDescent="0.2">
      <c r="A1966" s="2898" t="s">
        <v>121</v>
      </c>
      <c r="B1966" s="2895" t="s">
        <v>31</v>
      </c>
      <c r="C1966" s="10" t="s">
        <v>486</v>
      </c>
      <c r="D1966" s="10"/>
      <c r="E1966" s="811"/>
      <c r="F1966" s="811"/>
      <c r="G1966" s="811"/>
      <c r="H1966" s="426"/>
      <c r="I1966" s="811"/>
      <c r="J1966" s="811"/>
      <c r="K1966" s="811"/>
      <c r="L1966" s="811"/>
      <c r="M1966" s="811"/>
      <c r="N1966" s="426"/>
      <c r="O1966" s="811"/>
      <c r="P1966" s="811"/>
      <c r="Q1966" s="811"/>
      <c r="R1966" s="811"/>
      <c r="S1966" s="811"/>
      <c r="T1966" s="811"/>
      <c r="U1966" s="811"/>
      <c r="V1966" s="426"/>
      <c r="W1966" s="811"/>
      <c r="X1966" s="811"/>
      <c r="Y1966" s="811"/>
      <c r="Z1966" s="811"/>
      <c r="AA1966" s="811"/>
      <c r="AB1966" s="811"/>
      <c r="AC1966" s="121">
        <f>SUM(E1966:AB1966)</f>
        <v>0</v>
      </c>
    </row>
    <row r="1967" spans="1:30" s="4" customFormat="1" ht="11.25" x14ac:dyDescent="0.2">
      <c r="A1967" s="2899"/>
      <c r="B1967" s="2896"/>
      <c r="C1967" s="11" t="s">
        <v>487</v>
      </c>
      <c r="D1967" s="11"/>
      <c r="E1967" s="88"/>
      <c r="F1967" s="88"/>
      <c r="G1967" s="88"/>
      <c r="H1967" s="430"/>
      <c r="I1967" s="88"/>
      <c r="J1967" s="88"/>
      <c r="K1967" s="88"/>
      <c r="L1967" s="88"/>
      <c r="M1967" s="88"/>
      <c r="N1967" s="430"/>
      <c r="O1967" s="88"/>
      <c r="P1967" s="88"/>
      <c r="Q1967" s="88"/>
      <c r="R1967" s="88"/>
      <c r="S1967" s="88"/>
      <c r="T1967" s="88"/>
      <c r="U1967" s="88"/>
      <c r="V1967" s="430"/>
      <c r="W1967" s="88"/>
      <c r="X1967" s="88"/>
      <c r="Y1967" s="88"/>
      <c r="Z1967" s="88"/>
      <c r="AA1967" s="88"/>
      <c r="AB1967" s="88"/>
      <c r="AC1967" s="124">
        <f>SUM(E1967:AB1967)</f>
        <v>0</v>
      </c>
    </row>
    <row r="1968" spans="1:30" s="4" customFormat="1" ht="11.25" x14ac:dyDescent="0.2">
      <c r="A1968" s="2899"/>
      <c r="B1968" s="2896"/>
      <c r="C1968" s="11" t="s">
        <v>8</v>
      </c>
      <c r="D1968" s="11"/>
      <c r="E1968" s="88"/>
      <c r="F1968" s="88"/>
      <c r="G1968" s="88"/>
      <c r="H1968" s="430"/>
      <c r="I1968" s="88"/>
      <c r="J1968" s="88"/>
      <c r="K1968" s="88"/>
      <c r="L1968" s="88"/>
      <c r="M1968" s="88"/>
      <c r="N1968" s="430"/>
      <c r="O1968" s="88"/>
      <c r="P1968" s="88"/>
      <c r="Q1968" s="88"/>
      <c r="R1968" s="88"/>
      <c r="S1968" s="88"/>
      <c r="T1968" s="88"/>
      <c r="U1968" s="88"/>
      <c r="V1968" s="430"/>
      <c r="W1968" s="88"/>
      <c r="X1968" s="88"/>
      <c r="Y1968" s="88"/>
      <c r="Z1968" s="88"/>
      <c r="AA1968" s="88"/>
      <c r="AB1968" s="88"/>
      <c r="AC1968" s="118"/>
    </row>
    <row r="1969" spans="1:31" s="4" customFormat="1" ht="12" thickBot="1" x14ac:dyDescent="0.25">
      <c r="A1969" s="2900"/>
      <c r="B1969" s="2897"/>
      <c r="C1969" s="46" t="s">
        <v>16</v>
      </c>
      <c r="D1969" s="1157"/>
      <c r="E1969" s="96"/>
      <c r="F1969" s="96"/>
      <c r="G1969" s="96"/>
      <c r="H1969" s="451"/>
      <c r="I1969" s="96"/>
      <c r="J1969" s="96"/>
      <c r="K1969" s="96"/>
      <c r="L1969" s="96"/>
      <c r="M1969" s="96"/>
      <c r="N1969" s="451"/>
      <c r="O1969" s="96"/>
      <c r="P1969" s="96"/>
      <c r="Q1969" s="96"/>
      <c r="R1969" s="96"/>
      <c r="S1969" s="96"/>
      <c r="T1969" s="96"/>
      <c r="U1969" s="96"/>
      <c r="V1969" s="451"/>
      <c r="W1969" s="96"/>
      <c r="X1969" s="96"/>
      <c r="Y1969" s="96"/>
      <c r="Z1969" s="96"/>
      <c r="AA1969" s="96"/>
      <c r="AB1969" s="96"/>
      <c r="AC1969" s="317"/>
    </row>
    <row r="1970" spans="1:31" s="4" customFormat="1" ht="11.25" x14ac:dyDescent="0.2">
      <c r="A1970" s="67"/>
      <c r="B1970" s="68" t="s">
        <v>18</v>
      </c>
      <c r="C1970" s="10" t="s">
        <v>486</v>
      </c>
      <c r="D1970" s="1153" t="s">
        <v>509</v>
      </c>
      <c r="E1970" s="341">
        <v>0</v>
      </c>
      <c r="F1970" s="341">
        <v>0</v>
      </c>
      <c r="G1970" s="341">
        <v>0</v>
      </c>
      <c r="H1970" s="457">
        <v>0</v>
      </c>
      <c r="I1970" s="341">
        <v>0</v>
      </c>
      <c r="J1970" s="341">
        <v>9.0000000000600266E-4</v>
      </c>
      <c r="K1970" s="341">
        <v>5.9999999999945427E-4</v>
      </c>
      <c r="L1970" s="341">
        <v>5.9999999999945427E-4</v>
      </c>
      <c r="M1970" s="341">
        <v>8.9999999999236025E-4</v>
      </c>
      <c r="N1970" s="457">
        <v>0</v>
      </c>
      <c r="O1970" s="341">
        <v>0</v>
      </c>
      <c r="P1970" s="341">
        <v>9.0000000000600266E-4</v>
      </c>
      <c r="Q1970" s="341">
        <v>5.9999999999945427E-4</v>
      </c>
      <c r="R1970" s="341">
        <v>2.9999999999290593E-4</v>
      </c>
      <c r="S1970" s="341">
        <v>3.0000000000654834E-4</v>
      </c>
      <c r="T1970" s="341">
        <v>8.9999999999236025E-4</v>
      </c>
      <c r="U1970" s="341">
        <v>0</v>
      </c>
      <c r="V1970" s="457">
        <v>0</v>
      </c>
      <c r="W1970" s="341">
        <v>0</v>
      </c>
      <c r="X1970" s="341">
        <v>1.5000000000054568E-3</v>
      </c>
      <c r="Y1970" s="341">
        <v>5.9999999999945427E-4</v>
      </c>
      <c r="Z1970" s="341">
        <v>1.5000000000054568E-3</v>
      </c>
      <c r="AA1970" s="341">
        <v>5.9999999999945427E-4</v>
      </c>
      <c r="AB1970" s="341">
        <v>0</v>
      </c>
      <c r="AC1970" s="121">
        <f>SUM(E1970:AB1970)</f>
        <v>1.0200000000004365E-2</v>
      </c>
      <c r="AD1970" s="363">
        <f>MAX(E1970:AA1970)</f>
        <v>1.5000000000054568E-3</v>
      </c>
      <c r="AE1970" s="678"/>
    </row>
    <row r="1971" spans="1:31" s="4" customFormat="1" ht="12" thickBot="1" x14ac:dyDescent="0.25">
      <c r="A1971" s="69"/>
      <c r="B1971" s="70" t="s">
        <v>19</v>
      </c>
      <c r="C1971" s="45" t="s">
        <v>486</v>
      </c>
      <c r="D1971" s="1211" t="s">
        <v>509</v>
      </c>
      <c r="E1971" s="366">
        <v>0</v>
      </c>
      <c r="F1971" s="366">
        <v>0</v>
      </c>
      <c r="G1971" s="366">
        <v>1.5000000000327419E-3</v>
      </c>
      <c r="H1971" s="467">
        <v>0</v>
      </c>
      <c r="I1971" s="366">
        <v>1.499999999978172E-3</v>
      </c>
      <c r="J1971" s="366">
        <v>3.0000000000109136E-3</v>
      </c>
      <c r="K1971" s="366">
        <v>1.499999999978172E-3</v>
      </c>
      <c r="L1971" s="366">
        <v>1.5000000000327419E-3</v>
      </c>
      <c r="M1971" s="366">
        <v>2.0999999999912686E-3</v>
      </c>
      <c r="N1971" s="467">
        <v>9.0000000001964507E-4</v>
      </c>
      <c r="O1971" s="366">
        <v>1.499999999978172E-3</v>
      </c>
      <c r="P1971" s="366">
        <v>1.2000000000261934E-3</v>
      </c>
      <c r="Q1971" s="366">
        <v>0</v>
      </c>
      <c r="R1971" s="366">
        <v>1.1999999999716237E-3</v>
      </c>
      <c r="S1971" s="366">
        <v>1.2000000000261934E-3</v>
      </c>
      <c r="T1971" s="366">
        <v>8.9999999996507533E-4</v>
      </c>
      <c r="U1971" s="366">
        <v>6.0000000001309668E-4</v>
      </c>
      <c r="V1971" s="467">
        <v>9.0000000001964507E-4</v>
      </c>
      <c r="W1971" s="366">
        <v>5.9999999995852705E-4</v>
      </c>
      <c r="X1971" s="366">
        <v>9.0000000001964507E-4</v>
      </c>
      <c r="Y1971" s="366">
        <v>9.0000000001964507E-4</v>
      </c>
      <c r="Z1971" s="366">
        <v>1.1999999999716237E-3</v>
      </c>
      <c r="AA1971" s="366">
        <v>9.0000000001964507E-4</v>
      </c>
      <c r="AB1971" s="366">
        <v>8.9999999996507533E-4</v>
      </c>
      <c r="AC1971" s="122">
        <f>SUM(E1971:AB1971)</f>
        <v>2.4899999999997816E-2</v>
      </c>
      <c r="AD1971" s="363">
        <f>MAX(E1971:AA1971)</f>
        <v>3.0000000000109136E-3</v>
      </c>
    </row>
    <row r="1972" spans="1:31" s="678" customFormat="1" ht="10.5" customHeight="1" x14ac:dyDescent="0.2">
      <c r="A1972" s="2845" t="s">
        <v>154</v>
      </c>
      <c r="B1972" s="2852"/>
      <c r="C1972" s="63" t="s">
        <v>486</v>
      </c>
      <c r="D1972" s="63"/>
      <c r="E1972" s="86">
        <f>E1938+E1942+E1946+E1950+E1954+E1958+E1962+E1966</f>
        <v>0.18000000000029104</v>
      </c>
      <c r="F1972" s="86">
        <f t="shared" ref="F1972:AC1973" si="516">F1938+F1942+F1946+F1950+F1954+F1958+F1962+F1966</f>
        <v>0.1999999999998181</v>
      </c>
      <c r="G1972" s="86">
        <f t="shared" si="516"/>
        <v>0.1000000000003638</v>
      </c>
      <c r="H1972" s="454">
        <f t="shared" si="516"/>
        <v>0.11999999999989086</v>
      </c>
      <c r="I1972" s="86">
        <f t="shared" si="516"/>
        <v>0.23999999999887223</v>
      </c>
      <c r="J1972" s="86">
        <f t="shared" si="516"/>
        <v>0.14000000000032742</v>
      </c>
      <c r="K1972" s="86">
        <f t="shared" si="516"/>
        <v>0.24000000000069122</v>
      </c>
      <c r="L1972" s="86">
        <f t="shared" si="516"/>
        <v>0.1999999999998181</v>
      </c>
      <c r="M1972" s="86">
        <f t="shared" si="516"/>
        <v>0.26000000000021828</v>
      </c>
      <c r="N1972" s="454">
        <f t="shared" si="516"/>
        <v>0.22000000000025466</v>
      </c>
      <c r="O1972" s="86">
        <f t="shared" si="516"/>
        <v>0.27999999999974534</v>
      </c>
      <c r="P1972" s="86">
        <f t="shared" si="516"/>
        <v>0.24000000000160071</v>
      </c>
      <c r="Q1972" s="86">
        <f t="shared" si="516"/>
        <v>0.18000000000029104</v>
      </c>
      <c r="R1972" s="86">
        <f t="shared" si="516"/>
        <v>0.1999999999998181</v>
      </c>
      <c r="S1972" s="86">
        <f t="shared" si="516"/>
        <v>0.19999999999890861</v>
      </c>
      <c r="T1972" s="86">
        <f t="shared" si="516"/>
        <v>0.27999999999883585</v>
      </c>
      <c r="U1972" s="86">
        <f t="shared" si="516"/>
        <v>0.14000000000214641</v>
      </c>
      <c r="V1972" s="454">
        <f t="shared" si="516"/>
        <v>0.21999999999934516</v>
      </c>
      <c r="W1972" s="86">
        <f t="shared" si="516"/>
        <v>0.18000000000029104</v>
      </c>
      <c r="X1972" s="86">
        <f t="shared" si="516"/>
        <v>0.25999999999930878</v>
      </c>
      <c r="Y1972" s="86">
        <f t="shared" si="516"/>
        <v>0.25999999999930878</v>
      </c>
      <c r="Z1972" s="86">
        <f t="shared" si="516"/>
        <v>0.25999999999930878</v>
      </c>
      <c r="AA1972" s="86">
        <f t="shared" si="516"/>
        <v>0.26000000000112777</v>
      </c>
      <c r="AB1972" s="86">
        <f t="shared" si="516"/>
        <v>0.25999999999839929</v>
      </c>
      <c r="AC1972" s="124">
        <f t="shared" si="516"/>
        <v>5.1199999999989814</v>
      </c>
    </row>
    <row r="1973" spans="1:31" s="678" customFormat="1" ht="10.5" customHeight="1" thickBot="1" x14ac:dyDescent="0.25">
      <c r="A1973" s="2807"/>
      <c r="B1973" s="2808"/>
      <c r="C1973" s="45" t="s">
        <v>487</v>
      </c>
      <c r="D1973" s="45"/>
      <c r="E1973" s="84">
        <f>E1939+E1943+E1947+E1951+E1955+E1959+E1963+E1967</f>
        <v>0</v>
      </c>
      <c r="F1973" s="84">
        <f t="shared" si="516"/>
        <v>0.29999999999745341</v>
      </c>
      <c r="G1973" s="84">
        <f t="shared" si="516"/>
        <v>0.36000000000058208</v>
      </c>
      <c r="H1973" s="449">
        <f t="shared" si="516"/>
        <v>0.12000000000080036</v>
      </c>
      <c r="I1973" s="84">
        <f t="shared" si="516"/>
        <v>0.18000000000029104</v>
      </c>
      <c r="J1973" s="84">
        <f t="shared" si="516"/>
        <v>0</v>
      </c>
      <c r="K1973" s="84">
        <f t="shared" si="516"/>
        <v>0.40000000000145519</v>
      </c>
      <c r="L1973" s="84">
        <f t="shared" si="516"/>
        <v>5.9999999999490683E-2</v>
      </c>
      <c r="M1973" s="84">
        <f t="shared" si="516"/>
        <v>3.9999999999054126E-2</v>
      </c>
      <c r="N1973" s="449">
        <f t="shared" si="516"/>
        <v>0</v>
      </c>
      <c r="O1973" s="84">
        <f t="shared" si="516"/>
        <v>0.15999999999985448</v>
      </c>
      <c r="P1973" s="84">
        <f t="shared" si="516"/>
        <v>0.15999999999894499</v>
      </c>
      <c r="Q1973" s="84">
        <f t="shared" si="516"/>
        <v>0.14000000000123691</v>
      </c>
      <c r="R1973" s="84">
        <f t="shared" si="516"/>
        <v>0.1000000000003638</v>
      </c>
      <c r="S1973" s="84">
        <f t="shared" si="516"/>
        <v>0.10000000000127329</v>
      </c>
      <c r="T1973" s="84">
        <f t="shared" si="516"/>
        <v>9.9999999999454303E-2</v>
      </c>
      <c r="U1973" s="84">
        <f t="shared" si="516"/>
        <v>0</v>
      </c>
      <c r="V1973" s="449">
        <f t="shared" si="516"/>
        <v>0</v>
      </c>
      <c r="W1973" s="84">
        <f t="shared" si="516"/>
        <v>4.0000000000873115E-2</v>
      </c>
      <c r="X1973" s="84">
        <f t="shared" si="516"/>
        <v>5.9999999999490683E-2</v>
      </c>
      <c r="Y1973" s="84">
        <f t="shared" si="516"/>
        <v>7.999999999992724E-2</v>
      </c>
      <c r="Z1973" s="84">
        <f t="shared" si="516"/>
        <v>2.0000000000436557E-2</v>
      </c>
      <c r="AA1973" s="84">
        <f t="shared" si="516"/>
        <v>5.9999999999490683E-2</v>
      </c>
      <c r="AB1973" s="84">
        <f t="shared" si="516"/>
        <v>5.9999999997671694E-2</v>
      </c>
      <c r="AC1973" s="122">
        <f t="shared" si="516"/>
        <v>2.5399999999981446</v>
      </c>
    </row>
    <row r="1974" spans="1:31" s="678" customFormat="1" ht="10.5" customHeight="1" x14ac:dyDescent="0.2">
      <c r="A1974" s="2746" t="s">
        <v>155</v>
      </c>
      <c r="B1974" s="2747"/>
      <c r="C1974" s="12" t="s">
        <v>486</v>
      </c>
      <c r="D1974" s="12"/>
      <c r="E1974" s="112">
        <f>E1924+E1928-E1972</f>
        <v>3.9999999999054126E-2</v>
      </c>
      <c r="F1974" s="112">
        <f t="shared" ref="F1974:AC1974" si="517">F1924+F1928-F1972</f>
        <v>-9.0949470177292824E-13</v>
      </c>
      <c r="G1974" s="112">
        <f t="shared" si="517"/>
        <v>9.9999999998544808E-2</v>
      </c>
      <c r="H1974" s="448">
        <f t="shared" si="517"/>
        <v>2.7284841053187847E-12</v>
      </c>
      <c r="I1974" s="112">
        <f t="shared" si="517"/>
        <v>-0.10000000000127329</v>
      </c>
      <c r="J1974" s="112">
        <f t="shared" si="517"/>
        <v>1.9999999999527063E-2</v>
      </c>
      <c r="K1974" s="112">
        <f t="shared" si="517"/>
        <v>1.9999999999527063E-2</v>
      </c>
      <c r="L1974" s="112">
        <f t="shared" si="517"/>
        <v>1.9999999999527063E-2</v>
      </c>
      <c r="M1974" s="112">
        <f t="shared" si="517"/>
        <v>0</v>
      </c>
      <c r="N1974" s="448">
        <f t="shared" si="517"/>
        <v>4.000000000178261E-2</v>
      </c>
      <c r="O1974" s="112">
        <f t="shared" si="517"/>
        <v>-3.999999999996362E-2</v>
      </c>
      <c r="P1974" s="112">
        <f t="shared" si="517"/>
        <v>-2.0000000002255547E-2</v>
      </c>
      <c r="Q1974" s="112">
        <f t="shared" si="517"/>
        <v>3.9999999999054126E-2</v>
      </c>
      <c r="R1974" s="112">
        <f t="shared" si="517"/>
        <v>2.0000000001346052E-2</v>
      </c>
      <c r="S1974" s="112">
        <f t="shared" si="517"/>
        <v>4.0000000000873115E-2</v>
      </c>
      <c r="T1974" s="112">
        <f t="shared" si="517"/>
        <v>-3.9999999999054126E-2</v>
      </c>
      <c r="U1974" s="112">
        <f t="shared" si="517"/>
        <v>7.9999999997198756E-2</v>
      </c>
      <c r="V1974" s="448">
        <f t="shared" si="517"/>
        <v>0</v>
      </c>
      <c r="W1974" s="112">
        <f t="shared" si="517"/>
        <v>4.0000000000873115E-2</v>
      </c>
      <c r="X1974" s="112">
        <f t="shared" si="517"/>
        <v>-3.9999999996325641E-2</v>
      </c>
      <c r="Y1974" s="112">
        <f t="shared" si="517"/>
        <v>-2.0000000003165042E-2</v>
      </c>
      <c r="Z1974" s="112">
        <f t="shared" si="517"/>
        <v>-3.9999999996325641E-2</v>
      </c>
      <c r="AA1974" s="112">
        <f t="shared" si="517"/>
        <v>-4.000000000178261E-2</v>
      </c>
      <c r="AB1974" s="112">
        <f t="shared" si="517"/>
        <v>-3.9999999997235136E-2</v>
      </c>
      <c r="AC1974" s="124">
        <f t="shared" si="517"/>
        <v>8.000000000174623E-2</v>
      </c>
    </row>
    <row r="1975" spans="1:31" s="678" customFormat="1" ht="10.5" customHeight="1" thickBot="1" x14ac:dyDescent="0.25">
      <c r="A1975" s="2748"/>
      <c r="B1975" s="2749"/>
      <c r="C1975" s="9" t="s">
        <v>487</v>
      </c>
      <c r="D1975" s="9"/>
      <c r="E1975" s="112">
        <f t="shared" ref="E1975:AC1975" si="518">E1925+E1929-E1973</f>
        <v>0.14000000000032742</v>
      </c>
      <c r="F1975" s="112">
        <f t="shared" si="518"/>
        <v>-0.15999999999803549</v>
      </c>
      <c r="G1975" s="112">
        <f t="shared" si="518"/>
        <v>-0.22000000000025466</v>
      </c>
      <c r="H1975" s="448">
        <f t="shared" si="518"/>
        <v>-3.999999999996362E-2</v>
      </c>
      <c r="I1975" s="112">
        <f t="shared" si="518"/>
        <v>-5.9999999999490683E-2</v>
      </c>
      <c r="J1975" s="112">
        <f t="shared" si="518"/>
        <v>0.13999999999941792</v>
      </c>
      <c r="K1975" s="112">
        <f t="shared" si="518"/>
        <v>-0.14000000000214641</v>
      </c>
      <c r="L1975" s="112">
        <f t="shared" si="518"/>
        <v>9.0949470177292824E-13</v>
      </c>
      <c r="M1975" s="112">
        <f t="shared" si="518"/>
        <v>0.12000000000170985</v>
      </c>
      <c r="N1975" s="448">
        <f t="shared" si="518"/>
        <v>0.13999999999850843</v>
      </c>
      <c r="O1975" s="112">
        <f t="shared" si="518"/>
        <v>9.0949470177292824E-13</v>
      </c>
      <c r="P1975" s="112">
        <f t="shared" si="518"/>
        <v>-1.9999999998617568E-2</v>
      </c>
      <c r="Q1975" s="112">
        <f t="shared" si="518"/>
        <v>1.9999999997708073E-2</v>
      </c>
      <c r="R1975" s="112">
        <f t="shared" si="518"/>
        <v>5.9999999999490683E-2</v>
      </c>
      <c r="S1975" s="112">
        <f t="shared" si="518"/>
        <v>5.9999999999490683E-2</v>
      </c>
      <c r="T1975" s="112">
        <f t="shared" si="518"/>
        <v>7.999999999992724E-2</v>
      </c>
      <c r="U1975" s="112">
        <f t="shared" si="518"/>
        <v>0.11999999999989086</v>
      </c>
      <c r="V1975" s="448">
        <f t="shared" si="518"/>
        <v>0.16000000000076398</v>
      </c>
      <c r="W1975" s="112">
        <f t="shared" si="518"/>
        <v>9.9999999999454303E-2</v>
      </c>
      <c r="X1975" s="112">
        <f t="shared" si="518"/>
        <v>9.9999999999454303E-2</v>
      </c>
      <c r="Y1975" s="112">
        <f t="shared" si="518"/>
        <v>8.0000000000836735E-2</v>
      </c>
      <c r="Z1975" s="112">
        <f t="shared" si="518"/>
        <v>0.11999999999989086</v>
      </c>
      <c r="AA1975" s="112">
        <f t="shared" si="518"/>
        <v>8.0000000000836735E-2</v>
      </c>
      <c r="AB1975" s="112">
        <f t="shared" si="518"/>
        <v>8.0000000002655725E-2</v>
      </c>
      <c r="AC1975" s="122">
        <f t="shared" si="518"/>
        <v>0.96000000000367436</v>
      </c>
    </row>
    <row r="1976" spans="1:31" s="32" customFormat="1" ht="10.5" customHeight="1" x14ac:dyDescent="0.2">
      <c r="A1976" s="2779" t="s">
        <v>9</v>
      </c>
      <c r="B1976" s="2780"/>
      <c r="C1976" s="14" t="s">
        <v>486</v>
      </c>
      <c r="D1976" s="14"/>
      <c r="E1976" s="20"/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350"/>
    </row>
    <row r="1977" spans="1:31" s="32" customFormat="1" ht="10.5" customHeight="1" thickBot="1" x14ac:dyDescent="0.25">
      <c r="A1977" s="2781"/>
      <c r="B1977" s="2782"/>
      <c r="C1977" s="15" t="s">
        <v>487</v>
      </c>
      <c r="D1977" s="15"/>
      <c r="E1977" s="93"/>
      <c r="F1977" s="93"/>
      <c r="G1977" s="93"/>
      <c r="H1977" s="93"/>
      <c r="I1977" s="93"/>
      <c r="J1977" s="93"/>
      <c r="K1977" s="93"/>
      <c r="L1977" s="93"/>
      <c r="M1977" s="93"/>
      <c r="N1977" s="93"/>
      <c r="O1977" s="93"/>
      <c r="P1977" s="93"/>
      <c r="Q1977" s="93"/>
      <c r="R1977" s="93"/>
      <c r="S1977" s="93"/>
      <c r="T1977" s="93"/>
      <c r="U1977" s="93"/>
      <c r="V1977" s="93"/>
      <c r="W1977" s="93"/>
      <c r="X1977" s="93"/>
      <c r="Y1977" s="93"/>
      <c r="Z1977" s="93"/>
      <c r="AA1977" s="93"/>
      <c r="AB1977" s="93"/>
      <c r="AC1977" s="351"/>
    </row>
    <row r="1978" spans="1:31" s="72" customFormat="1" ht="30" customHeight="1" thickBot="1" x14ac:dyDescent="0.25">
      <c r="A1978" s="289"/>
      <c r="B1978" s="71"/>
      <c r="C1978" s="290" t="s">
        <v>282</v>
      </c>
      <c r="D1978" s="290"/>
      <c r="E1978" s="101"/>
      <c r="F1978" s="101"/>
      <c r="G1978" s="101"/>
      <c r="H1978" s="461">
        <f>H1938+H1942+H1950+H1954+H1958</f>
        <v>0.11999999999989086</v>
      </c>
      <c r="I1978" s="101"/>
      <c r="J1978" s="101"/>
      <c r="K1978" s="101"/>
      <c r="L1978" s="101"/>
      <c r="M1978" s="101"/>
      <c r="N1978" s="461">
        <f>N1938+N1942+N1950+N1954+N1958</f>
        <v>0.22000000000025466</v>
      </c>
      <c r="O1978" s="101"/>
      <c r="P1978" s="101"/>
      <c r="Q1978" s="101"/>
      <c r="R1978" s="101"/>
      <c r="S1978" s="101"/>
      <c r="T1978" s="101"/>
      <c r="U1978" s="101"/>
      <c r="V1978" s="461">
        <f>V1938+V1942+V1950+V1954+V1958</f>
        <v>0.21999999999934516</v>
      </c>
      <c r="W1978" s="101"/>
      <c r="X1978" s="101"/>
      <c r="Y1978" s="290">
        <f>Y1938+Y1942+Y1950+Y1954+Y1958</f>
        <v>0.25999999999930878</v>
      </c>
      <c r="Z1978" s="101"/>
      <c r="AA1978" s="101"/>
      <c r="AB1978" s="101"/>
      <c r="AC1978" s="911"/>
    </row>
    <row r="1979" spans="1:31" s="678" customFormat="1" ht="28.5" customHeight="1" x14ac:dyDescent="0.2">
      <c r="A1979" s="829" t="s">
        <v>17</v>
      </c>
      <c r="B1979" s="79" t="s">
        <v>5</v>
      </c>
      <c r="C1979" s="6" t="s">
        <v>14</v>
      </c>
      <c r="D1979" s="6" t="s">
        <v>501</v>
      </c>
      <c r="E1979" s="2732" t="s">
        <v>15</v>
      </c>
      <c r="F1979" s="2732"/>
      <c r="G1979" s="2732"/>
      <c r="H1979" s="2732"/>
      <c r="I1979" s="2732"/>
      <c r="J1979" s="2732"/>
      <c r="K1979" s="2732"/>
      <c r="L1979" s="2732"/>
      <c r="M1979" s="2732"/>
      <c r="N1979" s="2732"/>
      <c r="O1979" s="2732"/>
      <c r="P1979" s="2732"/>
      <c r="Q1979" s="2732"/>
      <c r="R1979" s="2732"/>
      <c r="S1979" s="2732"/>
      <c r="T1979" s="2732"/>
      <c r="U1979" s="2732"/>
      <c r="V1979" s="2732"/>
      <c r="W1979" s="2732"/>
      <c r="X1979" s="2732"/>
      <c r="Y1979" s="2732"/>
      <c r="Z1979" s="2732"/>
      <c r="AA1979" s="2732"/>
      <c r="AB1979" s="2732"/>
      <c r="AC1979" s="2918" t="s">
        <v>10</v>
      </c>
    </row>
    <row r="1980" spans="1:31" s="13" customFormat="1" ht="12.75" customHeight="1" thickBot="1" x14ac:dyDescent="0.25">
      <c r="A1980" s="2735" t="s">
        <v>216</v>
      </c>
      <c r="B1980" s="2736"/>
      <c r="C1980" s="17"/>
      <c r="D1980" s="17"/>
      <c r="E1980" s="18">
        <v>1</v>
      </c>
      <c r="F1980" s="18">
        <v>2</v>
      </c>
      <c r="G1980" s="18">
        <v>3</v>
      </c>
      <c r="H1980" s="18">
        <v>4</v>
      </c>
      <c r="I1980" s="18">
        <v>5</v>
      </c>
      <c r="J1980" s="18">
        <v>6</v>
      </c>
      <c r="K1980" s="18">
        <v>7</v>
      </c>
      <c r="L1980" s="18">
        <v>8</v>
      </c>
      <c r="M1980" s="18">
        <v>9</v>
      </c>
      <c r="N1980" s="18">
        <v>10</v>
      </c>
      <c r="O1980" s="18">
        <v>11</v>
      </c>
      <c r="P1980" s="18">
        <v>12</v>
      </c>
      <c r="Q1980" s="18">
        <v>13</v>
      </c>
      <c r="R1980" s="18">
        <v>14</v>
      </c>
      <c r="S1980" s="18">
        <v>15</v>
      </c>
      <c r="T1980" s="18">
        <v>16</v>
      </c>
      <c r="U1980" s="18">
        <v>17</v>
      </c>
      <c r="V1980" s="18">
        <v>18</v>
      </c>
      <c r="W1980" s="18">
        <v>19</v>
      </c>
      <c r="X1980" s="18">
        <v>20</v>
      </c>
      <c r="Y1980" s="18">
        <v>21</v>
      </c>
      <c r="Z1980" s="18">
        <v>22</v>
      </c>
      <c r="AA1980" s="18">
        <v>23</v>
      </c>
      <c r="AB1980" s="18">
        <v>24</v>
      </c>
      <c r="AC1980" s="2919"/>
    </row>
    <row r="1981" spans="1:31" s="13" customFormat="1" ht="12.75" customHeight="1" x14ac:dyDescent="0.2">
      <c r="A1981" s="19" t="s">
        <v>6</v>
      </c>
      <c r="B1981" s="20"/>
      <c r="C1981" s="20"/>
      <c r="D1981" s="2582"/>
      <c r="E1981" s="20">
        <v>6</v>
      </c>
      <c r="F1981" s="20">
        <v>6</v>
      </c>
      <c r="G1981" s="20">
        <v>6</v>
      </c>
      <c r="H1981" s="20">
        <v>6</v>
      </c>
      <c r="I1981" s="20">
        <v>6</v>
      </c>
      <c r="J1981" s="20">
        <v>6</v>
      </c>
      <c r="K1981" s="20">
        <v>6</v>
      </c>
      <c r="L1981" s="20">
        <v>6</v>
      </c>
      <c r="M1981" s="20">
        <v>6</v>
      </c>
      <c r="N1981" s="20">
        <v>6</v>
      </c>
      <c r="O1981" s="20">
        <v>6</v>
      </c>
      <c r="P1981" s="20">
        <v>6</v>
      </c>
      <c r="Q1981" s="20">
        <v>6</v>
      </c>
      <c r="R1981" s="20">
        <v>6</v>
      </c>
      <c r="S1981" s="20">
        <v>6</v>
      </c>
      <c r="T1981" s="20">
        <v>6</v>
      </c>
      <c r="U1981" s="20">
        <v>6</v>
      </c>
      <c r="V1981" s="20">
        <v>6</v>
      </c>
      <c r="W1981" s="20">
        <v>6</v>
      </c>
      <c r="X1981" s="20">
        <v>6</v>
      </c>
      <c r="Y1981" s="20">
        <v>6</v>
      </c>
      <c r="Z1981" s="20">
        <v>6</v>
      </c>
      <c r="AA1981" s="20">
        <v>6</v>
      </c>
      <c r="AB1981" s="20">
        <v>6</v>
      </c>
      <c r="AC1981" s="347"/>
    </row>
    <row r="1982" spans="1:31" s="13" customFormat="1" ht="12.75" customHeight="1" thickBot="1" x14ac:dyDescent="0.25">
      <c r="A1982" s="36" t="s">
        <v>7</v>
      </c>
      <c r="B1982" s="37"/>
      <c r="C1982" s="37"/>
      <c r="D1982" s="2583"/>
      <c r="E1982" s="37">
        <v>5</v>
      </c>
      <c r="F1982" s="37">
        <v>5</v>
      </c>
      <c r="G1982" s="37">
        <v>5</v>
      </c>
      <c r="H1982" s="37">
        <v>5</v>
      </c>
      <c r="I1982" s="37">
        <v>5</v>
      </c>
      <c r="J1982" s="37">
        <v>5</v>
      </c>
      <c r="K1982" s="37">
        <v>5</v>
      </c>
      <c r="L1982" s="37">
        <v>5</v>
      </c>
      <c r="M1982" s="37">
        <v>5</v>
      </c>
      <c r="N1982" s="37">
        <v>5</v>
      </c>
      <c r="O1982" s="37">
        <v>5</v>
      </c>
      <c r="P1982" s="37">
        <v>5</v>
      </c>
      <c r="Q1982" s="37">
        <v>5</v>
      </c>
      <c r="R1982" s="37">
        <v>5</v>
      </c>
      <c r="S1982" s="37">
        <v>5</v>
      </c>
      <c r="T1982" s="37">
        <v>5</v>
      </c>
      <c r="U1982" s="37">
        <v>5</v>
      </c>
      <c r="V1982" s="37">
        <v>5</v>
      </c>
      <c r="W1982" s="37">
        <v>5</v>
      </c>
      <c r="X1982" s="37">
        <v>5</v>
      </c>
      <c r="Y1982" s="37">
        <v>5</v>
      </c>
      <c r="Z1982" s="37">
        <v>5</v>
      </c>
      <c r="AA1982" s="37">
        <v>5</v>
      </c>
      <c r="AB1982" s="37">
        <v>5</v>
      </c>
      <c r="AC1982" s="348"/>
    </row>
    <row r="1983" spans="1:31" s="678" customFormat="1" ht="12" customHeight="1" x14ac:dyDescent="0.2">
      <c r="A1983" s="2858" t="s">
        <v>11</v>
      </c>
      <c r="B1983" s="2901" t="s">
        <v>131</v>
      </c>
      <c r="C1983" s="10" t="s">
        <v>486</v>
      </c>
      <c r="D1983" s="1153" t="s">
        <v>472</v>
      </c>
      <c r="E1983" s="80"/>
      <c r="F1983" s="80"/>
      <c r="G1983" s="80"/>
      <c r="H1983" s="426"/>
      <c r="I1983" s="80"/>
      <c r="J1983" s="80"/>
      <c r="K1983" s="80"/>
      <c r="L1983" s="80"/>
      <c r="M1983" s="80"/>
      <c r="N1983" s="426"/>
      <c r="O1983" s="80"/>
      <c r="P1983" s="80"/>
      <c r="Q1983" s="80"/>
      <c r="R1983" s="80"/>
      <c r="S1983" s="80"/>
      <c r="T1983" s="80"/>
      <c r="U1983" s="80"/>
      <c r="V1983" s="426"/>
      <c r="W1983" s="80"/>
      <c r="X1983" s="80"/>
      <c r="Y1983" s="80"/>
      <c r="Z1983" s="80"/>
      <c r="AA1983" s="80"/>
      <c r="AB1983" s="80"/>
      <c r="AC1983" s="121">
        <f>SUM(E1983:AB1983)</f>
        <v>0</v>
      </c>
    </row>
    <row r="1984" spans="1:31" s="678" customFormat="1" ht="10.5" customHeight="1" x14ac:dyDescent="0.2">
      <c r="A1984" s="2859"/>
      <c r="B1984" s="2902"/>
      <c r="C1984" s="11" t="s">
        <v>487</v>
      </c>
      <c r="D1984" s="11" t="s">
        <v>472</v>
      </c>
      <c r="E1984" s="82"/>
      <c r="F1984" s="82"/>
      <c r="G1984" s="82"/>
      <c r="H1984" s="430"/>
      <c r="I1984" s="82"/>
      <c r="J1984" s="82"/>
      <c r="K1984" s="82"/>
      <c r="L1984" s="82"/>
      <c r="M1984" s="82"/>
      <c r="N1984" s="430"/>
      <c r="O1984" s="82"/>
      <c r="P1984" s="82"/>
      <c r="Q1984" s="82"/>
      <c r="R1984" s="82"/>
      <c r="S1984" s="82"/>
      <c r="T1984" s="82"/>
      <c r="U1984" s="82"/>
      <c r="V1984" s="430"/>
      <c r="W1984" s="82"/>
      <c r="X1984" s="82"/>
      <c r="Y1984" s="82"/>
      <c r="Z1984" s="82"/>
      <c r="AA1984" s="82"/>
      <c r="AB1984" s="82"/>
      <c r="AC1984" s="117">
        <f>SUM(E1984:AB1984)</f>
        <v>0</v>
      </c>
    </row>
    <row r="1985" spans="1:29" s="678" customFormat="1" ht="10.5" customHeight="1" x14ac:dyDescent="0.2">
      <c r="A1985" s="2859"/>
      <c r="B1985" s="2902"/>
      <c r="C1985" s="11" t="s">
        <v>8</v>
      </c>
      <c r="D1985" s="11" t="s">
        <v>472</v>
      </c>
      <c r="E1985" s="82"/>
      <c r="F1985" s="82"/>
      <c r="G1985" s="82"/>
      <c r="H1985" s="430"/>
      <c r="I1985" s="82"/>
      <c r="J1985" s="82"/>
      <c r="K1985" s="82"/>
      <c r="L1985" s="82"/>
      <c r="M1985" s="82"/>
      <c r="N1985" s="430"/>
      <c r="O1985" s="82"/>
      <c r="P1985" s="82"/>
      <c r="Q1985" s="82"/>
      <c r="R1985" s="82"/>
      <c r="S1985" s="82"/>
      <c r="T1985" s="82"/>
      <c r="U1985" s="82"/>
      <c r="V1985" s="430"/>
      <c r="W1985" s="82"/>
      <c r="X1985" s="82"/>
      <c r="Y1985" s="82"/>
      <c r="Z1985" s="82"/>
      <c r="AA1985" s="82"/>
      <c r="AB1985" s="82"/>
      <c r="AC1985" s="117"/>
    </row>
    <row r="1986" spans="1:29" s="678" customFormat="1" ht="10.5" customHeight="1" thickBot="1" x14ac:dyDescent="0.25">
      <c r="A1986" s="2859"/>
      <c r="B1986" s="2902"/>
      <c r="C1986" s="11" t="s">
        <v>16</v>
      </c>
      <c r="D1986" s="11"/>
      <c r="E1986" s="115" t="e">
        <f t="shared" ref="E1986:AC1986" si="519">E1984/E1983</f>
        <v>#DIV/0!</v>
      </c>
      <c r="F1986" s="115" t="e">
        <f t="shared" si="519"/>
        <v>#DIV/0!</v>
      </c>
      <c r="G1986" s="115" t="e">
        <f t="shared" si="519"/>
        <v>#DIV/0!</v>
      </c>
      <c r="H1986" s="428" t="e">
        <f t="shared" si="519"/>
        <v>#DIV/0!</v>
      </c>
      <c r="I1986" s="115" t="e">
        <f t="shared" si="519"/>
        <v>#DIV/0!</v>
      </c>
      <c r="J1986" s="115" t="e">
        <f t="shared" si="519"/>
        <v>#DIV/0!</v>
      </c>
      <c r="K1986" s="115" t="e">
        <f t="shared" si="519"/>
        <v>#DIV/0!</v>
      </c>
      <c r="L1986" s="115" t="e">
        <f t="shared" si="519"/>
        <v>#DIV/0!</v>
      </c>
      <c r="M1986" s="115" t="e">
        <f t="shared" si="519"/>
        <v>#DIV/0!</v>
      </c>
      <c r="N1986" s="428" t="e">
        <f t="shared" si="519"/>
        <v>#DIV/0!</v>
      </c>
      <c r="O1986" s="115" t="e">
        <f t="shared" si="519"/>
        <v>#DIV/0!</v>
      </c>
      <c r="P1986" s="115" t="e">
        <f t="shared" si="519"/>
        <v>#DIV/0!</v>
      </c>
      <c r="Q1986" s="115" t="e">
        <f t="shared" si="519"/>
        <v>#DIV/0!</v>
      </c>
      <c r="R1986" s="115" t="e">
        <f t="shared" si="519"/>
        <v>#DIV/0!</v>
      </c>
      <c r="S1986" s="115" t="e">
        <f t="shared" si="519"/>
        <v>#DIV/0!</v>
      </c>
      <c r="T1986" s="115" t="e">
        <f t="shared" si="519"/>
        <v>#DIV/0!</v>
      </c>
      <c r="U1986" s="115" t="e">
        <f t="shared" si="519"/>
        <v>#DIV/0!</v>
      </c>
      <c r="V1986" s="428" t="e">
        <f t="shared" si="519"/>
        <v>#DIV/0!</v>
      </c>
      <c r="W1986" s="115" t="e">
        <f t="shared" si="519"/>
        <v>#DIV/0!</v>
      </c>
      <c r="X1986" s="115" t="e">
        <f t="shared" si="519"/>
        <v>#DIV/0!</v>
      </c>
      <c r="Y1986" s="115" t="e">
        <f t="shared" si="519"/>
        <v>#DIV/0!</v>
      </c>
      <c r="Z1986" s="115" t="e">
        <f t="shared" si="519"/>
        <v>#DIV/0!</v>
      </c>
      <c r="AA1986" s="115" t="e">
        <f t="shared" si="519"/>
        <v>#DIV/0!</v>
      </c>
      <c r="AB1986" s="115" t="e">
        <f t="shared" si="519"/>
        <v>#DIV/0!</v>
      </c>
      <c r="AC1986" s="118" t="e">
        <f t="shared" si="519"/>
        <v>#DIV/0!</v>
      </c>
    </row>
    <row r="1987" spans="1:29" s="678" customFormat="1" ht="10.5" customHeight="1" thickBot="1" x14ac:dyDescent="0.25">
      <c r="A1987" s="2889"/>
      <c r="B1987" s="2903"/>
      <c r="C1987" s="441" t="s">
        <v>13</v>
      </c>
      <c r="D1987" s="442" t="s">
        <v>472</v>
      </c>
      <c r="E1987" s="443"/>
      <c r="F1987" s="443"/>
      <c r="G1987" s="443"/>
      <c r="H1987" s="443"/>
      <c r="I1987" s="443"/>
      <c r="J1987" s="443"/>
      <c r="K1987" s="443"/>
      <c r="L1987" s="443"/>
      <c r="M1987" s="443"/>
      <c r="N1987" s="443"/>
      <c r="O1987" s="443"/>
      <c r="P1987" s="443"/>
      <c r="Q1987" s="443"/>
      <c r="R1987" s="443"/>
      <c r="S1987" s="443"/>
      <c r="T1987" s="443"/>
      <c r="U1987" s="443"/>
      <c r="V1987" s="443"/>
      <c r="W1987" s="443"/>
      <c r="X1987" s="443"/>
      <c r="Y1987" s="443"/>
      <c r="Z1987" s="443"/>
      <c r="AA1987" s="443"/>
      <c r="AB1987" s="443"/>
      <c r="AC1987" s="444"/>
    </row>
    <row r="1988" spans="1:29" s="678" customFormat="1" ht="10.5" customHeight="1" x14ac:dyDescent="0.2">
      <c r="A1988" s="2858" t="s">
        <v>12</v>
      </c>
      <c r="B1988" s="2827" t="s">
        <v>130</v>
      </c>
      <c r="C1988" s="12" t="s">
        <v>486</v>
      </c>
      <c r="D1988" s="12" t="s">
        <v>472</v>
      </c>
      <c r="E1988" s="86"/>
      <c r="F1988" s="86"/>
      <c r="G1988" s="86"/>
      <c r="H1988" s="454"/>
      <c r="I1988" s="86"/>
      <c r="J1988" s="86"/>
      <c r="K1988" s="86"/>
      <c r="L1988" s="86"/>
      <c r="M1988" s="86"/>
      <c r="N1988" s="454"/>
      <c r="O1988" s="86"/>
      <c r="P1988" s="86"/>
      <c r="Q1988" s="86"/>
      <c r="R1988" s="86"/>
      <c r="S1988" s="86"/>
      <c r="T1988" s="86"/>
      <c r="U1988" s="86"/>
      <c r="V1988" s="454"/>
      <c r="W1988" s="86"/>
      <c r="X1988" s="86"/>
      <c r="Y1988" s="86"/>
      <c r="Z1988" s="86"/>
      <c r="AA1988" s="86"/>
      <c r="AB1988" s="86"/>
      <c r="AC1988" s="117">
        <f>SUM(E1988:AB1988)</f>
        <v>0</v>
      </c>
    </row>
    <row r="1989" spans="1:29" s="678" customFormat="1" ht="10.5" customHeight="1" x14ac:dyDescent="0.2">
      <c r="A1989" s="2859"/>
      <c r="B1989" s="2828"/>
      <c r="C1989" s="8" t="s">
        <v>487</v>
      </c>
      <c r="D1989" s="8" t="s">
        <v>472</v>
      </c>
      <c r="E1989" s="82"/>
      <c r="F1989" s="82"/>
      <c r="G1989" s="82"/>
      <c r="H1989" s="430"/>
      <c r="I1989" s="82"/>
      <c r="J1989" s="82"/>
      <c r="K1989" s="82"/>
      <c r="L1989" s="82"/>
      <c r="M1989" s="82"/>
      <c r="N1989" s="430"/>
      <c r="O1989" s="82"/>
      <c r="P1989" s="82"/>
      <c r="Q1989" s="82"/>
      <c r="R1989" s="82"/>
      <c r="S1989" s="82"/>
      <c r="T1989" s="82"/>
      <c r="U1989" s="82"/>
      <c r="V1989" s="430"/>
      <c r="W1989" s="82"/>
      <c r="X1989" s="82"/>
      <c r="Y1989" s="82"/>
      <c r="Z1989" s="82"/>
      <c r="AA1989" s="82"/>
      <c r="AB1989" s="82"/>
      <c r="AC1989" s="124">
        <f>SUM(E1989:AB1989)</f>
        <v>0</v>
      </c>
    </row>
    <row r="1990" spans="1:29" s="678" customFormat="1" ht="10.5" customHeight="1" x14ac:dyDescent="0.2">
      <c r="A1990" s="2859"/>
      <c r="B1990" s="2828"/>
      <c r="C1990" s="11" t="s">
        <v>8</v>
      </c>
      <c r="D1990" s="8" t="s">
        <v>472</v>
      </c>
      <c r="E1990" s="82"/>
      <c r="F1990" s="82"/>
      <c r="G1990" s="82"/>
      <c r="H1990" s="430"/>
      <c r="I1990" s="82"/>
      <c r="J1990" s="82"/>
      <c r="K1990" s="82"/>
      <c r="L1990" s="82"/>
      <c r="M1990" s="82"/>
      <c r="N1990" s="430"/>
      <c r="O1990" s="82"/>
      <c r="P1990" s="82"/>
      <c r="Q1990" s="82"/>
      <c r="R1990" s="82"/>
      <c r="S1990" s="82"/>
      <c r="T1990" s="82"/>
      <c r="U1990" s="82"/>
      <c r="V1990" s="430"/>
      <c r="W1990" s="82"/>
      <c r="X1990" s="82"/>
      <c r="Y1990" s="82"/>
      <c r="Z1990" s="82"/>
      <c r="AA1990" s="82"/>
      <c r="AB1990" s="82"/>
      <c r="AC1990" s="124"/>
    </row>
    <row r="1991" spans="1:29" s="678" customFormat="1" ht="10.5" customHeight="1" thickBot="1" x14ac:dyDescent="0.25">
      <c r="A1991" s="2859"/>
      <c r="B1991" s="2828"/>
      <c r="C1991" s="8" t="s">
        <v>16</v>
      </c>
      <c r="D1991" s="8"/>
      <c r="E1991" s="115" t="e">
        <f t="shared" ref="E1991:AC1991" si="520">E1989/E1988</f>
        <v>#DIV/0!</v>
      </c>
      <c r="F1991" s="115" t="e">
        <f t="shared" si="520"/>
        <v>#DIV/0!</v>
      </c>
      <c r="G1991" s="115" t="e">
        <f t="shared" si="520"/>
        <v>#DIV/0!</v>
      </c>
      <c r="H1991" s="428" t="e">
        <f t="shared" si="520"/>
        <v>#DIV/0!</v>
      </c>
      <c r="I1991" s="115" t="e">
        <f t="shared" si="520"/>
        <v>#DIV/0!</v>
      </c>
      <c r="J1991" s="115" t="e">
        <f t="shared" si="520"/>
        <v>#DIV/0!</v>
      </c>
      <c r="K1991" s="115" t="e">
        <f t="shared" si="520"/>
        <v>#DIV/0!</v>
      </c>
      <c r="L1991" s="115" t="e">
        <f t="shared" si="520"/>
        <v>#DIV/0!</v>
      </c>
      <c r="M1991" s="115" t="e">
        <f t="shared" si="520"/>
        <v>#DIV/0!</v>
      </c>
      <c r="N1991" s="428" t="e">
        <f t="shared" si="520"/>
        <v>#DIV/0!</v>
      </c>
      <c r="O1991" s="115" t="e">
        <f t="shared" si="520"/>
        <v>#DIV/0!</v>
      </c>
      <c r="P1991" s="115" t="e">
        <f t="shared" si="520"/>
        <v>#DIV/0!</v>
      </c>
      <c r="Q1991" s="115" t="e">
        <f t="shared" si="520"/>
        <v>#DIV/0!</v>
      </c>
      <c r="R1991" s="115" t="e">
        <f t="shared" si="520"/>
        <v>#DIV/0!</v>
      </c>
      <c r="S1991" s="115" t="e">
        <f t="shared" si="520"/>
        <v>#DIV/0!</v>
      </c>
      <c r="T1991" s="115" t="e">
        <f t="shared" si="520"/>
        <v>#DIV/0!</v>
      </c>
      <c r="U1991" s="115" t="e">
        <f t="shared" si="520"/>
        <v>#DIV/0!</v>
      </c>
      <c r="V1991" s="428" t="e">
        <f t="shared" si="520"/>
        <v>#DIV/0!</v>
      </c>
      <c r="W1991" s="115" t="e">
        <f t="shared" si="520"/>
        <v>#DIV/0!</v>
      </c>
      <c r="X1991" s="115" t="e">
        <f t="shared" si="520"/>
        <v>#DIV/0!</v>
      </c>
      <c r="Y1991" s="115" t="e">
        <f t="shared" si="520"/>
        <v>#DIV/0!</v>
      </c>
      <c r="Z1991" s="115" t="e">
        <f t="shared" si="520"/>
        <v>#DIV/0!</v>
      </c>
      <c r="AA1991" s="115" t="e">
        <f t="shared" si="520"/>
        <v>#DIV/0!</v>
      </c>
      <c r="AB1991" s="115" t="e">
        <f t="shared" si="520"/>
        <v>#DIV/0!</v>
      </c>
      <c r="AC1991" s="118" t="e">
        <f t="shared" si="520"/>
        <v>#DIV/0!</v>
      </c>
    </row>
    <row r="1992" spans="1:29" s="678" customFormat="1" ht="10.5" customHeight="1" thickBot="1" x14ac:dyDescent="0.25">
      <c r="A1992" s="2889"/>
      <c r="B1992" s="2904"/>
      <c r="C1992" s="441" t="s">
        <v>13</v>
      </c>
      <c r="D1992" s="442" t="s">
        <v>472</v>
      </c>
      <c r="E1992" s="443"/>
      <c r="F1992" s="443"/>
      <c r="G1992" s="443"/>
      <c r="H1992" s="443"/>
      <c r="I1992" s="443"/>
      <c r="J1992" s="443"/>
      <c r="K1992" s="443"/>
      <c r="L1992" s="443"/>
      <c r="M1992" s="443"/>
      <c r="N1992" s="443"/>
      <c r="O1992" s="443"/>
      <c r="P1992" s="443"/>
      <c r="Q1992" s="443"/>
      <c r="R1992" s="443"/>
      <c r="S1992" s="443"/>
      <c r="T1992" s="443"/>
      <c r="U1992" s="443"/>
      <c r="V1992" s="443"/>
      <c r="W1992" s="443"/>
      <c r="X1992" s="443"/>
      <c r="Y1992" s="443"/>
      <c r="Z1992" s="443"/>
      <c r="AA1992" s="443"/>
      <c r="AB1992" s="443"/>
      <c r="AC1992" s="444"/>
    </row>
    <row r="1993" spans="1:29" s="678" customFormat="1" ht="10.5" customHeight="1" x14ac:dyDescent="0.2">
      <c r="A1993" s="2858" t="s">
        <v>110</v>
      </c>
      <c r="B1993" s="2901" t="s">
        <v>238</v>
      </c>
      <c r="C1993" s="7" t="s">
        <v>486</v>
      </c>
      <c r="D1993" s="2182" t="s">
        <v>509</v>
      </c>
      <c r="E1993" s="109"/>
      <c r="F1993" s="109"/>
      <c r="G1993" s="109"/>
      <c r="H1993" s="519"/>
      <c r="I1993" s="109"/>
      <c r="J1993" s="109"/>
      <c r="K1993" s="109"/>
      <c r="L1993" s="109"/>
      <c r="M1993" s="109"/>
      <c r="N1993" s="519"/>
      <c r="O1993" s="109"/>
      <c r="P1993" s="109"/>
      <c r="Q1993" s="109"/>
      <c r="R1993" s="109"/>
      <c r="S1993" s="109"/>
      <c r="T1993" s="109"/>
      <c r="U1993" s="109"/>
      <c r="V1993" s="519"/>
      <c r="W1993" s="109"/>
      <c r="X1993" s="109"/>
      <c r="Y1993" s="109"/>
      <c r="Z1993" s="109"/>
      <c r="AA1993" s="109"/>
      <c r="AB1993" s="109"/>
      <c r="AC1993" s="121">
        <f>SUM(E1993:AB1993)</f>
        <v>0</v>
      </c>
    </row>
    <row r="1994" spans="1:29" s="678" customFormat="1" ht="10.5" customHeight="1" x14ac:dyDescent="0.2">
      <c r="A1994" s="2859"/>
      <c r="B1994" s="2902"/>
      <c r="C1994" s="8" t="s">
        <v>487</v>
      </c>
      <c r="D1994" s="1275" t="s">
        <v>509</v>
      </c>
      <c r="E1994" s="110"/>
      <c r="F1994" s="110"/>
      <c r="G1994" s="110"/>
      <c r="H1994" s="522"/>
      <c r="I1994" s="110"/>
      <c r="J1994" s="110"/>
      <c r="K1994" s="110"/>
      <c r="L1994" s="110"/>
      <c r="M1994" s="110"/>
      <c r="N1994" s="522"/>
      <c r="O1994" s="110"/>
      <c r="P1994" s="110"/>
      <c r="Q1994" s="110"/>
      <c r="R1994" s="110"/>
      <c r="S1994" s="110"/>
      <c r="T1994" s="110"/>
      <c r="U1994" s="110"/>
      <c r="V1994" s="522"/>
      <c r="W1994" s="110"/>
      <c r="X1994" s="110"/>
      <c r="Y1994" s="110"/>
      <c r="Z1994" s="110"/>
      <c r="AA1994" s="110"/>
      <c r="AB1994" s="110"/>
      <c r="AC1994" s="117">
        <f>SUM(E1994:AB1994)</f>
        <v>0</v>
      </c>
    </row>
    <row r="1995" spans="1:29" s="678" customFormat="1" ht="10.5" customHeight="1" x14ac:dyDescent="0.2">
      <c r="A1995" s="2859"/>
      <c r="B1995" s="2902"/>
      <c r="C1995" s="11" t="s">
        <v>8</v>
      </c>
      <c r="D1995" s="1156" t="s">
        <v>508</v>
      </c>
      <c r="E1995" s="113" t="s">
        <v>245</v>
      </c>
      <c r="F1995" s="113">
        <f t="shared" ref="F1995:AB1995" si="521">SQRT(F1993*F1993+F1994*F1994)*1000/(1.732*F2005)</f>
        <v>0</v>
      </c>
      <c r="G1995" s="113">
        <f t="shared" si="521"/>
        <v>0</v>
      </c>
      <c r="H1995" s="113">
        <f t="shared" si="521"/>
        <v>0</v>
      </c>
      <c r="I1995" s="113">
        <f t="shared" si="521"/>
        <v>0</v>
      </c>
      <c r="J1995" s="113">
        <f t="shared" si="521"/>
        <v>0</v>
      </c>
      <c r="K1995" s="113">
        <f t="shared" si="521"/>
        <v>0</v>
      </c>
      <c r="L1995" s="113">
        <f t="shared" si="521"/>
        <v>0</v>
      </c>
      <c r="M1995" s="113">
        <f t="shared" si="521"/>
        <v>0</v>
      </c>
      <c r="N1995" s="113">
        <f t="shared" si="521"/>
        <v>0</v>
      </c>
      <c r="O1995" s="113">
        <f t="shared" si="521"/>
        <v>0</v>
      </c>
      <c r="P1995" s="113">
        <f t="shared" si="521"/>
        <v>0</v>
      </c>
      <c r="Q1995" s="113">
        <f t="shared" si="521"/>
        <v>0</v>
      </c>
      <c r="R1995" s="113">
        <f t="shared" si="521"/>
        <v>0</v>
      </c>
      <c r="S1995" s="113">
        <f t="shared" si="521"/>
        <v>0</v>
      </c>
      <c r="T1995" s="113">
        <f t="shared" si="521"/>
        <v>0</v>
      </c>
      <c r="U1995" s="113">
        <f t="shared" si="521"/>
        <v>0</v>
      </c>
      <c r="V1995" s="113">
        <f t="shared" si="521"/>
        <v>0</v>
      </c>
      <c r="W1995" s="113">
        <f t="shared" si="521"/>
        <v>0</v>
      </c>
      <c r="X1995" s="113">
        <f t="shared" si="521"/>
        <v>0</v>
      </c>
      <c r="Y1995" s="113">
        <f t="shared" si="521"/>
        <v>0</v>
      </c>
      <c r="Z1995" s="113">
        <f t="shared" si="521"/>
        <v>0</v>
      </c>
      <c r="AA1995" s="113">
        <f t="shared" si="521"/>
        <v>0</v>
      </c>
      <c r="AB1995" s="113">
        <f t="shared" si="521"/>
        <v>0</v>
      </c>
      <c r="AC1995" s="117"/>
    </row>
    <row r="1996" spans="1:29" s="678" customFormat="1" ht="10.5" customHeight="1" thickBot="1" x14ac:dyDescent="0.25">
      <c r="A1996" s="2859"/>
      <c r="B1996" s="2902"/>
      <c r="C1996" s="8" t="s">
        <v>16</v>
      </c>
      <c r="D1996" s="1275"/>
      <c r="E1996" s="115" t="e">
        <f t="shared" ref="E1996:AC1996" si="522">E1994/E1993</f>
        <v>#DIV/0!</v>
      </c>
      <c r="F1996" s="115" t="e">
        <f t="shared" si="522"/>
        <v>#DIV/0!</v>
      </c>
      <c r="G1996" s="115" t="e">
        <f t="shared" si="522"/>
        <v>#DIV/0!</v>
      </c>
      <c r="H1996" s="428" t="e">
        <f t="shared" si="522"/>
        <v>#DIV/0!</v>
      </c>
      <c r="I1996" s="115" t="e">
        <f t="shared" si="522"/>
        <v>#DIV/0!</v>
      </c>
      <c r="J1996" s="115" t="e">
        <f t="shared" si="522"/>
        <v>#DIV/0!</v>
      </c>
      <c r="K1996" s="115" t="e">
        <f t="shared" si="522"/>
        <v>#DIV/0!</v>
      </c>
      <c r="L1996" s="115" t="e">
        <f t="shared" si="522"/>
        <v>#DIV/0!</v>
      </c>
      <c r="M1996" s="115" t="e">
        <f t="shared" si="522"/>
        <v>#DIV/0!</v>
      </c>
      <c r="N1996" s="428" t="e">
        <f t="shared" si="522"/>
        <v>#DIV/0!</v>
      </c>
      <c r="O1996" s="115" t="e">
        <f t="shared" si="522"/>
        <v>#DIV/0!</v>
      </c>
      <c r="P1996" s="115" t="e">
        <f t="shared" si="522"/>
        <v>#DIV/0!</v>
      </c>
      <c r="Q1996" s="115" t="e">
        <f t="shared" si="522"/>
        <v>#DIV/0!</v>
      </c>
      <c r="R1996" s="115" t="e">
        <f t="shared" si="522"/>
        <v>#DIV/0!</v>
      </c>
      <c r="S1996" s="115" t="e">
        <f t="shared" si="522"/>
        <v>#DIV/0!</v>
      </c>
      <c r="T1996" s="115" t="e">
        <f t="shared" si="522"/>
        <v>#DIV/0!</v>
      </c>
      <c r="U1996" s="115" t="e">
        <f t="shared" si="522"/>
        <v>#DIV/0!</v>
      </c>
      <c r="V1996" s="428" t="e">
        <f t="shared" si="522"/>
        <v>#DIV/0!</v>
      </c>
      <c r="W1996" s="115" t="e">
        <f t="shared" si="522"/>
        <v>#DIV/0!</v>
      </c>
      <c r="X1996" s="115" t="e">
        <f t="shared" si="522"/>
        <v>#DIV/0!</v>
      </c>
      <c r="Y1996" s="115" t="e">
        <f t="shared" si="522"/>
        <v>#DIV/0!</v>
      </c>
      <c r="Z1996" s="115" t="e">
        <f t="shared" si="522"/>
        <v>#DIV/0!</v>
      </c>
      <c r="AA1996" s="115" t="e">
        <f t="shared" si="522"/>
        <v>#DIV/0!</v>
      </c>
      <c r="AB1996" s="115" t="e">
        <f t="shared" si="522"/>
        <v>#DIV/0!</v>
      </c>
      <c r="AC1996" s="118" t="e">
        <f t="shared" si="522"/>
        <v>#DIV/0!</v>
      </c>
    </row>
    <row r="1997" spans="1:29" s="678" customFormat="1" ht="10.5" customHeight="1" x14ac:dyDescent="0.2">
      <c r="A1997" s="2858" t="s">
        <v>102</v>
      </c>
      <c r="B1997" s="2901" t="s">
        <v>240</v>
      </c>
      <c r="C1997" s="7" t="s">
        <v>486</v>
      </c>
      <c r="D1997" s="2182" t="s">
        <v>509</v>
      </c>
      <c r="E1997" s="109">
        <v>0.99999999999909051</v>
      </c>
      <c r="F1997" s="109">
        <v>1.000000000003638</v>
      </c>
      <c r="G1997" s="109">
        <v>1.1999999999989086</v>
      </c>
      <c r="H1997" s="427">
        <v>0.99999999999909051</v>
      </c>
      <c r="I1997" s="109">
        <v>0.5999999999994543</v>
      </c>
      <c r="J1997" s="109">
        <v>0.5999999999994543</v>
      </c>
      <c r="K1997" s="109">
        <v>1.6000000000030923</v>
      </c>
      <c r="L1997" s="109">
        <v>1.3999999999987267</v>
      </c>
      <c r="M1997" s="109">
        <v>1.5999999999985448</v>
      </c>
      <c r="N1997" s="427">
        <v>1.3999999999987267</v>
      </c>
      <c r="O1997" s="109">
        <v>1.8000000000029104</v>
      </c>
      <c r="P1997" s="109">
        <v>1.999999999998181</v>
      </c>
      <c r="Q1997" s="109">
        <v>2.2000000000025466</v>
      </c>
      <c r="R1997" s="109">
        <v>1.1999999999989086</v>
      </c>
      <c r="S1997" s="109">
        <v>1.3999999999987267</v>
      </c>
      <c r="T1997" s="109">
        <v>1.8000000000029104</v>
      </c>
      <c r="U1997" s="109">
        <v>1.5999999999985448</v>
      </c>
      <c r="V1997" s="427">
        <v>1.1999999999989086</v>
      </c>
      <c r="W1997" s="109">
        <v>1.7999999999983629</v>
      </c>
      <c r="X1997" s="109">
        <v>1.4000000000032742</v>
      </c>
      <c r="Y1997" s="109">
        <v>1.3999999999987267</v>
      </c>
      <c r="Z1997" s="109">
        <v>1.5999999999985448</v>
      </c>
      <c r="AA1997" s="109">
        <v>1.4000000000032742</v>
      </c>
      <c r="AB1997" s="109">
        <v>0.99999999999909051</v>
      </c>
      <c r="AC1997" s="121">
        <f>SUM(E1997:AB1997)</f>
        <v>33.200000000001637</v>
      </c>
    </row>
    <row r="1998" spans="1:29" s="678" customFormat="1" ht="10.5" customHeight="1" x14ac:dyDescent="0.2">
      <c r="A1998" s="2859"/>
      <c r="B1998" s="2902"/>
      <c r="C1998" s="8" t="s">
        <v>487</v>
      </c>
      <c r="D1998" s="1275" t="s">
        <v>509</v>
      </c>
      <c r="E1998" s="112">
        <v>0.7999999999992724</v>
      </c>
      <c r="F1998" s="112">
        <v>0.5999999999994543</v>
      </c>
      <c r="G1998" s="112">
        <v>0.60000000000172804</v>
      </c>
      <c r="H1998" s="448">
        <v>0.5999999999994543</v>
      </c>
      <c r="I1998" s="112">
        <v>0.99999999999909051</v>
      </c>
      <c r="J1998" s="112">
        <v>0.5999999999994543</v>
      </c>
      <c r="K1998" s="112">
        <v>0.60000000000172804</v>
      </c>
      <c r="L1998" s="112">
        <v>0.5999999999994543</v>
      </c>
      <c r="M1998" s="112">
        <v>0.7999999999992724</v>
      </c>
      <c r="N1998" s="448">
        <v>0.5999999999994543</v>
      </c>
      <c r="O1998" s="112">
        <v>0.80000000000154614</v>
      </c>
      <c r="P1998" s="112">
        <v>1.1999999999989086</v>
      </c>
      <c r="Q1998" s="112">
        <v>0.80000000000154614</v>
      </c>
      <c r="R1998" s="112">
        <v>0.7999999999992724</v>
      </c>
      <c r="S1998" s="112">
        <v>0.5999999999994543</v>
      </c>
      <c r="T1998" s="112">
        <v>0.7999999999992724</v>
      </c>
      <c r="U1998" s="112">
        <v>1.0000000000013642</v>
      </c>
      <c r="V1998" s="448">
        <v>0.5999999999994543</v>
      </c>
      <c r="W1998" s="112">
        <v>1.0000000000013642</v>
      </c>
      <c r="X1998" s="112">
        <v>0.7999999999992724</v>
      </c>
      <c r="Y1998" s="112">
        <v>0.7999999999992724</v>
      </c>
      <c r="Z1998" s="112">
        <v>0.5999999999994543</v>
      </c>
      <c r="AA1998" s="112">
        <v>0.80000000000154614</v>
      </c>
      <c r="AB1998" s="112">
        <v>0.5999999999994543</v>
      </c>
      <c r="AC1998" s="117">
        <f>SUM(E1998:AB1998)</f>
        <v>17.999999999999545</v>
      </c>
    </row>
    <row r="1999" spans="1:29" s="678" customFormat="1" ht="10.5" customHeight="1" x14ac:dyDescent="0.2">
      <c r="A1999" s="2859"/>
      <c r="B1999" s="2902"/>
      <c r="C1999" s="11" t="s">
        <v>8</v>
      </c>
      <c r="D1999" s="1156" t="s">
        <v>508</v>
      </c>
      <c r="E1999" s="113">
        <f>SQRT(E1997*E1997+E1998*E1998)*1000/(1.732*E2006)</f>
        <v>71.095268225117962</v>
      </c>
      <c r="F1999" s="113">
        <f t="shared" ref="F1999:AB1999" si="523">SQRT(F1997*F1997+F1998*F1998)*1000/(1.732*F2006)</f>
        <v>64.742315407482394</v>
      </c>
      <c r="G1999" s="113">
        <f t="shared" si="523"/>
        <v>73.773275404138914</v>
      </c>
      <c r="H1999" s="429">
        <f t="shared" si="523"/>
        <v>64.125721927196722</v>
      </c>
      <c r="I1999" s="113">
        <f t="shared" si="523"/>
        <v>64.125721927196722</v>
      </c>
      <c r="J1999" s="113">
        <f t="shared" si="523"/>
        <v>46.658316145556213</v>
      </c>
      <c r="K1999" s="113">
        <f t="shared" si="523"/>
        <v>93.962429839822306</v>
      </c>
      <c r="L1999" s="113">
        <f t="shared" si="523"/>
        <v>83.754240689068325</v>
      </c>
      <c r="M1999" s="113">
        <f t="shared" si="523"/>
        <v>99.31017842857328</v>
      </c>
      <c r="N1999" s="429">
        <f t="shared" si="523"/>
        <v>84.559569926463197</v>
      </c>
      <c r="O1999" s="113">
        <f t="shared" si="523"/>
        <v>109.35399051577257</v>
      </c>
      <c r="P1999" s="113">
        <f t="shared" si="523"/>
        <v>130.741763152537</v>
      </c>
      <c r="Q1999" s="113">
        <f t="shared" si="523"/>
        <v>131.22155105197686</v>
      </c>
      <c r="R1999" s="113">
        <f t="shared" si="523"/>
        <v>80.066425552067628</v>
      </c>
      <c r="S1999" s="113">
        <f t="shared" si="523"/>
        <v>84.559569926463197</v>
      </c>
      <c r="T1999" s="113">
        <f t="shared" si="523"/>
        <v>109.35399051572129</v>
      </c>
      <c r="U1999" s="113">
        <f t="shared" si="523"/>
        <v>104.74752544917001</v>
      </c>
      <c r="V1999" s="429">
        <f t="shared" si="523"/>
        <v>74.482633821429957</v>
      </c>
      <c r="W1999" s="113">
        <f t="shared" si="523"/>
        <v>114.31460007309418</v>
      </c>
      <c r="X1999" s="113">
        <f t="shared" si="523"/>
        <v>89.516985125143862</v>
      </c>
      <c r="Y1999" s="113">
        <f t="shared" si="523"/>
        <v>88.664442409449222</v>
      </c>
      <c r="Z1999" s="113">
        <f t="shared" si="523"/>
        <v>93.962429839544271</v>
      </c>
      <c r="AA1999" s="113">
        <f t="shared" si="523"/>
        <v>89.516985125206503</v>
      </c>
      <c r="AB1999" s="113">
        <f t="shared" si="523"/>
        <v>64.125721927196722</v>
      </c>
      <c r="AC1999" s="117"/>
    </row>
    <row r="2000" spans="1:29" s="678" customFormat="1" ht="10.5" customHeight="1" thickBot="1" x14ac:dyDescent="0.25">
      <c r="A2000" s="2859"/>
      <c r="B2000" s="2902"/>
      <c r="C2000" s="8" t="s">
        <v>16</v>
      </c>
      <c r="D2000" s="8"/>
      <c r="E2000" s="115">
        <f t="shared" ref="E2000:AC2000" si="524">E1998/E1997</f>
        <v>0.8</v>
      </c>
      <c r="F2000" s="115">
        <f t="shared" si="524"/>
        <v>0.59999999999727149</v>
      </c>
      <c r="G2000" s="115">
        <f t="shared" si="524"/>
        <v>0.50000000000189482</v>
      </c>
      <c r="H2000" s="428">
        <f t="shared" si="524"/>
        <v>0.6</v>
      </c>
      <c r="I2000" s="115">
        <f t="shared" si="524"/>
        <v>1.6666666666666667</v>
      </c>
      <c r="J2000" s="115">
        <f t="shared" si="524"/>
        <v>1</v>
      </c>
      <c r="K2000" s="115">
        <f t="shared" si="524"/>
        <v>0.37500000000035527</v>
      </c>
      <c r="L2000" s="115">
        <f t="shared" si="524"/>
        <v>0.42857142857142855</v>
      </c>
      <c r="M2000" s="115">
        <f t="shared" si="524"/>
        <v>0.5</v>
      </c>
      <c r="N2000" s="428">
        <f t="shared" si="524"/>
        <v>0.42857142857142855</v>
      </c>
      <c r="O2000" s="115">
        <f t="shared" si="524"/>
        <v>0.44444444444458481</v>
      </c>
      <c r="P2000" s="115">
        <f t="shared" si="524"/>
        <v>0.6</v>
      </c>
      <c r="Q2000" s="115">
        <f t="shared" si="524"/>
        <v>0.36363636363664553</v>
      </c>
      <c r="R2000" s="115">
        <f t="shared" si="524"/>
        <v>0.66666666666666663</v>
      </c>
      <c r="S2000" s="115">
        <f t="shared" si="524"/>
        <v>0.42857142857142855</v>
      </c>
      <c r="T2000" s="115">
        <f t="shared" si="524"/>
        <v>0.4444444444433216</v>
      </c>
      <c r="U2000" s="115">
        <f t="shared" si="524"/>
        <v>0.62500000000142109</v>
      </c>
      <c r="V2000" s="428">
        <f t="shared" si="524"/>
        <v>0.5</v>
      </c>
      <c r="W2000" s="115">
        <f t="shared" si="524"/>
        <v>0.55555555555681879</v>
      </c>
      <c r="X2000" s="115">
        <f t="shared" si="524"/>
        <v>0.57142857142671533</v>
      </c>
      <c r="Y2000" s="115">
        <f t="shared" si="524"/>
        <v>0.5714285714285714</v>
      </c>
      <c r="Z2000" s="115">
        <f t="shared" si="524"/>
        <v>0.375</v>
      </c>
      <c r="AA2000" s="115">
        <f t="shared" si="524"/>
        <v>0.57142857142833936</v>
      </c>
      <c r="AB2000" s="115">
        <f t="shared" si="524"/>
        <v>0.6</v>
      </c>
      <c r="AC2000" s="118">
        <f t="shared" si="524"/>
        <v>0.54216867469875474</v>
      </c>
    </row>
    <row r="2001" spans="1:30" s="678" customFormat="1" ht="10.5" customHeight="1" x14ac:dyDescent="0.2">
      <c r="A2001" s="253" t="s">
        <v>518</v>
      </c>
      <c r="B2001" s="254"/>
      <c r="C2001" s="255"/>
      <c r="D2001" s="255"/>
      <c r="E2001" s="256">
        <f>E1993+E1997</f>
        <v>0.99999999999909051</v>
      </c>
      <c r="F2001" s="256">
        <f t="shared" ref="F2001:AB2002" si="525">F1993+F1997</f>
        <v>1.000000000003638</v>
      </c>
      <c r="G2001" s="256">
        <f t="shared" si="525"/>
        <v>1.1999999999989086</v>
      </c>
      <c r="H2001" s="256">
        <f t="shared" si="525"/>
        <v>0.99999999999909051</v>
      </c>
      <c r="I2001" s="256">
        <f t="shared" si="525"/>
        <v>0.5999999999994543</v>
      </c>
      <c r="J2001" s="256">
        <f t="shared" si="525"/>
        <v>0.5999999999994543</v>
      </c>
      <c r="K2001" s="256">
        <f t="shared" si="525"/>
        <v>1.6000000000030923</v>
      </c>
      <c r="L2001" s="256">
        <f t="shared" si="525"/>
        <v>1.3999999999987267</v>
      </c>
      <c r="M2001" s="256">
        <f t="shared" si="525"/>
        <v>1.5999999999985448</v>
      </c>
      <c r="N2001" s="256">
        <f t="shared" si="525"/>
        <v>1.3999999999987267</v>
      </c>
      <c r="O2001" s="256">
        <f t="shared" si="525"/>
        <v>1.8000000000029104</v>
      </c>
      <c r="P2001" s="256">
        <f t="shared" si="525"/>
        <v>1.999999999998181</v>
      </c>
      <c r="Q2001" s="256">
        <f t="shared" si="525"/>
        <v>2.2000000000025466</v>
      </c>
      <c r="R2001" s="256">
        <f t="shared" si="525"/>
        <v>1.1999999999989086</v>
      </c>
      <c r="S2001" s="256">
        <f t="shared" si="525"/>
        <v>1.3999999999987267</v>
      </c>
      <c r="T2001" s="256">
        <f t="shared" si="525"/>
        <v>1.8000000000029104</v>
      </c>
      <c r="U2001" s="256">
        <f t="shared" si="525"/>
        <v>1.5999999999985448</v>
      </c>
      <c r="V2001" s="256">
        <f t="shared" si="525"/>
        <v>1.1999999999989086</v>
      </c>
      <c r="W2001" s="256">
        <f t="shared" si="525"/>
        <v>1.7999999999983629</v>
      </c>
      <c r="X2001" s="256">
        <f t="shared" si="525"/>
        <v>1.4000000000032742</v>
      </c>
      <c r="Y2001" s="256">
        <f t="shared" si="525"/>
        <v>1.3999999999987267</v>
      </c>
      <c r="Z2001" s="256">
        <f t="shared" si="525"/>
        <v>1.5999999999985448</v>
      </c>
      <c r="AA2001" s="256">
        <f t="shared" si="525"/>
        <v>1.4000000000032742</v>
      </c>
      <c r="AB2001" s="256">
        <f t="shared" si="525"/>
        <v>0.99999999999909051</v>
      </c>
      <c r="AC2001" s="257"/>
    </row>
    <row r="2002" spans="1:30" s="678" customFormat="1" ht="10.5" customHeight="1" x14ac:dyDescent="0.2">
      <c r="A2002" s="258" t="s">
        <v>519</v>
      </c>
      <c r="B2002" s="259"/>
      <c r="C2002" s="260"/>
      <c r="D2002" s="260"/>
      <c r="E2002" s="268">
        <f>E1994+E1998</f>
        <v>0.7999999999992724</v>
      </c>
      <c r="F2002" s="268">
        <f t="shared" si="525"/>
        <v>0.5999999999994543</v>
      </c>
      <c r="G2002" s="268">
        <f t="shared" si="525"/>
        <v>0.60000000000172804</v>
      </c>
      <c r="H2002" s="268">
        <f t="shared" si="525"/>
        <v>0.5999999999994543</v>
      </c>
      <c r="I2002" s="268">
        <f t="shared" si="525"/>
        <v>0.99999999999909051</v>
      </c>
      <c r="J2002" s="268">
        <f t="shared" si="525"/>
        <v>0.5999999999994543</v>
      </c>
      <c r="K2002" s="268">
        <f t="shared" si="525"/>
        <v>0.60000000000172804</v>
      </c>
      <c r="L2002" s="268">
        <f t="shared" si="525"/>
        <v>0.5999999999994543</v>
      </c>
      <c r="M2002" s="268">
        <f t="shared" si="525"/>
        <v>0.7999999999992724</v>
      </c>
      <c r="N2002" s="268">
        <f t="shared" si="525"/>
        <v>0.5999999999994543</v>
      </c>
      <c r="O2002" s="268">
        <f t="shared" si="525"/>
        <v>0.80000000000154614</v>
      </c>
      <c r="P2002" s="268">
        <f t="shared" si="525"/>
        <v>1.1999999999989086</v>
      </c>
      <c r="Q2002" s="268">
        <f t="shared" si="525"/>
        <v>0.80000000000154614</v>
      </c>
      <c r="R2002" s="268">
        <f t="shared" si="525"/>
        <v>0.7999999999992724</v>
      </c>
      <c r="S2002" s="268">
        <f t="shared" si="525"/>
        <v>0.5999999999994543</v>
      </c>
      <c r="T2002" s="268">
        <f t="shared" si="525"/>
        <v>0.7999999999992724</v>
      </c>
      <c r="U2002" s="268">
        <f t="shared" si="525"/>
        <v>1.0000000000013642</v>
      </c>
      <c r="V2002" s="268">
        <f t="shared" si="525"/>
        <v>0.5999999999994543</v>
      </c>
      <c r="W2002" s="268">
        <f t="shared" si="525"/>
        <v>1.0000000000013642</v>
      </c>
      <c r="X2002" s="261">
        <f t="shared" si="525"/>
        <v>0.7999999999992724</v>
      </c>
      <c r="Y2002" s="261">
        <f t="shared" si="525"/>
        <v>0.7999999999992724</v>
      </c>
      <c r="Z2002" s="268">
        <f t="shared" si="525"/>
        <v>0.5999999999994543</v>
      </c>
      <c r="AA2002" s="261">
        <f t="shared" si="525"/>
        <v>0.80000000000154614</v>
      </c>
      <c r="AB2002" s="268">
        <f t="shared" si="525"/>
        <v>0.5999999999994543</v>
      </c>
      <c r="AC2002" s="262"/>
    </row>
    <row r="2003" spans="1:30" s="678" customFormat="1" ht="10.5" customHeight="1" thickBot="1" x14ac:dyDescent="0.25">
      <c r="A2003" s="263" t="s">
        <v>520</v>
      </c>
      <c r="B2003" s="264"/>
      <c r="C2003" s="265"/>
      <c r="D2003" s="265"/>
      <c r="E2003" s="266">
        <f t="shared" ref="E2003:AB2003" si="526">SQRT(E2001*E2001+E2002*E2002)</f>
        <v>1.2806248474854049</v>
      </c>
      <c r="F2003" s="266">
        <f t="shared" si="526"/>
        <v>1.166190378971899</v>
      </c>
      <c r="G2003" s="266">
        <f t="shared" si="526"/>
        <v>1.3416407864996704</v>
      </c>
      <c r="H2003" s="266">
        <f t="shared" si="526"/>
        <v>1.1661903789679995</v>
      </c>
      <c r="I2003" s="266">
        <f t="shared" si="526"/>
        <v>1.1661903789679995</v>
      </c>
      <c r="J2003" s="266">
        <f t="shared" si="526"/>
        <v>0.8485281374230853</v>
      </c>
      <c r="K2003" s="266">
        <f t="shared" si="526"/>
        <v>1.7088007490670083</v>
      </c>
      <c r="L2003" s="266">
        <f t="shared" si="526"/>
        <v>1.5231546211713964</v>
      </c>
      <c r="M2003" s="266">
        <f t="shared" si="526"/>
        <v>1.7888543819982048</v>
      </c>
      <c r="N2003" s="266">
        <f t="shared" si="526"/>
        <v>1.5231546211713964</v>
      </c>
      <c r="O2003" s="266">
        <f t="shared" si="526"/>
        <v>1.9697715603625083</v>
      </c>
      <c r="P2003" s="266">
        <f t="shared" si="526"/>
        <v>2.332380757935999</v>
      </c>
      <c r="Q2003" s="266">
        <f t="shared" si="526"/>
        <v>2.3409399821468466</v>
      </c>
      <c r="R2003" s="266">
        <f t="shared" si="526"/>
        <v>1.442220510184284</v>
      </c>
      <c r="S2003" s="266">
        <f t="shared" si="526"/>
        <v>1.5231546211713964</v>
      </c>
      <c r="T2003" s="266">
        <f t="shared" si="526"/>
        <v>1.9697715603615849</v>
      </c>
      <c r="U2003" s="266">
        <f t="shared" si="526"/>
        <v>1.8867962264108098</v>
      </c>
      <c r="V2003" s="266">
        <f t="shared" si="526"/>
        <v>1.3416407864986537</v>
      </c>
      <c r="W2003" s="266">
        <f t="shared" si="526"/>
        <v>2.0591260281966313</v>
      </c>
      <c r="X2003" s="266">
        <f t="shared" si="526"/>
        <v>1.6124515496621916</v>
      </c>
      <c r="Y2003" s="266">
        <f t="shared" si="526"/>
        <v>1.6124515496582434</v>
      </c>
      <c r="Z2003" s="266">
        <f t="shared" si="526"/>
        <v>1.7088007490619521</v>
      </c>
      <c r="AA2003" s="302">
        <f t="shared" si="526"/>
        <v>1.6124515496633198</v>
      </c>
      <c r="AB2003" s="266">
        <f t="shared" si="526"/>
        <v>1.1661903789679995</v>
      </c>
      <c r="AC2003" s="267"/>
      <c r="AD2003" s="120">
        <f>MAX(E2003:AB2003)</f>
        <v>2.3409399821468466</v>
      </c>
    </row>
    <row r="2004" spans="1:30" s="13" customFormat="1" ht="10.5" customHeight="1" thickBot="1" x14ac:dyDescent="0.25">
      <c r="A2004" s="23" t="s">
        <v>143</v>
      </c>
      <c r="B2004" s="24"/>
      <c r="C2004" s="25"/>
      <c r="D2004" s="25"/>
      <c r="E2004" s="26">
        <v>1</v>
      </c>
      <c r="F2004" s="26">
        <v>2</v>
      </c>
      <c r="G2004" s="26">
        <v>3</v>
      </c>
      <c r="H2004" s="26">
        <v>4</v>
      </c>
      <c r="I2004" s="26">
        <v>5</v>
      </c>
      <c r="J2004" s="26">
        <v>6</v>
      </c>
      <c r="K2004" s="26">
        <v>7</v>
      </c>
      <c r="L2004" s="26">
        <v>8</v>
      </c>
      <c r="M2004" s="26">
        <v>9</v>
      </c>
      <c r="N2004" s="26">
        <v>10</v>
      </c>
      <c r="O2004" s="26">
        <v>11</v>
      </c>
      <c r="P2004" s="26">
        <v>12</v>
      </c>
      <c r="Q2004" s="26">
        <v>13</v>
      </c>
      <c r="R2004" s="26">
        <v>14</v>
      </c>
      <c r="S2004" s="26">
        <v>15</v>
      </c>
      <c r="T2004" s="26">
        <v>16</v>
      </c>
      <c r="U2004" s="26">
        <v>17</v>
      </c>
      <c r="V2004" s="26">
        <v>18</v>
      </c>
      <c r="W2004" s="26">
        <v>19</v>
      </c>
      <c r="X2004" s="26">
        <v>20</v>
      </c>
      <c r="Y2004" s="26">
        <v>21</v>
      </c>
      <c r="Z2004" s="26">
        <v>22</v>
      </c>
      <c r="AA2004" s="26">
        <v>23</v>
      </c>
      <c r="AB2004" s="26">
        <v>24</v>
      </c>
      <c r="AC2004" s="349"/>
    </row>
    <row r="2005" spans="1:30" s="32" customFormat="1" ht="12" customHeight="1" x14ac:dyDescent="0.2">
      <c r="A2005" s="28" t="s">
        <v>144</v>
      </c>
      <c r="B2005" s="431"/>
      <c r="C2005" s="432" t="s">
        <v>13</v>
      </c>
      <c r="D2005" s="1150" t="s">
        <v>533</v>
      </c>
      <c r="E2005" s="610">
        <v>10.4</v>
      </c>
      <c r="F2005" s="610">
        <v>10.4</v>
      </c>
      <c r="G2005" s="610">
        <v>10.5</v>
      </c>
      <c r="H2005" s="610">
        <v>10.5</v>
      </c>
      <c r="I2005" s="610">
        <v>10.5</v>
      </c>
      <c r="J2005" s="610">
        <v>10.5</v>
      </c>
      <c r="K2005" s="610">
        <v>10.5</v>
      </c>
      <c r="L2005" s="610">
        <v>10.5</v>
      </c>
      <c r="M2005" s="610">
        <v>10.4</v>
      </c>
      <c r="N2005" s="610">
        <v>10.4</v>
      </c>
      <c r="O2005" s="610">
        <v>10.4</v>
      </c>
      <c r="P2005" s="610">
        <v>10.3</v>
      </c>
      <c r="Q2005" s="610">
        <v>10.3</v>
      </c>
      <c r="R2005" s="610">
        <v>10.4</v>
      </c>
      <c r="S2005" s="610">
        <v>10.4</v>
      </c>
      <c r="T2005" s="610">
        <v>10.4</v>
      </c>
      <c r="U2005" s="610">
        <v>10.4</v>
      </c>
      <c r="V2005" s="610">
        <v>10.4</v>
      </c>
      <c r="W2005" s="610">
        <v>10.4</v>
      </c>
      <c r="X2005" s="610">
        <v>10.4</v>
      </c>
      <c r="Y2005" s="610">
        <v>10.5</v>
      </c>
      <c r="Z2005" s="610">
        <v>10.5</v>
      </c>
      <c r="AA2005" s="610">
        <v>10.4</v>
      </c>
      <c r="AB2005" s="610">
        <v>10.5</v>
      </c>
      <c r="AC2005" s="434"/>
    </row>
    <row r="2006" spans="1:30" s="32" customFormat="1" ht="12" customHeight="1" thickBot="1" x14ac:dyDescent="0.25">
      <c r="A2006" s="43" t="s">
        <v>145</v>
      </c>
      <c r="B2006" s="44"/>
      <c r="C2006" s="480" t="s">
        <v>13</v>
      </c>
      <c r="D2006" s="1204" t="s">
        <v>533</v>
      </c>
      <c r="E2006" s="614">
        <v>10.4</v>
      </c>
      <c r="F2006" s="614">
        <v>10.4</v>
      </c>
      <c r="G2006" s="614">
        <v>10.5</v>
      </c>
      <c r="H2006" s="614">
        <v>10.5</v>
      </c>
      <c r="I2006" s="614">
        <v>10.5</v>
      </c>
      <c r="J2006" s="614">
        <v>10.5</v>
      </c>
      <c r="K2006" s="614">
        <v>10.5</v>
      </c>
      <c r="L2006" s="614">
        <v>10.5</v>
      </c>
      <c r="M2006" s="614">
        <v>10.4</v>
      </c>
      <c r="N2006" s="614">
        <v>10.4</v>
      </c>
      <c r="O2006" s="614">
        <v>10.4</v>
      </c>
      <c r="P2006" s="614">
        <v>10.3</v>
      </c>
      <c r="Q2006" s="614">
        <v>10.3</v>
      </c>
      <c r="R2006" s="614">
        <v>10.4</v>
      </c>
      <c r="S2006" s="614">
        <v>10.4</v>
      </c>
      <c r="T2006" s="614">
        <v>10.4</v>
      </c>
      <c r="U2006" s="614">
        <v>10.4</v>
      </c>
      <c r="V2006" s="614">
        <v>10.4</v>
      </c>
      <c r="W2006" s="614">
        <v>10.4</v>
      </c>
      <c r="X2006" s="614">
        <v>10.4</v>
      </c>
      <c r="Y2006" s="614">
        <v>10.5</v>
      </c>
      <c r="Z2006" s="614">
        <v>10.5</v>
      </c>
      <c r="AA2006" s="614">
        <v>10.4</v>
      </c>
      <c r="AB2006" s="614">
        <v>10.5</v>
      </c>
      <c r="AC2006" s="439"/>
    </row>
    <row r="2007" spans="1:30" s="4" customFormat="1" ht="11.25" x14ac:dyDescent="0.2">
      <c r="A2007" s="2764" t="s">
        <v>122</v>
      </c>
      <c r="B2007" s="2722" t="s">
        <v>73</v>
      </c>
      <c r="C2007" s="10" t="s">
        <v>486</v>
      </c>
      <c r="D2007" s="1153" t="s">
        <v>509</v>
      </c>
      <c r="E2007" s="114">
        <v>0.26999999999907232</v>
      </c>
      <c r="F2007" s="114">
        <v>0.21000000000049113</v>
      </c>
      <c r="G2007" s="114">
        <v>0.29999999999972715</v>
      </c>
      <c r="H2007" s="427">
        <v>0.27000000000043656</v>
      </c>
      <c r="I2007" s="114">
        <v>0.20999999999912689</v>
      </c>
      <c r="J2007" s="114">
        <v>0.33000000000038199</v>
      </c>
      <c r="K2007" s="114">
        <v>0.33000000000038199</v>
      </c>
      <c r="L2007" s="114">
        <v>0.33000000000038199</v>
      </c>
      <c r="M2007" s="114">
        <v>0.41999999999961801</v>
      </c>
      <c r="N2007" s="427">
        <v>0.39000000000032742</v>
      </c>
      <c r="O2007" s="114">
        <v>0.41999999999961801</v>
      </c>
      <c r="P2007" s="114">
        <v>0.47999999999956344</v>
      </c>
      <c r="Q2007" s="114">
        <v>0.57000000000016371</v>
      </c>
      <c r="R2007" s="114">
        <v>0.33000000000038199</v>
      </c>
      <c r="S2007" s="114">
        <v>0.35999999999967258</v>
      </c>
      <c r="T2007" s="114">
        <v>0.39000000000032742</v>
      </c>
      <c r="U2007" s="114">
        <v>0.51000000000021828</v>
      </c>
      <c r="V2007" s="427">
        <v>0.38999999999896318</v>
      </c>
      <c r="W2007" s="114">
        <v>0.51000000000021828</v>
      </c>
      <c r="X2007" s="114">
        <v>0.48000000000092768</v>
      </c>
      <c r="Y2007" s="114">
        <v>0.41999999999961801</v>
      </c>
      <c r="Z2007" s="114">
        <v>0.47999999999956344</v>
      </c>
      <c r="AA2007" s="114">
        <v>0.35999999999967258</v>
      </c>
      <c r="AB2007" s="114">
        <v>0.30000000000109139</v>
      </c>
      <c r="AC2007" s="121">
        <f>SUM(E2007:AB2007)</f>
        <v>9.0599999999999454</v>
      </c>
    </row>
    <row r="2008" spans="1:30" s="4" customFormat="1" ht="11.25" x14ac:dyDescent="0.2">
      <c r="A2008" s="2865"/>
      <c r="B2008" s="2723"/>
      <c r="C2008" s="11" t="s">
        <v>487</v>
      </c>
      <c r="D2008" s="1156" t="s">
        <v>509</v>
      </c>
      <c r="E2008" s="88">
        <v>0.14999999999986358</v>
      </c>
      <c r="F2008" s="88">
        <v>0.14999999999986358</v>
      </c>
      <c r="G2008" s="88">
        <v>0.1500000000005457</v>
      </c>
      <c r="H2008" s="430">
        <v>0.17999999999983629</v>
      </c>
      <c r="I2008" s="88">
        <v>0.14999999999986358</v>
      </c>
      <c r="J2008" s="88">
        <v>0.17999999999983629</v>
      </c>
      <c r="K2008" s="88">
        <v>0.12000000000057298</v>
      </c>
      <c r="L2008" s="88">
        <v>0.14999999999986358</v>
      </c>
      <c r="M2008" s="88">
        <v>0.14999999999986358</v>
      </c>
      <c r="N2008" s="430">
        <v>0.14999999999986358</v>
      </c>
      <c r="O2008" s="88">
        <v>0.17999999999983629</v>
      </c>
      <c r="P2008" s="88">
        <v>0.18000000000051841</v>
      </c>
      <c r="Q2008" s="88">
        <v>0.20999999999980901</v>
      </c>
      <c r="R2008" s="88">
        <v>0.11999999999989086</v>
      </c>
      <c r="S2008" s="88">
        <v>0.14999999999986358</v>
      </c>
      <c r="T2008" s="88">
        <v>0.17999999999983629</v>
      </c>
      <c r="U2008" s="88">
        <v>0.21000000000049113</v>
      </c>
      <c r="V2008" s="430">
        <v>0.14999999999986358</v>
      </c>
      <c r="W2008" s="88">
        <v>0.17999999999983629</v>
      </c>
      <c r="X2008" s="88">
        <v>0.17999999999983629</v>
      </c>
      <c r="Y2008" s="88">
        <v>0.1500000000005457</v>
      </c>
      <c r="Z2008" s="88">
        <v>0.17999999999983629</v>
      </c>
      <c r="AA2008" s="88">
        <v>0.17999999999983629</v>
      </c>
      <c r="AB2008" s="88">
        <v>0.11999999999989086</v>
      </c>
      <c r="AC2008" s="124">
        <f>SUM(E2008:AB2008)</f>
        <v>3.8999999999998636</v>
      </c>
    </row>
    <row r="2009" spans="1:30" s="4" customFormat="1" ht="11.25" x14ac:dyDescent="0.2">
      <c r="A2009" s="2865"/>
      <c r="B2009" s="2723"/>
      <c r="C2009" s="11" t="s">
        <v>8</v>
      </c>
      <c r="D2009" s="1156" t="s">
        <v>508</v>
      </c>
      <c r="E2009" s="113">
        <f>SQRT(E2007*E2007+E2008*E2008)*1000/(1.732*E2005)</f>
        <v>17.147190010921829</v>
      </c>
      <c r="F2009" s="113">
        <f t="shared" ref="F2009:AB2009" si="527">SQRT(F2007*F2007+F2008*F2008)*1000/(1.732*F2005)</f>
        <v>14.327020674831182</v>
      </c>
      <c r="G2009" s="113">
        <f t="shared" si="527"/>
        <v>18.443318851037528</v>
      </c>
      <c r="H2009" s="429">
        <f t="shared" si="527"/>
        <v>17.843374837349142</v>
      </c>
      <c r="I2009" s="113">
        <f t="shared" si="527"/>
        <v>14.190572858819367</v>
      </c>
      <c r="J2009" s="113">
        <f t="shared" si="527"/>
        <v>20.669686714203621</v>
      </c>
      <c r="K2009" s="113">
        <f t="shared" si="527"/>
        <v>19.308313940511578</v>
      </c>
      <c r="L2009" s="113">
        <f t="shared" si="527"/>
        <v>19.932441394926233</v>
      </c>
      <c r="M2009" s="113">
        <f t="shared" si="527"/>
        <v>24.759174721262074</v>
      </c>
      <c r="N2009" s="429">
        <f t="shared" si="527"/>
        <v>23.197484473029188</v>
      </c>
      <c r="O2009" s="113">
        <f t="shared" si="527"/>
        <v>25.367870977938956</v>
      </c>
      <c r="P2009" s="113">
        <f t="shared" si="527"/>
        <v>28.736082912107062</v>
      </c>
      <c r="Q2009" s="113">
        <f t="shared" si="527"/>
        <v>34.050858872372984</v>
      </c>
      <c r="R2009" s="113">
        <f t="shared" si="527"/>
        <v>19.493970805311246</v>
      </c>
      <c r="S2009" s="113">
        <f t="shared" si="527"/>
        <v>21.6512702078325</v>
      </c>
      <c r="T2009" s="113">
        <f t="shared" si="527"/>
        <v>23.846077894526072</v>
      </c>
      <c r="U2009" s="113">
        <f t="shared" si="527"/>
        <v>30.619519970570696</v>
      </c>
      <c r="V2009" s="429">
        <f t="shared" si="527"/>
        <v>23.197484472958497</v>
      </c>
      <c r="W2009" s="113">
        <f t="shared" si="527"/>
        <v>30.024909582061074</v>
      </c>
      <c r="X2009" s="113">
        <f t="shared" si="527"/>
        <v>28.459774422625184</v>
      </c>
      <c r="Y2009" s="113">
        <f t="shared" si="527"/>
        <v>24.52337305726267</v>
      </c>
      <c r="Z2009" s="113">
        <f t="shared" si="527"/>
        <v>28.188728951863279</v>
      </c>
      <c r="AA2009" s="113">
        <f t="shared" si="527"/>
        <v>22.344790146428984</v>
      </c>
      <c r="AB2009" s="113">
        <f t="shared" si="527"/>
        <v>17.766957463380791</v>
      </c>
      <c r="AC2009" s="118"/>
    </row>
    <row r="2010" spans="1:30" s="4" customFormat="1" ht="12" thickBot="1" x14ac:dyDescent="0.25">
      <c r="A2010" s="2887"/>
      <c r="B2010" s="2724"/>
      <c r="C2010" s="46" t="s">
        <v>16</v>
      </c>
      <c r="D2010" s="46"/>
      <c r="E2010" s="115">
        <f t="shared" ref="E2010:AC2010" si="528">E2008/E2007</f>
        <v>0.55555555555695912</v>
      </c>
      <c r="F2010" s="115">
        <f t="shared" si="528"/>
        <v>0.71428571428339416</v>
      </c>
      <c r="G2010" s="115">
        <f t="shared" si="528"/>
        <v>0.50000000000227374</v>
      </c>
      <c r="H2010" s="428">
        <f t="shared" si="528"/>
        <v>0.66666666666498242</v>
      </c>
      <c r="I2010" s="115">
        <f t="shared" si="528"/>
        <v>0.71428571428803445</v>
      </c>
      <c r="J2010" s="115">
        <f t="shared" si="528"/>
        <v>0.54545454545341798</v>
      </c>
      <c r="K2010" s="115">
        <f t="shared" si="528"/>
        <v>0.36363636363767904</v>
      </c>
      <c r="L2010" s="115">
        <f t="shared" si="528"/>
        <v>0.454545454544515</v>
      </c>
      <c r="M2010" s="115">
        <f t="shared" si="528"/>
        <v>0.35714285714285715</v>
      </c>
      <c r="N2010" s="428">
        <f t="shared" si="528"/>
        <v>0.3846153846147119</v>
      </c>
      <c r="O2010" s="115">
        <f t="shared" si="528"/>
        <v>0.42857142857142855</v>
      </c>
      <c r="P2010" s="115">
        <f t="shared" si="528"/>
        <v>0.37500000000142109</v>
      </c>
      <c r="Q2010" s="115">
        <f t="shared" si="528"/>
        <v>0.36842105263113806</v>
      </c>
      <c r="R2010" s="115">
        <f t="shared" si="528"/>
        <v>0.36363636363561197</v>
      </c>
      <c r="S2010" s="115">
        <f t="shared" si="528"/>
        <v>0.41666666666666669</v>
      </c>
      <c r="T2010" s="115">
        <f t="shared" si="528"/>
        <v>0.46153846153765432</v>
      </c>
      <c r="U2010" s="115">
        <f t="shared" si="528"/>
        <v>0.41176470588313968</v>
      </c>
      <c r="V2010" s="428">
        <f t="shared" si="528"/>
        <v>0.38461538461605732</v>
      </c>
      <c r="W2010" s="115">
        <f t="shared" si="528"/>
        <v>0.35294117647011619</v>
      </c>
      <c r="X2010" s="115">
        <f t="shared" si="528"/>
        <v>0.37499999999893419</v>
      </c>
      <c r="Y2010" s="115">
        <f t="shared" si="528"/>
        <v>0.35714285714448124</v>
      </c>
      <c r="Z2010" s="115">
        <f t="shared" si="528"/>
        <v>0.375</v>
      </c>
      <c r="AA2010" s="115">
        <f t="shared" si="528"/>
        <v>0.5</v>
      </c>
      <c r="AB2010" s="115">
        <f t="shared" si="528"/>
        <v>0.39999999999818103</v>
      </c>
      <c r="AC2010" s="118">
        <f t="shared" si="528"/>
        <v>0.43046357615892794</v>
      </c>
    </row>
    <row r="2011" spans="1:30" s="4" customFormat="1" ht="11.25" x14ac:dyDescent="0.2">
      <c r="A2011" s="2764" t="s">
        <v>100</v>
      </c>
      <c r="B2011" s="2722" t="s">
        <v>74</v>
      </c>
      <c r="C2011" s="10" t="s">
        <v>486</v>
      </c>
      <c r="D2011" s="1153" t="s">
        <v>509</v>
      </c>
      <c r="E2011" s="811">
        <v>0.11999999999989086</v>
      </c>
      <c r="F2011" s="811">
        <v>0.14999999999986358</v>
      </c>
      <c r="G2011" s="811">
        <v>0.18000000000051841</v>
      </c>
      <c r="H2011" s="426">
        <v>0.11999999999989086</v>
      </c>
      <c r="I2011" s="811">
        <v>0.11999999999989086</v>
      </c>
      <c r="J2011" s="811">
        <v>0.17999999999983629</v>
      </c>
      <c r="K2011" s="811">
        <v>0.17999999999983629</v>
      </c>
      <c r="L2011" s="811">
        <v>0.18000000000051841</v>
      </c>
      <c r="M2011" s="811">
        <v>0.23999999999978172</v>
      </c>
      <c r="N2011" s="426">
        <v>0.26999999999975444</v>
      </c>
      <c r="O2011" s="811">
        <v>0.30000000000040927</v>
      </c>
      <c r="P2011" s="811">
        <v>0.32999999999969987</v>
      </c>
      <c r="Q2011" s="811">
        <v>0.33000000000038199</v>
      </c>
      <c r="R2011" s="811">
        <v>0.17999999999983629</v>
      </c>
      <c r="S2011" s="811">
        <v>0.23999999999978172</v>
      </c>
      <c r="T2011" s="811">
        <v>0.20999999999980901</v>
      </c>
      <c r="U2011" s="811">
        <v>0.27000000000043656</v>
      </c>
      <c r="V2011" s="426">
        <v>0.14999999999986358</v>
      </c>
      <c r="W2011" s="811">
        <v>0.20999999999980901</v>
      </c>
      <c r="X2011" s="811">
        <v>0.21000000000049113</v>
      </c>
      <c r="Y2011" s="811">
        <v>0.20999999999980901</v>
      </c>
      <c r="Z2011" s="811">
        <v>0.20999999999980901</v>
      </c>
      <c r="AA2011" s="811">
        <v>0.20999999999980901</v>
      </c>
      <c r="AB2011" s="811">
        <v>0.1500000000005457</v>
      </c>
      <c r="AC2011" s="121">
        <f>SUM(E2011:AB2011)</f>
        <v>4.9500000000002728</v>
      </c>
    </row>
    <row r="2012" spans="1:30" s="4" customFormat="1" ht="11.25" x14ac:dyDescent="0.2">
      <c r="A2012" s="2865"/>
      <c r="B2012" s="2723"/>
      <c r="C2012" s="11" t="s">
        <v>487</v>
      </c>
      <c r="D2012" s="1156" t="s">
        <v>509</v>
      </c>
      <c r="E2012" s="88">
        <v>0.11999999999989086</v>
      </c>
      <c r="F2012" s="88">
        <v>0.12000000000023192</v>
      </c>
      <c r="G2012" s="88">
        <v>0.11999999999989086</v>
      </c>
      <c r="H2012" s="430">
        <v>0.21000000000015007</v>
      </c>
      <c r="I2012" s="88">
        <v>0.11999999999989086</v>
      </c>
      <c r="J2012" s="88">
        <v>8.9999999999918145E-2</v>
      </c>
      <c r="K2012" s="88">
        <v>0.15000000000020464</v>
      </c>
      <c r="L2012" s="88">
        <v>0.11999999999989086</v>
      </c>
      <c r="M2012" s="88">
        <v>0.14999999999986358</v>
      </c>
      <c r="N2012" s="430">
        <v>0.12000000000023192</v>
      </c>
      <c r="O2012" s="88">
        <v>0.17999999999983629</v>
      </c>
      <c r="P2012" s="88">
        <v>0.18000000000017735</v>
      </c>
      <c r="Q2012" s="88">
        <v>0.17999999999983629</v>
      </c>
      <c r="R2012" s="88">
        <v>0.11999999999989086</v>
      </c>
      <c r="S2012" s="88">
        <v>0.12000000000023192</v>
      </c>
      <c r="T2012" s="88">
        <v>0.14999999999986358</v>
      </c>
      <c r="U2012" s="88">
        <v>0.14999999999986358</v>
      </c>
      <c r="V2012" s="430">
        <v>0.12000000000023192</v>
      </c>
      <c r="W2012" s="88">
        <v>0.14999999999986358</v>
      </c>
      <c r="X2012" s="88">
        <v>0.15000000000020464</v>
      </c>
      <c r="Y2012" s="88">
        <v>0.11999999999989086</v>
      </c>
      <c r="Z2012" s="88">
        <v>0.14999999999986358</v>
      </c>
      <c r="AA2012" s="88">
        <v>0.15000000000020464</v>
      </c>
      <c r="AB2012" s="88">
        <v>0.11999999999989086</v>
      </c>
      <c r="AC2012" s="124">
        <f>SUM(E2012:AB2012)</f>
        <v>3.3600000000000136</v>
      </c>
    </row>
    <row r="2013" spans="1:30" s="4" customFormat="1" ht="11.25" x14ac:dyDescent="0.2">
      <c r="A2013" s="2865"/>
      <c r="B2013" s="2723"/>
      <c r="C2013" s="11" t="s">
        <v>8</v>
      </c>
      <c r="D2013" s="11" t="s">
        <v>508</v>
      </c>
      <c r="E2013" s="113">
        <f>SQRT(E2011*E2011+E2012*E2012)*1000/(1.732*E2005)</f>
        <v>9.4213907601603886</v>
      </c>
      <c r="F2013" s="113">
        <f t="shared" ref="F2013:AB2013" si="529">SQRT(F2011*F2011+F2012*F2012)*1000/(1.732*F2005)</f>
        <v>10.664290233779521</v>
      </c>
      <c r="G2013" s="113">
        <f t="shared" si="529"/>
        <v>11.895583224909828</v>
      </c>
      <c r="H2013" s="429">
        <f t="shared" si="529"/>
        <v>13.299666361433665</v>
      </c>
      <c r="I2013" s="113">
        <f t="shared" si="529"/>
        <v>9.3316632291112427</v>
      </c>
      <c r="J2013" s="113">
        <f t="shared" si="529"/>
        <v>11.065991310612452</v>
      </c>
      <c r="K2013" s="113">
        <f t="shared" si="529"/>
        <v>12.883948657055145</v>
      </c>
      <c r="L2013" s="113">
        <f t="shared" si="529"/>
        <v>11.895583224909828</v>
      </c>
      <c r="M2013" s="113">
        <f t="shared" si="529"/>
        <v>15.712128817365466</v>
      </c>
      <c r="N2013" s="429">
        <f t="shared" si="529"/>
        <v>16.403098577331281</v>
      </c>
      <c r="O2013" s="113">
        <f t="shared" si="529"/>
        <v>19.422694622212244</v>
      </c>
      <c r="P2013" s="113">
        <f t="shared" si="529"/>
        <v>21.071039854260828</v>
      </c>
      <c r="Q2013" s="113">
        <f t="shared" si="529"/>
        <v>21.071039854285242</v>
      </c>
      <c r="R2013" s="113">
        <f t="shared" si="529"/>
        <v>12.009963832810145</v>
      </c>
      <c r="S2013" s="113">
        <f t="shared" si="529"/>
        <v>14.896526764294457</v>
      </c>
      <c r="T2013" s="113">
        <f t="shared" si="529"/>
        <v>14.327020674800368</v>
      </c>
      <c r="U2013" s="113">
        <f t="shared" si="529"/>
        <v>17.147190010988037</v>
      </c>
      <c r="V2013" s="429">
        <f t="shared" si="529"/>
        <v>10.664290233779521</v>
      </c>
      <c r="W2013" s="113">
        <f t="shared" si="529"/>
        <v>14.327020674800368</v>
      </c>
      <c r="X2013" s="113">
        <f t="shared" si="529"/>
        <v>14.327020674842187</v>
      </c>
      <c r="Y2013" s="113">
        <f t="shared" si="529"/>
        <v>13.299666361417383</v>
      </c>
      <c r="Z2013" s="113">
        <f t="shared" si="529"/>
        <v>14.190572858849889</v>
      </c>
      <c r="AA2013" s="113">
        <f t="shared" si="529"/>
        <v>14.32702067481137</v>
      </c>
      <c r="AB2013" s="113">
        <f t="shared" si="529"/>
        <v>10.562725564903959</v>
      </c>
      <c r="AC2013" s="118"/>
    </row>
    <row r="2014" spans="1:30" s="4" customFormat="1" ht="12" thickBot="1" x14ac:dyDescent="0.25">
      <c r="A2014" s="2887"/>
      <c r="B2014" s="2724"/>
      <c r="C2014" s="46" t="s">
        <v>16</v>
      </c>
      <c r="D2014" s="46"/>
      <c r="E2014" s="115">
        <f t="shared" ref="E2014:AC2014" si="530">E2012/E2011</f>
        <v>1</v>
      </c>
      <c r="F2014" s="115">
        <f t="shared" si="530"/>
        <v>0.80000000000227378</v>
      </c>
      <c r="G2014" s="115">
        <f t="shared" si="530"/>
        <v>0.66666666666414032</v>
      </c>
      <c r="H2014" s="428">
        <f t="shared" si="530"/>
        <v>1.7500000000028422</v>
      </c>
      <c r="I2014" s="115">
        <f t="shared" si="530"/>
        <v>1</v>
      </c>
      <c r="J2014" s="115">
        <f t="shared" si="530"/>
        <v>0.5</v>
      </c>
      <c r="K2014" s="115">
        <f t="shared" si="530"/>
        <v>0.83333333333522808</v>
      </c>
      <c r="L2014" s="115">
        <f t="shared" si="530"/>
        <v>0.66666666666414032</v>
      </c>
      <c r="M2014" s="115">
        <f t="shared" si="530"/>
        <v>0.625</v>
      </c>
      <c r="N2014" s="428">
        <f t="shared" si="530"/>
        <v>0.44444444444570763</v>
      </c>
      <c r="O2014" s="115">
        <f t="shared" si="530"/>
        <v>0.59999999999863574</v>
      </c>
      <c r="P2014" s="115">
        <f t="shared" si="530"/>
        <v>0.54545454545557892</v>
      </c>
      <c r="Q2014" s="115">
        <f t="shared" si="530"/>
        <v>0.54545454545341798</v>
      </c>
      <c r="R2014" s="115">
        <f t="shared" si="530"/>
        <v>0.66666666666666663</v>
      </c>
      <c r="S2014" s="115">
        <f t="shared" si="530"/>
        <v>0.50000000000142109</v>
      </c>
      <c r="T2014" s="115">
        <f t="shared" si="530"/>
        <v>0.7142857142857143</v>
      </c>
      <c r="U2014" s="115">
        <f t="shared" si="530"/>
        <v>0.55555555555415204</v>
      </c>
      <c r="V2014" s="428">
        <f t="shared" si="530"/>
        <v>0.80000000000227378</v>
      </c>
      <c r="W2014" s="115">
        <f t="shared" si="530"/>
        <v>0.7142857142857143</v>
      </c>
      <c r="X2014" s="115">
        <f t="shared" si="530"/>
        <v>0.71428571428501819</v>
      </c>
      <c r="Y2014" s="115">
        <f t="shared" si="530"/>
        <v>0.5714285714285714</v>
      </c>
      <c r="Z2014" s="115">
        <f t="shared" si="530"/>
        <v>0.7142857142857143</v>
      </c>
      <c r="AA2014" s="115">
        <f t="shared" si="530"/>
        <v>0.71428571428733834</v>
      </c>
      <c r="AB2014" s="115">
        <f t="shared" si="530"/>
        <v>0.79999999999636207</v>
      </c>
      <c r="AC2014" s="118">
        <f t="shared" si="530"/>
        <v>0.67878787878784408</v>
      </c>
    </row>
    <row r="2015" spans="1:30" s="4" customFormat="1" ht="11.25" x14ac:dyDescent="0.2">
      <c r="A2015" s="2764" t="s">
        <v>108</v>
      </c>
      <c r="B2015" s="2722" t="s">
        <v>75</v>
      </c>
      <c r="C2015" s="10" t="s">
        <v>486</v>
      </c>
      <c r="D2015" s="1153" t="s">
        <v>509</v>
      </c>
      <c r="E2015" s="114">
        <v>5.999999999994543E-2</v>
      </c>
      <c r="F2015" s="114">
        <v>6.0000000000115961E-2</v>
      </c>
      <c r="G2015" s="114">
        <v>2.9999999999972715E-2</v>
      </c>
      <c r="H2015" s="427">
        <v>2.9999999999972715E-2</v>
      </c>
      <c r="I2015" s="114">
        <v>2.9999999999972715E-2</v>
      </c>
      <c r="J2015" s="114">
        <v>2.9999999999972715E-2</v>
      </c>
      <c r="K2015" s="114">
        <v>2.9999999999972715E-2</v>
      </c>
      <c r="L2015" s="114">
        <v>3.0000000000143245E-2</v>
      </c>
      <c r="M2015" s="114">
        <v>8.9999999999918145E-2</v>
      </c>
      <c r="N2015" s="427">
        <v>0.15000000000003411</v>
      </c>
      <c r="O2015" s="114">
        <v>8.9999999999918145E-2</v>
      </c>
      <c r="P2015" s="114">
        <v>0.18000000000000682</v>
      </c>
      <c r="Q2015" s="114">
        <v>2.9999999999972715E-2</v>
      </c>
      <c r="R2015" s="114">
        <v>0.12000000000006139</v>
      </c>
      <c r="S2015" s="114">
        <v>0.12000000000006139</v>
      </c>
      <c r="T2015" s="114">
        <v>8.9999999999918145E-2</v>
      </c>
      <c r="U2015" s="114">
        <v>9.0000000000088676E-2</v>
      </c>
      <c r="V2015" s="427">
        <v>5.999999999994543E-2</v>
      </c>
      <c r="W2015" s="114">
        <v>9.0000000000088676E-2</v>
      </c>
      <c r="X2015" s="114">
        <v>5.999999999994543E-2</v>
      </c>
      <c r="Y2015" s="114">
        <v>8.9999999999918145E-2</v>
      </c>
      <c r="Z2015" s="114">
        <v>6.0000000000115961E-2</v>
      </c>
      <c r="AA2015" s="114">
        <v>8.9999999999918145E-2</v>
      </c>
      <c r="AB2015" s="114">
        <v>5.999999999994543E-2</v>
      </c>
      <c r="AC2015" s="121">
        <f>SUM(E2015:AB2015)</f>
        <v>1.769999999999925</v>
      </c>
    </row>
    <row r="2016" spans="1:30" s="4" customFormat="1" ht="11.25" x14ac:dyDescent="0.2">
      <c r="A2016" s="2865"/>
      <c r="B2016" s="2723"/>
      <c r="C2016" s="11" t="s">
        <v>487</v>
      </c>
      <c r="D2016" s="1156" t="s">
        <v>509</v>
      </c>
      <c r="E2016" s="88">
        <v>8.9999999999918145E-2</v>
      </c>
      <c r="F2016" s="88">
        <v>8.9999999999918145E-2</v>
      </c>
      <c r="G2016" s="88">
        <v>6.0000000000286491E-2</v>
      </c>
      <c r="H2016" s="430">
        <v>5.999999999994543E-2</v>
      </c>
      <c r="I2016" s="88">
        <v>0.11999999999989086</v>
      </c>
      <c r="J2016" s="88">
        <v>2.9999999999972715E-2</v>
      </c>
      <c r="K2016" s="88">
        <v>8.9999999999918145E-2</v>
      </c>
      <c r="L2016" s="88">
        <v>6.0000000000286491E-2</v>
      </c>
      <c r="M2016" s="88">
        <v>0.11999999999989086</v>
      </c>
      <c r="N2016" s="430">
        <v>0.20999999999980901</v>
      </c>
      <c r="O2016" s="88">
        <v>9.0000000000259206E-2</v>
      </c>
      <c r="P2016" s="88">
        <v>0.20999999999980901</v>
      </c>
      <c r="Q2016" s="88">
        <v>0.12000000000023192</v>
      </c>
      <c r="R2016" s="88">
        <v>0.14999999999986358</v>
      </c>
      <c r="S2016" s="88">
        <v>0.17999999999983629</v>
      </c>
      <c r="T2016" s="88">
        <v>0.12000000000023192</v>
      </c>
      <c r="U2016" s="88">
        <v>0.14999999999986358</v>
      </c>
      <c r="V2016" s="430">
        <v>8.9999999999918145E-2</v>
      </c>
      <c r="W2016" s="88">
        <v>0.12000000000023192</v>
      </c>
      <c r="X2016" s="88">
        <v>0.11999999999989086</v>
      </c>
      <c r="Y2016" s="88">
        <v>0.11999999999989086</v>
      </c>
      <c r="Z2016" s="88">
        <v>0.12000000000023192</v>
      </c>
      <c r="AA2016" s="88">
        <v>0.11999999999989086</v>
      </c>
      <c r="AB2016" s="88">
        <v>0.11999999999989086</v>
      </c>
      <c r="AC2016" s="124">
        <f>SUM(E2016:AB2016)</f>
        <v>2.7599999999998772</v>
      </c>
    </row>
    <row r="2017" spans="1:31" s="4" customFormat="1" ht="11.25" x14ac:dyDescent="0.2">
      <c r="A2017" s="2865"/>
      <c r="B2017" s="2723"/>
      <c r="C2017" s="11" t="s">
        <v>8</v>
      </c>
      <c r="D2017" s="11" t="s">
        <v>508</v>
      </c>
      <c r="E2017" s="113">
        <f>SQRT(E2015*E2015+E2016*E2016)*1000/(1.732*E2005)</f>
        <v>6.0049819164050726</v>
      </c>
      <c r="F2017" s="113">
        <f t="shared" ref="F2017:AB2017" si="531">SQRT(F2015*F2015+F2016*F2016)*1000/(1.732*F2005)</f>
        <v>6.0049819164103235</v>
      </c>
      <c r="G2017" s="113">
        <f t="shared" si="531"/>
        <v>3.6886637702209244</v>
      </c>
      <c r="H2017" s="429">
        <f t="shared" si="531"/>
        <v>3.6886637702041503</v>
      </c>
      <c r="I2017" s="113">
        <f t="shared" si="531"/>
        <v>6.8015599234805526</v>
      </c>
      <c r="J2017" s="113">
        <f t="shared" si="531"/>
        <v>2.3329158072778107</v>
      </c>
      <c r="K2017" s="113">
        <f t="shared" si="531"/>
        <v>5.2165583308569836</v>
      </c>
      <c r="L2017" s="113">
        <f t="shared" si="531"/>
        <v>3.6886637702251184</v>
      </c>
      <c r="M2017" s="113">
        <f t="shared" si="531"/>
        <v>8.3274116183971145</v>
      </c>
      <c r="N2017" s="429">
        <f t="shared" si="531"/>
        <v>14.327020674805867</v>
      </c>
      <c r="O2017" s="113">
        <f t="shared" si="531"/>
        <v>7.0660430701336798</v>
      </c>
      <c r="P2017" s="113">
        <f t="shared" si="531"/>
        <v>15.504065882567213</v>
      </c>
      <c r="Q2017" s="113">
        <f t="shared" si="531"/>
        <v>6.9336290482268765</v>
      </c>
      <c r="R2017" s="113">
        <f t="shared" si="531"/>
        <v>10.664290233773608</v>
      </c>
      <c r="S2017" s="113">
        <f t="shared" si="531"/>
        <v>12.009963832815396</v>
      </c>
      <c r="T2017" s="113">
        <f t="shared" si="531"/>
        <v>8.3274116184122651</v>
      </c>
      <c r="U2017" s="113">
        <f t="shared" si="531"/>
        <v>9.711347311094757</v>
      </c>
      <c r="V2017" s="429">
        <f t="shared" si="531"/>
        <v>6.0049819164050726</v>
      </c>
      <c r="W2017" s="113">
        <f t="shared" si="531"/>
        <v>8.3274116184179423</v>
      </c>
      <c r="X2017" s="113">
        <f t="shared" si="531"/>
        <v>7.4482633821429953</v>
      </c>
      <c r="Y2017" s="113">
        <f t="shared" si="531"/>
        <v>8.2481029363171441</v>
      </c>
      <c r="Z2017" s="113">
        <f t="shared" si="531"/>
        <v>7.3773275404292695</v>
      </c>
      <c r="AA2017" s="113">
        <f t="shared" si="531"/>
        <v>8.3274116183971145</v>
      </c>
      <c r="AB2017" s="113">
        <f t="shared" si="531"/>
        <v>7.3773275404083005</v>
      </c>
      <c r="AC2017" s="118"/>
    </row>
    <row r="2018" spans="1:31" s="4" customFormat="1" ht="12" thickBot="1" x14ac:dyDescent="0.25">
      <c r="A2018" s="2887"/>
      <c r="B2018" s="2724"/>
      <c r="C2018" s="46" t="s">
        <v>16</v>
      </c>
      <c r="D2018" s="46"/>
      <c r="E2018" s="115">
        <f t="shared" ref="E2018:AC2018" si="532">E2016/E2015</f>
        <v>1.5</v>
      </c>
      <c r="F2018" s="115">
        <f t="shared" si="532"/>
        <v>1.4999999999957367</v>
      </c>
      <c r="G2018" s="115">
        <f t="shared" si="532"/>
        <v>2.0000000000113687</v>
      </c>
      <c r="H2018" s="428">
        <f t="shared" si="532"/>
        <v>2</v>
      </c>
      <c r="I2018" s="115">
        <f t="shared" si="532"/>
        <v>4</v>
      </c>
      <c r="J2018" s="115">
        <f t="shared" si="532"/>
        <v>1</v>
      </c>
      <c r="K2018" s="115">
        <f t="shared" si="532"/>
        <v>3</v>
      </c>
      <c r="L2018" s="115">
        <f t="shared" si="532"/>
        <v>2</v>
      </c>
      <c r="M2018" s="115">
        <f t="shared" si="532"/>
        <v>1.3333333333333333</v>
      </c>
      <c r="N2018" s="428">
        <f t="shared" si="532"/>
        <v>1.3999999999984083</v>
      </c>
      <c r="O2018" s="115">
        <f t="shared" si="532"/>
        <v>1.0000000000037896</v>
      </c>
      <c r="P2018" s="115">
        <f t="shared" si="532"/>
        <v>1.1666666666655614</v>
      </c>
      <c r="Q2018" s="115">
        <f t="shared" si="532"/>
        <v>4.0000000000113687</v>
      </c>
      <c r="R2018" s="115">
        <f t="shared" si="532"/>
        <v>1.2499999999982236</v>
      </c>
      <c r="S2018" s="115">
        <f t="shared" si="532"/>
        <v>1.4999999999978684</v>
      </c>
      <c r="T2018" s="115">
        <f t="shared" si="532"/>
        <v>1.3333333333371229</v>
      </c>
      <c r="U2018" s="115">
        <f t="shared" si="532"/>
        <v>1.6666666666635086</v>
      </c>
      <c r="V2018" s="428">
        <f t="shared" si="532"/>
        <v>1.5</v>
      </c>
      <c r="W2018" s="115">
        <f t="shared" si="532"/>
        <v>1.3333333333345965</v>
      </c>
      <c r="X2018" s="115">
        <f t="shared" si="532"/>
        <v>2</v>
      </c>
      <c r="Y2018" s="115">
        <f t="shared" si="532"/>
        <v>1.3333333333333333</v>
      </c>
      <c r="Z2018" s="115">
        <f t="shared" si="532"/>
        <v>2</v>
      </c>
      <c r="AA2018" s="115">
        <f t="shared" si="532"/>
        <v>1.3333333333333333</v>
      </c>
      <c r="AB2018" s="115">
        <f t="shared" si="532"/>
        <v>2</v>
      </c>
      <c r="AC2018" s="118">
        <f t="shared" si="532"/>
        <v>1.5593220338983018</v>
      </c>
    </row>
    <row r="2019" spans="1:31" s="4" customFormat="1" ht="11.25" x14ac:dyDescent="0.2">
      <c r="A2019" s="2764" t="s">
        <v>123</v>
      </c>
      <c r="B2019" s="2722" t="s">
        <v>76</v>
      </c>
      <c r="C2019" s="10" t="s">
        <v>486</v>
      </c>
      <c r="D2019" s="1153" t="s">
        <v>509</v>
      </c>
      <c r="E2019" s="114">
        <v>0</v>
      </c>
      <c r="F2019" s="114">
        <v>0</v>
      </c>
      <c r="G2019" s="114">
        <v>2.9999999999972715E-2</v>
      </c>
      <c r="H2019" s="427">
        <v>0</v>
      </c>
      <c r="I2019" s="114">
        <v>0</v>
      </c>
      <c r="J2019" s="114">
        <v>0</v>
      </c>
      <c r="K2019" s="114">
        <v>0</v>
      </c>
      <c r="L2019" s="114">
        <v>3.000000000005798E-2</v>
      </c>
      <c r="M2019" s="114">
        <v>0</v>
      </c>
      <c r="N2019" s="427">
        <v>0</v>
      </c>
      <c r="O2019" s="114">
        <v>2.9999999999972715E-2</v>
      </c>
      <c r="P2019" s="114">
        <v>2.9999999999972715E-2</v>
      </c>
      <c r="Q2019" s="114">
        <v>0</v>
      </c>
      <c r="R2019" s="114">
        <v>3.000000000005798E-2</v>
      </c>
      <c r="S2019" s="114">
        <v>0</v>
      </c>
      <c r="T2019" s="114">
        <v>2.9999999999972715E-2</v>
      </c>
      <c r="U2019" s="114">
        <v>0</v>
      </c>
      <c r="V2019" s="427">
        <v>0</v>
      </c>
      <c r="W2019" s="114">
        <v>2.9999999999972715E-2</v>
      </c>
      <c r="X2019" s="114">
        <v>0</v>
      </c>
      <c r="Y2019" s="114">
        <v>2.9999999999972715E-2</v>
      </c>
      <c r="Z2019" s="114">
        <v>0</v>
      </c>
      <c r="AA2019" s="114">
        <v>0</v>
      </c>
      <c r="AB2019" s="114">
        <v>0</v>
      </c>
      <c r="AC2019" s="121">
        <f>SUM(E2019:AB2019)</f>
        <v>0.23999999999995225</v>
      </c>
    </row>
    <row r="2020" spans="1:31" s="4" customFormat="1" ht="11.25" x14ac:dyDescent="0.2">
      <c r="A2020" s="2865"/>
      <c r="B2020" s="2723"/>
      <c r="C2020" s="11" t="s">
        <v>487</v>
      </c>
      <c r="D2020" s="1156" t="s">
        <v>509</v>
      </c>
      <c r="E2020" s="115">
        <v>0</v>
      </c>
      <c r="F2020" s="115">
        <v>3.0000000000015348E-2</v>
      </c>
      <c r="G2020" s="115">
        <v>0</v>
      </c>
      <c r="H2020" s="428">
        <v>3.0000000000015348E-2</v>
      </c>
      <c r="I2020" s="115">
        <v>0</v>
      </c>
      <c r="J2020" s="115">
        <v>2.9999999999972715E-2</v>
      </c>
      <c r="K2020" s="115">
        <v>0</v>
      </c>
      <c r="L2020" s="115">
        <v>3.0000000000015348E-2</v>
      </c>
      <c r="M2020" s="115">
        <v>0</v>
      </c>
      <c r="N2020" s="428">
        <v>3.0000000000015348E-2</v>
      </c>
      <c r="O2020" s="115">
        <v>2.9999999999972715E-2</v>
      </c>
      <c r="P2020" s="115">
        <v>3.0000000000015348E-2</v>
      </c>
      <c r="Q2020" s="115">
        <v>0</v>
      </c>
      <c r="R2020" s="115">
        <v>3.0000000000015348E-2</v>
      </c>
      <c r="S2020" s="115">
        <v>2.9999999999972715E-2</v>
      </c>
      <c r="T2020" s="115">
        <v>0</v>
      </c>
      <c r="U2020" s="115">
        <v>3.0000000000015348E-2</v>
      </c>
      <c r="V2020" s="428">
        <v>2.9999999999972715E-2</v>
      </c>
      <c r="W2020" s="115">
        <v>3.0000000000015348E-2</v>
      </c>
      <c r="X2020" s="115">
        <v>0</v>
      </c>
      <c r="Y2020" s="115">
        <v>3.0000000000015348E-2</v>
      </c>
      <c r="Z2020" s="115">
        <v>0</v>
      </c>
      <c r="AA2020" s="115">
        <v>2.9999999999972715E-2</v>
      </c>
      <c r="AB2020" s="115">
        <v>0</v>
      </c>
      <c r="AC2020" s="124">
        <f>SUM(E2020:AB2020)</f>
        <v>0.42000000000000171</v>
      </c>
      <c r="AD2020" s="678"/>
    </row>
    <row r="2021" spans="1:31" s="4" customFormat="1" ht="11.25" x14ac:dyDescent="0.2">
      <c r="A2021" s="2865"/>
      <c r="B2021" s="2723"/>
      <c r="C2021" s="11" t="s">
        <v>8</v>
      </c>
      <c r="D2021" s="1156" t="s">
        <v>508</v>
      </c>
      <c r="E2021" s="113">
        <f>SQRT(E2019*E2019+E2020*E2020)*1000/(1.732*E2006)</f>
        <v>0</v>
      </c>
      <c r="F2021" s="113">
        <f t="shared" ref="F2021:AB2021" si="533">SQRT(F2019*F2019+F2020*F2020)*1000/(1.732*F2006)</f>
        <v>1.6654823236817899</v>
      </c>
      <c r="G2021" s="113">
        <f t="shared" si="533"/>
        <v>1.6496205872634286</v>
      </c>
      <c r="H2021" s="429">
        <f t="shared" si="533"/>
        <v>1.649620587265773</v>
      </c>
      <c r="I2021" s="113">
        <f t="shared" si="533"/>
        <v>0</v>
      </c>
      <c r="J2021" s="113">
        <f t="shared" si="533"/>
        <v>1.6496205872634286</v>
      </c>
      <c r="K2021" s="113">
        <f t="shared" si="533"/>
        <v>0</v>
      </c>
      <c r="L2021" s="113">
        <f t="shared" si="533"/>
        <v>2.3329158072827836</v>
      </c>
      <c r="M2021" s="113">
        <f t="shared" si="533"/>
        <v>0</v>
      </c>
      <c r="N2021" s="429">
        <f t="shared" si="533"/>
        <v>1.6654823236817899</v>
      </c>
      <c r="O2021" s="113">
        <f t="shared" si="533"/>
        <v>2.3553476900400971</v>
      </c>
      <c r="P2021" s="113">
        <f t="shared" si="533"/>
        <v>2.3782151433431475</v>
      </c>
      <c r="Q2021" s="113">
        <f t="shared" si="533"/>
        <v>0</v>
      </c>
      <c r="R2021" s="113">
        <f t="shared" si="533"/>
        <v>2.3553476900451176</v>
      </c>
      <c r="S2021" s="113">
        <f t="shared" si="533"/>
        <v>1.6654823236794229</v>
      </c>
      <c r="T2021" s="113">
        <f t="shared" si="533"/>
        <v>1.6654823236794229</v>
      </c>
      <c r="U2021" s="113">
        <f t="shared" si="533"/>
        <v>1.6654823236817899</v>
      </c>
      <c r="V2021" s="429">
        <f t="shared" si="533"/>
        <v>1.6654823236794229</v>
      </c>
      <c r="W2021" s="113">
        <f t="shared" si="533"/>
        <v>2.3553476900417709</v>
      </c>
      <c r="X2021" s="113">
        <f t="shared" si="533"/>
        <v>0</v>
      </c>
      <c r="Y2021" s="113">
        <f t="shared" si="533"/>
        <v>2.3329158072794689</v>
      </c>
      <c r="Z2021" s="113">
        <f t="shared" si="533"/>
        <v>0</v>
      </c>
      <c r="AA2021" s="113">
        <f t="shared" si="533"/>
        <v>1.6654823236794229</v>
      </c>
      <c r="AB2021" s="113">
        <f t="shared" si="533"/>
        <v>0</v>
      </c>
      <c r="AC2021" s="118"/>
    </row>
    <row r="2022" spans="1:31" s="4" customFormat="1" ht="12" thickBot="1" x14ac:dyDescent="0.25">
      <c r="A2022" s="2887"/>
      <c r="B2022" s="2724"/>
      <c r="C2022" s="46" t="s">
        <v>16</v>
      </c>
      <c r="D2022" s="46"/>
      <c r="E2022" s="115" t="e">
        <f t="shared" ref="E2022:AC2022" si="534">E2020/E2019</f>
        <v>#DIV/0!</v>
      </c>
      <c r="F2022" s="115" t="e">
        <f t="shared" si="534"/>
        <v>#DIV/0!</v>
      </c>
      <c r="G2022" s="115">
        <f t="shared" si="534"/>
        <v>0</v>
      </c>
      <c r="H2022" s="428" t="e">
        <f t="shared" si="534"/>
        <v>#DIV/0!</v>
      </c>
      <c r="I2022" s="115" t="e">
        <f t="shared" si="534"/>
        <v>#DIV/0!</v>
      </c>
      <c r="J2022" s="115" t="e">
        <f t="shared" si="534"/>
        <v>#DIV/0!</v>
      </c>
      <c r="K2022" s="115" t="e">
        <f t="shared" si="534"/>
        <v>#DIV/0!</v>
      </c>
      <c r="L2022" s="115">
        <f t="shared" si="534"/>
        <v>0.99999999999857891</v>
      </c>
      <c r="M2022" s="115" t="e">
        <f t="shared" si="534"/>
        <v>#DIV/0!</v>
      </c>
      <c r="N2022" s="428" t="e">
        <f t="shared" si="534"/>
        <v>#DIV/0!</v>
      </c>
      <c r="O2022" s="115">
        <f t="shared" si="534"/>
        <v>1</v>
      </c>
      <c r="P2022" s="115">
        <f t="shared" si="534"/>
        <v>1.0000000000014211</v>
      </c>
      <c r="Q2022" s="115" t="e">
        <f t="shared" si="534"/>
        <v>#DIV/0!</v>
      </c>
      <c r="R2022" s="115">
        <f t="shared" si="534"/>
        <v>0.99999999999857891</v>
      </c>
      <c r="S2022" s="115" t="e">
        <f t="shared" si="534"/>
        <v>#DIV/0!</v>
      </c>
      <c r="T2022" s="115">
        <f t="shared" si="534"/>
        <v>0</v>
      </c>
      <c r="U2022" s="115" t="e">
        <f t="shared" si="534"/>
        <v>#DIV/0!</v>
      </c>
      <c r="V2022" s="428" t="e">
        <f t="shared" si="534"/>
        <v>#DIV/0!</v>
      </c>
      <c r="W2022" s="115">
        <f t="shared" si="534"/>
        <v>1.0000000000014211</v>
      </c>
      <c r="X2022" s="115" t="e">
        <f t="shared" si="534"/>
        <v>#DIV/0!</v>
      </c>
      <c r="Y2022" s="115">
        <f t="shared" si="534"/>
        <v>1.0000000000014211</v>
      </c>
      <c r="Z2022" s="115" t="e">
        <f t="shared" si="534"/>
        <v>#DIV/0!</v>
      </c>
      <c r="AA2022" s="115" t="e">
        <f t="shared" si="534"/>
        <v>#DIV/0!</v>
      </c>
      <c r="AB2022" s="115" t="e">
        <f t="shared" si="534"/>
        <v>#DIV/0!</v>
      </c>
      <c r="AC2022" s="118">
        <f t="shared" si="534"/>
        <v>1.7500000000003553</v>
      </c>
    </row>
    <row r="2023" spans="1:31" s="4" customFormat="1" ht="11.25" x14ac:dyDescent="0.2">
      <c r="A2023" s="2764" t="s">
        <v>94</v>
      </c>
      <c r="B2023" s="2895" t="s">
        <v>31</v>
      </c>
      <c r="C2023" s="10" t="s">
        <v>486</v>
      </c>
      <c r="D2023" s="10"/>
      <c r="E2023" s="811"/>
      <c r="F2023" s="811"/>
      <c r="G2023" s="811"/>
      <c r="H2023" s="426"/>
      <c r="I2023" s="811"/>
      <c r="J2023" s="811"/>
      <c r="K2023" s="811"/>
      <c r="L2023" s="811"/>
      <c r="M2023" s="811"/>
      <c r="N2023" s="426"/>
      <c r="O2023" s="811"/>
      <c r="P2023" s="811"/>
      <c r="Q2023" s="811"/>
      <c r="R2023" s="811"/>
      <c r="S2023" s="811"/>
      <c r="T2023" s="811"/>
      <c r="U2023" s="811"/>
      <c r="V2023" s="426"/>
      <c r="W2023" s="811"/>
      <c r="X2023" s="811"/>
      <c r="Y2023" s="811"/>
      <c r="Z2023" s="811"/>
      <c r="AA2023" s="811"/>
      <c r="AB2023" s="811"/>
      <c r="AC2023" s="121">
        <f>SUM(E2023:AB2023)</f>
        <v>0</v>
      </c>
    </row>
    <row r="2024" spans="1:31" s="4" customFormat="1" ht="11.25" x14ac:dyDescent="0.2">
      <c r="A2024" s="2865"/>
      <c r="B2024" s="2896"/>
      <c r="C2024" s="11" t="s">
        <v>487</v>
      </c>
      <c r="D2024" s="11"/>
      <c r="E2024" s="88"/>
      <c r="F2024" s="88"/>
      <c r="G2024" s="88"/>
      <c r="H2024" s="430"/>
      <c r="I2024" s="88"/>
      <c r="J2024" s="88"/>
      <c r="K2024" s="88"/>
      <c r="L2024" s="88"/>
      <c r="M2024" s="88"/>
      <c r="N2024" s="430"/>
      <c r="O2024" s="88"/>
      <c r="P2024" s="88"/>
      <c r="Q2024" s="88"/>
      <c r="R2024" s="88"/>
      <c r="S2024" s="88"/>
      <c r="T2024" s="88"/>
      <c r="U2024" s="88"/>
      <c r="V2024" s="430"/>
      <c r="W2024" s="88"/>
      <c r="X2024" s="88"/>
      <c r="Y2024" s="88"/>
      <c r="Z2024" s="88"/>
      <c r="AA2024" s="88"/>
      <c r="AB2024" s="88"/>
      <c r="AC2024" s="124">
        <f>SUM(E2024:AB2024)</f>
        <v>0</v>
      </c>
    </row>
    <row r="2025" spans="1:31" s="4" customFormat="1" ht="11.25" x14ac:dyDescent="0.2">
      <c r="A2025" s="2865"/>
      <c r="B2025" s="2896"/>
      <c r="C2025" s="11" t="s">
        <v>8</v>
      </c>
      <c r="D2025" s="11"/>
      <c r="E2025" s="88"/>
      <c r="F2025" s="88"/>
      <c r="G2025" s="88"/>
      <c r="H2025" s="430"/>
      <c r="I2025" s="88"/>
      <c r="J2025" s="88"/>
      <c r="K2025" s="88"/>
      <c r="L2025" s="88"/>
      <c r="M2025" s="88"/>
      <c r="N2025" s="430"/>
      <c r="O2025" s="88"/>
      <c r="P2025" s="88"/>
      <c r="Q2025" s="88"/>
      <c r="R2025" s="88"/>
      <c r="S2025" s="88"/>
      <c r="T2025" s="88"/>
      <c r="U2025" s="88"/>
      <c r="V2025" s="430"/>
      <c r="W2025" s="88"/>
      <c r="X2025" s="88"/>
      <c r="Y2025" s="88"/>
      <c r="Z2025" s="88"/>
      <c r="AA2025" s="88"/>
      <c r="AB2025" s="88"/>
      <c r="AC2025" s="118"/>
    </row>
    <row r="2026" spans="1:31" s="4" customFormat="1" ht="12" thickBot="1" x14ac:dyDescent="0.25">
      <c r="A2026" s="2887"/>
      <c r="B2026" s="2897"/>
      <c r="C2026" s="46" t="s">
        <v>16</v>
      </c>
      <c r="D2026" s="46"/>
      <c r="E2026" s="96"/>
      <c r="F2026" s="96"/>
      <c r="G2026" s="96"/>
      <c r="H2026" s="451"/>
      <c r="I2026" s="96"/>
      <c r="J2026" s="96"/>
      <c r="K2026" s="96"/>
      <c r="L2026" s="96"/>
      <c r="M2026" s="96"/>
      <c r="N2026" s="451"/>
      <c r="O2026" s="96"/>
      <c r="P2026" s="96"/>
      <c r="Q2026" s="96"/>
      <c r="R2026" s="96"/>
      <c r="S2026" s="96"/>
      <c r="T2026" s="96"/>
      <c r="U2026" s="96"/>
      <c r="V2026" s="451"/>
      <c r="W2026" s="96"/>
      <c r="X2026" s="96"/>
      <c r="Y2026" s="96"/>
      <c r="Z2026" s="96"/>
      <c r="AA2026" s="96"/>
      <c r="AB2026" s="96"/>
      <c r="AC2026" s="317"/>
    </row>
    <row r="2027" spans="1:31" s="4" customFormat="1" ht="11.25" x14ac:dyDescent="0.2">
      <c r="A2027" s="2764" t="s">
        <v>101</v>
      </c>
      <c r="B2027" s="2895" t="s">
        <v>968</v>
      </c>
      <c r="C2027" s="10" t="s">
        <v>486</v>
      </c>
      <c r="D2027" s="1153" t="s">
        <v>509</v>
      </c>
      <c r="E2027" s="811">
        <v>0.54000000000087311</v>
      </c>
      <c r="F2027" s="811">
        <v>0.42000000000371074</v>
      </c>
      <c r="G2027" s="811">
        <v>0.65999999999803549</v>
      </c>
      <c r="H2027" s="426">
        <v>0.47999999999956344</v>
      </c>
      <c r="I2027" s="811">
        <v>0.41999999999825377</v>
      </c>
      <c r="J2027" s="811">
        <v>0.60000000000218279</v>
      </c>
      <c r="K2027" s="811">
        <v>0.54000000000087311</v>
      </c>
      <c r="L2027" s="811">
        <v>0.65999999999803549</v>
      </c>
      <c r="M2027" s="811">
        <v>0.84000000000196451</v>
      </c>
      <c r="N2027" s="426">
        <v>0.78000000000065484</v>
      </c>
      <c r="O2027" s="811">
        <v>0.95999999999912689</v>
      </c>
      <c r="P2027" s="811">
        <v>0.95999999999912689</v>
      </c>
      <c r="Q2027" s="811">
        <v>0.89999999999781721</v>
      </c>
      <c r="R2027" s="811">
        <v>0.84000000000196451</v>
      </c>
      <c r="S2027" s="811">
        <v>0.71999999999934516</v>
      </c>
      <c r="T2027" s="811">
        <v>0.78000000000065484</v>
      </c>
      <c r="U2027" s="811">
        <v>0.95999999999912689</v>
      </c>
      <c r="V2027" s="426">
        <v>0.71999999999934516</v>
      </c>
      <c r="W2027" s="811">
        <v>0.90000000000327418</v>
      </c>
      <c r="X2027" s="811">
        <v>0.71999999999934516</v>
      </c>
      <c r="Y2027" s="811">
        <v>0.78000000000065484</v>
      </c>
      <c r="Z2027" s="811">
        <v>0.83999999999650754</v>
      </c>
      <c r="AA2027" s="811">
        <v>0.54000000000087311</v>
      </c>
      <c r="AB2027" s="811">
        <v>0.66000000000349246</v>
      </c>
      <c r="AC2027" s="121">
        <f>SUM(E2027:AB2027)</f>
        <v>17.220000000004802</v>
      </c>
    </row>
    <row r="2028" spans="1:31" s="4" customFormat="1" ht="11.25" x14ac:dyDescent="0.2">
      <c r="A2028" s="2865"/>
      <c r="B2028" s="2896"/>
      <c r="C2028" s="11" t="s">
        <v>487</v>
      </c>
      <c r="D2028" s="1156" t="s">
        <v>509</v>
      </c>
      <c r="E2028" s="88">
        <v>0.29999999999972715</v>
      </c>
      <c r="F2028" s="88">
        <v>0.23999999999978172</v>
      </c>
      <c r="G2028" s="88">
        <v>0.36000000000103682</v>
      </c>
      <c r="H2028" s="430">
        <v>0.35999999999967258</v>
      </c>
      <c r="I2028" s="88">
        <v>0.23999999999978172</v>
      </c>
      <c r="J2028" s="88">
        <v>0.23999999999978172</v>
      </c>
      <c r="K2028" s="88">
        <v>0.29999999999972715</v>
      </c>
      <c r="L2028" s="88">
        <v>0.30000000000109139</v>
      </c>
      <c r="M2028" s="88">
        <v>0.29999999999972715</v>
      </c>
      <c r="N2028" s="430">
        <v>0.29999999999972715</v>
      </c>
      <c r="O2028" s="88">
        <v>0.35999999999967258</v>
      </c>
      <c r="P2028" s="88">
        <v>0.42000000000098225</v>
      </c>
      <c r="Q2028" s="88">
        <v>0.41999999999961801</v>
      </c>
      <c r="R2028" s="88">
        <v>0.23999999999978172</v>
      </c>
      <c r="S2028" s="88">
        <v>0.29999999999972715</v>
      </c>
      <c r="T2028" s="88">
        <v>0.35999999999967258</v>
      </c>
      <c r="U2028" s="88">
        <v>0.42000000000098225</v>
      </c>
      <c r="V2028" s="430">
        <v>0.29999999999972715</v>
      </c>
      <c r="W2028" s="88">
        <v>0.41999999999961801</v>
      </c>
      <c r="X2028" s="88">
        <v>0.29999999999972715</v>
      </c>
      <c r="Y2028" s="88">
        <v>0.30000000000109139</v>
      </c>
      <c r="Z2028" s="88">
        <v>0.35999999999967258</v>
      </c>
      <c r="AA2028" s="88">
        <v>0.29999999999972715</v>
      </c>
      <c r="AB2028" s="88">
        <v>0.29999999999972715</v>
      </c>
      <c r="AC2028" s="124">
        <f>SUM(E2028:AB2028)</f>
        <v>7.7399999999997817</v>
      </c>
    </row>
    <row r="2029" spans="1:31" s="4" customFormat="1" ht="11.25" x14ac:dyDescent="0.2">
      <c r="A2029" s="2865"/>
      <c r="B2029" s="2896"/>
      <c r="C2029" s="11" t="s">
        <v>8</v>
      </c>
      <c r="D2029" s="1156" t="s">
        <v>508</v>
      </c>
      <c r="E2029" s="113">
        <f>SQRT(E2027*E2027+E2028*E2028)*1000/(1.732*E2006)</f>
        <v>34.294380021976075</v>
      </c>
      <c r="F2029" s="113">
        <f t="shared" ref="F2029:AB2029" si="535">SQRT(F2027*F2027+F2028*F2028)*1000/(1.732*F2006)</f>
        <v>26.855095537674678</v>
      </c>
      <c r="G2029" s="113">
        <f t="shared" si="535"/>
        <v>41.339373428311454</v>
      </c>
      <c r="H2029" s="113">
        <f t="shared" si="535"/>
        <v>32.992411745268576</v>
      </c>
      <c r="I2029" s="113">
        <f t="shared" si="535"/>
        <v>26.599332722769631</v>
      </c>
      <c r="J2029" s="113">
        <f t="shared" si="535"/>
        <v>35.533914926761582</v>
      </c>
      <c r="K2029" s="113">
        <f t="shared" si="535"/>
        <v>33.967766878909643</v>
      </c>
      <c r="L2029" s="113">
        <f t="shared" si="535"/>
        <v>39.864882789746922</v>
      </c>
      <c r="M2029" s="113">
        <f t="shared" si="535"/>
        <v>49.518349442666796</v>
      </c>
      <c r="N2029" s="113">
        <f t="shared" si="535"/>
        <v>46.394968946058377</v>
      </c>
      <c r="O2029" s="113">
        <f t="shared" si="535"/>
        <v>56.919548845108537</v>
      </c>
      <c r="P2029" s="113">
        <f t="shared" si="535"/>
        <v>58.73758110013523</v>
      </c>
      <c r="Q2029" s="113">
        <f t="shared" si="535"/>
        <v>55.672589151812332</v>
      </c>
      <c r="R2029" s="113">
        <f t="shared" si="535"/>
        <v>48.499577340307503</v>
      </c>
      <c r="S2029" s="113">
        <f t="shared" si="535"/>
        <v>43.302540415665</v>
      </c>
      <c r="T2029" s="113">
        <f t="shared" si="535"/>
        <v>47.692155789052144</v>
      </c>
      <c r="U2029" s="113">
        <f t="shared" si="535"/>
        <v>58.172796666480082</v>
      </c>
      <c r="V2029" s="113">
        <f t="shared" si="535"/>
        <v>43.302540415665</v>
      </c>
      <c r="W2029" s="113">
        <f t="shared" si="535"/>
        <v>55.137275794857892</v>
      </c>
      <c r="X2029" s="113">
        <f t="shared" si="535"/>
        <v>43.302540415665</v>
      </c>
      <c r="Y2029" s="113">
        <f t="shared" si="535"/>
        <v>45.953112098979986</v>
      </c>
      <c r="Z2029" s="113">
        <f t="shared" si="535"/>
        <v>50.252544413303085</v>
      </c>
      <c r="AA2029" s="113">
        <f t="shared" si="535"/>
        <v>34.294380021976075</v>
      </c>
      <c r="AB2029" s="113">
        <f t="shared" si="535"/>
        <v>39.864882789989046</v>
      </c>
      <c r="AC2029" s="118"/>
    </row>
    <row r="2030" spans="1:31" s="4" customFormat="1" ht="12" thickBot="1" x14ac:dyDescent="0.25">
      <c r="A2030" s="2866"/>
      <c r="B2030" s="2965"/>
      <c r="C2030" s="45" t="s">
        <v>16</v>
      </c>
      <c r="D2030" s="45"/>
      <c r="E2030" s="97"/>
      <c r="F2030" s="97"/>
      <c r="G2030" s="97"/>
      <c r="H2030" s="449"/>
      <c r="I2030" s="97"/>
      <c r="J2030" s="97"/>
      <c r="K2030" s="97"/>
      <c r="L2030" s="97"/>
      <c r="M2030" s="97"/>
      <c r="N2030" s="449"/>
      <c r="O2030" s="97"/>
      <c r="P2030" s="97"/>
      <c r="Q2030" s="97"/>
      <c r="R2030" s="97"/>
      <c r="S2030" s="97"/>
      <c r="T2030" s="97"/>
      <c r="U2030" s="97"/>
      <c r="V2030" s="449"/>
      <c r="W2030" s="97"/>
      <c r="X2030" s="97"/>
      <c r="Y2030" s="97"/>
      <c r="Z2030" s="97"/>
      <c r="AA2030" s="97"/>
      <c r="AB2030" s="97"/>
      <c r="AC2030" s="123"/>
    </row>
    <row r="2031" spans="1:31" s="4" customFormat="1" ht="11.25" x14ac:dyDescent="0.2">
      <c r="A2031" s="482"/>
      <c r="B2031" s="66" t="s">
        <v>18</v>
      </c>
      <c r="C2031" s="63" t="s">
        <v>486</v>
      </c>
      <c r="D2031" s="1201" t="s">
        <v>509</v>
      </c>
      <c r="E2031" s="1134">
        <v>0</v>
      </c>
      <c r="F2031" s="1134">
        <v>0</v>
      </c>
      <c r="G2031" s="1134">
        <v>0</v>
      </c>
      <c r="H2031" s="1134">
        <v>0</v>
      </c>
      <c r="I2031" s="1134">
        <v>0</v>
      </c>
      <c r="J2031" s="1134">
        <v>0</v>
      </c>
      <c r="K2031" s="1134">
        <v>0</v>
      </c>
      <c r="L2031" s="1134">
        <v>0</v>
      </c>
      <c r="M2031" s="1134">
        <v>0</v>
      </c>
      <c r="N2031" s="1134">
        <v>0</v>
      </c>
      <c r="O2031" s="1134">
        <v>0</v>
      </c>
      <c r="P2031" s="1134">
        <v>0</v>
      </c>
      <c r="Q2031" s="1134">
        <v>0</v>
      </c>
      <c r="R2031" s="1134">
        <v>0</v>
      </c>
      <c r="S2031" s="1134">
        <v>0</v>
      </c>
      <c r="T2031" s="1134">
        <v>0</v>
      </c>
      <c r="U2031" s="1134">
        <v>0</v>
      </c>
      <c r="V2031" s="1134">
        <v>0</v>
      </c>
      <c r="W2031" s="1134">
        <v>0</v>
      </c>
      <c r="X2031" s="1134">
        <v>0</v>
      </c>
      <c r="Y2031" s="1134">
        <v>0</v>
      </c>
      <c r="Z2031" s="1134">
        <v>0</v>
      </c>
      <c r="AA2031" s="1134">
        <v>0</v>
      </c>
      <c r="AB2031" s="1134">
        <v>0</v>
      </c>
      <c r="AC2031" s="124">
        <f>SUM(E2031:AB2031)</f>
        <v>0</v>
      </c>
      <c r="AD2031" s="363">
        <f>MAX(E2031:AA2031)</f>
        <v>0</v>
      </c>
      <c r="AE2031" s="678" t="s">
        <v>473</v>
      </c>
    </row>
    <row r="2032" spans="1:31" s="4" customFormat="1" ht="12" thickBot="1" x14ac:dyDescent="0.25">
      <c r="A2032" s="53"/>
      <c r="B2032" s="51" t="s">
        <v>19</v>
      </c>
      <c r="C2032" s="45" t="s">
        <v>486</v>
      </c>
      <c r="D2032" s="1211" t="s">
        <v>509</v>
      </c>
      <c r="E2032" s="97">
        <v>9.9999999998544808E-4</v>
      </c>
      <c r="F2032" s="97">
        <v>7.9999999999927243E-4</v>
      </c>
      <c r="G2032" s="97">
        <v>9.0000000000145519E-4</v>
      </c>
      <c r="H2032" s="449">
        <v>1.1000000000058207E-3</v>
      </c>
      <c r="I2032" s="97">
        <v>4.9999999999272404E-4</v>
      </c>
      <c r="J2032" s="97">
        <v>7.0000000001527955E-4</v>
      </c>
      <c r="K2032" s="97">
        <v>7.9999999999927243E-4</v>
      </c>
      <c r="L2032" s="97">
        <v>5.999999999949068E-4</v>
      </c>
      <c r="M2032" s="97">
        <v>5.999999999949068E-4</v>
      </c>
      <c r="N2032" s="449">
        <v>1.000000000003638E-3</v>
      </c>
      <c r="O2032" s="97">
        <v>1.000000000003638E-3</v>
      </c>
      <c r="P2032" s="97">
        <v>1.1999999999898136E-3</v>
      </c>
      <c r="Q2032" s="97">
        <v>5.0000000001091391E-4</v>
      </c>
      <c r="R2032" s="97">
        <v>2.9999999998835846E-4</v>
      </c>
      <c r="S2032" s="97">
        <v>1.000000000003638E-3</v>
      </c>
      <c r="T2032" s="97">
        <v>1.000000000003638E-3</v>
      </c>
      <c r="U2032" s="97">
        <v>1.000000000003638E-3</v>
      </c>
      <c r="V2032" s="449">
        <v>1.000000000003638E-3</v>
      </c>
      <c r="W2032" s="97">
        <v>9.0000000000145519E-4</v>
      </c>
      <c r="X2032" s="97">
        <v>8.9999999998326531E-4</v>
      </c>
      <c r="Y2032" s="97">
        <v>7.9999999999927243E-4</v>
      </c>
      <c r="Z2032" s="97">
        <v>8.0000000001746231E-4</v>
      </c>
      <c r="AA2032" s="97">
        <v>8.9999999998326531E-4</v>
      </c>
      <c r="AB2032" s="97">
        <v>9.0000000000145519E-4</v>
      </c>
      <c r="AC2032" s="122">
        <f>SUM(E2032:AB2032)</f>
        <v>2.019999999998618E-2</v>
      </c>
      <c r="AD2032" s="363">
        <f>MAX(E2032:AA2032)</f>
        <v>1.1999999999898136E-3</v>
      </c>
    </row>
    <row r="2033" spans="1:29" s="678" customFormat="1" ht="10.5" customHeight="1" x14ac:dyDescent="0.2">
      <c r="A2033" s="2845" t="s">
        <v>154</v>
      </c>
      <c r="B2033" s="2852"/>
      <c r="C2033" s="63" t="s">
        <v>486</v>
      </c>
      <c r="D2033" s="63"/>
      <c r="E2033" s="112">
        <f>E2007+E2011+E2015+E2019+E2023+E2027</f>
        <v>0.98999999999978172</v>
      </c>
      <c r="F2033" s="86">
        <f t="shared" ref="F2033:AC2034" si="536">F2007+F2011+F2015+F2019+F2023+F2027</f>
        <v>0.8400000000041814</v>
      </c>
      <c r="G2033" s="86">
        <f t="shared" si="536"/>
        <v>1.1999999999982265</v>
      </c>
      <c r="H2033" s="454">
        <f t="shared" si="536"/>
        <v>0.89999999999986358</v>
      </c>
      <c r="I2033" s="86">
        <f t="shared" si="536"/>
        <v>0.77999999999724423</v>
      </c>
      <c r="J2033" s="86">
        <f t="shared" si="536"/>
        <v>1.1400000000023738</v>
      </c>
      <c r="K2033" s="86">
        <f t="shared" si="536"/>
        <v>1.0800000000010641</v>
      </c>
      <c r="L2033" s="86">
        <f t="shared" si="536"/>
        <v>1.2299999999991371</v>
      </c>
      <c r="M2033" s="86">
        <f t="shared" si="536"/>
        <v>1.5900000000012824</v>
      </c>
      <c r="N2033" s="454">
        <f t="shared" si="536"/>
        <v>1.5900000000007708</v>
      </c>
      <c r="O2033" s="86">
        <f t="shared" si="536"/>
        <v>1.799999999999045</v>
      </c>
      <c r="P2033" s="86">
        <f t="shared" si="536"/>
        <v>1.9799999999983697</v>
      </c>
      <c r="Q2033" s="86">
        <f t="shared" si="536"/>
        <v>1.8299999999983356</v>
      </c>
      <c r="R2033" s="86">
        <f t="shared" si="536"/>
        <v>1.5000000000023022</v>
      </c>
      <c r="S2033" s="86">
        <f t="shared" si="536"/>
        <v>1.4399999999988609</v>
      </c>
      <c r="T2033" s="86">
        <f t="shared" si="536"/>
        <v>1.5000000000006821</v>
      </c>
      <c r="U2033" s="86">
        <f t="shared" si="536"/>
        <v>1.8299999999998704</v>
      </c>
      <c r="V2033" s="454">
        <f t="shared" si="536"/>
        <v>1.3199999999981173</v>
      </c>
      <c r="W2033" s="86">
        <f t="shared" si="536"/>
        <v>1.7400000000033629</v>
      </c>
      <c r="X2033" s="86">
        <f t="shared" si="536"/>
        <v>1.4700000000007094</v>
      </c>
      <c r="Y2033" s="86">
        <f t="shared" si="536"/>
        <v>1.5299999999999727</v>
      </c>
      <c r="Z2033" s="86">
        <f t="shared" si="536"/>
        <v>1.5899999999959959</v>
      </c>
      <c r="AA2033" s="86">
        <f t="shared" si="536"/>
        <v>1.2000000000002728</v>
      </c>
      <c r="AB2033" s="86">
        <f t="shared" si="536"/>
        <v>1.170000000005075</v>
      </c>
      <c r="AC2033" s="124">
        <f t="shared" si="536"/>
        <v>33.240000000004898</v>
      </c>
    </row>
    <row r="2034" spans="1:29" s="678" customFormat="1" ht="10.5" customHeight="1" thickBot="1" x14ac:dyDescent="0.25">
      <c r="A2034" s="2807"/>
      <c r="B2034" s="2808"/>
      <c r="C2034" s="45" t="s">
        <v>487</v>
      </c>
      <c r="D2034" s="45"/>
      <c r="E2034" s="84">
        <f>E2008+E2012+E2016+E2020+E2024+E2028</f>
        <v>0.65999999999939973</v>
      </c>
      <c r="F2034" s="84">
        <f t="shared" si="536"/>
        <v>0.62999999999981071</v>
      </c>
      <c r="G2034" s="84">
        <f t="shared" si="536"/>
        <v>0.69000000000175987</v>
      </c>
      <c r="H2034" s="449">
        <f t="shared" si="536"/>
        <v>0.83999999999961972</v>
      </c>
      <c r="I2034" s="84">
        <f t="shared" si="536"/>
        <v>0.62999999999942702</v>
      </c>
      <c r="J2034" s="84">
        <f t="shared" si="536"/>
        <v>0.56999999999948159</v>
      </c>
      <c r="K2034" s="84">
        <f t="shared" si="536"/>
        <v>0.66000000000042292</v>
      </c>
      <c r="L2034" s="84">
        <f t="shared" si="536"/>
        <v>0.66000000000114767</v>
      </c>
      <c r="M2034" s="84">
        <f t="shared" si="536"/>
        <v>0.71999999999934516</v>
      </c>
      <c r="N2034" s="449">
        <f t="shared" si="536"/>
        <v>0.809999999999647</v>
      </c>
      <c r="O2034" s="84">
        <f t="shared" si="536"/>
        <v>0.83999999999957708</v>
      </c>
      <c r="P2034" s="84">
        <f t="shared" si="536"/>
        <v>1.0200000000015024</v>
      </c>
      <c r="Q2034" s="84">
        <f t="shared" si="536"/>
        <v>0.92999999999949523</v>
      </c>
      <c r="R2034" s="84">
        <f t="shared" si="536"/>
        <v>0.65999999999944237</v>
      </c>
      <c r="S2034" s="84">
        <f t="shared" si="536"/>
        <v>0.77999999999963165</v>
      </c>
      <c r="T2034" s="84">
        <f t="shared" si="536"/>
        <v>0.80999999999960437</v>
      </c>
      <c r="U2034" s="84">
        <f t="shared" si="536"/>
        <v>0.96000000000121588</v>
      </c>
      <c r="V2034" s="449">
        <f t="shared" si="536"/>
        <v>0.68999999999971351</v>
      </c>
      <c r="W2034" s="84">
        <f t="shared" si="536"/>
        <v>0.89999999999956515</v>
      </c>
      <c r="X2034" s="84">
        <f t="shared" si="536"/>
        <v>0.74999999999965894</v>
      </c>
      <c r="Y2034" s="84">
        <f t="shared" si="536"/>
        <v>0.72000000000143416</v>
      </c>
      <c r="Z2034" s="84">
        <f t="shared" si="536"/>
        <v>0.80999999999960437</v>
      </c>
      <c r="AA2034" s="84">
        <f t="shared" si="536"/>
        <v>0.77999999999963165</v>
      </c>
      <c r="AB2034" s="84">
        <f t="shared" si="536"/>
        <v>0.65999999999939973</v>
      </c>
      <c r="AC2034" s="122">
        <f t="shared" si="536"/>
        <v>18.179999999999538</v>
      </c>
    </row>
    <row r="2035" spans="1:29" s="678" customFormat="1" ht="10.5" customHeight="1" x14ac:dyDescent="0.2">
      <c r="A2035" s="2746" t="s">
        <v>155</v>
      </c>
      <c r="B2035" s="2747"/>
      <c r="C2035" s="12" t="s">
        <v>486</v>
      </c>
      <c r="D2035" s="12"/>
      <c r="E2035" s="86">
        <f>E1993+E1997-E2033</f>
        <v>9.999999999308784E-3</v>
      </c>
      <c r="F2035" s="86">
        <f t="shared" ref="F2035:AC2036" si="537">F1993+F1997-F2033</f>
        <v>0.15999999999945658</v>
      </c>
      <c r="G2035" s="86">
        <f t="shared" si="537"/>
        <v>6.8212102632969618E-13</v>
      </c>
      <c r="H2035" s="454">
        <f t="shared" si="537"/>
        <v>9.999999999922693E-2</v>
      </c>
      <c r="I2035" s="86">
        <f t="shared" si="537"/>
        <v>-0.17999999999778993</v>
      </c>
      <c r="J2035" s="86">
        <f t="shared" si="537"/>
        <v>-0.54000000000291948</v>
      </c>
      <c r="K2035" s="86">
        <f t="shared" si="537"/>
        <v>0.52000000000202817</v>
      </c>
      <c r="L2035" s="86">
        <f t="shared" si="537"/>
        <v>0.16999999999958959</v>
      </c>
      <c r="M2035" s="86">
        <f t="shared" si="537"/>
        <v>9.9999999972624209E-3</v>
      </c>
      <c r="N2035" s="454">
        <f t="shared" si="537"/>
        <v>-0.19000000000204409</v>
      </c>
      <c r="O2035" s="86">
        <f t="shared" si="537"/>
        <v>3.865352482534945E-12</v>
      </c>
      <c r="P2035" s="86">
        <f t="shared" si="537"/>
        <v>1.999999999981128E-2</v>
      </c>
      <c r="Q2035" s="86">
        <f t="shared" si="537"/>
        <v>0.37000000000421096</v>
      </c>
      <c r="R2035" s="86">
        <f t="shared" si="537"/>
        <v>-0.30000000000339355</v>
      </c>
      <c r="S2035" s="86">
        <f t="shared" si="537"/>
        <v>-4.000000000013415E-2</v>
      </c>
      <c r="T2035" s="86">
        <f t="shared" si="537"/>
        <v>0.30000000000222826</v>
      </c>
      <c r="U2035" s="86">
        <f t="shared" si="537"/>
        <v>-0.23000000000132559</v>
      </c>
      <c r="V2035" s="454">
        <f t="shared" si="537"/>
        <v>-0.11999999999920874</v>
      </c>
      <c r="W2035" s="86">
        <f t="shared" si="537"/>
        <v>5.9999999995000053E-2</v>
      </c>
      <c r="X2035" s="86">
        <f t="shared" si="537"/>
        <v>-6.9999999997435225E-2</v>
      </c>
      <c r="Y2035" s="86">
        <f t="shared" si="537"/>
        <v>-0.13000000000124601</v>
      </c>
      <c r="Z2035" s="86">
        <f t="shared" si="537"/>
        <v>1.0000000002548859E-2</v>
      </c>
      <c r="AA2035" s="86">
        <f t="shared" si="537"/>
        <v>0.20000000000300133</v>
      </c>
      <c r="AB2035" s="86">
        <f t="shared" si="537"/>
        <v>-0.17000000000598448</v>
      </c>
      <c r="AC2035" s="124">
        <f t="shared" si="537"/>
        <v>-4.0000000003260539E-2</v>
      </c>
    </row>
    <row r="2036" spans="1:29" s="678" customFormat="1" ht="10.5" customHeight="1" thickBot="1" x14ac:dyDescent="0.25">
      <c r="A2036" s="2748"/>
      <c r="B2036" s="2749"/>
      <c r="C2036" s="9" t="s">
        <v>487</v>
      </c>
      <c r="D2036" s="240"/>
      <c r="E2036" s="86">
        <f>E1994+E1998-E2034</f>
        <v>0.13999999999987267</v>
      </c>
      <c r="F2036" s="86">
        <f t="shared" si="537"/>
        <v>-3.0000000000356408E-2</v>
      </c>
      <c r="G2036" s="86">
        <f t="shared" si="537"/>
        <v>-9.0000000000031832E-2</v>
      </c>
      <c r="H2036" s="454">
        <f t="shared" si="537"/>
        <v>-0.24000000000016541</v>
      </c>
      <c r="I2036" s="86">
        <f t="shared" si="537"/>
        <v>0.36999999999966349</v>
      </c>
      <c r="J2036" s="86">
        <f t="shared" si="537"/>
        <v>2.9999999999972715E-2</v>
      </c>
      <c r="K2036" s="86">
        <f t="shared" si="537"/>
        <v>-5.9999999998694875E-2</v>
      </c>
      <c r="L2036" s="86">
        <f t="shared" si="537"/>
        <v>-6.0000000001693365E-2</v>
      </c>
      <c r="M2036" s="86">
        <f t="shared" si="537"/>
        <v>7.999999999992724E-2</v>
      </c>
      <c r="N2036" s="454">
        <f t="shared" si="537"/>
        <v>-0.2100000000001927</v>
      </c>
      <c r="O2036" s="86">
        <f t="shared" si="537"/>
        <v>-3.9999999998030944E-2</v>
      </c>
      <c r="P2036" s="86">
        <f t="shared" si="537"/>
        <v>0.17999999999740623</v>
      </c>
      <c r="Q2036" s="86">
        <f t="shared" si="537"/>
        <v>-0.12999999999794909</v>
      </c>
      <c r="R2036" s="86">
        <f t="shared" si="537"/>
        <v>0.13999999999983004</v>
      </c>
      <c r="S2036" s="86">
        <f t="shared" si="537"/>
        <v>-0.18000000000017735</v>
      </c>
      <c r="T2036" s="86">
        <f t="shared" si="537"/>
        <v>-1.0000000000331966E-2</v>
      </c>
      <c r="U2036" s="86">
        <f t="shared" si="537"/>
        <v>4.0000000000148361E-2</v>
      </c>
      <c r="V2036" s="454">
        <f t="shared" si="537"/>
        <v>-9.0000000000259206E-2</v>
      </c>
      <c r="W2036" s="86">
        <f t="shared" si="537"/>
        <v>0.10000000000179909</v>
      </c>
      <c r="X2036" s="86">
        <f t="shared" si="537"/>
        <v>4.9999999999613465E-2</v>
      </c>
      <c r="Y2036" s="86">
        <f t="shared" si="537"/>
        <v>7.9999999997838245E-2</v>
      </c>
      <c r="Z2036" s="86">
        <f t="shared" si="537"/>
        <v>-0.21000000000015007</v>
      </c>
      <c r="AA2036" s="86">
        <f t="shared" si="537"/>
        <v>2.0000000001914486E-2</v>
      </c>
      <c r="AB2036" s="86">
        <f t="shared" si="537"/>
        <v>-5.999999999994543E-2</v>
      </c>
      <c r="AC2036" s="122">
        <f t="shared" si="537"/>
        <v>-0.17999999999999261</v>
      </c>
    </row>
    <row r="2037" spans="1:29" s="32" customFormat="1" ht="10.5" customHeight="1" x14ac:dyDescent="0.2">
      <c r="A2037" s="2779" t="s">
        <v>9</v>
      </c>
      <c r="B2037" s="2780"/>
      <c r="C2037" s="14" t="s">
        <v>486</v>
      </c>
      <c r="D2037" s="14"/>
      <c r="E2037" s="1021">
        <f>E1997-E2007-E2011-E2015-E2019-E2023-E2027-E2031</f>
        <v>9.999999999308784E-3</v>
      </c>
      <c r="F2037" s="1021">
        <f t="shared" ref="F2037:AB2037" si="538">F1997-F2007-F2011-F2015-F2019-F2023-F2027-F2031</f>
        <v>0.15999999999945658</v>
      </c>
      <c r="G2037" s="1021">
        <f t="shared" si="538"/>
        <v>6.8212102632969618E-13</v>
      </c>
      <c r="H2037" s="1021">
        <f t="shared" si="538"/>
        <v>9.999999999922693E-2</v>
      </c>
      <c r="I2037" s="1021">
        <f t="shared" si="538"/>
        <v>-0.17999999999778993</v>
      </c>
      <c r="J2037" s="1021">
        <f t="shared" si="538"/>
        <v>-0.54000000000291948</v>
      </c>
      <c r="K2037" s="1021">
        <f t="shared" si="538"/>
        <v>0.52000000000202817</v>
      </c>
      <c r="L2037" s="1021">
        <f t="shared" si="538"/>
        <v>0.16999999999958959</v>
      </c>
      <c r="M2037" s="1021">
        <f t="shared" si="538"/>
        <v>9.9999999972624209E-3</v>
      </c>
      <c r="N2037" s="1021">
        <f t="shared" si="538"/>
        <v>-0.19000000000204409</v>
      </c>
      <c r="O2037" s="1021">
        <f t="shared" si="538"/>
        <v>3.865352482534945E-12</v>
      </c>
      <c r="P2037" s="1021">
        <f t="shared" si="538"/>
        <v>1.999999999981128E-2</v>
      </c>
      <c r="Q2037" s="1021">
        <f t="shared" si="538"/>
        <v>0.37000000000421096</v>
      </c>
      <c r="R2037" s="1021">
        <f t="shared" si="538"/>
        <v>-0.30000000000339355</v>
      </c>
      <c r="S2037" s="1021">
        <f t="shared" si="538"/>
        <v>-4.000000000013415E-2</v>
      </c>
      <c r="T2037" s="1021">
        <f t="shared" si="538"/>
        <v>0.30000000000222826</v>
      </c>
      <c r="U2037" s="1021">
        <f t="shared" si="538"/>
        <v>-0.23000000000132559</v>
      </c>
      <c r="V2037" s="1021">
        <f t="shared" si="538"/>
        <v>-0.11999999999920874</v>
      </c>
      <c r="W2037" s="1021">
        <f t="shared" si="538"/>
        <v>5.9999999995000053E-2</v>
      </c>
      <c r="X2037" s="1021">
        <f t="shared" si="538"/>
        <v>-6.9999999997435225E-2</v>
      </c>
      <c r="Y2037" s="1021">
        <f t="shared" si="538"/>
        <v>-0.13000000000124601</v>
      </c>
      <c r="Z2037" s="1021">
        <f t="shared" si="538"/>
        <v>1.0000000002548859E-2</v>
      </c>
      <c r="AA2037" s="1021">
        <f t="shared" si="538"/>
        <v>0.20000000000300133</v>
      </c>
      <c r="AB2037" s="1021">
        <f t="shared" si="538"/>
        <v>-0.17000000000598448</v>
      </c>
      <c r="AC2037" s="350"/>
    </row>
    <row r="2038" spans="1:29" s="32" customFormat="1" ht="10.5" customHeight="1" thickBot="1" x14ac:dyDescent="0.25">
      <c r="A2038" s="2781"/>
      <c r="B2038" s="2782"/>
      <c r="C2038" s="15" t="s">
        <v>487</v>
      </c>
      <c r="D2038" s="15"/>
      <c r="E2038" s="93"/>
      <c r="F2038" s="93"/>
      <c r="G2038" s="93"/>
      <c r="H2038" s="93"/>
      <c r="I2038" s="93"/>
      <c r="J2038" s="93"/>
      <c r="K2038" s="93"/>
      <c r="L2038" s="93"/>
      <c r="M2038" s="93"/>
      <c r="N2038" s="93"/>
      <c r="O2038" s="93"/>
      <c r="P2038" s="93"/>
      <c r="Q2038" s="93"/>
      <c r="R2038" s="93"/>
      <c r="S2038" s="93"/>
      <c r="T2038" s="93"/>
      <c r="U2038" s="93"/>
      <c r="V2038" s="93"/>
      <c r="W2038" s="93"/>
      <c r="X2038" s="93"/>
      <c r="Y2038" s="93"/>
      <c r="Z2038" s="93"/>
      <c r="AA2038" s="93"/>
      <c r="AB2038" s="93"/>
      <c r="AC2038" s="351"/>
    </row>
    <row r="2039" spans="1:29" s="72" customFormat="1" ht="30" customHeight="1" thickBot="1" x14ac:dyDescent="0.25">
      <c r="A2039" s="289"/>
      <c r="B2039" s="71"/>
      <c r="C2039" s="290" t="s">
        <v>282</v>
      </c>
      <c r="E2039" s="101"/>
      <c r="F2039" s="101"/>
      <c r="G2039" s="101"/>
      <c r="H2039" s="458">
        <f>H2007+H2015+H2019</f>
        <v>0.30000000000040927</v>
      </c>
      <c r="I2039" s="101"/>
      <c r="J2039" s="101"/>
      <c r="K2039" s="101"/>
      <c r="L2039" s="101"/>
      <c r="M2039" s="101"/>
      <c r="N2039" s="461">
        <f>N2007+N2015+N2019</f>
        <v>0.54000000000036152</v>
      </c>
      <c r="O2039" s="101"/>
      <c r="P2039" s="101"/>
      <c r="Q2039" s="101"/>
      <c r="R2039" s="101"/>
      <c r="S2039" s="101"/>
      <c r="T2039" s="101"/>
      <c r="U2039" s="101"/>
      <c r="V2039" s="461">
        <f>V2007+V2015+V2019</f>
        <v>0.44999999999890861</v>
      </c>
      <c r="W2039" s="101"/>
      <c r="X2039" s="101"/>
      <c r="Y2039" s="291">
        <f>Y2007+Y2015+Y2019</f>
        <v>0.53999999999950887</v>
      </c>
      <c r="Z2039" s="101"/>
      <c r="AA2039" s="101"/>
      <c r="AB2039" s="101"/>
      <c r="AC2039" s="911"/>
    </row>
    <row r="2040" spans="1:29" s="678" customFormat="1" ht="28.5" customHeight="1" x14ac:dyDescent="0.2">
      <c r="A2040" s="829" t="s">
        <v>17</v>
      </c>
      <c r="B2040" s="79" t="s">
        <v>5</v>
      </c>
      <c r="C2040" s="6" t="s">
        <v>14</v>
      </c>
      <c r="D2040" s="6" t="s">
        <v>501</v>
      </c>
      <c r="E2040" s="2732" t="s">
        <v>15</v>
      </c>
      <c r="F2040" s="2732"/>
      <c r="G2040" s="2732"/>
      <c r="H2040" s="2732"/>
      <c r="I2040" s="2732"/>
      <c r="J2040" s="2732"/>
      <c r="K2040" s="2732"/>
      <c r="L2040" s="2732"/>
      <c r="M2040" s="2732"/>
      <c r="N2040" s="2732"/>
      <c r="O2040" s="2732"/>
      <c r="P2040" s="2732"/>
      <c r="Q2040" s="2732"/>
      <c r="R2040" s="2732"/>
      <c r="S2040" s="2732"/>
      <c r="T2040" s="2732"/>
      <c r="U2040" s="2732"/>
      <c r="V2040" s="2732"/>
      <c r="W2040" s="2732"/>
      <c r="X2040" s="2732"/>
      <c r="Y2040" s="2732"/>
      <c r="Z2040" s="2732"/>
      <c r="AA2040" s="2732"/>
      <c r="AB2040" s="2732"/>
      <c r="AC2040" s="2918" t="s">
        <v>10</v>
      </c>
    </row>
    <row r="2041" spans="1:29" s="13" customFormat="1" ht="12.75" customHeight="1" thickBot="1" x14ac:dyDescent="0.25">
      <c r="A2041" s="2735" t="s">
        <v>217</v>
      </c>
      <c r="B2041" s="2736"/>
      <c r="C2041" s="17"/>
      <c r="D2041" s="17"/>
      <c r="E2041" s="18">
        <v>1</v>
      </c>
      <c r="F2041" s="18">
        <v>2</v>
      </c>
      <c r="G2041" s="18">
        <v>3</v>
      </c>
      <c r="H2041" s="18">
        <v>4</v>
      </c>
      <c r="I2041" s="18">
        <v>5</v>
      </c>
      <c r="J2041" s="18">
        <v>6</v>
      </c>
      <c r="K2041" s="18">
        <v>7</v>
      </c>
      <c r="L2041" s="18">
        <v>8</v>
      </c>
      <c r="M2041" s="18">
        <v>9</v>
      </c>
      <c r="N2041" s="18">
        <v>10</v>
      </c>
      <c r="O2041" s="18">
        <v>11</v>
      </c>
      <c r="P2041" s="18">
        <v>12</v>
      </c>
      <c r="Q2041" s="18">
        <v>13</v>
      </c>
      <c r="R2041" s="18">
        <v>14</v>
      </c>
      <c r="S2041" s="18">
        <v>15</v>
      </c>
      <c r="T2041" s="18">
        <v>16</v>
      </c>
      <c r="U2041" s="18">
        <v>17</v>
      </c>
      <c r="V2041" s="18">
        <v>18</v>
      </c>
      <c r="W2041" s="18">
        <v>19</v>
      </c>
      <c r="X2041" s="18">
        <v>20</v>
      </c>
      <c r="Y2041" s="18">
        <v>21</v>
      </c>
      <c r="Z2041" s="18">
        <v>22</v>
      </c>
      <c r="AA2041" s="18">
        <v>23</v>
      </c>
      <c r="AB2041" s="18">
        <v>24</v>
      </c>
      <c r="AC2041" s="2919"/>
    </row>
    <row r="2042" spans="1:29" s="13" customFormat="1" ht="12.75" customHeight="1" x14ac:dyDescent="0.2">
      <c r="A2042" s="19" t="s">
        <v>6</v>
      </c>
      <c r="B2042" s="20"/>
      <c r="C2042" s="21"/>
      <c r="D2042" s="1153"/>
      <c r="E2042" s="20">
        <v>5</v>
      </c>
      <c r="F2042" s="20">
        <v>5</v>
      </c>
      <c r="G2042" s="20">
        <v>5</v>
      </c>
      <c r="H2042" s="20">
        <v>5</v>
      </c>
      <c r="I2042" s="20">
        <v>4</v>
      </c>
      <c r="J2042" s="20">
        <v>4</v>
      </c>
      <c r="K2042" s="20">
        <v>4</v>
      </c>
      <c r="L2042" s="20">
        <v>4</v>
      </c>
      <c r="M2042" s="20">
        <v>4</v>
      </c>
      <c r="N2042" s="20">
        <v>5</v>
      </c>
      <c r="O2042" s="20">
        <v>5</v>
      </c>
      <c r="P2042" s="20">
        <v>5</v>
      </c>
      <c r="Q2042" s="20">
        <v>5</v>
      </c>
      <c r="R2042" s="20">
        <v>5</v>
      </c>
      <c r="S2042" s="20">
        <v>5</v>
      </c>
      <c r="T2042" s="20">
        <v>5</v>
      </c>
      <c r="U2042" s="20">
        <v>5</v>
      </c>
      <c r="V2042" s="20">
        <v>5</v>
      </c>
      <c r="W2042" s="20">
        <v>5</v>
      </c>
      <c r="X2042" s="20">
        <v>5</v>
      </c>
      <c r="Y2042" s="20">
        <v>5</v>
      </c>
      <c r="Z2042" s="20">
        <v>5</v>
      </c>
      <c r="AA2042" s="20">
        <v>5</v>
      </c>
      <c r="AB2042" s="20">
        <v>5</v>
      </c>
      <c r="AC2042" s="347"/>
    </row>
    <row r="2043" spans="1:29" s="13" customFormat="1" ht="12.75" customHeight="1" thickBot="1" x14ac:dyDescent="0.25">
      <c r="A2043" s="36" t="s">
        <v>7</v>
      </c>
      <c r="B2043" s="37"/>
      <c r="C2043" s="38"/>
      <c r="D2043" s="1157"/>
      <c r="E2043" s="37">
        <v>5</v>
      </c>
      <c r="F2043" s="37">
        <v>5</v>
      </c>
      <c r="G2043" s="37">
        <v>5</v>
      </c>
      <c r="H2043" s="37">
        <v>5</v>
      </c>
      <c r="I2043" s="37">
        <v>4</v>
      </c>
      <c r="J2043" s="37">
        <v>4</v>
      </c>
      <c r="K2043" s="37">
        <v>4</v>
      </c>
      <c r="L2043" s="37">
        <v>4</v>
      </c>
      <c r="M2043" s="37">
        <v>4</v>
      </c>
      <c r="N2043" s="37">
        <v>5</v>
      </c>
      <c r="O2043" s="37">
        <v>5</v>
      </c>
      <c r="P2043" s="37">
        <v>5</v>
      </c>
      <c r="Q2043" s="37">
        <v>5</v>
      </c>
      <c r="R2043" s="37">
        <v>5</v>
      </c>
      <c r="S2043" s="37">
        <v>5</v>
      </c>
      <c r="T2043" s="37">
        <v>5</v>
      </c>
      <c r="U2043" s="37">
        <v>5</v>
      </c>
      <c r="V2043" s="37">
        <v>5</v>
      </c>
      <c r="W2043" s="37">
        <v>5</v>
      </c>
      <c r="X2043" s="37">
        <v>5</v>
      </c>
      <c r="Y2043" s="37">
        <v>5</v>
      </c>
      <c r="Z2043" s="37">
        <v>5</v>
      </c>
      <c r="AA2043" s="37">
        <v>5</v>
      </c>
      <c r="AB2043" s="37">
        <v>5</v>
      </c>
      <c r="AC2043" s="348"/>
    </row>
    <row r="2044" spans="1:29" s="678" customFormat="1" ht="12" customHeight="1" x14ac:dyDescent="0.2">
      <c r="A2044" s="2858" t="s">
        <v>11</v>
      </c>
      <c r="B2044" s="2901" t="s">
        <v>131</v>
      </c>
      <c r="C2044" s="10" t="s">
        <v>486</v>
      </c>
      <c r="D2044" s="10" t="s">
        <v>472</v>
      </c>
      <c r="E2044" s="80"/>
      <c r="F2044" s="80"/>
      <c r="G2044" s="80"/>
      <c r="H2044" s="426"/>
      <c r="I2044" s="80"/>
      <c r="J2044" s="80"/>
      <c r="K2044" s="80"/>
      <c r="L2044" s="80"/>
      <c r="M2044" s="80"/>
      <c r="N2044" s="426"/>
      <c r="O2044" s="80"/>
      <c r="P2044" s="80"/>
      <c r="Q2044" s="80"/>
      <c r="R2044" s="80"/>
      <c r="S2044" s="80"/>
      <c r="T2044" s="80"/>
      <c r="U2044" s="80"/>
      <c r="V2044" s="426"/>
      <c r="W2044" s="80"/>
      <c r="X2044" s="80"/>
      <c r="Y2044" s="80"/>
      <c r="Z2044" s="80"/>
      <c r="AA2044" s="80"/>
      <c r="AB2044" s="80"/>
      <c r="AC2044" s="121">
        <f>SUM(E2044:AB2044)</f>
        <v>0</v>
      </c>
    </row>
    <row r="2045" spans="1:29" s="678" customFormat="1" ht="10.5" customHeight="1" x14ac:dyDescent="0.2">
      <c r="A2045" s="2859"/>
      <c r="B2045" s="2902"/>
      <c r="C2045" s="11" t="s">
        <v>487</v>
      </c>
      <c r="D2045" s="11" t="s">
        <v>472</v>
      </c>
      <c r="E2045" s="82"/>
      <c r="F2045" s="82"/>
      <c r="G2045" s="82"/>
      <c r="H2045" s="430"/>
      <c r="I2045" s="82"/>
      <c r="J2045" s="82"/>
      <c r="K2045" s="82"/>
      <c r="L2045" s="82"/>
      <c r="M2045" s="82"/>
      <c r="N2045" s="430"/>
      <c r="O2045" s="82"/>
      <c r="P2045" s="82"/>
      <c r="Q2045" s="82"/>
      <c r="R2045" s="82"/>
      <c r="S2045" s="82"/>
      <c r="T2045" s="82"/>
      <c r="U2045" s="82"/>
      <c r="V2045" s="430"/>
      <c r="W2045" s="82"/>
      <c r="X2045" s="82"/>
      <c r="Y2045" s="82"/>
      <c r="Z2045" s="82"/>
      <c r="AA2045" s="82"/>
      <c r="AB2045" s="82"/>
      <c r="AC2045" s="117">
        <f>SUM(E2045:AB2045)</f>
        <v>0</v>
      </c>
    </row>
    <row r="2046" spans="1:29" s="678" customFormat="1" ht="10.5" customHeight="1" x14ac:dyDescent="0.2">
      <c r="A2046" s="2859"/>
      <c r="B2046" s="2902"/>
      <c r="C2046" s="11" t="s">
        <v>8</v>
      </c>
      <c r="D2046" s="11" t="s">
        <v>472</v>
      </c>
      <c r="E2046" s="82"/>
      <c r="F2046" s="82"/>
      <c r="G2046" s="82"/>
      <c r="H2046" s="430"/>
      <c r="I2046" s="82"/>
      <c r="J2046" s="82"/>
      <c r="K2046" s="82"/>
      <c r="L2046" s="82"/>
      <c r="M2046" s="82"/>
      <c r="N2046" s="430"/>
      <c r="O2046" s="82"/>
      <c r="P2046" s="82"/>
      <c r="Q2046" s="82"/>
      <c r="R2046" s="82"/>
      <c r="S2046" s="82"/>
      <c r="T2046" s="82"/>
      <c r="U2046" s="82"/>
      <c r="V2046" s="430"/>
      <c r="W2046" s="82"/>
      <c r="X2046" s="82"/>
      <c r="Y2046" s="82"/>
      <c r="Z2046" s="82"/>
      <c r="AA2046" s="82"/>
      <c r="AB2046" s="82"/>
      <c r="AC2046" s="117"/>
    </row>
    <row r="2047" spans="1:29" s="678" customFormat="1" ht="10.5" customHeight="1" thickBot="1" x14ac:dyDescent="0.25">
      <c r="A2047" s="2859"/>
      <c r="B2047" s="2902"/>
      <c r="C2047" s="11" t="s">
        <v>16</v>
      </c>
      <c r="D2047" s="11"/>
      <c r="E2047" s="82" t="e">
        <f t="shared" ref="E2047:AC2047" si="539">E2045/E2044</f>
        <v>#DIV/0!</v>
      </c>
      <c r="F2047" s="82" t="e">
        <f t="shared" si="539"/>
        <v>#DIV/0!</v>
      </c>
      <c r="G2047" s="82" t="e">
        <f t="shared" si="539"/>
        <v>#DIV/0!</v>
      </c>
      <c r="H2047" s="430" t="e">
        <f t="shared" si="539"/>
        <v>#DIV/0!</v>
      </c>
      <c r="I2047" s="82" t="e">
        <f t="shared" si="539"/>
        <v>#DIV/0!</v>
      </c>
      <c r="J2047" s="82" t="e">
        <f t="shared" si="539"/>
        <v>#DIV/0!</v>
      </c>
      <c r="K2047" s="82" t="e">
        <f t="shared" si="539"/>
        <v>#DIV/0!</v>
      </c>
      <c r="L2047" s="82" t="e">
        <f t="shared" si="539"/>
        <v>#DIV/0!</v>
      </c>
      <c r="M2047" s="82" t="e">
        <f t="shared" si="539"/>
        <v>#DIV/0!</v>
      </c>
      <c r="N2047" s="430" t="e">
        <f t="shared" si="539"/>
        <v>#DIV/0!</v>
      </c>
      <c r="O2047" s="82" t="e">
        <f t="shared" si="539"/>
        <v>#DIV/0!</v>
      </c>
      <c r="P2047" s="82" t="e">
        <f t="shared" si="539"/>
        <v>#DIV/0!</v>
      </c>
      <c r="Q2047" s="82" t="e">
        <f t="shared" si="539"/>
        <v>#DIV/0!</v>
      </c>
      <c r="R2047" s="82" t="e">
        <f t="shared" si="539"/>
        <v>#DIV/0!</v>
      </c>
      <c r="S2047" s="82" t="e">
        <f t="shared" si="539"/>
        <v>#DIV/0!</v>
      </c>
      <c r="T2047" s="82" t="e">
        <f t="shared" si="539"/>
        <v>#DIV/0!</v>
      </c>
      <c r="U2047" s="82" t="e">
        <f t="shared" si="539"/>
        <v>#DIV/0!</v>
      </c>
      <c r="V2047" s="430" t="e">
        <f t="shared" si="539"/>
        <v>#DIV/0!</v>
      </c>
      <c r="W2047" s="82" t="e">
        <f t="shared" si="539"/>
        <v>#DIV/0!</v>
      </c>
      <c r="X2047" s="82" t="e">
        <f t="shared" si="539"/>
        <v>#DIV/0!</v>
      </c>
      <c r="Y2047" s="82" t="e">
        <f t="shared" si="539"/>
        <v>#DIV/0!</v>
      </c>
      <c r="Z2047" s="82" t="e">
        <f t="shared" si="539"/>
        <v>#DIV/0!</v>
      </c>
      <c r="AA2047" s="82" t="e">
        <f t="shared" si="539"/>
        <v>#DIV/0!</v>
      </c>
      <c r="AB2047" s="82" t="e">
        <f t="shared" si="539"/>
        <v>#DIV/0!</v>
      </c>
      <c r="AC2047" s="117" t="e">
        <f t="shared" si="539"/>
        <v>#DIV/0!</v>
      </c>
    </row>
    <row r="2048" spans="1:29" s="678" customFormat="1" ht="10.5" customHeight="1" thickBot="1" x14ac:dyDescent="0.25">
      <c r="A2048" s="2889"/>
      <c r="B2048" s="2903"/>
      <c r="C2048" s="441" t="s">
        <v>13</v>
      </c>
      <c r="D2048" s="442" t="s">
        <v>472</v>
      </c>
      <c r="E2048" s="443"/>
      <c r="F2048" s="443"/>
      <c r="G2048" s="443"/>
      <c r="H2048" s="443"/>
      <c r="I2048" s="443"/>
      <c r="J2048" s="443"/>
      <c r="K2048" s="443"/>
      <c r="L2048" s="443"/>
      <c r="M2048" s="443"/>
      <c r="N2048" s="443"/>
      <c r="O2048" s="443"/>
      <c r="P2048" s="443"/>
      <c r="Q2048" s="443"/>
      <c r="R2048" s="443"/>
      <c r="S2048" s="443"/>
      <c r="T2048" s="443"/>
      <c r="U2048" s="443"/>
      <c r="V2048" s="443"/>
      <c r="W2048" s="443"/>
      <c r="X2048" s="443"/>
      <c r="Y2048" s="443"/>
      <c r="Z2048" s="443"/>
      <c r="AA2048" s="443"/>
      <c r="AB2048" s="443"/>
      <c r="AC2048" s="444"/>
    </row>
    <row r="2049" spans="1:31" s="678" customFormat="1" ht="10.5" customHeight="1" x14ac:dyDescent="0.2">
      <c r="A2049" s="2858" t="s">
        <v>12</v>
      </c>
      <c r="B2049" s="2827" t="s">
        <v>130</v>
      </c>
      <c r="C2049" s="12" t="s">
        <v>486</v>
      </c>
      <c r="D2049" s="12" t="s">
        <v>472</v>
      </c>
      <c r="E2049" s="86"/>
      <c r="F2049" s="86"/>
      <c r="G2049" s="86"/>
      <c r="H2049" s="454"/>
      <c r="I2049" s="86"/>
      <c r="J2049" s="86"/>
      <c r="K2049" s="86"/>
      <c r="L2049" s="86"/>
      <c r="M2049" s="86"/>
      <c r="N2049" s="454"/>
      <c r="O2049" s="86"/>
      <c r="P2049" s="86"/>
      <c r="Q2049" s="86"/>
      <c r="R2049" s="86"/>
      <c r="S2049" s="86"/>
      <c r="T2049" s="86"/>
      <c r="U2049" s="86"/>
      <c r="V2049" s="454"/>
      <c r="W2049" s="86"/>
      <c r="X2049" s="86"/>
      <c r="Y2049" s="86"/>
      <c r="Z2049" s="86"/>
      <c r="AA2049" s="86"/>
      <c r="AB2049" s="86"/>
      <c r="AC2049" s="117">
        <f>SUM(E2049:AB2049)</f>
        <v>0</v>
      </c>
    </row>
    <row r="2050" spans="1:31" s="678" customFormat="1" ht="10.5" customHeight="1" x14ac:dyDescent="0.2">
      <c r="A2050" s="2859"/>
      <c r="B2050" s="2828"/>
      <c r="C2050" s="8" t="s">
        <v>487</v>
      </c>
      <c r="D2050" s="8" t="s">
        <v>472</v>
      </c>
      <c r="E2050" s="82"/>
      <c r="F2050" s="82"/>
      <c r="G2050" s="82"/>
      <c r="H2050" s="430"/>
      <c r="I2050" s="82"/>
      <c r="J2050" s="82"/>
      <c r="K2050" s="82"/>
      <c r="L2050" s="82"/>
      <c r="M2050" s="82"/>
      <c r="N2050" s="430"/>
      <c r="O2050" s="82"/>
      <c r="P2050" s="82"/>
      <c r="Q2050" s="82"/>
      <c r="R2050" s="82"/>
      <c r="S2050" s="82"/>
      <c r="T2050" s="82"/>
      <c r="U2050" s="82"/>
      <c r="V2050" s="430"/>
      <c r="W2050" s="82"/>
      <c r="X2050" s="82"/>
      <c r="Y2050" s="82"/>
      <c r="Z2050" s="82"/>
      <c r="AA2050" s="82"/>
      <c r="AB2050" s="82"/>
      <c r="AC2050" s="124">
        <f>SUM(E2050:AB2050)</f>
        <v>0</v>
      </c>
    </row>
    <row r="2051" spans="1:31" s="678" customFormat="1" ht="10.5" customHeight="1" x14ac:dyDescent="0.2">
      <c r="A2051" s="2859"/>
      <c r="B2051" s="2828"/>
      <c r="C2051" s="11" t="s">
        <v>8</v>
      </c>
      <c r="D2051" s="8" t="s">
        <v>472</v>
      </c>
      <c r="E2051" s="82"/>
      <c r="F2051" s="82"/>
      <c r="G2051" s="82"/>
      <c r="H2051" s="430"/>
      <c r="I2051" s="82"/>
      <c r="J2051" s="82"/>
      <c r="K2051" s="82"/>
      <c r="L2051" s="82"/>
      <c r="M2051" s="82"/>
      <c r="N2051" s="430"/>
      <c r="O2051" s="82"/>
      <c r="P2051" s="82"/>
      <c r="Q2051" s="82"/>
      <c r="R2051" s="82"/>
      <c r="S2051" s="82"/>
      <c r="T2051" s="82"/>
      <c r="U2051" s="82"/>
      <c r="V2051" s="430"/>
      <c r="W2051" s="82"/>
      <c r="X2051" s="82"/>
      <c r="Y2051" s="82"/>
      <c r="Z2051" s="82"/>
      <c r="AA2051" s="82"/>
      <c r="AB2051" s="82"/>
      <c r="AC2051" s="124"/>
    </row>
    <row r="2052" spans="1:31" s="678" customFormat="1" ht="10.5" customHeight="1" thickBot="1" x14ac:dyDescent="0.25">
      <c r="A2052" s="2859"/>
      <c r="B2052" s="2828"/>
      <c r="C2052" s="8" t="s">
        <v>16</v>
      </c>
      <c r="D2052" s="8"/>
      <c r="E2052" s="82" t="e">
        <f t="shared" ref="E2052:AC2052" si="540">E2050/E2049</f>
        <v>#DIV/0!</v>
      </c>
      <c r="F2052" s="82" t="e">
        <f t="shared" si="540"/>
        <v>#DIV/0!</v>
      </c>
      <c r="G2052" s="82" t="e">
        <f t="shared" si="540"/>
        <v>#DIV/0!</v>
      </c>
      <c r="H2052" s="430" t="e">
        <f t="shared" si="540"/>
        <v>#DIV/0!</v>
      </c>
      <c r="I2052" s="82" t="e">
        <f t="shared" si="540"/>
        <v>#DIV/0!</v>
      </c>
      <c r="J2052" s="82" t="e">
        <f t="shared" si="540"/>
        <v>#DIV/0!</v>
      </c>
      <c r="K2052" s="82" t="e">
        <f t="shared" si="540"/>
        <v>#DIV/0!</v>
      </c>
      <c r="L2052" s="82" t="e">
        <f t="shared" si="540"/>
        <v>#DIV/0!</v>
      </c>
      <c r="M2052" s="82" t="e">
        <f t="shared" si="540"/>
        <v>#DIV/0!</v>
      </c>
      <c r="N2052" s="430" t="e">
        <f t="shared" si="540"/>
        <v>#DIV/0!</v>
      </c>
      <c r="O2052" s="82" t="e">
        <f t="shared" si="540"/>
        <v>#DIV/0!</v>
      </c>
      <c r="P2052" s="82" t="e">
        <f t="shared" si="540"/>
        <v>#DIV/0!</v>
      </c>
      <c r="Q2052" s="82" t="e">
        <f t="shared" si="540"/>
        <v>#DIV/0!</v>
      </c>
      <c r="R2052" s="82" t="e">
        <f t="shared" si="540"/>
        <v>#DIV/0!</v>
      </c>
      <c r="S2052" s="82" t="e">
        <f t="shared" si="540"/>
        <v>#DIV/0!</v>
      </c>
      <c r="T2052" s="82" t="e">
        <f t="shared" si="540"/>
        <v>#DIV/0!</v>
      </c>
      <c r="U2052" s="82" t="e">
        <f t="shared" si="540"/>
        <v>#DIV/0!</v>
      </c>
      <c r="V2052" s="430" t="e">
        <f t="shared" si="540"/>
        <v>#DIV/0!</v>
      </c>
      <c r="W2052" s="82" t="e">
        <f t="shared" si="540"/>
        <v>#DIV/0!</v>
      </c>
      <c r="X2052" s="82" t="e">
        <f t="shared" si="540"/>
        <v>#DIV/0!</v>
      </c>
      <c r="Y2052" s="82" t="e">
        <f t="shared" si="540"/>
        <v>#DIV/0!</v>
      </c>
      <c r="Z2052" s="82" t="e">
        <f t="shared" si="540"/>
        <v>#DIV/0!</v>
      </c>
      <c r="AA2052" s="82" t="e">
        <f t="shared" si="540"/>
        <v>#DIV/0!</v>
      </c>
      <c r="AB2052" s="82" t="e">
        <f t="shared" si="540"/>
        <v>#DIV/0!</v>
      </c>
      <c r="AC2052" s="117" t="e">
        <f t="shared" si="540"/>
        <v>#DIV/0!</v>
      </c>
    </row>
    <row r="2053" spans="1:31" s="678" customFormat="1" ht="10.5" customHeight="1" thickBot="1" x14ac:dyDescent="0.25">
      <c r="A2053" s="2908"/>
      <c r="B2053" s="2920"/>
      <c r="C2053" s="465" t="s">
        <v>13</v>
      </c>
      <c r="D2053" s="555" t="s">
        <v>472</v>
      </c>
      <c r="E2053" s="570"/>
      <c r="F2053" s="570"/>
      <c r="G2053" s="570"/>
      <c r="H2053" s="443"/>
      <c r="I2053" s="570"/>
      <c r="J2053" s="570"/>
      <c r="K2053" s="570"/>
      <c r="L2053" s="570"/>
      <c r="M2053" s="570"/>
      <c r="N2053" s="570"/>
      <c r="O2053" s="570"/>
      <c r="P2053" s="570"/>
      <c r="Q2053" s="570"/>
      <c r="R2053" s="570"/>
      <c r="S2053" s="570"/>
      <c r="T2053" s="570"/>
      <c r="U2053" s="570"/>
      <c r="V2053" s="570"/>
      <c r="W2053" s="570"/>
      <c r="X2053" s="570"/>
      <c r="Y2053" s="570"/>
      <c r="Z2053" s="570"/>
      <c r="AA2053" s="570"/>
      <c r="AB2053" s="570"/>
      <c r="AC2053" s="556"/>
    </row>
    <row r="2054" spans="1:31" s="678" customFormat="1" ht="10.5" customHeight="1" x14ac:dyDescent="0.2">
      <c r="A2054" s="2728" t="s">
        <v>875</v>
      </c>
      <c r="B2054" s="2725" t="s">
        <v>209</v>
      </c>
      <c r="C2054" s="10" t="s">
        <v>486</v>
      </c>
      <c r="D2054" s="1153" t="s">
        <v>509</v>
      </c>
      <c r="E2054" s="109">
        <v>0.21000000000010743</v>
      </c>
      <c r="F2054" s="109">
        <v>0.20999999999980901</v>
      </c>
      <c r="G2054" s="109">
        <v>0</v>
      </c>
      <c r="H2054" s="109">
        <v>0.21000000000010743</v>
      </c>
      <c r="I2054" s="109">
        <v>0.20999999999980901</v>
      </c>
      <c r="J2054" s="109">
        <v>0</v>
      </c>
      <c r="K2054" s="109">
        <v>0.42000000000021487</v>
      </c>
      <c r="L2054" s="109">
        <v>0.20999999999980901</v>
      </c>
      <c r="M2054" s="109">
        <v>0.21000000000010743</v>
      </c>
      <c r="N2054" s="109">
        <v>0.21000000000010743</v>
      </c>
      <c r="O2054" s="109">
        <v>0.20999999999980901</v>
      </c>
      <c r="P2054" s="109">
        <v>0.42000000000021487</v>
      </c>
      <c r="Q2054" s="109">
        <v>0.20999999999980901</v>
      </c>
      <c r="R2054" s="109">
        <v>0.21000000000010743</v>
      </c>
      <c r="S2054" s="109">
        <v>0.20999999999980901</v>
      </c>
      <c r="T2054" s="109">
        <v>0.21000000000010743</v>
      </c>
      <c r="U2054" s="109">
        <v>0.21000000000010743</v>
      </c>
      <c r="V2054" s="109">
        <v>0.41999999999991644</v>
      </c>
      <c r="W2054" s="109">
        <v>0.21000000000010743</v>
      </c>
      <c r="X2054" s="109">
        <v>0.41999999999991644</v>
      </c>
      <c r="Y2054" s="109">
        <v>0.21000000000010743</v>
      </c>
      <c r="Z2054" s="109">
        <v>0.20999999999980901</v>
      </c>
      <c r="AA2054" s="109">
        <v>0.21000000000010743</v>
      </c>
      <c r="AB2054" s="109">
        <v>0.21000000000010743</v>
      </c>
      <c r="AC2054" s="121">
        <f>SUM(E2054:AB2054)</f>
        <v>5.4600000000001074</v>
      </c>
    </row>
    <row r="2055" spans="1:31" s="678" customFormat="1" ht="10.5" customHeight="1" x14ac:dyDescent="0.2">
      <c r="A2055" s="2729"/>
      <c r="B2055" s="2726"/>
      <c r="C2055" s="11" t="s">
        <v>487</v>
      </c>
      <c r="D2055" s="1156" t="s">
        <v>509</v>
      </c>
      <c r="E2055" s="110">
        <v>7.0000000000000007E-2</v>
      </c>
      <c r="F2055" s="110">
        <v>7.0000000000000007E-2</v>
      </c>
      <c r="G2055" s="110">
        <v>7.0000000000000007E-2</v>
      </c>
      <c r="H2055" s="110">
        <v>7.0000000000000007E-2</v>
      </c>
      <c r="I2055" s="110">
        <v>7.0000000000000007E-2</v>
      </c>
      <c r="J2055" s="110">
        <v>7.0000000000000007E-2</v>
      </c>
      <c r="K2055" s="110">
        <v>7.0000000000000007E-2</v>
      </c>
      <c r="L2055" s="110">
        <v>7.0000000000000007E-2</v>
      </c>
      <c r="M2055" s="110">
        <v>7.0000000000000007E-2</v>
      </c>
      <c r="N2055" s="110">
        <v>7.0000000000000007E-2</v>
      </c>
      <c r="O2055" s="110">
        <v>7.0000000000000007E-2</v>
      </c>
      <c r="P2055" s="110">
        <v>7.0000000000000007E-2</v>
      </c>
      <c r="Q2055" s="110">
        <v>7.0000000000000007E-2</v>
      </c>
      <c r="R2055" s="110">
        <v>7.0000000000000007E-2</v>
      </c>
      <c r="S2055" s="110">
        <v>7.0000000000000007E-2</v>
      </c>
      <c r="T2055" s="110">
        <v>7.0000000000000007E-2</v>
      </c>
      <c r="U2055" s="110">
        <v>7.0000000000000007E-2</v>
      </c>
      <c r="V2055" s="110">
        <v>7.0000000000000007E-2</v>
      </c>
      <c r="W2055" s="110">
        <v>7.0000000000000007E-2</v>
      </c>
      <c r="X2055" s="110">
        <v>7.0000000000000007E-2</v>
      </c>
      <c r="Y2055" s="110">
        <v>7.0000000000000007E-2</v>
      </c>
      <c r="Z2055" s="110">
        <v>7.0000000000000007E-2</v>
      </c>
      <c r="AA2055" s="110">
        <v>7.0000000000000007E-2</v>
      </c>
      <c r="AB2055" s="110">
        <v>7.0000000000000007E-2</v>
      </c>
      <c r="AC2055" s="117">
        <f>SUM(E2055:AB2055)</f>
        <v>1.680000000000001</v>
      </c>
    </row>
    <row r="2056" spans="1:31" s="678" customFormat="1" ht="10.5" customHeight="1" x14ac:dyDescent="0.2">
      <c r="A2056" s="2729"/>
      <c r="B2056" s="2726"/>
      <c r="C2056" s="11" t="s">
        <v>8</v>
      </c>
      <c r="D2056" s="1156" t="s">
        <v>468</v>
      </c>
      <c r="E2056" s="2534">
        <v>4</v>
      </c>
      <c r="F2056" s="2534">
        <v>3</v>
      </c>
      <c r="G2056" s="2534">
        <v>3</v>
      </c>
      <c r="H2056" s="2534">
        <v>4</v>
      </c>
      <c r="I2056" s="2534">
        <v>3</v>
      </c>
      <c r="J2056" s="2534">
        <v>5</v>
      </c>
      <c r="K2056" s="2534">
        <v>7</v>
      </c>
      <c r="L2056" s="2534">
        <v>7</v>
      </c>
      <c r="M2056" s="2534">
        <v>6</v>
      </c>
      <c r="N2056" s="2534">
        <v>6</v>
      </c>
      <c r="O2056" s="2534">
        <v>7</v>
      </c>
      <c r="P2056" s="2534">
        <v>7</v>
      </c>
      <c r="Q2056" s="2534">
        <v>6</v>
      </c>
      <c r="R2056" s="2534">
        <v>6</v>
      </c>
      <c r="S2056" s="2534">
        <v>6</v>
      </c>
      <c r="T2056" s="2534">
        <v>6</v>
      </c>
      <c r="U2056" s="2534">
        <v>7</v>
      </c>
      <c r="V2056" s="2534">
        <v>8</v>
      </c>
      <c r="W2056" s="2534">
        <v>9</v>
      </c>
      <c r="X2056" s="2534">
        <v>8</v>
      </c>
      <c r="Y2056" s="2534">
        <v>8</v>
      </c>
      <c r="Z2056" s="2534">
        <v>7</v>
      </c>
      <c r="AA2056" s="2534">
        <v>6</v>
      </c>
      <c r="AB2056" s="2534">
        <v>5</v>
      </c>
      <c r="AC2056" s="117"/>
    </row>
    <row r="2057" spans="1:31" s="678" customFormat="1" ht="10.5" customHeight="1" x14ac:dyDescent="0.2">
      <c r="A2057" s="2729"/>
      <c r="B2057" s="2726"/>
      <c r="C2057" s="11" t="s">
        <v>13</v>
      </c>
      <c r="D2057" s="1156" t="s">
        <v>468</v>
      </c>
      <c r="E2057" s="2533">
        <v>21</v>
      </c>
      <c r="F2057" s="2533">
        <v>21.100000381469727</v>
      </c>
      <c r="G2057" s="2533">
        <v>21.100000381469727</v>
      </c>
      <c r="H2057" s="2533">
        <v>21.100000381469727</v>
      </c>
      <c r="I2057" s="2533">
        <v>21</v>
      </c>
      <c r="J2057" s="2533">
        <v>21.100000381469727</v>
      </c>
      <c r="K2057" s="2533">
        <v>20.899999618530273</v>
      </c>
      <c r="L2057" s="2533">
        <v>20.899999618530273</v>
      </c>
      <c r="M2057" s="2533">
        <v>20.799999237060547</v>
      </c>
      <c r="N2057" s="2533">
        <v>21</v>
      </c>
      <c r="O2057" s="2533">
        <v>21.100000381469727</v>
      </c>
      <c r="P2057" s="2533">
        <v>21.100000381469727</v>
      </c>
      <c r="Q2057" s="2533">
        <v>21.100000381469727</v>
      </c>
      <c r="R2057" s="2533">
        <v>21.200000762939453</v>
      </c>
      <c r="S2057" s="2533">
        <v>21.200000762939453</v>
      </c>
      <c r="T2057" s="2533">
        <v>21.200000762939453</v>
      </c>
      <c r="U2057" s="2533">
        <v>21.200000762939453</v>
      </c>
      <c r="V2057" s="2533">
        <v>21.200000762939453</v>
      </c>
      <c r="W2057" s="2533">
        <v>21.200000762939453</v>
      </c>
      <c r="X2057" s="2533">
        <v>21.200000762939453</v>
      </c>
      <c r="Y2057" s="2533">
        <v>21.299999237060547</v>
      </c>
      <c r="Z2057" s="2533">
        <v>21.399999618530273</v>
      </c>
      <c r="AA2057" s="2533">
        <v>21.200000762939453</v>
      </c>
      <c r="AB2057" s="2533">
        <v>21.100000381469727</v>
      </c>
      <c r="AC2057" s="117"/>
      <c r="AD2057" s="4">
        <f>MAX(E2057:AB2057)</f>
        <v>21.399999618530273</v>
      </c>
      <c r="AE2057" s="4">
        <f>MIN(E2057:AB2057)</f>
        <v>20.799999237060547</v>
      </c>
    </row>
    <row r="2058" spans="1:31" s="678" customFormat="1" ht="10.5" customHeight="1" thickBot="1" x14ac:dyDescent="0.25">
      <c r="A2058" s="2741"/>
      <c r="B2058" s="2754"/>
      <c r="C2058" s="45" t="s">
        <v>16</v>
      </c>
      <c r="D2058" s="45"/>
      <c r="E2058" s="126">
        <f t="shared" ref="E2058:AC2058" si="541">E2055/E2054</f>
        <v>0.33333333333316284</v>
      </c>
      <c r="F2058" s="126">
        <f t="shared" si="541"/>
        <v>0.33333333333363652</v>
      </c>
      <c r="G2058" s="126" t="e">
        <f t="shared" si="541"/>
        <v>#DIV/0!</v>
      </c>
      <c r="H2058" s="450">
        <f t="shared" si="541"/>
        <v>0.33333333333316284</v>
      </c>
      <c r="I2058" s="126">
        <f t="shared" si="541"/>
        <v>0.33333333333363652</v>
      </c>
      <c r="J2058" s="126" t="e">
        <f t="shared" si="541"/>
        <v>#DIV/0!</v>
      </c>
      <c r="K2058" s="126">
        <f t="shared" si="541"/>
        <v>0.16666666666658142</v>
      </c>
      <c r="L2058" s="126">
        <f t="shared" si="541"/>
        <v>0.33333333333363652</v>
      </c>
      <c r="M2058" s="126">
        <f t="shared" si="541"/>
        <v>0.33333333333316284</v>
      </c>
      <c r="N2058" s="450">
        <f t="shared" si="541"/>
        <v>0.33333333333316284</v>
      </c>
      <c r="O2058" s="126">
        <f t="shared" si="541"/>
        <v>0.33333333333363652</v>
      </c>
      <c r="P2058" s="126">
        <f t="shared" si="541"/>
        <v>0.16666666666658142</v>
      </c>
      <c r="Q2058" s="126">
        <f t="shared" si="541"/>
        <v>0.33333333333363652</v>
      </c>
      <c r="R2058" s="126">
        <f t="shared" si="541"/>
        <v>0.33333333333316284</v>
      </c>
      <c r="S2058" s="126">
        <f t="shared" si="541"/>
        <v>0.33333333333363652</v>
      </c>
      <c r="T2058" s="126">
        <f t="shared" si="541"/>
        <v>0.33333333333316284</v>
      </c>
      <c r="U2058" s="126">
        <f t="shared" si="541"/>
        <v>0.33333333333316284</v>
      </c>
      <c r="V2058" s="450">
        <f t="shared" si="541"/>
        <v>0.16666666666669985</v>
      </c>
      <c r="W2058" s="126">
        <f t="shared" si="541"/>
        <v>0.33333333333316284</v>
      </c>
      <c r="X2058" s="126">
        <f t="shared" si="541"/>
        <v>0.16666666666669985</v>
      </c>
      <c r="Y2058" s="126">
        <f t="shared" si="541"/>
        <v>0.33333333333316284</v>
      </c>
      <c r="Z2058" s="126">
        <f t="shared" si="541"/>
        <v>0.33333333333363652</v>
      </c>
      <c r="AA2058" s="126">
        <f t="shared" si="541"/>
        <v>0.33333333333316284</v>
      </c>
      <c r="AB2058" s="126">
        <f t="shared" si="541"/>
        <v>0.33333333333316284</v>
      </c>
      <c r="AC2058" s="122">
        <f t="shared" si="541"/>
        <v>0.30769230769230183</v>
      </c>
    </row>
    <row r="2059" spans="1:31" s="678" customFormat="1" ht="10.5" customHeight="1" x14ac:dyDescent="0.2">
      <c r="A2059" s="2859" t="s">
        <v>110</v>
      </c>
      <c r="B2059" s="2902" t="s">
        <v>238</v>
      </c>
      <c r="C2059" s="12" t="s">
        <v>486</v>
      </c>
      <c r="D2059" s="1834" t="s">
        <v>509</v>
      </c>
      <c r="E2059" s="112">
        <v>0.18000000000000682</v>
      </c>
      <c r="F2059" s="112">
        <v>0.23999999999995225</v>
      </c>
      <c r="G2059" s="112">
        <v>0.18000000000000682</v>
      </c>
      <c r="H2059" s="448">
        <v>0.23999999999995225</v>
      </c>
      <c r="I2059" s="112">
        <v>0.18000000000000682</v>
      </c>
      <c r="J2059" s="112">
        <v>0.36000000000001364</v>
      </c>
      <c r="K2059" s="112">
        <v>0.41999999999995907</v>
      </c>
      <c r="L2059" s="112">
        <v>0.54000000000002046</v>
      </c>
      <c r="M2059" s="112">
        <v>0.4200000000001296</v>
      </c>
      <c r="N2059" s="448">
        <v>0.41999999999995907</v>
      </c>
      <c r="O2059" s="112">
        <v>0.41999999999995907</v>
      </c>
      <c r="P2059" s="112">
        <v>0.36000000000001364</v>
      </c>
      <c r="Q2059" s="112">
        <v>0.41999999999995907</v>
      </c>
      <c r="R2059" s="112">
        <v>0.36000000000001364</v>
      </c>
      <c r="S2059" s="112">
        <v>0.36000000000001364</v>
      </c>
      <c r="T2059" s="112">
        <v>0.30000000000006821</v>
      </c>
      <c r="U2059" s="112">
        <v>0.36000000000001364</v>
      </c>
      <c r="V2059" s="448">
        <v>0.41999999999995907</v>
      </c>
      <c r="W2059" s="112">
        <v>0.36000000000001364</v>
      </c>
      <c r="X2059" s="112">
        <v>0.36000000000001364</v>
      </c>
      <c r="Y2059" s="112">
        <v>0.29999999999989768</v>
      </c>
      <c r="Z2059" s="112">
        <v>0.36000000000001364</v>
      </c>
      <c r="AA2059" s="112">
        <v>0.30000000000006821</v>
      </c>
      <c r="AB2059" s="112">
        <v>0.18000000000000682</v>
      </c>
      <c r="AC2059" s="124">
        <f>SUM(E2059:AB2059)</f>
        <v>8.0400000000000205</v>
      </c>
    </row>
    <row r="2060" spans="1:31" s="678" customFormat="1" ht="10.5" customHeight="1" x14ac:dyDescent="0.2">
      <c r="A2060" s="2859"/>
      <c r="B2060" s="2902"/>
      <c r="C2060" s="8" t="s">
        <v>487</v>
      </c>
      <c r="D2060" s="1834" t="s">
        <v>509</v>
      </c>
      <c r="E2060" s="110">
        <v>0.11999999999997613</v>
      </c>
      <c r="F2060" s="110">
        <v>0.18000000000000682</v>
      </c>
      <c r="G2060" s="110">
        <v>0.18000000000000682</v>
      </c>
      <c r="H2060" s="428">
        <v>0.18000000000000682</v>
      </c>
      <c r="I2060" s="110">
        <v>0.11999999999997613</v>
      </c>
      <c r="J2060" s="110">
        <v>0.18000000000000682</v>
      </c>
      <c r="K2060" s="110">
        <v>0.18000000000000682</v>
      </c>
      <c r="L2060" s="110">
        <v>0.23999999999999488</v>
      </c>
      <c r="M2060" s="110">
        <v>0.12000000000001876</v>
      </c>
      <c r="N2060" s="428">
        <v>0.23999999999999488</v>
      </c>
      <c r="O2060" s="110">
        <v>0.18000000000000682</v>
      </c>
      <c r="P2060" s="110">
        <v>0.18000000000000682</v>
      </c>
      <c r="Q2060" s="110">
        <v>0.23999999999999488</v>
      </c>
      <c r="R2060" s="110">
        <v>0.23999999999999488</v>
      </c>
      <c r="S2060" s="110">
        <v>0.18000000000000682</v>
      </c>
      <c r="T2060" s="110">
        <v>0.17999999999996419</v>
      </c>
      <c r="U2060" s="110">
        <v>0.24000000000003752</v>
      </c>
      <c r="V2060" s="428">
        <v>0.17999999999996419</v>
      </c>
      <c r="W2060" s="110">
        <v>0.24000000000003752</v>
      </c>
      <c r="X2060" s="110">
        <v>0.17999999999996419</v>
      </c>
      <c r="Y2060" s="110">
        <v>0.18000000000000682</v>
      </c>
      <c r="Z2060" s="110">
        <v>0.23999999999999488</v>
      </c>
      <c r="AA2060" s="110">
        <v>0.12000000000001876</v>
      </c>
      <c r="AB2060" s="110">
        <v>0.18000000000000682</v>
      </c>
      <c r="AC2060" s="117">
        <f>SUM(E2060:AB2060)</f>
        <v>4.5</v>
      </c>
    </row>
    <row r="2061" spans="1:31" s="678" customFormat="1" ht="10.5" customHeight="1" x14ac:dyDescent="0.2">
      <c r="A2061" s="2859"/>
      <c r="B2061" s="2902"/>
      <c r="C2061" s="11" t="s">
        <v>8</v>
      </c>
      <c r="D2061" s="1156" t="s">
        <v>508</v>
      </c>
      <c r="E2061" s="113">
        <f t="shared" ref="E2061:AB2061" si="542">SQRT(E2059*E2059+E2060*E2060)*1000/(1.732*E2072)</f>
        <v>11.906923411497926</v>
      </c>
      <c r="F2061" s="113">
        <f t="shared" si="542"/>
        <v>16.496205872647415</v>
      </c>
      <c r="G2061" s="113">
        <f t="shared" si="542"/>
        <v>13.970883028828764</v>
      </c>
      <c r="H2061" s="429">
        <f t="shared" si="542"/>
        <v>16.449208552251701</v>
      </c>
      <c r="I2061" s="113">
        <f t="shared" si="542"/>
        <v>11.906923411497926</v>
      </c>
      <c r="J2061" s="113">
        <f t="shared" si="542"/>
        <v>22.027091310118234</v>
      </c>
      <c r="K2061" s="113">
        <f t="shared" si="542"/>
        <v>25.15022535054478</v>
      </c>
      <c r="L2061" s="113">
        <f t="shared" si="542"/>
        <v>32.68050422623908</v>
      </c>
      <c r="M2061" s="113">
        <f t="shared" si="542"/>
        <v>24.249789559587175</v>
      </c>
      <c r="N2061" s="429">
        <f t="shared" si="542"/>
        <v>26.548762494005516</v>
      </c>
      <c r="O2061" s="113">
        <f t="shared" si="542"/>
        <v>25.078502537144253</v>
      </c>
      <c r="P2061" s="113">
        <f t="shared" si="542"/>
        <v>21.985413834673366</v>
      </c>
      <c r="Q2061" s="113">
        <f t="shared" si="542"/>
        <v>26.423178964400314</v>
      </c>
      <c r="R2061" s="113">
        <f t="shared" si="542"/>
        <v>23.633609738418965</v>
      </c>
      <c r="S2061" s="113">
        <f t="shared" si="542"/>
        <v>21.902528279238261</v>
      </c>
      <c r="T2061" s="113">
        <f t="shared" si="542"/>
        <v>19.092251940217363</v>
      </c>
      <c r="U2061" s="113">
        <f t="shared" si="542"/>
        <v>23.588974893607638</v>
      </c>
      <c r="V2061" s="429">
        <f t="shared" si="542"/>
        <v>24.912734123644352</v>
      </c>
      <c r="W2061" s="113">
        <f t="shared" si="542"/>
        <v>23.500211197865578</v>
      </c>
      <c r="X2061" s="113">
        <f t="shared" si="542"/>
        <v>21.90252827923722</v>
      </c>
      <c r="Y2061" s="113">
        <f t="shared" si="542"/>
        <v>18.966763502915573</v>
      </c>
      <c r="Z2061" s="113">
        <f t="shared" si="542"/>
        <v>23.36831221032902</v>
      </c>
      <c r="AA2061" s="113">
        <f t="shared" si="542"/>
        <v>17.632613866752259</v>
      </c>
      <c r="AB2061" s="113">
        <f t="shared" si="542"/>
        <v>13.94437347159174</v>
      </c>
      <c r="AC2061" s="117"/>
    </row>
    <row r="2062" spans="1:31" s="678" customFormat="1" ht="10.5" customHeight="1" thickBot="1" x14ac:dyDescent="0.25">
      <c r="A2062" s="2859"/>
      <c r="B2062" s="2902"/>
      <c r="C2062" s="8" t="s">
        <v>16</v>
      </c>
      <c r="D2062" s="1275"/>
      <c r="E2062" s="110">
        <f t="shared" ref="E2062:AC2062" si="543">E2060/E2059</f>
        <v>0.66666666666650876</v>
      </c>
      <c r="F2062" s="110">
        <f t="shared" si="543"/>
        <v>0.75000000000017764</v>
      </c>
      <c r="G2062" s="110">
        <f t="shared" si="543"/>
        <v>1</v>
      </c>
      <c r="H2062" s="428">
        <f t="shared" si="543"/>
        <v>0.75000000000017764</v>
      </c>
      <c r="I2062" s="110">
        <f t="shared" si="543"/>
        <v>0.66666666666650876</v>
      </c>
      <c r="J2062" s="110">
        <f t="shared" si="543"/>
        <v>0.5</v>
      </c>
      <c r="K2062" s="110">
        <f t="shared" si="543"/>
        <v>0.42857142857148656</v>
      </c>
      <c r="L2062" s="110">
        <f t="shared" si="543"/>
        <v>0.44444444444441811</v>
      </c>
      <c r="M2062" s="110">
        <f t="shared" si="543"/>
        <v>0.28571428571424223</v>
      </c>
      <c r="N2062" s="428">
        <f t="shared" si="543"/>
        <v>0.57142857142861492</v>
      </c>
      <c r="O2062" s="110">
        <f t="shared" si="543"/>
        <v>0.42857142857148656</v>
      </c>
      <c r="P2062" s="110">
        <f t="shared" si="543"/>
        <v>0.5</v>
      </c>
      <c r="Q2062" s="110">
        <f t="shared" si="543"/>
        <v>0.57142857142861492</v>
      </c>
      <c r="R2062" s="110">
        <f t="shared" si="543"/>
        <v>0.66666666666662722</v>
      </c>
      <c r="S2062" s="110">
        <f t="shared" si="543"/>
        <v>0.5</v>
      </c>
      <c r="T2062" s="110">
        <f t="shared" si="543"/>
        <v>0.59999999999974418</v>
      </c>
      <c r="U2062" s="110">
        <f t="shared" si="543"/>
        <v>0.66666666666674557</v>
      </c>
      <c r="V2062" s="428">
        <f t="shared" si="543"/>
        <v>0.42857142857138508</v>
      </c>
      <c r="W2062" s="110">
        <f t="shared" si="543"/>
        <v>0.66666666666674557</v>
      </c>
      <c r="X2062" s="110">
        <f t="shared" si="543"/>
        <v>0.49999999999988159</v>
      </c>
      <c r="Y2062" s="110">
        <f t="shared" si="543"/>
        <v>0.60000000000022735</v>
      </c>
      <c r="Z2062" s="110">
        <f t="shared" si="543"/>
        <v>0.66666666666662722</v>
      </c>
      <c r="AA2062" s="110">
        <f t="shared" si="543"/>
        <v>0.3999999999999716</v>
      </c>
      <c r="AB2062" s="110">
        <f t="shared" si="543"/>
        <v>1</v>
      </c>
      <c r="AC2062" s="117">
        <f t="shared" si="543"/>
        <v>0.55970149253731205</v>
      </c>
    </row>
    <row r="2063" spans="1:31" s="678" customFormat="1" ht="10.5" customHeight="1" x14ac:dyDescent="0.2">
      <c r="A2063" s="2858" t="s">
        <v>102</v>
      </c>
      <c r="B2063" s="2901" t="s">
        <v>240</v>
      </c>
      <c r="C2063" s="7" t="s">
        <v>486</v>
      </c>
      <c r="D2063" s="1153" t="s">
        <v>509</v>
      </c>
      <c r="E2063" s="109"/>
      <c r="F2063" s="109"/>
      <c r="G2063" s="109"/>
      <c r="H2063" s="427"/>
      <c r="I2063" s="109"/>
      <c r="J2063" s="109"/>
      <c r="K2063" s="109"/>
      <c r="L2063" s="109"/>
      <c r="M2063" s="109"/>
      <c r="N2063" s="427"/>
      <c r="O2063" s="109"/>
      <c r="P2063" s="109"/>
      <c r="Q2063" s="109"/>
      <c r="R2063" s="109"/>
      <c r="S2063" s="109"/>
      <c r="T2063" s="109"/>
      <c r="U2063" s="109"/>
      <c r="V2063" s="427"/>
      <c r="W2063" s="109"/>
      <c r="X2063" s="109"/>
      <c r="Y2063" s="109"/>
      <c r="Z2063" s="109"/>
      <c r="AA2063" s="109"/>
      <c r="AB2063" s="109"/>
      <c r="AC2063" s="121">
        <f>SUM(E2063:AB2063)</f>
        <v>0</v>
      </c>
    </row>
    <row r="2064" spans="1:31" s="678" customFormat="1" ht="10.5" customHeight="1" x14ac:dyDescent="0.2">
      <c r="A2064" s="2859"/>
      <c r="B2064" s="2902"/>
      <c r="C2064" s="8" t="s">
        <v>487</v>
      </c>
      <c r="D2064" s="1834" t="s">
        <v>509</v>
      </c>
      <c r="E2064" s="110"/>
      <c r="F2064" s="110"/>
      <c r="G2064" s="110"/>
      <c r="H2064" s="110"/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110"/>
      <c r="T2064" s="110"/>
      <c r="U2064" s="110"/>
      <c r="V2064" s="110"/>
      <c r="W2064" s="110"/>
      <c r="X2064" s="110"/>
      <c r="Y2064" s="110"/>
      <c r="Z2064" s="110"/>
      <c r="AA2064" s="110"/>
      <c r="AB2064" s="110"/>
      <c r="AC2064" s="117">
        <f>SUM(E2064:AB2064)</f>
        <v>0</v>
      </c>
    </row>
    <row r="2065" spans="1:31" s="678" customFormat="1" ht="10.5" customHeight="1" x14ac:dyDescent="0.2">
      <c r="A2065" s="2859"/>
      <c r="B2065" s="2902"/>
      <c r="C2065" s="11" t="s">
        <v>8</v>
      </c>
      <c r="D2065" s="1156" t="s">
        <v>468</v>
      </c>
      <c r="E2065" s="1131" t="s">
        <v>245</v>
      </c>
      <c r="F2065" s="1131"/>
      <c r="G2065" s="1131"/>
      <c r="H2065" s="1131"/>
      <c r="I2065" s="1131"/>
      <c r="J2065" s="1131"/>
      <c r="K2065" s="1131"/>
      <c r="L2065" s="1131"/>
      <c r="M2065" s="1131"/>
      <c r="N2065" s="1131"/>
      <c r="O2065" s="1131"/>
      <c r="P2065" s="1131"/>
      <c r="Q2065" s="1131"/>
      <c r="R2065" s="1131"/>
      <c r="S2065" s="1131"/>
      <c r="T2065" s="1131"/>
      <c r="U2065" s="1131"/>
      <c r="V2065" s="1131"/>
      <c r="W2065" s="1131"/>
      <c r="X2065" s="1131"/>
      <c r="Y2065" s="1131"/>
      <c r="Z2065" s="1131"/>
      <c r="AA2065" s="1131"/>
      <c r="AB2065" s="1131"/>
      <c r="AC2065" s="117"/>
    </row>
    <row r="2066" spans="1:31" s="678" customFormat="1" ht="10.5" customHeight="1" thickBot="1" x14ac:dyDescent="0.25">
      <c r="A2066" s="2859"/>
      <c r="B2066" s="2902"/>
      <c r="C2066" s="8" t="s">
        <v>16</v>
      </c>
      <c r="D2066" s="8"/>
      <c r="E2066" s="110" t="e">
        <f t="shared" ref="E2066:AC2066" si="544">E2064/E2063</f>
        <v>#DIV/0!</v>
      </c>
      <c r="F2066" s="110" t="e">
        <f t="shared" si="544"/>
        <v>#DIV/0!</v>
      </c>
      <c r="G2066" s="110" t="e">
        <f t="shared" si="544"/>
        <v>#DIV/0!</v>
      </c>
      <c r="H2066" s="428" t="e">
        <f t="shared" si="544"/>
        <v>#DIV/0!</v>
      </c>
      <c r="I2066" s="110" t="e">
        <f t="shared" si="544"/>
        <v>#DIV/0!</v>
      </c>
      <c r="J2066" s="110" t="e">
        <f t="shared" si="544"/>
        <v>#DIV/0!</v>
      </c>
      <c r="K2066" s="110" t="e">
        <f t="shared" si="544"/>
        <v>#DIV/0!</v>
      </c>
      <c r="L2066" s="110" t="e">
        <f t="shared" si="544"/>
        <v>#DIV/0!</v>
      </c>
      <c r="M2066" s="110" t="e">
        <f t="shared" si="544"/>
        <v>#DIV/0!</v>
      </c>
      <c r="N2066" s="428" t="e">
        <f t="shared" si="544"/>
        <v>#DIV/0!</v>
      </c>
      <c r="O2066" s="110" t="e">
        <f t="shared" si="544"/>
        <v>#DIV/0!</v>
      </c>
      <c r="P2066" s="110" t="e">
        <f t="shared" si="544"/>
        <v>#DIV/0!</v>
      </c>
      <c r="Q2066" s="110" t="e">
        <f t="shared" si="544"/>
        <v>#DIV/0!</v>
      </c>
      <c r="R2066" s="110" t="e">
        <f t="shared" si="544"/>
        <v>#DIV/0!</v>
      </c>
      <c r="S2066" s="110" t="e">
        <f t="shared" si="544"/>
        <v>#DIV/0!</v>
      </c>
      <c r="T2066" s="110" t="e">
        <f t="shared" si="544"/>
        <v>#DIV/0!</v>
      </c>
      <c r="U2066" s="110" t="e">
        <f t="shared" si="544"/>
        <v>#DIV/0!</v>
      </c>
      <c r="V2066" s="428" t="e">
        <f t="shared" si="544"/>
        <v>#DIV/0!</v>
      </c>
      <c r="W2066" s="110" t="e">
        <f t="shared" si="544"/>
        <v>#DIV/0!</v>
      </c>
      <c r="X2066" s="110" t="e">
        <f t="shared" si="544"/>
        <v>#DIV/0!</v>
      </c>
      <c r="Y2066" s="110" t="e">
        <f t="shared" si="544"/>
        <v>#DIV/0!</v>
      </c>
      <c r="Z2066" s="110" t="e">
        <f t="shared" si="544"/>
        <v>#DIV/0!</v>
      </c>
      <c r="AA2066" s="110" t="e">
        <f t="shared" si="544"/>
        <v>#DIV/0!</v>
      </c>
      <c r="AB2066" s="110" t="e">
        <f t="shared" si="544"/>
        <v>#DIV/0!</v>
      </c>
      <c r="AC2066" s="117" t="e">
        <f t="shared" si="544"/>
        <v>#DIV/0!</v>
      </c>
    </row>
    <row r="2067" spans="1:31" s="678" customFormat="1" ht="10.5" customHeight="1" x14ac:dyDescent="0.2">
      <c r="A2067" s="253" t="s">
        <v>518</v>
      </c>
      <c r="B2067" s="254"/>
      <c r="C2067" s="255"/>
      <c r="D2067" s="255"/>
      <c r="E2067" s="256">
        <f>E2054+E2059+E2063</f>
        <v>0.39000000000011426</v>
      </c>
      <c r="F2067" s="256">
        <f t="shared" ref="F2067:AB2068" si="545">F2054+F2059+F2063</f>
        <v>0.44999999999976126</v>
      </c>
      <c r="G2067" s="256">
        <f t="shared" si="545"/>
        <v>0.18000000000000682</v>
      </c>
      <c r="H2067" s="256">
        <f t="shared" si="545"/>
        <v>0.45000000000005969</v>
      </c>
      <c r="I2067" s="256">
        <f t="shared" si="545"/>
        <v>0.38999999999981583</v>
      </c>
      <c r="J2067" s="256">
        <f t="shared" si="545"/>
        <v>0.36000000000001364</v>
      </c>
      <c r="K2067" s="256">
        <f t="shared" si="545"/>
        <v>0.84000000000017394</v>
      </c>
      <c r="L2067" s="256">
        <f>L2054+L2059+L2063</f>
        <v>0.74999999999982947</v>
      </c>
      <c r="M2067" s="256">
        <f>M2054+M2059+M2063</f>
        <v>0.63000000000023704</v>
      </c>
      <c r="N2067" s="256">
        <f t="shared" si="545"/>
        <v>0.63000000000006651</v>
      </c>
      <c r="O2067" s="256">
        <f t="shared" si="545"/>
        <v>0.62999999999976808</v>
      </c>
      <c r="P2067" s="256">
        <f t="shared" si="545"/>
        <v>0.78000000000022851</v>
      </c>
      <c r="Q2067" s="256">
        <f t="shared" si="545"/>
        <v>0.62999999999976808</v>
      </c>
      <c r="R2067" s="256">
        <f t="shared" si="545"/>
        <v>0.57000000000012108</v>
      </c>
      <c r="S2067" s="256">
        <f t="shared" si="545"/>
        <v>0.56999999999982265</v>
      </c>
      <c r="T2067" s="256">
        <f t="shared" si="545"/>
        <v>0.51000000000017565</v>
      </c>
      <c r="U2067" s="256">
        <f t="shared" si="545"/>
        <v>0.57000000000012108</v>
      </c>
      <c r="V2067" s="256">
        <f>V2054+V2059+V2063</f>
        <v>0.83999999999987551</v>
      </c>
      <c r="W2067" s="256">
        <f t="shared" si="545"/>
        <v>0.57000000000012108</v>
      </c>
      <c r="X2067" s="256">
        <f t="shared" si="545"/>
        <v>0.77999999999993008</v>
      </c>
      <c r="Y2067" s="256">
        <f t="shared" si="545"/>
        <v>0.51000000000000512</v>
      </c>
      <c r="Z2067" s="256">
        <f t="shared" si="545"/>
        <v>0.56999999999982265</v>
      </c>
      <c r="AA2067" s="256">
        <f t="shared" si="545"/>
        <v>0.51000000000017565</v>
      </c>
      <c r="AB2067" s="256">
        <f t="shared" si="545"/>
        <v>0.39000000000011426</v>
      </c>
      <c r="AC2067" s="257"/>
    </row>
    <row r="2068" spans="1:31" s="678" customFormat="1" ht="10.5" customHeight="1" x14ac:dyDescent="0.2">
      <c r="A2068" s="258" t="s">
        <v>519</v>
      </c>
      <c r="B2068" s="259"/>
      <c r="C2068" s="260"/>
      <c r="D2068" s="260"/>
      <c r="E2068" s="268">
        <f>E2055+E2060+E2064</f>
        <v>0.18999999999997613</v>
      </c>
      <c r="F2068" s="268">
        <f t="shared" si="545"/>
        <v>0.25000000000000683</v>
      </c>
      <c r="G2068" s="268">
        <f t="shared" si="545"/>
        <v>0.25000000000000683</v>
      </c>
      <c r="H2068" s="268">
        <f t="shared" si="545"/>
        <v>0.25000000000000683</v>
      </c>
      <c r="I2068" s="268">
        <f t="shared" si="545"/>
        <v>0.18999999999997613</v>
      </c>
      <c r="J2068" s="268">
        <f t="shared" si="545"/>
        <v>0.25000000000000683</v>
      </c>
      <c r="K2068" s="268">
        <f t="shared" si="545"/>
        <v>0.25000000000000683</v>
      </c>
      <c r="L2068" s="268">
        <f t="shared" si="545"/>
        <v>0.30999999999999489</v>
      </c>
      <c r="M2068" s="268">
        <f t="shared" si="545"/>
        <v>0.19000000000001876</v>
      </c>
      <c r="N2068" s="268">
        <f t="shared" si="545"/>
        <v>0.30999999999999489</v>
      </c>
      <c r="O2068" s="268">
        <f t="shared" si="545"/>
        <v>0.25000000000000683</v>
      </c>
      <c r="P2068" s="268">
        <f t="shared" si="545"/>
        <v>0.25000000000000683</v>
      </c>
      <c r="Q2068" s="268">
        <f t="shared" si="545"/>
        <v>0.30999999999999489</v>
      </c>
      <c r="R2068" s="268">
        <f t="shared" si="545"/>
        <v>0.30999999999999489</v>
      </c>
      <c r="S2068" s="268">
        <f t="shared" si="545"/>
        <v>0.25000000000000683</v>
      </c>
      <c r="T2068" s="268">
        <f t="shared" si="545"/>
        <v>0.2499999999999642</v>
      </c>
      <c r="U2068" s="268">
        <f t="shared" si="545"/>
        <v>0.31000000000003752</v>
      </c>
      <c r="V2068" s="268">
        <f t="shared" si="545"/>
        <v>0.2499999999999642</v>
      </c>
      <c r="W2068" s="268">
        <f t="shared" si="545"/>
        <v>0.31000000000003752</v>
      </c>
      <c r="X2068" s="268">
        <f t="shared" si="545"/>
        <v>0.2499999999999642</v>
      </c>
      <c r="Y2068" s="268">
        <f t="shared" si="545"/>
        <v>0.25000000000000683</v>
      </c>
      <c r="Z2068" s="268">
        <f t="shared" si="545"/>
        <v>0.30999999999999489</v>
      </c>
      <c r="AA2068" s="268">
        <f t="shared" si="545"/>
        <v>0.19000000000001876</v>
      </c>
      <c r="AB2068" s="268">
        <f t="shared" si="545"/>
        <v>0.25000000000000683</v>
      </c>
      <c r="AC2068" s="262"/>
    </row>
    <row r="2069" spans="1:31" s="678" customFormat="1" ht="10.5" customHeight="1" thickBot="1" x14ac:dyDescent="0.25">
      <c r="A2069" s="263" t="s">
        <v>520</v>
      </c>
      <c r="B2069" s="264"/>
      <c r="C2069" s="265"/>
      <c r="D2069" s="265"/>
      <c r="E2069" s="266">
        <f t="shared" ref="E2069:AB2069" si="546">SQRT(E2067*E2067+E2068*E2068)</f>
        <v>0.43382023926976948</v>
      </c>
      <c r="F2069" s="266">
        <f t="shared" si="546"/>
        <v>0.5147815070491446</v>
      </c>
      <c r="G2069" s="266">
        <f t="shared" si="546"/>
        <v>0.30805843601499677</v>
      </c>
      <c r="H2069" s="266">
        <f t="shared" si="546"/>
        <v>0.51478150704940551</v>
      </c>
      <c r="I2069" s="266">
        <f t="shared" si="546"/>
        <v>0.4338202392695012</v>
      </c>
      <c r="J2069" s="266">
        <f t="shared" si="546"/>
        <v>0.43829214001623762</v>
      </c>
      <c r="K2069" s="266">
        <f t="shared" si="546"/>
        <v>0.87641314458438813</v>
      </c>
      <c r="L2069" s="266">
        <f t="shared" si="546"/>
        <v>0.81154174261077971</v>
      </c>
      <c r="M2069" s="266">
        <f t="shared" si="546"/>
        <v>0.65802735505471643</v>
      </c>
      <c r="N2069" s="266">
        <f t="shared" si="546"/>
        <v>0.70213958726173575</v>
      </c>
      <c r="O2069" s="266">
        <f t="shared" si="546"/>
        <v>0.67779052811300866</v>
      </c>
      <c r="P2069" s="266">
        <f t="shared" si="546"/>
        <v>0.8190848551892288</v>
      </c>
      <c r="Q2069" s="266">
        <f t="shared" si="546"/>
        <v>0.70213958726146797</v>
      </c>
      <c r="R2069" s="266">
        <f t="shared" si="546"/>
        <v>0.64884512790043725</v>
      </c>
      <c r="S2069" s="266">
        <f t="shared" si="546"/>
        <v>0.62241465278365771</v>
      </c>
      <c r="T2069" s="266">
        <f t="shared" si="546"/>
        <v>0.56797887284665893</v>
      </c>
      <c r="U2069" s="266">
        <f t="shared" si="546"/>
        <v>0.64884512790045767</v>
      </c>
      <c r="V2069" s="266">
        <f t="shared" si="546"/>
        <v>0.87641314458408992</v>
      </c>
      <c r="W2069" s="266">
        <f t="shared" si="546"/>
        <v>0.64884512790045767</v>
      </c>
      <c r="X2069" s="266">
        <f t="shared" si="546"/>
        <v>0.81908485518893159</v>
      </c>
      <c r="Y2069" s="266">
        <f t="shared" si="546"/>
        <v>0.56797887284652471</v>
      </c>
      <c r="Z2069" s="266">
        <f t="shared" si="546"/>
        <v>0.64884512790017512</v>
      </c>
      <c r="AA2069" s="266">
        <f t="shared" si="546"/>
        <v>0.54424259296768229</v>
      </c>
      <c r="AB2069" s="266">
        <f t="shared" si="546"/>
        <v>0.46324939287611866</v>
      </c>
      <c r="AC2069" s="267"/>
      <c r="AD2069" s="120">
        <f>MAX(E2069:AB2069)</f>
        <v>0.87641314458438813</v>
      </c>
    </row>
    <row r="2070" spans="1:31" s="13" customFormat="1" ht="10.5" customHeight="1" thickBot="1" x14ac:dyDescent="0.25">
      <c r="A2070" s="23" t="s">
        <v>143</v>
      </c>
      <c r="B2070" s="24"/>
      <c r="C2070" s="25"/>
      <c r="D2070" s="25"/>
      <c r="E2070" s="26">
        <v>1</v>
      </c>
      <c r="F2070" s="26">
        <v>2</v>
      </c>
      <c r="G2070" s="26">
        <v>3</v>
      </c>
      <c r="H2070" s="26">
        <v>4</v>
      </c>
      <c r="I2070" s="26">
        <v>5</v>
      </c>
      <c r="J2070" s="26">
        <v>6</v>
      </c>
      <c r="K2070" s="26">
        <v>7</v>
      </c>
      <c r="L2070" s="26">
        <v>8</v>
      </c>
      <c r="M2070" s="26">
        <v>9</v>
      </c>
      <c r="N2070" s="26">
        <v>10</v>
      </c>
      <c r="O2070" s="26">
        <v>11</v>
      </c>
      <c r="P2070" s="26">
        <v>12</v>
      </c>
      <c r="Q2070" s="26">
        <v>13</v>
      </c>
      <c r="R2070" s="26">
        <v>14</v>
      </c>
      <c r="S2070" s="26">
        <v>15</v>
      </c>
      <c r="T2070" s="26">
        <v>16</v>
      </c>
      <c r="U2070" s="26">
        <v>17</v>
      </c>
      <c r="V2070" s="26">
        <v>18</v>
      </c>
      <c r="W2070" s="26">
        <v>19</v>
      </c>
      <c r="X2070" s="26">
        <v>20</v>
      </c>
      <c r="Y2070" s="26">
        <v>21</v>
      </c>
      <c r="Z2070" s="26">
        <v>22</v>
      </c>
      <c r="AA2070" s="26">
        <v>23</v>
      </c>
      <c r="AB2070" s="26">
        <v>24</v>
      </c>
      <c r="AC2070" s="349"/>
    </row>
    <row r="2071" spans="1:31" s="32" customFormat="1" ht="12" customHeight="1" x14ac:dyDescent="0.2">
      <c r="A2071" s="916" t="s">
        <v>144</v>
      </c>
      <c r="B2071" s="917"/>
      <c r="C2071" s="918" t="s">
        <v>13</v>
      </c>
      <c r="D2071" s="1181" t="s">
        <v>533</v>
      </c>
      <c r="E2071" s="1022">
        <v>10.4</v>
      </c>
      <c r="F2071" s="1022">
        <v>10.4</v>
      </c>
      <c r="G2071" s="1022">
        <v>10.4</v>
      </c>
      <c r="H2071" s="1022">
        <v>10.4</v>
      </c>
      <c r="I2071" s="1022">
        <v>10.4</v>
      </c>
      <c r="J2071" s="1022">
        <v>10.4</v>
      </c>
      <c r="K2071" s="1022">
        <v>10.4</v>
      </c>
      <c r="L2071" s="1022">
        <v>10.3</v>
      </c>
      <c r="M2071" s="1022">
        <v>10.3</v>
      </c>
      <c r="N2071" s="1022">
        <v>10.4</v>
      </c>
      <c r="O2071" s="1022">
        <v>10.4</v>
      </c>
      <c r="P2071" s="1022">
        <v>10.4</v>
      </c>
      <c r="Q2071" s="1022">
        <v>10.5</v>
      </c>
      <c r="R2071" s="1022">
        <v>10.5</v>
      </c>
      <c r="S2071" s="1022">
        <v>10.5</v>
      </c>
      <c r="T2071" s="1022">
        <v>10.5</v>
      </c>
      <c r="U2071" s="1022">
        <v>10.5</v>
      </c>
      <c r="V2071" s="1022">
        <v>10.5</v>
      </c>
      <c r="W2071" s="1022">
        <v>10.5</v>
      </c>
      <c r="X2071" s="1022">
        <v>10.5</v>
      </c>
      <c r="Y2071" s="1022">
        <v>10.5</v>
      </c>
      <c r="Z2071" s="1022">
        <v>10.6</v>
      </c>
      <c r="AA2071" s="1022">
        <v>10.6</v>
      </c>
      <c r="AB2071" s="1022">
        <v>10.4</v>
      </c>
      <c r="AC2071" s="922"/>
    </row>
    <row r="2072" spans="1:31" s="32" customFormat="1" ht="12" customHeight="1" thickBot="1" x14ac:dyDescent="0.25">
      <c r="A2072" s="919" t="s">
        <v>145</v>
      </c>
      <c r="B2072" s="920"/>
      <c r="C2072" s="921" t="s">
        <v>13</v>
      </c>
      <c r="D2072" s="1912" t="s">
        <v>468</v>
      </c>
      <c r="E2072" s="2536">
        <v>10.489999771118164</v>
      </c>
      <c r="F2072" s="2536">
        <v>10.5</v>
      </c>
      <c r="G2072" s="2536">
        <v>10.520000457763672</v>
      </c>
      <c r="H2072" s="2536">
        <v>10.529999732971191</v>
      </c>
      <c r="I2072" s="2536">
        <v>10.489999771118164</v>
      </c>
      <c r="J2072" s="2536">
        <v>10.550000190734863</v>
      </c>
      <c r="K2072" s="2536">
        <v>10.489999771118164</v>
      </c>
      <c r="L2072" s="2536">
        <v>10.439999580383301</v>
      </c>
      <c r="M2072" s="2536">
        <v>10.399999618530273</v>
      </c>
      <c r="N2072" s="2536">
        <v>10.520000457763672</v>
      </c>
      <c r="O2072" s="2536">
        <v>10.520000457763672</v>
      </c>
      <c r="P2072" s="2536">
        <v>10.569999694824219</v>
      </c>
      <c r="Q2072" s="2536">
        <v>10.569999694824219</v>
      </c>
      <c r="R2072" s="2536">
        <v>10.569999694824219</v>
      </c>
      <c r="S2072" s="2536">
        <v>10.609999656677246</v>
      </c>
      <c r="T2072" s="2536">
        <v>10.579999923706055</v>
      </c>
      <c r="U2072" s="2536">
        <v>10.590000152587891</v>
      </c>
      <c r="V2072" s="2536">
        <v>10.590000152587891</v>
      </c>
      <c r="W2072" s="2536">
        <v>10.630000114440918</v>
      </c>
      <c r="X2072" s="2536">
        <v>10.609999656677246</v>
      </c>
      <c r="Y2072" s="2536">
        <v>10.649999618530273</v>
      </c>
      <c r="Z2072" s="2536">
        <v>10.689999580383301</v>
      </c>
      <c r="AA2072" s="2536">
        <v>10.579999923706055</v>
      </c>
      <c r="AB2072" s="2536">
        <v>10.539999961853027</v>
      </c>
      <c r="AC2072" s="923"/>
      <c r="AD2072" s="4">
        <f>MAX(E2072:AB2072)</f>
        <v>10.689999580383301</v>
      </c>
      <c r="AE2072" s="4">
        <f>MIN(E2072:AB2072)</f>
        <v>10.399999618530273</v>
      </c>
    </row>
    <row r="2073" spans="1:31" s="4" customFormat="1" ht="11.25" x14ac:dyDescent="0.2">
      <c r="A2073" s="2764" t="s">
        <v>122</v>
      </c>
      <c r="B2073" s="2722" t="s">
        <v>628</v>
      </c>
      <c r="C2073" s="10" t="s">
        <v>486</v>
      </c>
      <c r="D2073" s="1153" t="s">
        <v>509</v>
      </c>
      <c r="E2073" s="335">
        <v>4.0000000000020464E-2</v>
      </c>
      <c r="F2073" s="335">
        <v>1.999999999998181E-2</v>
      </c>
      <c r="G2073" s="335">
        <v>1.999999999998181E-2</v>
      </c>
      <c r="H2073" s="470">
        <v>4.0000000000020464E-2</v>
      </c>
      <c r="I2073" s="335">
        <v>1.999999999998181E-2</v>
      </c>
      <c r="J2073" s="335">
        <v>4.0000000000020464E-2</v>
      </c>
      <c r="K2073" s="335">
        <v>6.0000000000002274E-2</v>
      </c>
      <c r="L2073" s="335">
        <v>6.0000000000002274E-2</v>
      </c>
      <c r="M2073" s="335">
        <v>6.0000000000002274E-2</v>
      </c>
      <c r="N2073" s="470">
        <v>3.999999999996362E-2</v>
      </c>
      <c r="O2073" s="335">
        <v>6.0000000000002274E-2</v>
      </c>
      <c r="P2073" s="335">
        <v>4.0000000000020464E-2</v>
      </c>
      <c r="Q2073" s="335">
        <v>6.0000000000002274E-2</v>
      </c>
      <c r="R2073" s="335">
        <v>4.0000000000020464E-2</v>
      </c>
      <c r="S2073" s="335">
        <v>3.999999999996362E-2</v>
      </c>
      <c r="T2073" s="335">
        <v>6.0000000000002274E-2</v>
      </c>
      <c r="U2073" s="335">
        <v>4.0000000000020464E-2</v>
      </c>
      <c r="V2073" s="470">
        <v>6.0000000000002274E-2</v>
      </c>
      <c r="W2073" s="335">
        <v>3.999999999996362E-2</v>
      </c>
      <c r="X2073" s="335">
        <v>4.0000000000020464E-2</v>
      </c>
      <c r="Y2073" s="335">
        <v>4.0000000000020464E-2</v>
      </c>
      <c r="Z2073" s="335">
        <v>6.0000000000002274E-2</v>
      </c>
      <c r="AA2073" s="335">
        <v>3.999999999996362E-2</v>
      </c>
      <c r="AB2073" s="335">
        <v>2.0000000000038654E-2</v>
      </c>
      <c r="AC2073" s="121">
        <f>SUM(E2073:AB2073)</f>
        <v>1.0400000000000205</v>
      </c>
    </row>
    <row r="2074" spans="1:31" s="4" customFormat="1" ht="11.25" x14ac:dyDescent="0.2">
      <c r="A2074" s="2865"/>
      <c r="B2074" s="2723"/>
      <c r="C2074" s="11" t="s">
        <v>487</v>
      </c>
      <c r="D2074" s="1156" t="s">
        <v>509</v>
      </c>
      <c r="E2074" s="336">
        <v>2.0000000000010232E-2</v>
      </c>
      <c r="F2074" s="336">
        <v>3.9999999999992042E-2</v>
      </c>
      <c r="G2074" s="336">
        <v>4.0000000000006253E-2</v>
      </c>
      <c r="H2074" s="471">
        <v>1.9999999999996021E-2</v>
      </c>
      <c r="I2074" s="336">
        <v>3.9999999999992042E-2</v>
      </c>
      <c r="J2074" s="336">
        <v>4.0000000000006253E-2</v>
      </c>
      <c r="K2074" s="336">
        <v>4.0000000000006253E-2</v>
      </c>
      <c r="L2074" s="336">
        <v>3.9999999999992042E-2</v>
      </c>
      <c r="M2074" s="336">
        <v>1.9999999999996021E-2</v>
      </c>
      <c r="N2074" s="471">
        <v>4.0000000000006253E-2</v>
      </c>
      <c r="O2074" s="336">
        <v>4.0000000000006253E-2</v>
      </c>
      <c r="P2074" s="336">
        <v>3.9999999999992042E-2</v>
      </c>
      <c r="Q2074" s="336">
        <v>4.0000000000006253E-2</v>
      </c>
      <c r="R2074" s="336">
        <v>3.9999999999992042E-2</v>
      </c>
      <c r="S2074" s="336">
        <v>4.0000000000006253E-2</v>
      </c>
      <c r="T2074" s="336">
        <v>6.0000000000002274E-2</v>
      </c>
      <c r="U2074" s="336">
        <v>3.9999999999992042E-2</v>
      </c>
      <c r="V2074" s="471">
        <v>4.0000000000006253E-2</v>
      </c>
      <c r="W2074" s="336">
        <v>3.9999999999992042E-2</v>
      </c>
      <c r="X2074" s="336">
        <v>2.0000000000010232E-2</v>
      </c>
      <c r="Y2074" s="336">
        <v>3.9999999999992042E-2</v>
      </c>
      <c r="Z2074" s="336">
        <v>4.0000000000006253E-2</v>
      </c>
      <c r="AA2074" s="336">
        <v>3.9999999999992042E-2</v>
      </c>
      <c r="AB2074" s="336">
        <v>4.0000000000006253E-2</v>
      </c>
      <c r="AC2074" s="124">
        <f>SUM(E2074:AB2074)</f>
        <v>0.90000000000000568</v>
      </c>
    </row>
    <row r="2075" spans="1:31" s="4" customFormat="1" ht="11.25" x14ac:dyDescent="0.2">
      <c r="A2075" s="2865"/>
      <c r="B2075" s="2723"/>
      <c r="C2075" s="11" t="s">
        <v>8</v>
      </c>
      <c r="D2075" s="11" t="s">
        <v>508</v>
      </c>
      <c r="E2075" s="113">
        <f>SQRT(E2073*E2073+E2074*E2074)*1000/(1.732*E2071)</f>
        <v>2.4827544607178598</v>
      </c>
      <c r="F2075" s="113">
        <f t="shared" ref="F2075:AB2075" si="547">SQRT(F2073*F2073+F2074*F2074)*1000/(1.732*F2071)</f>
        <v>2.4827544607157428</v>
      </c>
      <c r="G2075" s="113">
        <f t="shared" si="547"/>
        <v>2.4827544607164489</v>
      </c>
      <c r="H2075" s="429">
        <f t="shared" si="547"/>
        <v>2.4827544607175072</v>
      </c>
      <c r="I2075" s="113">
        <f t="shared" si="547"/>
        <v>2.4827544607157428</v>
      </c>
      <c r="J2075" s="113">
        <f t="shared" si="547"/>
        <v>3.1404635867240343</v>
      </c>
      <c r="K2075" s="113">
        <f t="shared" si="547"/>
        <v>4.0033212776073208</v>
      </c>
      <c r="L2075" s="113">
        <f t="shared" si="547"/>
        <v>4.0421884744768528</v>
      </c>
      <c r="M2075" s="113">
        <f t="shared" si="547"/>
        <v>3.5452338170905451</v>
      </c>
      <c r="N2075" s="429">
        <f t="shared" si="547"/>
        <v>3.1404635867218031</v>
      </c>
      <c r="O2075" s="113">
        <f t="shared" si="547"/>
        <v>4.0033212776073208</v>
      </c>
      <c r="P2075" s="113">
        <f t="shared" si="547"/>
        <v>3.1404635867234769</v>
      </c>
      <c r="Q2075" s="113">
        <f t="shared" si="547"/>
        <v>3.9651944082967754</v>
      </c>
      <c r="R2075" s="113">
        <f t="shared" si="547"/>
        <v>3.110554409707063</v>
      </c>
      <c r="S2075" s="113">
        <f t="shared" si="547"/>
        <v>3.1105544097054052</v>
      </c>
      <c r="T2075" s="113">
        <f t="shared" si="547"/>
        <v>4.6658316145600418</v>
      </c>
      <c r="U2075" s="113">
        <f t="shared" si="547"/>
        <v>3.110554409707063</v>
      </c>
      <c r="V2075" s="429">
        <f t="shared" si="547"/>
        <v>3.9651944082967754</v>
      </c>
      <c r="W2075" s="113">
        <f t="shared" si="547"/>
        <v>3.1105544097048528</v>
      </c>
      <c r="X2075" s="113">
        <f t="shared" si="547"/>
        <v>2.4591091801395946</v>
      </c>
      <c r="Y2075" s="113">
        <f t="shared" si="547"/>
        <v>3.110554409707063</v>
      </c>
      <c r="Z2075" s="113">
        <f t="shared" si="547"/>
        <v>3.9277869138788817</v>
      </c>
      <c r="AA2075" s="113">
        <f t="shared" si="547"/>
        <v>3.0812095567831093</v>
      </c>
      <c r="AB2075" s="113">
        <f t="shared" si="547"/>
        <v>2.4827544607178602</v>
      </c>
      <c r="AC2075" s="118"/>
    </row>
    <row r="2076" spans="1:31" s="4" customFormat="1" ht="12" thickBot="1" x14ac:dyDescent="0.25">
      <c r="A2076" s="2887"/>
      <c r="B2076" s="2724"/>
      <c r="C2076" s="46" t="s">
        <v>16</v>
      </c>
      <c r="D2076" s="46"/>
      <c r="E2076" s="110">
        <f t="shared" ref="E2076:AC2076" si="548">E2074/E2073</f>
        <v>0.5</v>
      </c>
      <c r="F2076" s="110">
        <f t="shared" si="548"/>
        <v>2.0000000000014211</v>
      </c>
      <c r="G2076" s="110">
        <f t="shared" si="548"/>
        <v>2.0000000000021316</v>
      </c>
      <c r="H2076" s="428">
        <f t="shared" si="548"/>
        <v>0.49999999999964473</v>
      </c>
      <c r="I2076" s="110">
        <f t="shared" si="548"/>
        <v>2.0000000000014211</v>
      </c>
      <c r="J2076" s="110">
        <f t="shared" si="548"/>
        <v>0.99999999999964473</v>
      </c>
      <c r="K2076" s="110">
        <f t="shared" si="548"/>
        <v>0.66666666666674557</v>
      </c>
      <c r="L2076" s="110">
        <f t="shared" si="548"/>
        <v>0.66666666666650876</v>
      </c>
      <c r="M2076" s="110">
        <f t="shared" si="548"/>
        <v>0.33333333333325438</v>
      </c>
      <c r="N2076" s="428">
        <f t="shared" si="548"/>
        <v>1.0000000000010658</v>
      </c>
      <c r="O2076" s="110">
        <f t="shared" si="548"/>
        <v>0.66666666666674557</v>
      </c>
      <c r="P2076" s="110">
        <f t="shared" si="548"/>
        <v>0.99999999999928946</v>
      </c>
      <c r="Q2076" s="110">
        <f t="shared" si="548"/>
        <v>0.66666666666674557</v>
      </c>
      <c r="R2076" s="110">
        <f t="shared" si="548"/>
        <v>0.99999999999928946</v>
      </c>
      <c r="S2076" s="110">
        <f t="shared" si="548"/>
        <v>1.0000000000010658</v>
      </c>
      <c r="T2076" s="110">
        <f t="shared" si="548"/>
        <v>1</v>
      </c>
      <c r="U2076" s="110">
        <f t="shared" si="548"/>
        <v>0.99999999999928946</v>
      </c>
      <c r="V2076" s="428">
        <f t="shared" si="548"/>
        <v>0.66666666666674557</v>
      </c>
      <c r="W2076" s="110">
        <f t="shared" si="548"/>
        <v>1.0000000000007105</v>
      </c>
      <c r="X2076" s="110">
        <f t="shared" si="548"/>
        <v>0.5</v>
      </c>
      <c r="Y2076" s="110">
        <f t="shared" si="548"/>
        <v>0.99999999999928946</v>
      </c>
      <c r="Z2076" s="110">
        <f t="shared" si="548"/>
        <v>0.66666666666674557</v>
      </c>
      <c r="AA2076" s="110">
        <f t="shared" si="548"/>
        <v>1.0000000000007105</v>
      </c>
      <c r="AB2076" s="110">
        <f t="shared" si="548"/>
        <v>1.9999999999964473</v>
      </c>
      <c r="AC2076" s="117">
        <f t="shared" si="548"/>
        <v>0.86538461538460387</v>
      </c>
    </row>
    <row r="2077" spans="1:31" s="4" customFormat="1" ht="11.25" x14ac:dyDescent="0.2">
      <c r="A2077" s="2764" t="s">
        <v>100</v>
      </c>
      <c r="B2077" s="2722" t="s">
        <v>31</v>
      </c>
      <c r="C2077" s="10" t="s">
        <v>486</v>
      </c>
      <c r="D2077" s="10"/>
      <c r="E2077" s="811"/>
      <c r="F2077" s="811"/>
      <c r="G2077" s="811"/>
      <c r="H2077" s="426"/>
      <c r="I2077" s="811"/>
      <c r="J2077" s="811"/>
      <c r="K2077" s="811"/>
      <c r="L2077" s="811"/>
      <c r="M2077" s="811"/>
      <c r="N2077" s="426"/>
      <c r="O2077" s="811"/>
      <c r="P2077" s="811"/>
      <c r="Q2077" s="811"/>
      <c r="R2077" s="811"/>
      <c r="S2077" s="811"/>
      <c r="T2077" s="811"/>
      <c r="U2077" s="811"/>
      <c r="V2077" s="426"/>
      <c r="W2077" s="811"/>
      <c r="X2077" s="811"/>
      <c r="Y2077" s="811"/>
      <c r="Z2077" s="811"/>
      <c r="AA2077" s="811"/>
      <c r="AB2077" s="811"/>
      <c r="AC2077" s="121">
        <f>SUM(E2077:AB2077)</f>
        <v>0</v>
      </c>
    </row>
    <row r="2078" spans="1:31" s="4" customFormat="1" ht="11.25" x14ac:dyDescent="0.2">
      <c r="A2078" s="2865"/>
      <c r="B2078" s="2723"/>
      <c r="C2078" s="11" t="s">
        <v>487</v>
      </c>
      <c r="D2078" s="11"/>
      <c r="E2078" s="88"/>
      <c r="F2078" s="88"/>
      <c r="G2078" s="88"/>
      <c r="H2078" s="430"/>
      <c r="I2078" s="88"/>
      <c r="J2078" s="88"/>
      <c r="K2078" s="88"/>
      <c r="L2078" s="88"/>
      <c r="M2078" s="88"/>
      <c r="N2078" s="430"/>
      <c r="O2078" s="88"/>
      <c r="P2078" s="88"/>
      <c r="Q2078" s="88"/>
      <c r="R2078" s="88"/>
      <c r="S2078" s="88"/>
      <c r="T2078" s="88"/>
      <c r="U2078" s="88"/>
      <c r="V2078" s="430"/>
      <c r="W2078" s="88"/>
      <c r="X2078" s="88"/>
      <c r="Y2078" s="88"/>
      <c r="Z2078" s="88"/>
      <c r="AA2078" s="88"/>
      <c r="AB2078" s="88"/>
      <c r="AC2078" s="124">
        <f>SUM(E2078:AB2078)</f>
        <v>0</v>
      </c>
    </row>
    <row r="2079" spans="1:31" s="4" customFormat="1" ht="11.25" x14ac:dyDescent="0.2">
      <c r="A2079" s="2865"/>
      <c r="B2079" s="2723"/>
      <c r="C2079" s="11" t="s">
        <v>8</v>
      </c>
      <c r="D2079" s="11"/>
      <c r="E2079" s="88"/>
      <c r="F2079" s="88"/>
      <c r="G2079" s="88"/>
      <c r="H2079" s="430"/>
      <c r="I2079" s="88"/>
      <c r="J2079" s="88"/>
      <c r="K2079" s="88"/>
      <c r="L2079" s="88"/>
      <c r="M2079" s="88"/>
      <c r="N2079" s="430"/>
      <c r="O2079" s="88"/>
      <c r="P2079" s="88"/>
      <c r="Q2079" s="88"/>
      <c r="R2079" s="88"/>
      <c r="S2079" s="88"/>
      <c r="T2079" s="88"/>
      <c r="U2079" s="88"/>
      <c r="V2079" s="430"/>
      <c r="W2079" s="88"/>
      <c r="X2079" s="88"/>
      <c r="Y2079" s="88"/>
      <c r="Z2079" s="88"/>
      <c r="AA2079" s="88"/>
      <c r="AB2079" s="88"/>
      <c r="AC2079" s="118"/>
    </row>
    <row r="2080" spans="1:31" s="4" customFormat="1" ht="12" thickBot="1" x14ac:dyDescent="0.25">
      <c r="A2080" s="2887"/>
      <c r="B2080" s="2724"/>
      <c r="C2080" s="46" t="s">
        <v>16</v>
      </c>
      <c r="D2080" s="46"/>
      <c r="E2080" s="96"/>
      <c r="F2080" s="96"/>
      <c r="G2080" s="96"/>
      <c r="H2080" s="451"/>
      <c r="I2080" s="96"/>
      <c r="J2080" s="96"/>
      <c r="K2080" s="96"/>
      <c r="L2080" s="96"/>
      <c r="M2080" s="96"/>
      <c r="N2080" s="451"/>
      <c r="O2080" s="96"/>
      <c r="P2080" s="96"/>
      <c r="Q2080" s="96"/>
      <c r="R2080" s="96"/>
      <c r="S2080" s="96"/>
      <c r="T2080" s="96"/>
      <c r="U2080" s="96"/>
      <c r="V2080" s="451"/>
      <c r="W2080" s="96"/>
      <c r="X2080" s="96"/>
      <c r="Y2080" s="96"/>
      <c r="Z2080" s="96"/>
      <c r="AA2080" s="96"/>
      <c r="AB2080" s="96"/>
      <c r="AC2080" s="317"/>
    </row>
    <row r="2081" spans="1:31" s="4" customFormat="1" ht="11.25" x14ac:dyDescent="0.2">
      <c r="A2081" s="2764" t="s">
        <v>108</v>
      </c>
      <c r="B2081" s="2722" t="s">
        <v>793</v>
      </c>
      <c r="C2081" s="10" t="s">
        <v>486</v>
      </c>
      <c r="D2081" s="1153" t="s">
        <v>509</v>
      </c>
      <c r="E2081" s="811"/>
      <c r="F2081" s="811"/>
      <c r="G2081" s="811"/>
      <c r="H2081" s="426"/>
      <c r="I2081" s="811"/>
      <c r="J2081" s="811"/>
      <c r="K2081" s="811"/>
      <c r="L2081" s="811"/>
      <c r="M2081" s="811"/>
      <c r="N2081" s="426"/>
      <c r="O2081" s="811"/>
      <c r="P2081" s="811"/>
      <c r="Q2081" s="811"/>
      <c r="R2081" s="811"/>
      <c r="S2081" s="811"/>
      <c r="T2081" s="811"/>
      <c r="U2081" s="811"/>
      <c r="V2081" s="426"/>
      <c r="W2081" s="811"/>
      <c r="X2081" s="811"/>
      <c r="Y2081" s="811"/>
      <c r="Z2081" s="811"/>
      <c r="AA2081" s="811"/>
      <c r="AB2081" s="811"/>
      <c r="AC2081" s="121">
        <f>SUM(E2081:AB2081)</f>
        <v>0</v>
      </c>
    </row>
    <row r="2082" spans="1:31" s="4" customFormat="1" ht="11.25" x14ac:dyDescent="0.2">
      <c r="A2082" s="2865"/>
      <c r="B2082" s="2723"/>
      <c r="C2082" s="11" t="s">
        <v>487</v>
      </c>
      <c r="D2082" s="1156" t="s">
        <v>509</v>
      </c>
      <c r="E2082" s="88"/>
      <c r="F2082" s="88"/>
      <c r="G2082" s="88"/>
      <c r="H2082" s="430"/>
      <c r="I2082" s="88"/>
      <c r="J2082" s="88"/>
      <c r="K2082" s="88"/>
      <c r="L2082" s="88"/>
      <c r="M2082" s="88"/>
      <c r="N2082" s="430"/>
      <c r="O2082" s="88"/>
      <c r="P2082" s="88"/>
      <c r="Q2082" s="88"/>
      <c r="R2082" s="88"/>
      <c r="S2082" s="88"/>
      <c r="T2082" s="88"/>
      <c r="U2082" s="88"/>
      <c r="V2082" s="430"/>
      <c r="W2082" s="88"/>
      <c r="X2082" s="88"/>
      <c r="Y2082" s="88"/>
      <c r="Z2082" s="88"/>
      <c r="AA2082" s="88"/>
      <c r="AB2082" s="88"/>
      <c r="AC2082" s="124">
        <f>SUM(E2082:AB2082)</f>
        <v>0</v>
      </c>
    </row>
    <row r="2083" spans="1:31" s="4" customFormat="1" ht="11.25" x14ac:dyDescent="0.2">
      <c r="A2083" s="2865"/>
      <c r="B2083" s="2723"/>
      <c r="C2083" s="11" t="s">
        <v>8</v>
      </c>
      <c r="D2083" s="1156" t="s">
        <v>508</v>
      </c>
      <c r="E2083" s="88" t="s">
        <v>245</v>
      </c>
      <c r="F2083" s="113">
        <f t="shared" ref="F2083:AB2083" si="549">SQRT(F2081*F2081+F2082*F2082)*1000/(1.732*F2071)</f>
        <v>0</v>
      </c>
      <c r="G2083" s="113">
        <f t="shared" si="549"/>
        <v>0</v>
      </c>
      <c r="H2083" s="429">
        <f t="shared" si="549"/>
        <v>0</v>
      </c>
      <c r="I2083" s="113">
        <f t="shared" si="549"/>
        <v>0</v>
      </c>
      <c r="J2083" s="113">
        <f t="shared" si="549"/>
        <v>0</v>
      </c>
      <c r="K2083" s="113">
        <f t="shared" si="549"/>
        <v>0</v>
      </c>
      <c r="L2083" s="113">
        <f t="shared" si="549"/>
        <v>0</v>
      </c>
      <c r="M2083" s="113">
        <f t="shared" si="549"/>
        <v>0</v>
      </c>
      <c r="N2083" s="429">
        <f t="shared" si="549"/>
        <v>0</v>
      </c>
      <c r="O2083" s="113">
        <f t="shared" si="549"/>
        <v>0</v>
      </c>
      <c r="P2083" s="113">
        <f t="shared" si="549"/>
        <v>0</v>
      </c>
      <c r="Q2083" s="113">
        <f t="shared" si="549"/>
        <v>0</v>
      </c>
      <c r="R2083" s="113">
        <f t="shared" si="549"/>
        <v>0</v>
      </c>
      <c r="S2083" s="113">
        <f t="shared" si="549"/>
        <v>0</v>
      </c>
      <c r="T2083" s="113">
        <f t="shared" si="549"/>
        <v>0</v>
      </c>
      <c r="U2083" s="113">
        <f t="shared" si="549"/>
        <v>0</v>
      </c>
      <c r="V2083" s="429">
        <f t="shared" si="549"/>
        <v>0</v>
      </c>
      <c r="W2083" s="113">
        <f t="shared" si="549"/>
        <v>0</v>
      </c>
      <c r="X2083" s="113">
        <f t="shared" si="549"/>
        <v>0</v>
      </c>
      <c r="Y2083" s="113">
        <f t="shared" si="549"/>
        <v>0</v>
      </c>
      <c r="Z2083" s="113">
        <f t="shared" si="549"/>
        <v>0</v>
      </c>
      <c r="AA2083" s="113">
        <f t="shared" si="549"/>
        <v>0</v>
      </c>
      <c r="AB2083" s="113">
        <f t="shared" si="549"/>
        <v>0</v>
      </c>
      <c r="AC2083" s="118"/>
    </row>
    <row r="2084" spans="1:31" s="4" customFormat="1" ht="12" thickBot="1" x14ac:dyDescent="0.25">
      <c r="A2084" s="2887"/>
      <c r="B2084" s="2724"/>
      <c r="C2084" s="46" t="s">
        <v>16</v>
      </c>
      <c r="D2084" s="1157"/>
      <c r="E2084" s="96"/>
      <c r="F2084" s="96"/>
      <c r="G2084" s="96"/>
      <c r="H2084" s="451"/>
      <c r="I2084" s="96"/>
      <c r="J2084" s="96"/>
      <c r="K2084" s="96"/>
      <c r="L2084" s="96"/>
      <c r="M2084" s="96"/>
      <c r="N2084" s="451"/>
      <c r="O2084" s="96"/>
      <c r="P2084" s="96"/>
      <c r="Q2084" s="96"/>
      <c r="R2084" s="96"/>
      <c r="S2084" s="96"/>
      <c r="T2084" s="96"/>
      <c r="U2084" s="96"/>
      <c r="V2084" s="451"/>
      <c r="W2084" s="96"/>
      <c r="X2084" s="96"/>
      <c r="Y2084" s="96"/>
      <c r="Z2084" s="96"/>
      <c r="AA2084" s="96"/>
      <c r="AB2084" s="96"/>
      <c r="AC2084" s="317"/>
    </row>
    <row r="2085" spans="1:31" s="4" customFormat="1" ht="11.25" x14ac:dyDescent="0.2">
      <c r="A2085" s="2870" t="s">
        <v>123</v>
      </c>
      <c r="B2085" s="2722" t="s">
        <v>629</v>
      </c>
      <c r="C2085" s="10" t="s">
        <v>486</v>
      </c>
      <c r="D2085" s="1153" t="s">
        <v>509</v>
      </c>
      <c r="E2085" s="811">
        <v>8.0000000000040927E-2</v>
      </c>
      <c r="F2085" s="811">
        <v>7.999999999992724E-2</v>
      </c>
      <c r="G2085" s="811">
        <v>6.0000000000059117E-2</v>
      </c>
      <c r="H2085" s="426">
        <v>5.999999999994543E-2</v>
      </c>
      <c r="I2085" s="811">
        <v>8.0000000000040927E-2</v>
      </c>
      <c r="J2085" s="811">
        <v>8.0000000000040927E-2</v>
      </c>
      <c r="K2085" s="811">
        <v>0.12000000000000455</v>
      </c>
      <c r="L2085" s="811">
        <v>0.19999999999993179</v>
      </c>
      <c r="M2085" s="811">
        <v>0.16000000000008185</v>
      </c>
      <c r="N2085" s="426">
        <v>0.15999999999996817</v>
      </c>
      <c r="O2085" s="811">
        <v>0.12000000000000455</v>
      </c>
      <c r="P2085" s="811">
        <v>0.12000000000000455</v>
      </c>
      <c r="Q2085" s="811">
        <v>0.12000000000000455</v>
      </c>
      <c r="R2085" s="811">
        <v>0.12000000000000455</v>
      </c>
      <c r="S2085" s="811">
        <v>9.9999999999909051E-2</v>
      </c>
      <c r="T2085" s="811">
        <v>0.10000000000002274</v>
      </c>
      <c r="U2085" s="811">
        <v>0.10000000000002274</v>
      </c>
      <c r="V2085" s="426">
        <v>0.12000000000000455</v>
      </c>
      <c r="W2085" s="811">
        <v>0.12000000000000455</v>
      </c>
      <c r="X2085" s="811">
        <v>0.12000000000000455</v>
      </c>
      <c r="Y2085" s="811">
        <v>0.10000000000002274</v>
      </c>
      <c r="Z2085" s="811">
        <v>0.10000000000002274</v>
      </c>
      <c r="AA2085" s="811">
        <v>7.999999999992724E-2</v>
      </c>
      <c r="AB2085" s="811">
        <v>6.0000000000059117E-2</v>
      </c>
      <c r="AC2085" s="121">
        <f>SUM(E2085:AB2085)</f>
        <v>2.5600000000000591</v>
      </c>
      <c r="AD2085" s="4">
        <f>MAX(E2085:AB2085)</f>
        <v>0.19999999999993179</v>
      </c>
      <c r="AE2085" s="4">
        <f>MIN(E2085:AB2085)</f>
        <v>5.999999999994543E-2</v>
      </c>
    </row>
    <row r="2086" spans="1:31" s="4" customFormat="1" ht="11.25" x14ac:dyDescent="0.2">
      <c r="A2086" s="2868"/>
      <c r="B2086" s="2723"/>
      <c r="C2086" s="11" t="s">
        <v>487</v>
      </c>
      <c r="D2086" s="1156" t="s">
        <v>509</v>
      </c>
      <c r="E2086" s="88">
        <v>6.0000000000002274E-2</v>
      </c>
      <c r="F2086" s="88">
        <v>6.0000000000002274E-2</v>
      </c>
      <c r="G2086" s="88">
        <v>6.0000000000002274E-2</v>
      </c>
      <c r="H2086" s="430">
        <v>6.0000000000002274E-2</v>
      </c>
      <c r="I2086" s="88">
        <v>6.0000000000002274E-2</v>
      </c>
      <c r="J2086" s="88">
        <v>6.0000000000002274E-2</v>
      </c>
      <c r="K2086" s="88">
        <v>6.0000000000002274E-2</v>
      </c>
      <c r="L2086" s="88">
        <v>7.9999999999984084E-2</v>
      </c>
      <c r="M2086" s="88">
        <v>6.0000000000002274E-2</v>
      </c>
      <c r="N2086" s="430">
        <v>8.0000000000012506E-2</v>
      </c>
      <c r="O2086" s="88">
        <v>6.0000000000002274E-2</v>
      </c>
      <c r="P2086" s="88">
        <v>7.9999999999984084E-2</v>
      </c>
      <c r="Q2086" s="88">
        <v>8.0000000000012506E-2</v>
      </c>
      <c r="R2086" s="88">
        <v>7.9999999999984084E-2</v>
      </c>
      <c r="S2086" s="88">
        <v>8.0000000000012506E-2</v>
      </c>
      <c r="T2086" s="88">
        <v>6.0000000000002274E-2</v>
      </c>
      <c r="U2086" s="88">
        <v>7.9999999999984084E-2</v>
      </c>
      <c r="V2086" s="430">
        <v>8.0000000000012506E-2</v>
      </c>
      <c r="W2086" s="88">
        <v>8.0000000000012506E-2</v>
      </c>
      <c r="X2086" s="88">
        <v>6.0000000000002274E-2</v>
      </c>
      <c r="Y2086" s="88">
        <v>7.9999999999984084E-2</v>
      </c>
      <c r="Z2086" s="88">
        <v>6.0000000000002274E-2</v>
      </c>
      <c r="AA2086" s="88">
        <v>8.0000000000012506E-2</v>
      </c>
      <c r="AB2086" s="88">
        <v>5.9999999999973852E-2</v>
      </c>
      <c r="AC2086" s="124">
        <f>SUM(E2086:AB2086)</f>
        <v>1.6599999999999966</v>
      </c>
      <c r="AD2086" s="678"/>
    </row>
    <row r="2087" spans="1:31" s="4" customFormat="1" ht="11.25" x14ac:dyDescent="0.2">
      <c r="A2087" s="2868"/>
      <c r="B2087" s="2723"/>
      <c r="C2087" s="11" t="s">
        <v>8</v>
      </c>
      <c r="D2087" s="1156" t="s">
        <v>508</v>
      </c>
      <c r="E2087" s="113">
        <f>SQRT(E2085*E2085+E2086*E2086)*1000/(1.732*E2072)</f>
        <v>5.5039772939992986</v>
      </c>
      <c r="F2087" s="113">
        <f t="shared" ref="F2087:AB2087" si="550">SQRT(F2085*F2085+F2086*F2086)*1000/(1.732*F2072)</f>
        <v>5.4987352908799707</v>
      </c>
      <c r="G2087" s="113">
        <f t="shared" si="550"/>
        <v>4.6569610096117939</v>
      </c>
      <c r="H2087" s="429">
        <f t="shared" si="550"/>
        <v>4.6525387649780736</v>
      </c>
      <c r="I2087" s="113">
        <f t="shared" si="550"/>
        <v>5.5039772939992986</v>
      </c>
      <c r="J2087" s="113">
        <f t="shared" si="550"/>
        <v>5.4726748351149119</v>
      </c>
      <c r="K2087" s="113">
        <f t="shared" si="550"/>
        <v>7.3843604255964266</v>
      </c>
      <c r="L2087" s="113">
        <f t="shared" si="550"/>
        <v>11.912711421649785</v>
      </c>
      <c r="M2087" s="113">
        <f t="shared" si="550"/>
        <v>9.4865918221638008</v>
      </c>
      <c r="N2087" s="429">
        <f t="shared" si="550"/>
        <v>9.8177358433074247</v>
      </c>
      <c r="O2087" s="113">
        <f t="shared" si="550"/>
        <v>7.3633018824817906</v>
      </c>
      <c r="P2087" s="113">
        <f t="shared" si="550"/>
        <v>7.8778699128058918</v>
      </c>
      <c r="Q2087" s="113">
        <f t="shared" si="550"/>
        <v>7.8778699128067533</v>
      </c>
      <c r="R2087" s="113">
        <f t="shared" si="550"/>
        <v>7.8778699128058918</v>
      </c>
      <c r="S2087" s="113">
        <f t="shared" si="550"/>
        <v>6.9688106830070415</v>
      </c>
      <c r="T2087" s="113">
        <f t="shared" si="550"/>
        <v>6.3640839800728539</v>
      </c>
      <c r="U2087" s="113">
        <f t="shared" si="550"/>
        <v>6.9819714720330639</v>
      </c>
      <c r="V2087" s="429">
        <f t="shared" si="550"/>
        <v>7.8629916312025463</v>
      </c>
      <c r="W2087" s="113">
        <f t="shared" si="550"/>
        <v>7.8334037326218606</v>
      </c>
      <c r="X2087" s="113">
        <f t="shared" si="550"/>
        <v>7.3008427597460868</v>
      </c>
      <c r="Y2087" s="113">
        <f t="shared" si="550"/>
        <v>6.9426367701972023</v>
      </c>
      <c r="Z2087" s="113">
        <f t="shared" si="550"/>
        <v>6.2985978172709594</v>
      </c>
      <c r="AA2087" s="113">
        <f t="shared" si="550"/>
        <v>6.1740683435593136</v>
      </c>
      <c r="AB2087" s="113">
        <f t="shared" si="550"/>
        <v>4.6481244905316812</v>
      </c>
      <c r="AC2087" s="118"/>
      <c r="AD2087" s="280">
        <f>MAX(E2087:AB2087)</f>
        <v>11.912711421649785</v>
      </c>
    </row>
    <row r="2088" spans="1:31" s="4" customFormat="1" ht="12" thickBot="1" x14ac:dyDescent="0.25">
      <c r="A2088" s="2869"/>
      <c r="B2088" s="2724"/>
      <c r="C2088" s="46" t="s">
        <v>16</v>
      </c>
      <c r="D2088" s="46"/>
      <c r="E2088" s="110">
        <f t="shared" ref="E2088:AC2088" si="551">E2086/E2085</f>
        <v>0.74999999999964473</v>
      </c>
      <c r="F2088" s="110">
        <f t="shared" si="551"/>
        <v>0.75000000000071054</v>
      </c>
      <c r="G2088" s="110">
        <f t="shared" si="551"/>
        <v>0.99999999999905265</v>
      </c>
      <c r="H2088" s="428">
        <f t="shared" si="551"/>
        <v>1.0000000000009475</v>
      </c>
      <c r="I2088" s="110">
        <f t="shared" si="551"/>
        <v>0.74999999999964473</v>
      </c>
      <c r="J2088" s="110">
        <f t="shared" si="551"/>
        <v>0.74999999999964473</v>
      </c>
      <c r="K2088" s="110">
        <f t="shared" si="551"/>
        <v>0.5</v>
      </c>
      <c r="L2088" s="110">
        <f t="shared" si="551"/>
        <v>0.40000000000005687</v>
      </c>
      <c r="M2088" s="110">
        <f t="shared" si="551"/>
        <v>0.37499999999982236</v>
      </c>
      <c r="N2088" s="428">
        <f t="shared" si="551"/>
        <v>0.50000000000017764</v>
      </c>
      <c r="O2088" s="110">
        <f t="shared" si="551"/>
        <v>0.5</v>
      </c>
      <c r="P2088" s="110">
        <f t="shared" si="551"/>
        <v>0.66666666666650876</v>
      </c>
      <c r="Q2088" s="110">
        <f t="shared" si="551"/>
        <v>0.66666666666674557</v>
      </c>
      <c r="R2088" s="110">
        <f t="shared" si="551"/>
        <v>0.66666666666650876</v>
      </c>
      <c r="S2088" s="110">
        <f t="shared" si="551"/>
        <v>0.8000000000008527</v>
      </c>
      <c r="T2088" s="110">
        <f t="shared" si="551"/>
        <v>0.59999999999988629</v>
      </c>
      <c r="U2088" s="110">
        <f t="shared" si="551"/>
        <v>0.79999999999965898</v>
      </c>
      <c r="V2088" s="428">
        <f t="shared" si="551"/>
        <v>0.66666666666674557</v>
      </c>
      <c r="W2088" s="110">
        <f t="shared" si="551"/>
        <v>0.66666666666674557</v>
      </c>
      <c r="X2088" s="110">
        <f t="shared" si="551"/>
        <v>0.5</v>
      </c>
      <c r="Y2088" s="110">
        <f t="shared" si="551"/>
        <v>0.79999999999965898</v>
      </c>
      <c r="Z2088" s="110">
        <f t="shared" si="551"/>
        <v>0.59999999999988629</v>
      </c>
      <c r="AA2088" s="110">
        <f t="shared" si="551"/>
        <v>1.0000000000010658</v>
      </c>
      <c r="AB2088" s="110">
        <f t="shared" si="551"/>
        <v>0.99999999999857891</v>
      </c>
      <c r="AC2088" s="117">
        <f t="shared" si="551"/>
        <v>0.64843749999998368</v>
      </c>
    </row>
    <row r="2089" spans="1:31" s="4" customFormat="1" ht="11.25" x14ac:dyDescent="0.2">
      <c r="A2089" s="2870" t="s">
        <v>94</v>
      </c>
      <c r="B2089" s="2722" t="s">
        <v>630</v>
      </c>
      <c r="C2089" s="10" t="s">
        <v>486</v>
      </c>
      <c r="D2089" s="1153" t="s">
        <v>509</v>
      </c>
      <c r="E2089" s="114">
        <v>5.999999999994543E-2</v>
      </c>
      <c r="F2089" s="114">
        <v>8.0000000000040927E-2</v>
      </c>
      <c r="G2089" s="114">
        <v>8.0000000000040927E-2</v>
      </c>
      <c r="H2089" s="427">
        <v>7.999999999992724E-2</v>
      </c>
      <c r="I2089" s="114">
        <v>8.0000000000040927E-2</v>
      </c>
      <c r="J2089" s="114">
        <v>0.12000000000000455</v>
      </c>
      <c r="K2089" s="114">
        <v>0.17999999999994998</v>
      </c>
      <c r="L2089" s="114">
        <v>0.20000000000004547</v>
      </c>
      <c r="M2089" s="114">
        <v>0.17999999999994998</v>
      </c>
      <c r="N2089" s="427">
        <v>0.18000000000006366</v>
      </c>
      <c r="O2089" s="114">
        <v>0.15999999999996817</v>
      </c>
      <c r="P2089" s="114">
        <v>0.15999999999996817</v>
      </c>
      <c r="Q2089" s="114">
        <v>0.16000000000008185</v>
      </c>
      <c r="R2089" s="114">
        <v>0.15999999999996817</v>
      </c>
      <c r="S2089" s="114">
        <v>0.12000000000000455</v>
      </c>
      <c r="T2089" s="114">
        <v>0.13999999999998636</v>
      </c>
      <c r="U2089" s="114">
        <v>0.12000000000000455</v>
      </c>
      <c r="V2089" s="427">
        <v>0.15999999999996817</v>
      </c>
      <c r="W2089" s="114">
        <v>0.15999999999996817</v>
      </c>
      <c r="X2089" s="114">
        <v>0.12000000000000455</v>
      </c>
      <c r="Y2089" s="114">
        <v>0.14000000000010004</v>
      </c>
      <c r="Z2089" s="114">
        <v>0.13999999999998636</v>
      </c>
      <c r="AA2089" s="114">
        <v>0.12000000000000455</v>
      </c>
      <c r="AB2089" s="114">
        <v>7.999999999992724E-2</v>
      </c>
      <c r="AC2089" s="121">
        <f>SUM(E2089:AB2089)</f>
        <v>3.17999999999995</v>
      </c>
      <c r="AD2089" s="4">
        <f>MAX(E2089:AB2089)</f>
        <v>0.20000000000004547</v>
      </c>
      <c r="AE2089" s="4">
        <f>MIN(E2089:AB2089)</f>
        <v>5.999999999994543E-2</v>
      </c>
    </row>
    <row r="2090" spans="1:31" s="4" customFormat="1" ht="11.25" x14ac:dyDescent="0.2">
      <c r="A2090" s="2868"/>
      <c r="B2090" s="2723"/>
      <c r="C2090" s="11" t="s">
        <v>487</v>
      </c>
      <c r="D2090" s="1156" t="s">
        <v>509</v>
      </c>
      <c r="E2090" s="115">
        <v>4.0000000000020464E-2</v>
      </c>
      <c r="F2090" s="115">
        <v>6.0000000000002274E-2</v>
      </c>
      <c r="G2090" s="115">
        <v>3.9999999999992042E-2</v>
      </c>
      <c r="H2090" s="430">
        <v>6.0000000000002274E-2</v>
      </c>
      <c r="I2090" s="115">
        <v>3.9999999999992042E-2</v>
      </c>
      <c r="J2090" s="115">
        <v>6.0000000000002274E-2</v>
      </c>
      <c r="K2090" s="115">
        <v>8.0000000000012506E-2</v>
      </c>
      <c r="L2090" s="115">
        <v>6.0000000000002274E-2</v>
      </c>
      <c r="M2090" s="115">
        <v>5.9999999999973852E-2</v>
      </c>
      <c r="N2090" s="430">
        <v>6.0000000000002274E-2</v>
      </c>
      <c r="O2090" s="115">
        <v>6.0000000000002274E-2</v>
      </c>
      <c r="P2090" s="115">
        <v>8.0000000000012506E-2</v>
      </c>
      <c r="Q2090" s="115">
        <v>7.9999999999984084E-2</v>
      </c>
      <c r="R2090" s="115">
        <v>6.0000000000002274E-2</v>
      </c>
      <c r="S2090" s="115">
        <v>8.0000000000012506E-2</v>
      </c>
      <c r="T2090" s="115">
        <v>6.0000000000002274E-2</v>
      </c>
      <c r="U2090" s="115">
        <v>6.0000000000002274E-2</v>
      </c>
      <c r="V2090" s="430">
        <v>7.9999999999984084E-2</v>
      </c>
      <c r="W2090" s="115">
        <v>6.0000000000002274E-2</v>
      </c>
      <c r="X2090" s="115">
        <v>6.0000000000002274E-2</v>
      </c>
      <c r="Y2090" s="115">
        <v>6.0000000000002274E-2</v>
      </c>
      <c r="Z2090" s="115">
        <v>8.0000000000012506E-2</v>
      </c>
      <c r="AA2090" s="115">
        <v>6.0000000000002274E-2</v>
      </c>
      <c r="AB2090" s="115">
        <v>3.9999999999992042E-2</v>
      </c>
      <c r="AC2090" s="124">
        <f>SUM(E2090:AB2090)</f>
        <v>1.4800000000000182</v>
      </c>
      <c r="AD2090" s="678"/>
    </row>
    <row r="2091" spans="1:31" s="4" customFormat="1" ht="11.25" x14ac:dyDescent="0.2">
      <c r="A2091" s="2868"/>
      <c r="B2091" s="2723"/>
      <c r="C2091" s="11" t="s">
        <v>8</v>
      </c>
      <c r="D2091" s="1156" t="s">
        <v>508</v>
      </c>
      <c r="E2091" s="113">
        <f>SQRT(E2089*E2089+E2090*E2090)*1000/(1.732*E2072)</f>
        <v>3.9689744704975736</v>
      </c>
      <c r="F2091" s="113">
        <f t="shared" ref="F2091:AB2091" si="552">SQRT(F2089*F2089+F2090*F2090)*1000/(1.732*F2072)</f>
        <v>5.498735290884972</v>
      </c>
      <c r="G2091" s="113">
        <f t="shared" si="552"/>
        <v>4.9088679216561548</v>
      </c>
      <c r="H2091" s="429">
        <f t="shared" si="552"/>
        <v>5.4830695174147399</v>
      </c>
      <c r="I2091" s="113">
        <f t="shared" si="552"/>
        <v>4.9229069503992502</v>
      </c>
      <c r="J2091" s="113">
        <f t="shared" si="552"/>
        <v>7.3423637700394115</v>
      </c>
      <c r="K2091" s="113">
        <f t="shared" si="552"/>
        <v>10.841577942576786</v>
      </c>
      <c r="L2091" s="113">
        <f t="shared" si="552"/>
        <v>11.547683594522086</v>
      </c>
      <c r="M2091" s="113">
        <f t="shared" si="552"/>
        <v>10.533435477524122</v>
      </c>
      <c r="N2091" s="429">
        <f t="shared" si="552"/>
        <v>10.413281386056049</v>
      </c>
      <c r="O2091" s="113">
        <f t="shared" si="552"/>
        <v>9.3783789960563944</v>
      </c>
      <c r="P2091" s="113">
        <f t="shared" si="552"/>
        <v>9.7712950376309866</v>
      </c>
      <c r="Q2091" s="113">
        <f t="shared" si="552"/>
        <v>9.7712950376358467</v>
      </c>
      <c r="R2091" s="113">
        <f t="shared" si="552"/>
        <v>9.3340164787237683</v>
      </c>
      <c r="S2091" s="113">
        <f t="shared" si="552"/>
        <v>7.8481701478499213</v>
      </c>
      <c r="T2091" s="113">
        <f t="shared" si="552"/>
        <v>8.3120938901472048</v>
      </c>
      <c r="U2091" s="113">
        <f t="shared" si="552"/>
        <v>7.3146306004000454</v>
      </c>
      <c r="V2091" s="429">
        <f t="shared" si="552"/>
        <v>9.7528408005310858</v>
      </c>
      <c r="W2091" s="113">
        <f t="shared" si="552"/>
        <v>9.2813311636340945</v>
      </c>
      <c r="X2091" s="113">
        <f t="shared" si="552"/>
        <v>7.3008427597460868</v>
      </c>
      <c r="Y2091" s="113">
        <f t="shared" si="552"/>
        <v>8.2574606454109478</v>
      </c>
      <c r="Z2091" s="113">
        <f t="shared" si="552"/>
        <v>8.7088557702885332</v>
      </c>
      <c r="AA2091" s="113">
        <f t="shared" si="552"/>
        <v>7.3215443981994373</v>
      </c>
      <c r="AB2091" s="113">
        <f t="shared" si="552"/>
        <v>4.8995534126915157</v>
      </c>
      <c r="AC2091" s="118"/>
      <c r="AD2091" s="280">
        <f>MAX(E2091:AB2091)</f>
        <v>11.547683594522086</v>
      </c>
    </row>
    <row r="2092" spans="1:31" s="4" customFormat="1" ht="12" thickBot="1" x14ac:dyDescent="0.25">
      <c r="A2092" s="2869"/>
      <c r="B2092" s="2724"/>
      <c r="C2092" s="46" t="s">
        <v>16</v>
      </c>
      <c r="D2092" s="1157"/>
      <c r="E2092" s="110">
        <f t="shared" ref="E2092:AC2092" si="553">E2090/E2089</f>
        <v>0.66666666666761409</v>
      </c>
      <c r="F2092" s="110">
        <f t="shared" si="553"/>
        <v>0.74999999999964473</v>
      </c>
      <c r="G2092" s="110">
        <f t="shared" si="553"/>
        <v>0.49999999999964473</v>
      </c>
      <c r="H2092" s="428">
        <f t="shared" si="553"/>
        <v>0.75000000000071054</v>
      </c>
      <c r="I2092" s="110">
        <f t="shared" si="553"/>
        <v>0.49999999999964473</v>
      </c>
      <c r="J2092" s="110">
        <f t="shared" si="553"/>
        <v>0.5</v>
      </c>
      <c r="K2092" s="110">
        <f t="shared" si="553"/>
        <v>0.44444444444463743</v>
      </c>
      <c r="L2092" s="110">
        <f t="shared" si="553"/>
        <v>0.29999999999994315</v>
      </c>
      <c r="M2092" s="110">
        <f t="shared" si="553"/>
        <v>0.33333333333328069</v>
      </c>
      <c r="N2092" s="428">
        <f t="shared" si="553"/>
        <v>0.33333333333322807</v>
      </c>
      <c r="O2092" s="110">
        <f t="shared" si="553"/>
        <v>0.37500000000008882</v>
      </c>
      <c r="P2092" s="110">
        <f t="shared" si="553"/>
        <v>0.50000000000017764</v>
      </c>
      <c r="Q2092" s="110">
        <f t="shared" si="553"/>
        <v>0.49999999999964473</v>
      </c>
      <c r="R2092" s="110">
        <f t="shared" si="553"/>
        <v>0.37500000000008882</v>
      </c>
      <c r="S2092" s="110">
        <f t="shared" si="553"/>
        <v>0.66666666666674557</v>
      </c>
      <c r="T2092" s="110">
        <f t="shared" si="553"/>
        <v>0.42857142857148656</v>
      </c>
      <c r="U2092" s="110">
        <f t="shared" si="553"/>
        <v>0.5</v>
      </c>
      <c r="V2092" s="428">
        <f t="shared" si="553"/>
        <v>0.5</v>
      </c>
      <c r="W2092" s="110">
        <f t="shared" si="553"/>
        <v>0.37500000000008882</v>
      </c>
      <c r="X2092" s="110">
        <f t="shared" si="553"/>
        <v>0.5</v>
      </c>
      <c r="Y2092" s="110">
        <f t="shared" si="553"/>
        <v>0.42857142857113856</v>
      </c>
      <c r="Z2092" s="110">
        <f t="shared" si="553"/>
        <v>0.57142857142871639</v>
      </c>
      <c r="AA2092" s="110">
        <f t="shared" si="553"/>
        <v>0.5</v>
      </c>
      <c r="AB2092" s="110">
        <f t="shared" si="553"/>
        <v>0.50000000000035527</v>
      </c>
      <c r="AC2092" s="117">
        <f t="shared" si="553"/>
        <v>0.46540880503145959</v>
      </c>
    </row>
    <row r="2093" spans="1:31" s="4" customFormat="1" ht="11.25" x14ac:dyDescent="0.2">
      <c r="A2093" s="2870" t="s">
        <v>101</v>
      </c>
      <c r="B2093" s="2722" t="s">
        <v>631</v>
      </c>
      <c r="C2093" s="10" t="s">
        <v>486</v>
      </c>
      <c r="D2093" s="1153" t="s">
        <v>509</v>
      </c>
      <c r="E2093" s="114">
        <v>2.0000000000038654E-2</v>
      </c>
      <c r="F2093" s="114">
        <v>1.999999999998181E-2</v>
      </c>
      <c r="G2093" s="114">
        <v>4.0000000000020464E-2</v>
      </c>
      <c r="H2093" s="427">
        <v>1.999999999998181E-2</v>
      </c>
      <c r="I2093" s="114">
        <v>4.0000000000020464E-2</v>
      </c>
      <c r="J2093" s="114">
        <v>6.0000000000002274E-2</v>
      </c>
      <c r="K2093" s="114">
        <v>6.0000000000002274E-2</v>
      </c>
      <c r="L2093" s="114">
        <v>6.0000000000002274E-2</v>
      </c>
      <c r="M2093" s="114">
        <v>3.999999999996362E-2</v>
      </c>
      <c r="N2093" s="427">
        <v>4.0000000000020464E-2</v>
      </c>
      <c r="O2093" s="114">
        <v>6.0000000000002274E-2</v>
      </c>
      <c r="P2093" s="114">
        <v>3.999999999996362E-2</v>
      </c>
      <c r="Q2093" s="114">
        <v>6.0000000000002274E-2</v>
      </c>
      <c r="R2093" s="114">
        <v>4.0000000000020464E-2</v>
      </c>
      <c r="S2093" s="114">
        <v>4.0000000000020464E-2</v>
      </c>
      <c r="T2093" s="114">
        <v>3.999999999996362E-2</v>
      </c>
      <c r="U2093" s="114">
        <v>6.0000000000002274E-2</v>
      </c>
      <c r="V2093" s="427">
        <v>6.0000000000002274E-2</v>
      </c>
      <c r="W2093" s="114">
        <v>4.0000000000020464E-2</v>
      </c>
      <c r="X2093" s="114">
        <v>4.0000000000020464E-2</v>
      </c>
      <c r="Y2093" s="114">
        <v>5.999999999994543E-2</v>
      </c>
      <c r="Z2093" s="114">
        <v>4.0000000000020464E-2</v>
      </c>
      <c r="AA2093" s="114">
        <v>4.0000000000020464E-2</v>
      </c>
      <c r="AB2093" s="114">
        <v>3.999999999996362E-2</v>
      </c>
      <c r="AC2093" s="121">
        <f>SUM(E2093:AB2093)</f>
        <v>1.0600000000000023</v>
      </c>
      <c r="AD2093" s="4">
        <f>MAX(E2093:AB2093)</f>
        <v>6.0000000000002274E-2</v>
      </c>
      <c r="AE2093" s="4">
        <f>MIN(E2093:AB2093)</f>
        <v>1.999999999998181E-2</v>
      </c>
    </row>
    <row r="2094" spans="1:31" s="4" customFormat="1" ht="11.25" x14ac:dyDescent="0.2">
      <c r="A2094" s="2868"/>
      <c r="B2094" s="2723"/>
      <c r="C2094" s="11" t="s">
        <v>487</v>
      </c>
      <c r="D2094" s="1156" t="s">
        <v>509</v>
      </c>
      <c r="E2094" s="115">
        <v>1.9999999999996021E-2</v>
      </c>
      <c r="F2094" s="115">
        <v>2.0000000000010232E-2</v>
      </c>
      <c r="G2094" s="115">
        <v>1.9999999999996021E-2</v>
      </c>
      <c r="H2094" s="428">
        <v>1.9999999999996021E-2</v>
      </c>
      <c r="I2094" s="115">
        <v>4.0000000000006253E-2</v>
      </c>
      <c r="J2094" s="115">
        <v>1.9999999999996021E-2</v>
      </c>
      <c r="K2094" s="115">
        <v>1.9999999999996021E-2</v>
      </c>
      <c r="L2094" s="115">
        <v>4.0000000000006253E-2</v>
      </c>
      <c r="M2094" s="115">
        <v>1.9999999999996021E-2</v>
      </c>
      <c r="N2094" s="428">
        <v>2.0000000000010232E-2</v>
      </c>
      <c r="O2094" s="115">
        <v>1.9999999999996021E-2</v>
      </c>
      <c r="P2094" s="115">
        <v>3.9999999999992042E-2</v>
      </c>
      <c r="Q2094" s="115">
        <v>2.0000000000010232E-2</v>
      </c>
      <c r="R2094" s="115">
        <v>1.9999999999996021E-2</v>
      </c>
      <c r="S2094" s="115">
        <v>3.9999999999992042E-2</v>
      </c>
      <c r="T2094" s="115">
        <v>2.0000000000010232E-2</v>
      </c>
      <c r="U2094" s="115">
        <v>3.9999999999992042E-2</v>
      </c>
      <c r="V2094" s="428">
        <v>2.0000000000010232E-2</v>
      </c>
      <c r="W2094" s="115">
        <v>3.9999999999992042E-2</v>
      </c>
      <c r="X2094" s="115">
        <v>1.9999999999996021E-2</v>
      </c>
      <c r="Y2094" s="115">
        <v>4.0000000000006253E-2</v>
      </c>
      <c r="Z2094" s="115">
        <v>1.9999999999996021E-2</v>
      </c>
      <c r="AA2094" s="115">
        <v>2.0000000000010232E-2</v>
      </c>
      <c r="AB2094" s="115">
        <v>1.9999999999996021E-2</v>
      </c>
      <c r="AC2094" s="124">
        <f>SUM(E2094:AB2094)</f>
        <v>0.62000000000000455</v>
      </c>
    </row>
    <row r="2095" spans="1:31" s="4" customFormat="1" ht="11.25" x14ac:dyDescent="0.2">
      <c r="A2095" s="2868"/>
      <c r="B2095" s="2723"/>
      <c r="C2095" s="11" t="s">
        <v>8</v>
      </c>
      <c r="D2095" s="1156" t="s">
        <v>508</v>
      </c>
      <c r="E2095" s="113">
        <f>SQRT(E2093*E2093+E2094*E2094)*1000/(1.732*E2072)</f>
        <v>1.5567598672342937</v>
      </c>
      <c r="F2095" s="113">
        <f t="shared" ref="F2095:AB2095" si="554">SQRT(F2093*F2093+F2094*F2094)*1000/(1.732*F2072)</f>
        <v>1.5552772048529788</v>
      </c>
      <c r="G2095" s="113">
        <f t="shared" si="554"/>
        <v>2.4544339608280774</v>
      </c>
      <c r="H2095" s="429">
        <f t="shared" si="554"/>
        <v>1.5508462549925077</v>
      </c>
      <c r="I2095" s="113">
        <f t="shared" si="554"/>
        <v>3.1135197344669279</v>
      </c>
      <c r="J2095" s="113">
        <f t="shared" si="554"/>
        <v>3.4612234744887798</v>
      </c>
      <c r="K2095" s="113">
        <f t="shared" si="554"/>
        <v>3.4810208877764599</v>
      </c>
      <c r="L2095" s="113">
        <f t="shared" si="554"/>
        <v>3.9879830421973588</v>
      </c>
      <c r="M2095" s="113">
        <f t="shared" si="554"/>
        <v>2.4827545517815794</v>
      </c>
      <c r="N2095" s="429">
        <f t="shared" si="554"/>
        <v>2.454433960828426</v>
      </c>
      <c r="O2095" s="113">
        <f t="shared" si="554"/>
        <v>3.471093795350948</v>
      </c>
      <c r="P2095" s="113">
        <f t="shared" si="554"/>
        <v>3.0899548008401441</v>
      </c>
      <c r="Q2095" s="113">
        <f t="shared" si="554"/>
        <v>3.4546744910424021</v>
      </c>
      <c r="R2095" s="113">
        <f t="shared" si="554"/>
        <v>2.4428237594089617</v>
      </c>
      <c r="S2095" s="113">
        <f t="shared" si="554"/>
        <v>3.078305594606646</v>
      </c>
      <c r="T2095" s="113">
        <f t="shared" si="554"/>
        <v>2.4405147993981942</v>
      </c>
      <c r="U2095" s="113">
        <f t="shared" si="554"/>
        <v>3.9314958156008433</v>
      </c>
      <c r="V2095" s="429">
        <f t="shared" si="554"/>
        <v>3.4481499329451633</v>
      </c>
      <c r="W2095" s="113">
        <f t="shared" si="554"/>
        <v>3.0725137300378997</v>
      </c>
      <c r="X2095" s="113">
        <f t="shared" si="554"/>
        <v>2.4336142532495026</v>
      </c>
      <c r="Y2095" s="113">
        <f t="shared" si="554"/>
        <v>3.9093467397545796</v>
      </c>
      <c r="Z2095" s="113">
        <f t="shared" si="554"/>
        <v>2.415402002339111</v>
      </c>
      <c r="AA2095" s="113">
        <f t="shared" si="554"/>
        <v>2.4405147994009684</v>
      </c>
      <c r="AB2095" s="113">
        <f t="shared" si="554"/>
        <v>2.4497767063457578</v>
      </c>
      <c r="AC2095" s="118"/>
    </row>
    <row r="2096" spans="1:31" s="4" customFormat="1" ht="12" thickBot="1" x14ac:dyDescent="0.25">
      <c r="A2096" s="2869"/>
      <c r="B2096" s="2724"/>
      <c r="C2096" s="46" t="s">
        <v>16</v>
      </c>
      <c r="D2096" s="1157"/>
      <c r="E2096" s="110">
        <f t="shared" ref="E2096:AC2096" si="555">E2094/E2093</f>
        <v>0.99999999999786837</v>
      </c>
      <c r="F2096" s="110">
        <f t="shared" si="555"/>
        <v>1.0000000000014211</v>
      </c>
      <c r="G2096" s="110">
        <f t="shared" si="555"/>
        <v>0.49999999999964473</v>
      </c>
      <c r="H2096" s="428">
        <f t="shared" si="555"/>
        <v>1.0000000000007105</v>
      </c>
      <c r="I2096" s="110">
        <f t="shared" si="555"/>
        <v>0.99999999999964473</v>
      </c>
      <c r="J2096" s="110">
        <f t="shared" si="555"/>
        <v>0.33333333333325438</v>
      </c>
      <c r="K2096" s="110">
        <f t="shared" si="555"/>
        <v>0.33333333333325438</v>
      </c>
      <c r="L2096" s="110">
        <f t="shared" si="555"/>
        <v>0.66666666666674557</v>
      </c>
      <c r="M2096" s="110">
        <f t="shared" si="555"/>
        <v>0.50000000000035527</v>
      </c>
      <c r="N2096" s="428">
        <f t="shared" si="555"/>
        <v>0.5</v>
      </c>
      <c r="O2096" s="110">
        <f t="shared" si="555"/>
        <v>0.33333333333325438</v>
      </c>
      <c r="P2096" s="110">
        <f t="shared" si="555"/>
        <v>1.0000000000007105</v>
      </c>
      <c r="Q2096" s="110">
        <f t="shared" si="555"/>
        <v>0.33333333333349124</v>
      </c>
      <c r="R2096" s="110">
        <f t="shared" si="555"/>
        <v>0.49999999999964473</v>
      </c>
      <c r="S2096" s="110">
        <f t="shared" si="555"/>
        <v>0.99999999999928946</v>
      </c>
      <c r="T2096" s="110">
        <f t="shared" si="555"/>
        <v>0.50000000000071054</v>
      </c>
      <c r="U2096" s="110">
        <f t="shared" si="555"/>
        <v>0.66666666666650876</v>
      </c>
      <c r="V2096" s="428">
        <f t="shared" si="555"/>
        <v>0.33333333333349124</v>
      </c>
      <c r="W2096" s="110">
        <f t="shared" si="555"/>
        <v>0.99999999999928946</v>
      </c>
      <c r="X2096" s="110">
        <f t="shared" si="555"/>
        <v>0.49999999999964473</v>
      </c>
      <c r="Y2096" s="110">
        <f t="shared" si="555"/>
        <v>0.66666666666737717</v>
      </c>
      <c r="Z2096" s="110">
        <f t="shared" si="555"/>
        <v>0.49999999999964473</v>
      </c>
      <c r="AA2096" s="110">
        <f t="shared" si="555"/>
        <v>0.5</v>
      </c>
      <c r="AB2096" s="110">
        <f t="shared" si="555"/>
        <v>0.50000000000035527</v>
      </c>
      <c r="AC2096" s="117">
        <f t="shared" si="555"/>
        <v>0.58490566037736158</v>
      </c>
    </row>
    <row r="2097" spans="1:30" s="4" customFormat="1" ht="11.25" x14ac:dyDescent="0.2">
      <c r="A2097" s="52"/>
      <c r="B2097" s="49" t="s">
        <v>18</v>
      </c>
      <c r="C2097" s="10" t="s">
        <v>486</v>
      </c>
      <c r="D2097" s="1153" t="s">
        <v>509</v>
      </c>
      <c r="E2097" s="231">
        <v>1.2000000000057297E-3</v>
      </c>
      <c r="F2097" s="231">
        <v>2.9999999999972713E-4</v>
      </c>
      <c r="G2097" s="231">
        <v>2.9999999999972713E-4</v>
      </c>
      <c r="H2097" s="452">
        <v>0</v>
      </c>
      <c r="I2097" s="231">
        <v>2.9999999999972713E-4</v>
      </c>
      <c r="J2097" s="231">
        <v>2.9999999999972713E-4</v>
      </c>
      <c r="K2097" s="231">
        <v>2.9999999999972713E-4</v>
      </c>
      <c r="L2097" s="231">
        <v>2.9999999999972713E-4</v>
      </c>
      <c r="M2097" s="231">
        <v>0</v>
      </c>
      <c r="N2097" s="452">
        <v>0</v>
      </c>
      <c r="O2097" s="231">
        <v>0</v>
      </c>
      <c r="P2097" s="231">
        <v>2.9999999999972713E-4</v>
      </c>
      <c r="Q2097" s="231">
        <v>5.9999999999945427E-4</v>
      </c>
      <c r="R2097" s="231">
        <v>2.9999999999972713E-4</v>
      </c>
      <c r="S2097" s="231">
        <v>0</v>
      </c>
      <c r="T2097" s="231">
        <v>2.9999999999972713E-4</v>
      </c>
      <c r="U2097" s="231">
        <v>0</v>
      </c>
      <c r="V2097" s="452">
        <v>2.9999999999972713E-4</v>
      </c>
      <c r="W2097" s="231">
        <v>5.9999999999945427E-4</v>
      </c>
      <c r="X2097" s="231">
        <v>0</v>
      </c>
      <c r="Y2097" s="231">
        <v>5.9999999999945427E-4</v>
      </c>
      <c r="Z2097" s="231">
        <v>0</v>
      </c>
      <c r="AA2097" s="231">
        <v>8.999999999991814E-4</v>
      </c>
      <c r="AB2097" s="231">
        <v>0</v>
      </c>
      <c r="AC2097" s="224">
        <f>SUM(E2097:AB2097)</f>
        <v>6.9000000000005463E-3</v>
      </c>
      <c r="AD2097" s="678"/>
    </row>
    <row r="2098" spans="1:30" s="4" customFormat="1" ht="12" thickBot="1" x14ac:dyDescent="0.25">
      <c r="A2098" s="53"/>
      <c r="B2098" s="51" t="s">
        <v>19</v>
      </c>
      <c r="C2098" s="45" t="s">
        <v>486</v>
      </c>
      <c r="D2098" s="1211" t="s">
        <v>509</v>
      </c>
      <c r="E2098" s="230">
        <v>0</v>
      </c>
      <c r="F2098" s="230">
        <v>0</v>
      </c>
      <c r="G2098" s="230">
        <v>0</v>
      </c>
      <c r="H2098" s="468">
        <v>0</v>
      </c>
      <c r="I2098" s="230">
        <v>0</v>
      </c>
      <c r="J2098" s="230">
        <v>0</v>
      </c>
      <c r="K2098" s="230">
        <v>0</v>
      </c>
      <c r="L2098" s="230">
        <v>0</v>
      </c>
      <c r="M2098" s="230">
        <v>0</v>
      </c>
      <c r="N2098" s="468">
        <v>0</v>
      </c>
      <c r="O2098" s="230">
        <v>0</v>
      </c>
      <c r="P2098" s="230">
        <v>0</v>
      </c>
      <c r="Q2098" s="230">
        <v>0</v>
      </c>
      <c r="R2098" s="230">
        <v>0</v>
      </c>
      <c r="S2098" s="230">
        <v>0</v>
      </c>
      <c r="T2098" s="230">
        <v>0</v>
      </c>
      <c r="U2098" s="230">
        <v>0</v>
      </c>
      <c r="V2098" s="468">
        <v>0</v>
      </c>
      <c r="W2098" s="230">
        <v>0</v>
      </c>
      <c r="X2098" s="230">
        <v>0</v>
      </c>
      <c r="Y2098" s="230">
        <v>0</v>
      </c>
      <c r="Z2098" s="230">
        <v>0</v>
      </c>
      <c r="AA2098" s="230">
        <v>0</v>
      </c>
      <c r="AB2098" s="230">
        <v>0</v>
      </c>
      <c r="AC2098" s="213">
        <f>SUM(E2098:AB2098)</f>
        <v>0</v>
      </c>
      <c r="AD2098" s="678" t="s">
        <v>473</v>
      </c>
    </row>
    <row r="2099" spans="1:30" s="678" customFormat="1" ht="10.5" customHeight="1" x14ac:dyDescent="0.2">
      <c r="A2099" s="2845" t="s">
        <v>154</v>
      </c>
      <c r="B2099" s="2852"/>
      <c r="C2099" s="63" t="s">
        <v>486</v>
      </c>
      <c r="D2099" s="63"/>
      <c r="E2099" s="86">
        <f>E2073+E2077+E2081+E2085+E2089+E2093</f>
        <v>0.20000000000004547</v>
      </c>
      <c r="F2099" s="86">
        <f t="shared" ref="F2099:AC2100" si="556">F2073+F2077+F2081+F2085+F2089+F2093</f>
        <v>0.19999999999993179</v>
      </c>
      <c r="G2099" s="86">
        <f t="shared" si="556"/>
        <v>0.20000000000010232</v>
      </c>
      <c r="H2099" s="518">
        <f>H2073+H2077+H2081+H2085+H2089+H2093</f>
        <v>0.19999999999987494</v>
      </c>
      <c r="I2099" s="86">
        <f t="shared" si="556"/>
        <v>0.22000000000008413</v>
      </c>
      <c r="J2099" s="86">
        <f t="shared" si="556"/>
        <v>0.30000000000006821</v>
      </c>
      <c r="K2099" s="86">
        <f t="shared" si="556"/>
        <v>0.41999999999995907</v>
      </c>
      <c r="L2099" s="86">
        <f t="shared" si="556"/>
        <v>0.51999999999998181</v>
      </c>
      <c r="M2099" s="86">
        <f t="shared" si="556"/>
        <v>0.43999999999999773</v>
      </c>
      <c r="N2099" s="518">
        <f t="shared" si="556"/>
        <v>0.42000000000001592</v>
      </c>
      <c r="O2099" s="86">
        <f t="shared" si="556"/>
        <v>0.39999999999997726</v>
      </c>
      <c r="P2099" s="86">
        <f t="shared" si="556"/>
        <v>0.3599999999999568</v>
      </c>
      <c r="Q2099" s="86">
        <f t="shared" si="556"/>
        <v>0.40000000000009095</v>
      </c>
      <c r="R2099" s="86">
        <f t="shared" si="556"/>
        <v>0.36000000000001364</v>
      </c>
      <c r="S2099" s="86">
        <f t="shared" si="556"/>
        <v>0.29999999999989768</v>
      </c>
      <c r="T2099" s="86">
        <f t="shared" si="556"/>
        <v>0.33999999999997499</v>
      </c>
      <c r="U2099" s="86">
        <f t="shared" si="556"/>
        <v>0.32000000000005002</v>
      </c>
      <c r="V2099" s="518">
        <f t="shared" si="556"/>
        <v>0.39999999999997726</v>
      </c>
      <c r="W2099" s="86">
        <f t="shared" si="556"/>
        <v>0.3599999999999568</v>
      </c>
      <c r="X2099" s="86">
        <f t="shared" si="556"/>
        <v>0.32000000000005002</v>
      </c>
      <c r="Y2099" s="86">
        <f t="shared" si="556"/>
        <v>0.34000000000008868</v>
      </c>
      <c r="Z2099" s="86">
        <f t="shared" si="556"/>
        <v>0.34000000000003183</v>
      </c>
      <c r="AA2099" s="86">
        <f t="shared" si="556"/>
        <v>0.27999999999991587</v>
      </c>
      <c r="AB2099" s="86">
        <f t="shared" si="556"/>
        <v>0.19999999999998863</v>
      </c>
      <c r="AC2099" s="124">
        <f t="shared" si="556"/>
        <v>7.8400000000000318</v>
      </c>
    </row>
    <row r="2100" spans="1:30" s="678" customFormat="1" ht="10.5" customHeight="1" thickBot="1" x14ac:dyDescent="0.25">
      <c r="A2100" s="2807"/>
      <c r="B2100" s="2808"/>
      <c r="C2100" s="45" t="s">
        <v>487</v>
      </c>
      <c r="D2100" s="45"/>
      <c r="E2100" s="84">
        <f>E2074+E2078+E2082+E2086+E2090+E2094</f>
        <v>0.14000000000002899</v>
      </c>
      <c r="F2100" s="84">
        <f t="shared" si="556"/>
        <v>0.18000000000000682</v>
      </c>
      <c r="G2100" s="84">
        <f t="shared" si="556"/>
        <v>0.15999999999999659</v>
      </c>
      <c r="H2100" s="449">
        <f t="shared" si="556"/>
        <v>0.15999999999999659</v>
      </c>
      <c r="I2100" s="84">
        <f t="shared" si="556"/>
        <v>0.17999999999999261</v>
      </c>
      <c r="J2100" s="84">
        <f t="shared" si="556"/>
        <v>0.18000000000000682</v>
      </c>
      <c r="K2100" s="84">
        <f t="shared" si="556"/>
        <v>0.20000000000001705</v>
      </c>
      <c r="L2100" s="84">
        <f t="shared" si="556"/>
        <v>0.21999999999998465</v>
      </c>
      <c r="M2100" s="84">
        <f t="shared" si="556"/>
        <v>0.15999999999996817</v>
      </c>
      <c r="N2100" s="449">
        <f t="shared" si="556"/>
        <v>0.20000000000003126</v>
      </c>
      <c r="O2100" s="84">
        <f t="shared" si="556"/>
        <v>0.18000000000000682</v>
      </c>
      <c r="P2100" s="84">
        <f t="shared" si="556"/>
        <v>0.23999999999998067</v>
      </c>
      <c r="Q2100" s="84">
        <f t="shared" si="556"/>
        <v>0.22000000000001307</v>
      </c>
      <c r="R2100" s="84">
        <f t="shared" si="556"/>
        <v>0.19999999999997442</v>
      </c>
      <c r="S2100" s="84">
        <f t="shared" si="556"/>
        <v>0.24000000000002331</v>
      </c>
      <c r="T2100" s="84">
        <f t="shared" si="556"/>
        <v>0.20000000000001705</v>
      </c>
      <c r="U2100" s="84">
        <f t="shared" si="556"/>
        <v>0.21999999999997044</v>
      </c>
      <c r="V2100" s="449">
        <f t="shared" si="556"/>
        <v>0.22000000000001307</v>
      </c>
      <c r="W2100" s="84">
        <f t="shared" si="556"/>
        <v>0.21999999999999886</v>
      </c>
      <c r="X2100" s="84">
        <f t="shared" si="556"/>
        <v>0.1600000000000108</v>
      </c>
      <c r="Y2100" s="84">
        <f t="shared" si="556"/>
        <v>0.21999999999998465</v>
      </c>
      <c r="Z2100" s="84">
        <f t="shared" si="556"/>
        <v>0.20000000000001705</v>
      </c>
      <c r="AA2100" s="84">
        <f t="shared" si="556"/>
        <v>0.20000000000001705</v>
      </c>
      <c r="AB2100" s="84">
        <f t="shared" si="556"/>
        <v>0.15999999999996817</v>
      </c>
      <c r="AC2100" s="122">
        <f t="shared" si="556"/>
        <v>4.660000000000025</v>
      </c>
    </row>
    <row r="2101" spans="1:30" s="678" customFormat="1" ht="10.5" customHeight="1" x14ac:dyDescent="0.2">
      <c r="A2101" s="2746" t="s">
        <v>155</v>
      </c>
      <c r="B2101" s="2747"/>
      <c r="C2101" s="12" t="s">
        <v>486</v>
      </c>
      <c r="D2101" s="12"/>
      <c r="E2101" s="225">
        <f t="shared" ref="E2101:AC2102" si="557">E2054+E2059-E2099</f>
        <v>0.19000000000006878</v>
      </c>
      <c r="F2101" s="225">
        <f t="shared" si="557"/>
        <v>0.24999999999982947</v>
      </c>
      <c r="G2101" s="225">
        <f t="shared" si="557"/>
        <v>-2.0000000000095497E-2</v>
      </c>
      <c r="H2101" s="518">
        <f t="shared" si="557"/>
        <v>0.25000000000018474</v>
      </c>
      <c r="I2101" s="225">
        <f t="shared" si="557"/>
        <v>0.1699999999997317</v>
      </c>
      <c r="J2101" s="225">
        <f t="shared" si="557"/>
        <v>5.999999999994543E-2</v>
      </c>
      <c r="K2101" s="225">
        <f t="shared" si="557"/>
        <v>0.42000000000021487</v>
      </c>
      <c r="L2101" s="225">
        <f t="shared" si="557"/>
        <v>0.22999999999984766</v>
      </c>
      <c r="M2101" s="225">
        <f t="shared" si="557"/>
        <v>0.19000000000023931</v>
      </c>
      <c r="N2101" s="518">
        <f t="shared" si="557"/>
        <v>0.21000000000005059</v>
      </c>
      <c r="O2101" s="225">
        <f t="shared" si="557"/>
        <v>0.22999999999979082</v>
      </c>
      <c r="P2101" s="225">
        <f t="shared" si="557"/>
        <v>0.42000000000027171</v>
      </c>
      <c r="Q2101" s="225">
        <f t="shared" si="557"/>
        <v>0.22999999999967713</v>
      </c>
      <c r="R2101" s="225">
        <f t="shared" si="557"/>
        <v>0.21000000000010743</v>
      </c>
      <c r="S2101" s="225">
        <f t="shared" si="557"/>
        <v>0.26999999999992497</v>
      </c>
      <c r="T2101" s="225">
        <f t="shared" si="557"/>
        <v>0.17000000000020066</v>
      </c>
      <c r="U2101" s="225">
        <f t="shared" si="557"/>
        <v>0.25000000000007105</v>
      </c>
      <c r="V2101" s="518">
        <f t="shared" si="557"/>
        <v>0.43999999999989825</v>
      </c>
      <c r="W2101" s="225">
        <f t="shared" si="557"/>
        <v>0.21000000000016428</v>
      </c>
      <c r="X2101" s="225">
        <f t="shared" si="557"/>
        <v>0.45999999999988006</v>
      </c>
      <c r="Y2101" s="225">
        <f t="shared" si="557"/>
        <v>0.16999999999991644</v>
      </c>
      <c r="Z2101" s="225">
        <f t="shared" si="557"/>
        <v>0.22999999999979082</v>
      </c>
      <c r="AA2101" s="225">
        <f t="shared" si="557"/>
        <v>0.23000000000025977</v>
      </c>
      <c r="AB2101" s="225">
        <f t="shared" si="557"/>
        <v>0.19000000000012562</v>
      </c>
      <c r="AC2101" s="127">
        <f t="shared" si="557"/>
        <v>5.6600000000000961</v>
      </c>
    </row>
    <row r="2102" spans="1:30" s="678" customFormat="1" ht="10.5" customHeight="1" thickBot="1" x14ac:dyDescent="0.25">
      <c r="A2102" s="2748"/>
      <c r="B2102" s="2749"/>
      <c r="C2102" s="9" t="s">
        <v>487</v>
      </c>
      <c r="D2102" s="240"/>
      <c r="E2102" s="225">
        <f t="shared" si="557"/>
        <v>4.9999999999947142E-2</v>
      </c>
      <c r="F2102" s="225">
        <f t="shared" si="557"/>
        <v>7.0000000000000007E-2</v>
      </c>
      <c r="G2102" s="225">
        <f t="shared" si="557"/>
        <v>9.0000000000010238E-2</v>
      </c>
      <c r="H2102" s="449">
        <f t="shared" si="557"/>
        <v>9.0000000000010238E-2</v>
      </c>
      <c r="I2102" s="225">
        <f t="shared" si="557"/>
        <v>9.9999999999835221E-3</v>
      </c>
      <c r="J2102" s="225">
        <f t="shared" si="557"/>
        <v>7.0000000000000007E-2</v>
      </c>
      <c r="K2102" s="225">
        <f t="shared" si="557"/>
        <v>4.9999999999989775E-2</v>
      </c>
      <c r="L2102" s="225">
        <f t="shared" si="557"/>
        <v>9.0000000000010238E-2</v>
      </c>
      <c r="M2102" s="225">
        <f t="shared" si="557"/>
        <v>3.0000000000050597E-2</v>
      </c>
      <c r="N2102" s="449">
        <f t="shared" si="557"/>
        <v>0.10999999999996363</v>
      </c>
      <c r="O2102" s="225">
        <f t="shared" si="557"/>
        <v>7.0000000000000007E-2</v>
      </c>
      <c r="P2102" s="225">
        <f t="shared" si="557"/>
        <v>1.0000000000026155E-2</v>
      </c>
      <c r="Q2102" s="225">
        <f t="shared" si="557"/>
        <v>8.9999999999981817E-2</v>
      </c>
      <c r="R2102" s="225">
        <f t="shared" si="557"/>
        <v>0.11000000000002047</v>
      </c>
      <c r="S2102" s="225">
        <f t="shared" si="557"/>
        <v>9.9999999999835221E-3</v>
      </c>
      <c r="T2102" s="225">
        <f t="shared" si="557"/>
        <v>4.9999999999947142E-2</v>
      </c>
      <c r="U2102" s="225">
        <f t="shared" si="557"/>
        <v>9.0000000000067082E-2</v>
      </c>
      <c r="V2102" s="449">
        <f t="shared" si="557"/>
        <v>2.9999999999951121E-2</v>
      </c>
      <c r="W2102" s="225">
        <f t="shared" si="557"/>
        <v>9.000000000003866E-2</v>
      </c>
      <c r="X2102" s="225">
        <f t="shared" si="557"/>
        <v>8.9999999999953395E-2</v>
      </c>
      <c r="Y2102" s="225">
        <f t="shared" si="557"/>
        <v>3.0000000000022176E-2</v>
      </c>
      <c r="Z2102" s="225">
        <f t="shared" si="557"/>
        <v>0.10999999999997784</v>
      </c>
      <c r="AA2102" s="225">
        <f t="shared" si="557"/>
        <v>-9.999999999998288E-3</v>
      </c>
      <c r="AB2102" s="225">
        <f t="shared" si="557"/>
        <v>9.000000000003866E-2</v>
      </c>
      <c r="AC2102" s="213">
        <f t="shared" si="557"/>
        <v>1.5199999999999765</v>
      </c>
    </row>
    <row r="2103" spans="1:30" s="32" customFormat="1" ht="10.5" customHeight="1" x14ac:dyDescent="0.2">
      <c r="A2103" s="2779" t="s">
        <v>9</v>
      </c>
      <c r="B2103" s="2780"/>
      <c r="C2103" s="14" t="s">
        <v>486</v>
      </c>
      <c r="D2103" s="14"/>
      <c r="E2103" s="20"/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350"/>
    </row>
    <row r="2104" spans="1:30" s="32" customFormat="1" ht="10.5" customHeight="1" thickBot="1" x14ac:dyDescent="0.25">
      <c r="A2104" s="2781"/>
      <c r="B2104" s="2782"/>
      <c r="C2104" s="15" t="s">
        <v>487</v>
      </c>
      <c r="D2104" s="15"/>
      <c r="E2104" s="93"/>
      <c r="F2104" s="93"/>
      <c r="G2104" s="93"/>
      <c r="H2104" s="93"/>
      <c r="I2104" s="93"/>
      <c r="J2104" s="93"/>
      <c r="K2104" s="93"/>
      <c r="L2104" s="93"/>
      <c r="M2104" s="93"/>
      <c r="N2104" s="93"/>
      <c r="O2104" s="93"/>
      <c r="P2104" s="93"/>
      <c r="Q2104" s="93"/>
      <c r="R2104" s="93"/>
      <c r="S2104" s="93"/>
      <c r="T2104" s="93"/>
      <c r="U2104" s="93"/>
      <c r="V2104" s="93"/>
      <c r="W2104" s="93"/>
      <c r="X2104" s="93"/>
      <c r="Y2104" s="93"/>
      <c r="Z2104" s="93"/>
      <c r="AA2104" s="93"/>
      <c r="AB2104" s="93"/>
      <c r="AC2104" s="351"/>
    </row>
    <row r="2105" spans="1:30" s="72" customFormat="1" ht="30" customHeight="1" thickBot="1" x14ac:dyDescent="0.25">
      <c r="A2105" s="289"/>
      <c r="B2105" s="71"/>
      <c r="C2105" s="290" t="s">
        <v>282</v>
      </c>
      <c r="E2105" s="101"/>
      <c r="F2105" s="101"/>
      <c r="G2105" s="101"/>
      <c r="H2105" s="458">
        <f>H2085+H2089+H2093</f>
        <v>0.15999999999985448</v>
      </c>
      <c r="I2105" s="101"/>
      <c r="J2105" s="101"/>
      <c r="K2105" s="101"/>
      <c r="L2105" s="101"/>
      <c r="M2105" s="101"/>
      <c r="N2105" s="458">
        <f>N2085+N2089+N2093</f>
        <v>0.3800000000000523</v>
      </c>
      <c r="O2105" s="101"/>
      <c r="P2105" s="101"/>
      <c r="Q2105" s="101"/>
      <c r="R2105" s="101"/>
      <c r="S2105" s="101"/>
      <c r="T2105" s="101"/>
      <c r="U2105" s="101"/>
      <c r="V2105" s="458">
        <f>V2085+V2089+V2093</f>
        <v>0.33999999999997499</v>
      </c>
      <c r="W2105" s="101"/>
      <c r="X2105" s="101"/>
      <c r="Y2105" s="291">
        <f>Y2085+Y2089+Y2093</f>
        <v>0.30000000000006821</v>
      </c>
      <c r="Z2105" s="101"/>
      <c r="AA2105" s="101"/>
      <c r="AB2105" s="101"/>
      <c r="AC2105" s="911"/>
    </row>
    <row r="2106" spans="1:30" s="678" customFormat="1" ht="28.5" customHeight="1" x14ac:dyDescent="0.2">
      <c r="A2106" s="829" t="s">
        <v>17</v>
      </c>
      <c r="B2106" s="79" t="s">
        <v>5</v>
      </c>
      <c r="C2106" s="6" t="s">
        <v>14</v>
      </c>
      <c r="D2106" s="6" t="s">
        <v>501</v>
      </c>
      <c r="E2106" s="2732" t="s">
        <v>15</v>
      </c>
      <c r="F2106" s="2732"/>
      <c r="G2106" s="2732"/>
      <c r="H2106" s="2732"/>
      <c r="I2106" s="2732"/>
      <c r="J2106" s="2732"/>
      <c r="K2106" s="2732"/>
      <c r="L2106" s="2732"/>
      <c r="M2106" s="2732"/>
      <c r="N2106" s="2732"/>
      <c r="O2106" s="2732"/>
      <c r="P2106" s="2732"/>
      <c r="Q2106" s="2732"/>
      <c r="R2106" s="2732"/>
      <c r="S2106" s="2732"/>
      <c r="T2106" s="2732"/>
      <c r="U2106" s="2732"/>
      <c r="V2106" s="2732"/>
      <c r="W2106" s="2732"/>
      <c r="X2106" s="2732"/>
      <c r="Y2106" s="2732"/>
      <c r="Z2106" s="2732"/>
      <c r="AA2106" s="2732"/>
      <c r="AB2106" s="2732"/>
      <c r="AC2106" s="2918" t="s">
        <v>10</v>
      </c>
    </row>
    <row r="2107" spans="1:30" s="13" customFormat="1" ht="12.75" customHeight="1" thickBot="1" x14ac:dyDescent="0.25">
      <c r="A2107" s="2735" t="s">
        <v>218</v>
      </c>
      <c r="B2107" s="2736"/>
      <c r="C2107" s="17"/>
      <c r="D2107" s="17"/>
      <c r="E2107" s="18">
        <v>1</v>
      </c>
      <c r="F2107" s="18">
        <v>2</v>
      </c>
      <c r="G2107" s="18">
        <v>3</v>
      </c>
      <c r="H2107" s="18">
        <v>4</v>
      </c>
      <c r="I2107" s="18">
        <v>5</v>
      </c>
      <c r="J2107" s="18">
        <v>6</v>
      </c>
      <c r="K2107" s="18">
        <v>7</v>
      </c>
      <c r="L2107" s="18">
        <v>8</v>
      </c>
      <c r="M2107" s="18">
        <v>9</v>
      </c>
      <c r="N2107" s="18">
        <v>10</v>
      </c>
      <c r="O2107" s="18">
        <v>11</v>
      </c>
      <c r="P2107" s="18">
        <v>12</v>
      </c>
      <c r="Q2107" s="18">
        <v>13</v>
      </c>
      <c r="R2107" s="18">
        <v>14</v>
      </c>
      <c r="S2107" s="18">
        <v>15</v>
      </c>
      <c r="T2107" s="18">
        <v>16</v>
      </c>
      <c r="U2107" s="18">
        <v>17</v>
      </c>
      <c r="V2107" s="18">
        <v>18</v>
      </c>
      <c r="W2107" s="18">
        <v>19</v>
      </c>
      <c r="X2107" s="18">
        <v>20</v>
      </c>
      <c r="Y2107" s="18">
        <v>21</v>
      </c>
      <c r="Z2107" s="18">
        <v>22</v>
      </c>
      <c r="AA2107" s="18">
        <v>23</v>
      </c>
      <c r="AB2107" s="18">
        <v>24</v>
      </c>
      <c r="AC2107" s="2919"/>
    </row>
    <row r="2108" spans="1:30" s="13" customFormat="1" ht="12.75" customHeight="1" x14ac:dyDescent="0.2">
      <c r="A2108" s="19" t="s">
        <v>6</v>
      </c>
      <c r="B2108" s="20"/>
      <c r="C2108" s="21"/>
      <c r="D2108" s="1153"/>
      <c r="E2108" s="20">
        <v>21</v>
      </c>
      <c r="F2108" s="20">
        <v>21</v>
      </c>
      <c r="G2108" s="20">
        <v>21</v>
      </c>
      <c r="H2108" s="20">
        <v>21</v>
      </c>
      <c r="I2108" s="20">
        <v>21</v>
      </c>
      <c r="J2108" s="20">
        <v>21</v>
      </c>
      <c r="K2108" s="20">
        <v>21</v>
      </c>
      <c r="L2108" s="20">
        <v>21</v>
      </c>
      <c r="M2108" s="20">
        <v>21</v>
      </c>
      <c r="N2108" s="20">
        <v>21</v>
      </c>
      <c r="O2108" s="20">
        <v>21</v>
      </c>
      <c r="P2108" s="20">
        <v>21</v>
      </c>
      <c r="Q2108" s="20">
        <v>21</v>
      </c>
      <c r="R2108" s="20">
        <v>21</v>
      </c>
      <c r="S2108" s="20">
        <v>21</v>
      </c>
      <c r="T2108" s="20">
        <v>21</v>
      </c>
      <c r="U2108" s="20">
        <v>21</v>
      </c>
      <c r="V2108" s="20">
        <v>21</v>
      </c>
      <c r="W2108" s="20">
        <v>21</v>
      </c>
      <c r="X2108" s="20">
        <v>21</v>
      </c>
      <c r="Y2108" s="20">
        <v>21</v>
      </c>
      <c r="Z2108" s="20">
        <v>21</v>
      </c>
      <c r="AA2108" s="20">
        <v>21</v>
      </c>
      <c r="AB2108" s="20">
        <v>21</v>
      </c>
      <c r="AC2108" s="347"/>
    </row>
    <row r="2109" spans="1:30" s="13" customFormat="1" ht="12.75" customHeight="1" thickBot="1" x14ac:dyDescent="0.25">
      <c r="A2109" s="36" t="s">
        <v>7</v>
      </c>
      <c r="B2109" s="37"/>
      <c r="C2109" s="38"/>
      <c r="D2109" s="38"/>
      <c r="E2109" s="37"/>
      <c r="F2109" s="37"/>
      <c r="G2109" s="37"/>
      <c r="H2109" s="37"/>
      <c r="I2109" s="37"/>
      <c r="J2109" s="37"/>
      <c r="K2109" s="37"/>
      <c r="L2109" s="37"/>
      <c r="M2109" s="37"/>
      <c r="N2109" s="37"/>
      <c r="O2109" s="37"/>
      <c r="P2109" s="37"/>
      <c r="Q2109" s="37"/>
      <c r="R2109" s="37"/>
      <c r="S2109" s="37"/>
      <c r="T2109" s="37"/>
      <c r="U2109" s="37"/>
      <c r="V2109" s="37"/>
      <c r="W2109" s="37"/>
      <c r="X2109" s="37"/>
      <c r="Y2109" s="37"/>
      <c r="Z2109" s="37"/>
      <c r="AA2109" s="37"/>
      <c r="AB2109" s="37"/>
      <c r="AC2109" s="348"/>
    </row>
    <row r="2110" spans="1:30" s="678" customFormat="1" ht="12" customHeight="1" x14ac:dyDescent="0.2">
      <c r="A2110" s="2858" t="s">
        <v>11</v>
      </c>
      <c r="B2110" s="2901" t="s">
        <v>131</v>
      </c>
      <c r="C2110" s="10" t="s">
        <v>486</v>
      </c>
      <c r="D2110" s="10" t="s">
        <v>472</v>
      </c>
      <c r="E2110" s="80"/>
      <c r="F2110" s="80"/>
      <c r="G2110" s="80"/>
      <c r="H2110" s="426"/>
      <c r="I2110" s="80"/>
      <c r="J2110" s="80"/>
      <c r="K2110" s="80"/>
      <c r="L2110" s="80"/>
      <c r="M2110" s="80"/>
      <c r="N2110" s="426"/>
      <c r="O2110" s="80"/>
      <c r="P2110" s="80"/>
      <c r="Q2110" s="80"/>
      <c r="R2110" s="80"/>
      <c r="S2110" s="80"/>
      <c r="T2110" s="80"/>
      <c r="U2110" s="80"/>
      <c r="V2110" s="426"/>
      <c r="W2110" s="80"/>
      <c r="X2110" s="80"/>
      <c r="Y2110" s="80"/>
      <c r="Z2110" s="80"/>
      <c r="AA2110" s="80"/>
      <c r="AB2110" s="80"/>
      <c r="AC2110" s="121">
        <f>SUM(E2110:AB2110)</f>
        <v>0</v>
      </c>
    </row>
    <row r="2111" spans="1:30" s="678" customFormat="1" ht="10.5" customHeight="1" x14ac:dyDescent="0.2">
      <c r="A2111" s="2859"/>
      <c r="B2111" s="2902"/>
      <c r="C2111" s="11" t="s">
        <v>487</v>
      </c>
      <c r="D2111" s="11" t="s">
        <v>472</v>
      </c>
      <c r="E2111" s="82"/>
      <c r="F2111" s="82"/>
      <c r="G2111" s="82"/>
      <c r="H2111" s="430"/>
      <c r="I2111" s="82"/>
      <c r="J2111" s="82"/>
      <c r="K2111" s="82"/>
      <c r="L2111" s="82"/>
      <c r="M2111" s="82"/>
      <c r="N2111" s="430"/>
      <c r="O2111" s="82"/>
      <c r="P2111" s="82"/>
      <c r="Q2111" s="82"/>
      <c r="R2111" s="82"/>
      <c r="S2111" s="82"/>
      <c r="T2111" s="82"/>
      <c r="U2111" s="82"/>
      <c r="V2111" s="430"/>
      <c r="W2111" s="82"/>
      <c r="X2111" s="82"/>
      <c r="Y2111" s="82"/>
      <c r="Z2111" s="82"/>
      <c r="AA2111" s="82"/>
      <c r="AB2111" s="82"/>
      <c r="AC2111" s="117">
        <f>SUM(E2111:AB2111)</f>
        <v>0</v>
      </c>
    </row>
    <row r="2112" spans="1:30" s="678" customFormat="1" ht="10.5" customHeight="1" x14ac:dyDescent="0.2">
      <c r="A2112" s="2859"/>
      <c r="B2112" s="2902"/>
      <c r="C2112" s="11" t="s">
        <v>8</v>
      </c>
      <c r="D2112" s="11" t="s">
        <v>472</v>
      </c>
      <c r="E2112" s="82"/>
      <c r="F2112" s="82"/>
      <c r="G2112" s="82"/>
      <c r="H2112" s="430"/>
      <c r="I2112" s="82"/>
      <c r="J2112" s="82"/>
      <c r="K2112" s="82"/>
      <c r="L2112" s="82"/>
      <c r="M2112" s="82"/>
      <c r="N2112" s="430"/>
      <c r="O2112" s="82"/>
      <c r="P2112" s="82"/>
      <c r="Q2112" s="82"/>
      <c r="R2112" s="82"/>
      <c r="S2112" s="82"/>
      <c r="T2112" s="82"/>
      <c r="U2112" s="82"/>
      <c r="V2112" s="430"/>
      <c r="W2112" s="82"/>
      <c r="X2112" s="82"/>
      <c r="Y2112" s="82"/>
      <c r="Z2112" s="82"/>
      <c r="AA2112" s="82"/>
      <c r="AB2112" s="82"/>
      <c r="AC2112" s="117"/>
    </row>
    <row r="2113" spans="1:31" s="678" customFormat="1" ht="10.5" customHeight="1" thickBot="1" x14ac:dyDescent="0.25">
      <c r="A2113" s="2859"/>
      <c r="B2113" s="2902"/>
      <c r="C2113" s="11" t="s">
        <v>16</v>
      </c>
      <c r="D2113" s="11"/>
      <c r="E2113" s="110" t="e">
        <f t="shared" ref="E2113:AC2113" si="558">E2111/E2110</f>
        <v>#DIV/0!</v>
      </c>
      <c r="F2113" s="110" t="e">
        <f t="shared" si="558"/>
        <v>#DIV/0!</v>
      </c>
      <c r="G2113" s="110" t="e">
        <f t="shared" si="558"/>
        <v>#DIV/0!</v>
      </c>
      <c r="H2113" s="428" t="e">
        <f t="shared" si="558"/>
        <v>#DIV/0!</v>
      </c>
      <c r="I2113" s="110" t="e">
        <f t="shared" si="558"/>
        <v>#DIV/0!</v>
      </c>
      <c r="J2113" s="110" t="e">
        <f t="shared" si="558"/>
        <v>#DIV/0!</v>
      </c>
      <c r="K2113" s="110" t="e">
        <f t="shared" si="558"/>
        <v>#DIV/0!</v>
      </c>
      <c r="L2113" s="110" t="e">
        <f t="shared" si="558"/>
        <v>#DIV/0!</v>
      </c>
      <c r="M2113" s="110" t="e">
        <f t="shared" si="558"/>
        <v>#DIV/0!</v>
      </c>
      <c r="N2113" s="428" t="e">
        <f t="shared" si="558"/>
        <v>#DIV/0!</v>
      </c>
      <c r="O2113" s="110" t="e">
        <f t="shared" si="558"/>
        <v>#DIV/0!</v>
      </c>
      <c r="P2113" s="110" t="e">
        <f t="shared" si="558"/>
        <v>#DIV/0!</v>
      </c>
      <c r="Q2113" s="110" t="e">
        <f t="shared" si="558"/>
        <v>#DIV/0!</v>
      </c>
      <c r="R2113" s="110" t="e">
        <f t="shared" si="558"/>
        <v>#DIV/0!</v>
      </c>
      <c r="S2113" s="110" t="e">
        <f t="shared" si="558"/>
        <v>#DIV/0!</v>
      </c>
      <c r="T2113" s="110" t="e">
        <f t="shared" si="558"/>
        <v>#DIV/0!</v>
      </c>
      <c r="U2113" s="110" t="e">
        <f t="shared" si="558"/>
        <v>#DIV/0!</v>
      </c>
      <c r="V2113" s="428" t="e">
        <f t="shared" si="558"/>
        <v>#DIV/0!</v>
      </c>
      <c r="W2113" s="110" t="e">
        <f t="shared" si="558"/>
        <v>#DIV/0!</v>
      </c>
      <c r="X2113" s="110" t="e">
        <f t="shared" si="558"/>
        <v>#DIV/0!</v>
      </c>
      <c r="Y2113" s="110" t="e">
        <f t="shared" si="558"/>
        <v>#DIV/0!</v>
      </c>
      <c r="Z2113" s="110" t="e">
        <f t="shared" si="558"/>
        <v>#DIV/0!</v>
      </c>
      <c r="AA2113" s="110" t="e">
        <f t="shared" si="558"/>
        <v>#DIV/0!</v>
      </c>
      <c r="AB2113" s="110" t="e">
        <f t="shared" si="558"/>
        <v>#DIV/0!</v>
      </c>
      <c r="AC2113" s="117" t="e">
        <f t="shared" si="558"/>
        <v>#DIV/0!</v>
      </c>
    </row>
    <row r="2114" spans="1:31" s="678" customFormat="1" ht="10.5" customHeight="1" thickBot="1" x14ac:dyDescent="0.25">
      <c r="A2114" s="2889"/>
      <c r="B2114" s="2903"/>
      <c r="C2114" s="441" t="s">
        <v>13</v>
      </c>
      <c r="D2114" s="442" t="s">
        <v>469</v>
      </c>
      <c r="E2114" s="443"/>
      <c r="F2114" s="443"/>
      <c r="G2114" s="443"/>
      <c r="H2114" s="443"/>
      <c r="I2114" s="443"/>
      <c r="J2114" s="443"/>
      <c r="K2114" s="443"/>
      <c r="L2114" s="443"/>
      <c r="M2114" s="443"/>
      <c r="N2114" s="443"/>
      <c r="O2114" s="443"/>
      <c r="P2114" s="443"/>
      <c r="Q2114" s="443"/>
      <c r="R2114" s="443"/>
      <c r="S2114" s="443"/>
      <c r="T2114" s="443"/>
      <c r="U2114" s="443"/>
      <c r="V2114" s="443"/>
      <c r="W2114" s="443"/>
      <c r="X2114" s="443"/>
      <c r="Y2114" s="443"/>
      <c r="Z2114" s="443"/>
      <c r="AA2114" s="443"/>
      <c r="AB2114" s="443"/>
      <c r="AC2114" s="444"/>
    </row>
    <row r="2115" spans="1:31" s="678" customFormat="1" ht="10.5" customHeight="1" x14ac:dyDescent="0.2">
      <c r="A2115" s="2858" t="s">
        <v>110</v>
      </c>
      <c r="B2115" s="2901" t="s">
        <v>238</v>
      </c>
      <c r="C2115" s="7" t="s">
        <v>486</v>
      </c>
      <c r="D2115" s="2182" t="s">
        <v>509</v>
      </c>
      <c r="E2115" s="109">
        <v>0.12000000000006139</v>
      </c>
      <c r="F2115" s="109">
        <v>0.18000000000000682</v>
      </c>
      <c r="G2115" s="109">
        <v>0.11999999999989086</v>
      </c>
      <c r="H2115" s="427">
        <v>0.18000000000000682</v>
      </c>
      <c r="I2115" s="109">
        <v>0.18000000000000682</v>
      </c>
      <c r="J2115" s="109">
        <v>0.18000000000000682</v>
      </c>
      <c r="K2115" s="109">
        <v>0.23999999999995225</v>
      </c>
      <c r="L2115" s="109">
        <v>0.36000000000001364</v>
      </c>
      <c r="M2115" s="109">
        <v>0.30000000000006821</v>
      </c>
      <c r="N2115" s="427">
        <v>0.41999999999995907</v>
      </c>
      <c r="O2115" s="109">
        <v>0.41999999999995907</v>
      </c>
      <c r="P2115" s="109">
        <v>0.4200000000001296</v>
      </c>
      <c r="Q2115" s="109">
        <v>0.41999999999995907</v>
      </c>
      <c r="R2115" s="109">
        <v>0.29999999999989768</v>
      </c>
      <c r="S2115" s="109">
        <v>0.36000000000001364</v>
      </c>
      <c r="T2115" s="109">
        <v>0.30000000000006821</v>
      </c>
      <c r="U2115" s="109">
        <v>0.30000000000006821</v>
      </c>
      <c r="V2115" s="427">
        <v>0.35999999999984311</v>
      </c>
      <c r="W2115" s="109">
        <v>0.36000000000001364</v>
      </c>
      <c r="X2115" s="109">
        <v>0.4200000000001296</v>
      </c>
      <c r="Y2115" s="109">
        <v>0.36000000000001364</v>
      </c>
      <c r="Z2115" s="109">
        <v>0.23999999999995225</v>
      </c>
      <c r="AA2115" s="109">
        <v>0.18000000000000682</v>
      </c>
      <c r="AB2115" s="109">
        <v>0.11999999999989086</v>
      </c>
      <c r="AC2115" s="121">
        <f>SUM(E2115:AB2115)</f>
        <v>6.8399999999999181</v>
      </c>
    </row>
    <row r="2116" spans="1:31" s="678" customFormat="1" ht="10.5" customHeight="1" x14ac:dyDescent="0.2">
      <c r="A2116" s="2859"/>
      <c r="B2116" s="2902"/>
      <c r="C2116" s="8" t="s">
        <v>487</v>
      </c>
      <c r="D2116" s="1275" t="s">
        <v>509</v>
      </c>
      <c r="E2116" s="110">
        <v>0.11999999999997613</v>
      </c>
      <c r="F2116" s="110">
        <v>0.12000000000001876</v>
      </c>
      <c r="G2116" s="110">
        <v>0.11999999999997613</v>
      </c>
      <c r="H2116" s="110">
        <v>6.0000000000030695E-2</v>
      </c>
      <c r="I2116" s="110">
        <v>0.11999999999997613</v>
      </c>
      <c r="J2116" s="110">
        <v>0.12000000000001876</v>
      </c>
      <c r="K2116" s="110">
        <v>0.18000000000000682</v>
      </c>
      <c r="L2116" s="110">
        <v>0.11999999999997613</v>
      </c>
      <c r="M2116" s="110">
        <v>0.12000000000001876</v>
      </c>
      <c r="N2116" s="110">
        <v>0.18000000000000682</v>
      </c>
      <c r="O2116" s="110">
        <v>0.17999999999996419</v>
      </c>
      <c r="P2116" s="110">
        <v>0.18000000000000682</v>
      </c>
      <c r="Q2116" s="110">
        <v>0.12000000000001876</v>
      </c>
      <c r="R2116" s="110">
        <v>0.18000000000000682</v>
      </c>
      <c r="S2116" s="110">
        <v>0.18000000000000682</v>
      </c>
      <c r="T2116" s="110">
        <v>0.11999999999997613</v>
      </c>
      <c r="U2116" s="110">
        <v>0.18000000000000682</v>
      </c>
      <c r="V2116" s="110">
        <v>0.12000000000001876</v>
      </c>
      <c r="W2116" s="110">
        <v>0.17999999999996419</v>
      </c>
      <c r="X2116" s="110">
        <v>0.18000000000000682</v>
      </c>
      <c r="Y2116" s="110">
        <v>0.12000000000001876</v>
      </c>
      <c r="Z2116" s="110">
        <v>0.11999999999997613</v>
      </c>
      <c r="AA2116" s="110">
        <v>0.12000000000001876</v>
      </c>
      <c r="AB2116" s="110">
        <v>0.11999999999997613</v>
      </c>
      <c r="AC2116" s="117">
        <f>SUM(E2116:AB2116)</f>
        <v>3.359999999999971</v>
      </c>
    </row>
    <row r="2117" spans="1:31" s="678" customFormat="1" ht="10.5" customHeight="1" x14ac:dyDescent="0.2">
      <c r="A2117" s="2859"/>
      <c r="B2117" s="2902"/>
      <c r="C2117" s="11" t="s">
        <v>8</v>
      </c>
      <c r="D2117" s="11" t="s">
        <v>508</v>
      </c>
      <c r="E2117" s="113">
        <f>SQRT(E2115*E2115+E2116*E2116)*1000/(1.732*E2121)</f>
        <v>9.4213907601704303</v>
      </c>
      <c r="F2117" s="113">
        <f t="shared" ref="F2117:AB2117" si="559">SQRT(F2115*F2115+F2116*F2116)*1000/(1.732*F2121)</f>
        <v>12.009963832821962</v>
      </c>
      <c r="G2117" s="113">
        <f t="shared" si="559"/>
        <v>9.4213907601637352</v>
      </c>
      <c r="H2117" s="429">
        <f t="shared" si="559"/>
        <v>10.533435091164</v>
      </c>
      <c r="I2117" s="113">
        <f t="shared" si="559"/>
        <v>11.783360741635356</v>
      </c>
      <c r="J2117" s="113">
        <f t="shared" si="559"/>
        <v>11.895583224890325</v>
      </c>
      <c r="K2117" s="113">
        <f t="shared" si="559"/>
        <v>16.496205872647415</v>
      </c>
      <c r="L2117" s="113">
        <f t="shared" si="559"/>
        <v>20.866233323447208</v>
      </c>
      <c r="M2117" s="113">
        <f t="shared" si="559"/>
        <v>17.766957463331163</v>
      </c>
      <c r="N2117" s="429">
        <f t="shared" si="559"/>
        <v>25.367870977960091</v>
      </c>
      <c r="O2117" s="113">
        <f t="shared" si="559"/>
        <v>25.367870977959157</v>
      </c>
      <c r="P2117" s="113">
        <f t="shared" si="559"/>
        <v>25.367870977968789</v>
      </c>
      <c r="Q2117" s="113">
        <f t="shared" si="559"/>
        <v>24.018838301814412</v>
      </c>
      <c r="R2117" s="113">
        <f t="shared" si="559"/>
        <v>19.237716578171881</v>
      </c>
      <c r="S2117" s="113">
        <f t="shared" si="559"/>
        <v>22.131982621245868</v>
      </c>
      <c r="T2117" s="113">
        <f t="shared" si="559"/>
        <v>17.766957463330293</v>
      </c>
      <c r="U2117" s="113">
        <f t="shared" si="559"/>
        <v>19.237716578179921</v>
      </c>
      <c r="V2117" s="429">
        <f t="shared" si="559"/>
        <v>20.866233323439051</v>
      </c>
      <c r="W2117" s="113">
        <f t="shared" si="559"/>
        <v>22.13198262124482</v>
      </c>
      <c r="X2117" s="113">
        <f t="shared" si="559"/>
        <v>25.126272206750041</v>
      </c>
      <c r="Y2117" s="113">
        <f t="shared" si="559"/>
        <v>20.866233323447947</v>
      </c>
      <c r="Z2117" s="113">
        <f t="shared" si="559"/>
        <v>14.615460221574001</v>
      </c>
      <c r="AA2117" s="113">
        <f t="shared" si="559"/>
        <v>11.783360741636644</v>
      </c>
      <c r="AB2117" s="113">
        <f t="shared" si="559"/>
        <v>9.3316632291145591</v>
      </c>
      <c r="AC2117" s="117"/>
    </row>
    <row r="2118" spans="1:31" s="678" customFormat="1" ht="10.5" customHeight="1" thickBot="1" x14ac:dyDescent="0.25">
      <c r="A2118" s="2859"/>
      <c r="B2118" s="2902"/>
      <c r="C2118" s="8" t="s">
        <v>16</v>
      </c>
      <c r="D2118" s="8"/>
      <c r="E2118" s="110">
        <f t="shared" ref="E2118:AC2118" si="560">E2116/E2115</f>
        <v>0.99999999999928946</v>
      </c>
      <c r="F2118" s="110">
        <f t="shared" si="560"/>
        <v>0.66666666666674557</v>
      </c>
      <c r="G2118" s="110">
        <f t="shared" si="560"/>
        <v>1.0000000000007105</v>
      </c>
      <c r="H2118" s="428">
        <f t="shared" si="560"/>
        <v>0.33333333333349124</v>
      </c>
      <c r="I2118" s="110">
        <f t="shared" si="560"/>
        <v>0.66666666666650876</v>
      </c>
      <c r="J2118" s="110">
        <f t="shared" si="560"/>
        <v>0.66666666666674557</v>
      </c>
      <c r="K2118" s="110">
        <f t="shared" si="560"/>
        <v>0.75000000000017764</v>
      </c>
      <c r="L2118" s="110">
        <f t="shared" si="560"/>
        <v>0.33333333333325438</v>
      </c>
      <c r="M2118" s="110">
        <f t="shared" si="560"/>
        <v>0.3999999999999716</v>
      </c>
      <c r="N2118" s="428">
        <f t="shared" si="560"/>
        <v>0.42857142857148656</v>
      </c>
      <c r="O2118" s="110">
        <f t="shared" si="560"/>
        <v>0.42857142857138508</v>
      </c>
      <c r="P2118" s="110">
        <f t="shared" si="560"/>
        <v>0.42857142857131258</v>
      </c>
      <c r="Q2118" s="110">
        <f t="shared" si="560"/>
        <v>0.2857142857143582</v>
      </c>
      <c r="R2118" s="110">
        <f t="shared" si="560"/>
        <v>0.60000000000022735</v>
      </c>
      <c r="S2118" s="110">
        <f t="shared" si="560"/>
        <v>0.5</v>
      </c>
      <c r="T2118" s="110">
        <f t="shared" si="560"/>
        <v>0.39999999999982949</v>
      </c>
      <c r="U2118" s="110">
        <f t="shared" si="560"/>
        <v>0.59999999999988629</v>
      </c>
      <c r="V2118" s="428">
        <f t="shared" si="560"/>
        <v>0.33333333333353071</v>
      </c>
      <c r="W2118" s="110">
        <f t="shared" si="560"/>
        <v>0.49999999999988159</v>
      </c>
      <c r="X2118" s="110">
        <f t="shared" si="560"/>
        <v>0.42857142857131258</v>
      </c>
      <c r="Y2118" s="110">
        <f t="shared" si="560"/>
        <v>0.33333333333337278</v>
      </c>
      <c r="Z2118" s="110">
        <f t="shared" si="560"/>
        <v>0.5</v>
      </c>
      <c r="AA2118" s="110">
        <f t="shared" si="560"/>
        <v>0.66666666666674557</v>
      </c>
      <c r="AB2118" s="110">
        <f t="shared" si="560"/>
        <v>1.0000000000007105</v>
      </c>
      <c r="AC2118" s="117">
        <f t="shared" si="560"/>
        <v>0.49122807017544023</v>
      </c>
    </row>
    <row r="2119" spans="1:31" s="678" customFormat="1" ht="10.5" customHeight="1" thickBot="1" x14ac:dyDescent="0.25">
      <c r="A2119" s="263" t="s">
        <v>520</v>
      </c>
      <c r="B2119" s="264"/>
      <c r="C2119" s="265"/>
      <c r="D2119" s="265"/>
      <c r="E2119" s="266">
        <f>SQRT(E2115*E2115+E2116*E2116)</f>
        <v>0.16970562748479795</v>
      </c>
      <c r="F2119" s="266">
        <f t="shared" ref="F2119:AC2119" si="561">SQRT(F2115*F2115+F2116*F2116)</f>
        <v>0.21633307652785544</v>
      </c>
      <c r="G2119" s="266">
        <f t="shared" si="561"/>
        <v>0.16970562748467735</v>
      </c>
      <c r="H2119" s="266">
        <f t="shared" si="561"/>
        <v>0.18973665961011893</v>
      </c>
      <c r="I2119" s="266">
        <f t="shared" si="561"/>
        <v>0.21633307652783179</v>
      </c>
      <c r="J2119" s="266">
        <f t="shared" si="561"/>
        <v>0.21633307652785544</v>
      </c>
      <c r="K2119" s="266">
        <f t="shared" si="561"/>
        <v>0.29999999999996591</v>
      </c>
      <c r="L2119" s="266">
        <f t="shared" si="561"/>
        <v>0.37947331922021094</v>
      </c>
      <c r="M2119" s="266">
        <f t="shared" si="561"/>
        <v>0.32310988842814053</v>
      </c>
      <c r="N2119" s="266">
        <f t="shared" si="561"/>
        <v>0.45694638635179957</v>
      </c>
      <c r="O2119" s="266">
        <f t="shared" si="561"/>
        <v>0.45694638635178275</v>
      </c>
      <c r="P2119" s="266">
        <f t="shared" si="561"/>
        <v>0.45694638635195628</v>
      </c>
      <c r="Q2119" s="266">
        <f t="shared" si="561"/>
        <v>0.43680659335679689</v>
      </c>
      <c r="R2119" s="266">
        <f t="shared" si="561"/>
        <v>0.34985711369063383</v>
      </c>
      <c r="S2119" s="266">
        <f t="shared" si="561"/>
        <v>0.40249223594997741</v>
      </c>
      <c r="T2119" s="266">
        <f t="shared" si="561"/>
        <v>0.32310988842812471</v>
      </c>
      <c r="U2119" s="266">
        <f t="shared" si="561"/>
        <v>0.34985711369078004</v>
      </c>
      <c r="V2119" s="266">
        <f t="shared" si="561"/>
        <v>0.37947331922006261</v>
      </c>
      <c r="W2119" s="266">
        <f t="shared" si="561"/>
        <v>0.40249223594995831</v>
      </c>
      <c r="X2119" s="478">
        <f t="shared" si="561"/>
        <v>0.45694638635195628</v>
      </c>
      <c r="Y2119" s="266">
        <f t="shared" si="561"/>
        <v>0.37947331922022437</v>
      </c>
      <c r="Z2119" s="266">
        <f t="shared" si="561"/>
        <v>0.26832815729992138</v>
      </c>
      <c r="AA2119" s="266">
        <f t="shared" si="561"/>
        <v>0.21633307652785544</v>
      </c>
      <c r="AB2119" s="266">
        <f t="shared" si="561"/>
        <v>0.16970562748467735</v>
      </c>
      <c r="AC2119" s="266">
        <f t="shared" si="561"/>
        <v>7.6207086284674794</v>
      </c>
      <c r="AD2119" s="120">
        <f>MAX(E2119:AB2119)</f>
        <v>0.45694638635195628</v>
      </c>
    </row>
    <row r="2120" spans="1:31" s="13" customFormat="1" ht="10.5" customHeight="1" thickBot="1" x14ac:dyDescent="0.25">
      <c r="A2120" s="23" t="s">
        <v>143</v>
      </c>
      <c r="B2120" s="24"/>
      <c r="C2120" s="25"/>
      <c r="D2120" s="25"/>
      <c r="E2120" s="26">
        <v>1</v>
      </c>
      <c r="F2120" s="26">
        <v>2</v>
      </c>
      <c r="G2120" s="26">
        <v>3</v>
      </c>
      <c r="H2120" s="26">
        <v>4</v>
      </c>
      <c r="I2120" s="26">
        <v>5</v>
      </c>
      <c r="J2120" s="26">
        <v>6</v>
      </c>
      <c r="K2120" s="26">
        <v>7</v>
      </c>
      <c r="L2120" s="26">
        <v>8</v>
      </c>
      <c r="M2120" s="26">
        <v>9</v>
      </c>
      <c r="N2120" s="26">
        <v>10</v>
      </c>
      <c r="O2120" s="26">
        <v>11</v>
      </c>
      <c r="P2120" s="26">
        <v>12</v>
      </c>
      <c r="Q2120" s="26">
        <v>13</v>
      </c>
      <c r="R2120" s="26">
        <v>14</v>
      </c>
      <c r="S2120" s="26">
        <v>15</v>
      </c>
      <c r="T2120" s="26">
        <v>16</v>
      </c>
      <c r="U2120" s="26">
        <v>17</v>
      </c>
      <c r="V2120" s="26">
        <v>18</v>
      </c>
      <c r="W2120" s="26">
        <v>19</v>
      </c>
      <c r="X2120" s="26">
        <v>20</v>
      </c>
      <c r="Y2120" s="26">
        <v>21</v>
      </c>
      <c r="Z2120" s="26">
        <v>22</v>
      </c>
      <c r="AA2120" s="26">
        <v>23</v>
      </c>
      <c r="AB2120" s="26">
        <v>24</v>
      </c>
      <c r="AC2120" s="349"/>
    </row>
    <row r="2121" spans="1:31" s="32" customFormat="1" ht="12" customHeight="1" thickBot="1" x14ac:dyDescent="0.25">
      <c r="A2121" s="73" t="s">
        <v>144</v>
      </c>
      <c r="B2121" s="74"/>
      <c r="C2121" s="620" t="s">
        <v>13</v>
      </c>
      <c r="D2121" s="1310" t="s">
        <v>533</v>
      </c>
      <c r="E2121" s="74">
        <v>10.4</v>
      </c>
      <c r="F2121" s="74">
        <v>10.4</v>
      </c>
      <c r="G2121" s="74">
        <v>10.4</v>
      </c>
      <c r="H2121" s="74">
        <v>10.4</v>
      </c>
      <c r="I2121" s="74">
        <v>10.6</v>
      </c>
      <c r="J2121" s="74">
        <v>10.5</v>
      </c>
      <c r="K2121" s="74">
        <v>10.5</v>
      </c>
      <c r="L2121" s="74">
        <v>10.5</v>
      </c>
      <c r="M2121" s="74">
        <v>10.5</v>
      </c>
      <c r="N2121" s="74">
        <v>10.4</v>
      </c>
      <c r="O2121" s="74">
        <v>10.4</v>
      </c>
      <c r="P2121" s="74">
        <v>10.4</v>
      </c>
      <c r="Q2121" s="74">
        <v>10.5</v>
      </c>
      <c r="R2121" s="74">
        <v>10.5</v>
      </c>
      <c r="S2121" s="74">
        <v>10.5</v>
      </c>
      <c r="T2121" s="74">
        <v>10.5</v>
      </c>
      <c r="U2121" s="74">
        <v>10.5</v>
      </c>
      <c r="V2121" s="74">
        <v>10.5</v>
      </c>
      <c r="W2121" s="74">
        <v>10.5</v>
      </c>
      <c r="X2121" s="74">
        <v>10.5</v>
      </c>
      <c r="Y2121" s="74">
        <v>10.5</v>
      </c>
      <c r="Z2121" s="74">
        <v>10.6</v>
      </c>
      <c r="AA2121" s="74">
        <v>10.6</v>
      </c>
      <c r="AB2121" s="74">
        <v>10.5</v>
      </c>
      <c r="AC2121" s="356"/>
      <c r="AD2121" s="4">
        <f>MAX(E2121:AB2121)</f>
        <v>10.6</v>
      </c>
      <c r="AE2121" s="4">
        <f>MIN(E2121:AB2121)</f>
        <v>10.4</v>
      </c>
    </row>
    <row r="2122" spans="1:31" s="4" customFormat="1" ht="11.25" x14ac:dyDescent="0.2">
      <c r="A2122" s="2764" t="s">
        <v>122</v>
      </c>
      <c r="B2122" s="2722" t="s">
        <v>0</v>
      </c>
      <c r="C2122" s="10" t="s">
        <v>486</v>
      </c>
      <c r="D2122" s="1153" t="s">
        <v>509</v>
      </c>
      <c r="E2122" s="114">
        <v>2.0000000000010232E-2</v>
      </c>
      <c r="F2122" s="114">
        <v>3.9999999999992042E-2</v>
      </c>
      <c r="G2122" s="114">
        <v>2.0000000000010232E-2</v>
      </c>
      <c r="H2122" s="427">
        <v>3.9999999999992042E-2</v>
      </c>
      <c r="I2122" s="114">
        <v>3.9999999999992042E-2</v>
      </c>
      <c r="J2122" s="114">
        <v>6.0000000000002274E-2</v>
      </c>
      <c r="K2122" s="114">
        <v>6.0000000000002274E-2</v>
      </c>
      <c r="L2122" s="114">
        <v>8.0000000000012506E-2</v>
      </c>
      <c r="M2122" s="114">
        <v>6.0000000000002274E-2</v>
      </c>
      <c r="N2122" s="427">
        <v>7.9999999999984084E-2</v>
      </c>
      <c r="O2122" s="114">
        <v>6.0000000000002274E-2</v>
      </c>
      <c r="P2122" s="114">
        <v>8.0000000000012506E-2</v>
      </c>
      <c r="Q2122" s="114">
        <v>7.9999999999984084E-2</v>
      </c>
      <c r="R2122" s="114">
        <v>4.0000000000020464E-2</v>
      </c>
      <c r="S2122" s="114">
        <v>7.9999999999984084E-2</v>
      </c>
      <c r="T2122" s="114">
        <v>4.0000000000020464E-2</v>
      </c>
      <c r="U2122" s="114">
        <v>5.9999999999973852E-2</v>
      </c>
      <c r="V2122" s="427">
        <v>6.0000000000002274E-2</v>
      </c>
      <c r="W2122" s="114">
        <v>8.0000000000012506E-2</v>
      </c>
      <c r="X2122" s="114">
        <v>7.9999999999984084E-2</v>
      </c>
      <c r="Y2122" s="114">
        <v>6.0000000000002274E-2</v>
      </c>
      <c r="Z2122" s="114">
        <v>6.0000000000002274E-2</v>
      </c>
      <c r="AA2122" s="114">
        <v>4.0000000000020464E-2</v>
      </c>
      <c r="AB2122" s="114">
        <v>3.9999999999992042E-2</v>
      </c>
      <c r="AC2122" s="121">
        <f>SUM(E2122:AB2122)</f>
        <v>1.3600000000000136</v>
      </c>
      <c r="AD2122" s="4">
        <f>MAX(E2122:AB2122)</f>
        <v>8.0000000000012506E-2</v>
      </c>
      <c r="AE2122" s="4">
        <f>MIN(E2122:AB2122)</f>
        <v>2.0000000000010232E-2</v>
      </c>
    </row>
    <row r="2123" spans="1:31" s="4" customFormat="1" ht="11.25" x14ac:dyDescent="0.2">
      <c r="A2123" s="2865"/>
      <c r="B2123" s="2723"/>
      <c r="C2123" s="11" t="s">
        <v>487</v>
      </c>
      <c r="D2123" s="1156" t="s">
        <v>509</v>
      </c>
      <c r="E2123" s="115">
        <v>2.0000000000003126E-2</v>
      </c>
      <c r="F2123" s="115">
        <v>1.9999999999996021E-2</v>
      </c>
      <c r="G2123" s="115">
        <v>2.0000000000003126E-2</v>
      </c>
      <c r="H2123" s="428">
        <v>0</v>
      </c>
      <c r="I2123" s="115">
        <v>3.9999999999999147E-2</v>
      </c>
      <c r="J2123" s="115">
        <v>2.0000000000003126E-2</v>
      </c>
      <c r="K2123" s="115">
        <v>1.9999999999996021E-2</v>
      </c>
      <c r="L2123" s="115">
        <v>3.9999999999999147E-2</v>
      </c>
      <c r="M2123" s="115">
        <v>2.0000000000003126E-2</v>
      </c>
      <c r="N2123" s="428">
        <v>1.9999999999996021E-2</v>
      </c>
      <c r="O2123" s="115">
        <v>3.9999999999999147E-2</v>
      </c>
      <c r="P2123" s="115">
        <v>2.0000000000003126E-2</v>
      </c>
      <c r="Q2123" s="115">
        <v>2.0000000000003126E-2</v>
      </c>
      <c r="R2123" s="115">
        <v>1.9999999999996021E-2</v>
      </c>
      <c r="S2123" s="115">
        <v>2.0000000000003126E-2</v>
      </c>
      <c r="T2123" s="115">
        <v>1.9999999999996021E-2</v>
      </c>
      <c r="U2123" s="115">
        <v>3.9999999999999147E-2</v>
      </c>
      <c r="V2123" s="428">
        <v>2.0000000000003126E-2</v>
      </c>
      <c r="W2123" s="115">
        <v>3.9999999999999147E-2</v>
      </c>
      <c r="X2123" s="115">
        <v>2.0000000000003126E-2</v>
      </c>
      <c r="Y2123" s="115">
        <v>3.9999999999999147E-2</v>
      </c>
      <c r="Z2123" s="115">
        <v>1.9999999999996021E-2</v>
      </c>
      <c r="AA2123" s="115">
        <v>2.0000000000003126E-2</v>
      </c>
      <c r="AB2123" s="115">
        <v>1.9999999999996021E-2</v>
      </c>
      <c r="AC2123" s="124">
        <f>SUM(E2123:AB2123)</f>
        <v>0.57999999999999829</v>
      </c>
      <c r="AD2123" s="678"/>
    </row>
    <row r="2124" spans="1:31" s="4" customFormat="1" ht="11.25" x14ac:dyDescent="0.2">
      <c r="A2124" s="2865"/>
      <c r="B2124" s="2723"/>
      <c r="C2124" s="11" t="s">
        <v>8</v>
      </c>
      <c r="D2124" s="1156" t="s">
        <v>508</v>
      </c>
      <c r="E2124" s="113">
        <f>SQRT(E2122*E2122+E2123*E2123)*1000/(1.732*E2121)</f>
        <v>1.5702317933620171</v>
      </c>
      <c r="F2124" s="113">
        <f t="shared" ref="F2124:AB2124" si="562">SQRT(F2122*F2122+F2123*F2123)*1000/(1.732*F2121)</f>
        <v>2.4827544607160958</v>
      </c>
      <c r="G2124" s="113">
        <f t="shared" si="562"/>
        <v>1.5702317933620171</v>
      </c>
      <c r="H2124" s="429">
        <f t="shared" si="562"/>
        <v>2.2206430982408087</v>
      </c>
      <c r="I2124" s="113">
        <f t="shared" si="562"/>
        <v>3.0812095567844775</v>
      </c>
      <c r="J2124" s="113">
        <f t="shared" si="562"/>
        <v>3.4777055539079913</v>
      </c>
      <c r="K2124" s="113">
        <f t="shared" si="562"/>
        <v>3.4777055539078678</v>
      </c>
      <c r="L2124" s="113">
        <f t="shared" si="562"/>
        <v>4.9182183602772671</v>
      </c>
      <c r="M2124" s="113">
        <f t="shared" si="562"/>
        <v>3.4777055539079913</v>
      </c>
      <c r="N2124" s="429">
        <f t="shared" si="562"/>
        <v>4.5779730254228541</v>
      </c>
      <c r="O2124" s="113">
        <f t="shared" si="562"/>
        <v>4.0033212776071014</v>
      </c>
      <c r="P2124" s="113">
        <f t="shared" si="562"/>
        <v>4.5779730254244813</v>
      </c>
      <c r="Q2124" s="113">
        <f t="shared" si="562"/>
        <v>4.5343732823236849</v>
      </c>
      <c r="R2124" s="113">
        <f t="shared" si="562"/>
        <v>2.4591091801392455</v>
      </c>
      <c r="S2124" s="113">
        <f t="shared" si="562"/>
        <v>4.5343732823236849</v>
      </c>
      <c r="T2124" s="113">
        <f t="shared" si="562"/>
        <v>2.4591091801392455</v>
      </c>
      <c r="U2124" s="113">
        <f t="shared" si="562"/>
        <v>3.9651944082952579</v>
      </c>
      <c r="V2124" s="429">
        <f t="shared" si="562"/>
        <v>3.4777055539079913</v>
      </c>
      <c r="W2124" s="113">
        <f t="shared" si="562"/>
        <v>4.9182183602772671</v>
      </c>
      <c r="X2124" s="113">
        <f t="shared" si="562"/>
        <v>4.5343732823236849</v>
      </c>
      <c r="Y2124" s="113">
        <f t="shared" si="562"/>
        <v>3.9651944082965582</v>
      </c>
      <c r="Z2124" s="113">
        <f t="shared" si="562"/>
        <v>3.4448970109464736</v>
      </c>
      <c r="AA2124" s="113">
        <f t="shared" si="562"/>
        <v>2.435910036930558</v>
      </c>
      <c r="AB2124" s="113">
        <f t="shared" si="562"/>
        <v>2.459109180137848</v>
      </c>
      <c r="AC2124" s="118"/>
    </row>
    <row r="2125" spans="1:31" s="4" customFormat="1" ht="12" thickBot="1" x14ac:dyDescent="0.25">
      <c r="A2125" s="2887"/>
      <c r="B2125" s="2724"/>
      <c r="C2125" s="46" t="s">
        <v>16</v>
      </c>
      <c r="D2125" s="46"/>
      <c r="E2125" s="110">
        <f t="shared" ref="E2125:AC2125" si="563">E2123/E2122</f>
        <v>0.99999999999964473</v>
      </c>
      <c r="F2125" s="110">
        <f t="shared" si="563"/>
        <v>0.5</v>
      </c>
      <c r="G2125" s="110">
        <f t="shared" si="563"/>
        <v>0.99999999999964473</v>
      </c>
      <c r="H2125" s="428">
        <f t="shared" si="563"/>
        <v>0</v>
      </c>
      <c r="I2125" s="110">
        <f t="shared" si="563"/>
        <v>1.0000000000001776</v>
      </c>
      <c r="J2125" s="110">
        <f t="shared" si="563"/>
        <v>0.33333333333337278</v>
      </c>
      <c r="K2125" s="110">
        <f t="shared" si="563"/>
        <v>0.33333333333325438</v>
      </c>
      <c r="L2125" s="110">
        <f t="shared" si="563"/>
        <v>0.49999999999991118</v>
      </c>
      <c r="M2125" s="110">
        <f t="shared" si="563"/>
        <v>0.33333333333337278</v>
      </c>
      <c r="N2125" s="428">
        <f t="shared" si="563"/>
        <v>0.25</v>
      </c>
      <c r="O2125" s="110">
        <f t="shared" si="563"/>
        <v>0.66666666666662722</v>
      </c>
      <c r="P2125" s="110">
        <f t="shared" si="563"/>
        <v>0.25</v>
      </c>
      <c r="Q2125" s="110">
        <f t="shared" si="563"/>
        <v>0.25000000000008882</v>
      </c>
      <c r="R2125" s="110">
        <f t="shared" si="563"/>
        <v>0.49999999999964473</v>
      </c>
      <c r="S2125" s="110">
        <f t="shared" si="563"/>
        <v>0.25000000000008882</v>
      </c>
      <c r="T2125" s="110">
        <f t="shared" si="563"/>
        <v>0.49999999999964473</v>
      </c>
      <c r="U2125" s="110">
        <f t="shared" si="563"/>
        <v>0.66666666666694296</v>
      </c>
      <c r="V2125" s="428">
        <f t="shared" si="563"/>
        <v>0.33333333333337278</v>
      </c>
      <c r="W2125" s="110">
        <f t="shared" si="563"/>
        <v>0.49999999999991118</v>
      </c>
      <c r="X2125" s="110">
        <f t="shared" si="563"/>
        <v>0.25000000000008882</v>
      </c>
      <c r="Y2125" s="110">
        <f t="shared" si="563"/>
        <v>0.66666666666662722</v>
      </c>
      <c r="Z2125" s="110">
        <f t="shared" si="563"/>
        <v>0.33333333333325438</v>
      </c>
      <c r="AA2125" s="110">
        <f t="shared" si="563"/>
        <v>0.49999999999982236</v>
      </c>
      <c r="AB2125" s="110">
        <f t="shared" si="563"/>
        <v>0.5</v>
      </c>
      <c r="AC2125" s="117">
        <f t="shared" si="563"/>
        <v>0.42647058823528861</v>
      </c>
    </row>
    <row r="2126" spans="1:31" s="4" customFormat="1" ht="11.25" x14ac:dyDescent="0.2">
      <c r="A2126" s="2764" t="s">
        <v>100</v>
      </c>
      <c r="B2126" s="2722" t="s">
        <v>1</v>
      </c>
      <c r="C2126" s="10" t="s">
        <v>486</v>
      </c>
      <c r="D2126" s="1153" t="s">
        <v>509</v>
      </c>
      <c r="E2126" s="114">
        <v>0.10000000000002274</v>
      </c>
      <c r="F2126" s="114">
        <v>6.0000000000059117E-2</v>
      </c>
      <c r="G2126" s="114">
        <v>7.999999999992724E-2</v>
      </c>
      <c r="H2126" s="427">
        <v>8.0000000000040927E-2</v>
      </c>
      <c r="I2126" s="114">
        <v>8.0000000000040927E-2</v>
      </c>
      <c r="J2126" s="114">
        <v>9.9999999999909051E-2</v>
      </c>
      <c r="K2126" s="114">
        <v>0.12000000000000455</v>
      </c>
      <c r="L2126" s="114">
        <v>0.18000000000006366</v>
      </c>
      <c r="M2126" s="114">
        <v>0.15999999999996817</v>
      </c>
      <c r="N2126" s="427">
        <v>0.25999999999999091</v>
      </c>
      <c r="O2126" s="114">
        <v>0.22000000000002728</v>
      </c>
      <c r="P2126" s="114">
        <v>0.24000000000000909</v>
      </c>
      <c r="Q2126" s="114">
        <v>0.22000000000002728</v>
      </c>
      <c r="R2126" s="114">
        <v>0.13999999999998636</v>
      </c>
      <c r="S2126" s="114">
        <v>0.19999999999993179</v>
      </c>
      <c r="T2126" s="114">
        <v>0.18000000000006366</v>
      </c>
      <c r="U2126" s="114">
        <v>0.17999999999994998</v>
      </c>
      <c r="V2126" s="427">
        <v>0.18000000000006366</v>
      </c>
      <c r="W2126" s="114">
        <v>0.19999999999993179</v>
      </c>
      <c r="X2126" s="114">
        <v>0.22000000000002728</v>
      </c>
      <c r="Y2126" s="114">
        <v>0.17999999999994998</v>
      </c>
      <c r="Z2126" s="114">
        <v>0.13999999999998636</v>
      </c>
      <c r="AA2126" s="114">
        <v>6.0000000000059117E-2</v>
      </c>
      <c r="AB2126" s="114">
        <v>5.999999999994543E-2</v>
      </c>
      <c r="AC2126" s="121">
        <f>SUM(E2126:AB2126)</f>
        <v>3.6399999999999864</v>
      </c>
      <c r="AD2126" s="4">
        <f>MAX(E2126:AB2126)</f>
        <v>0.25999999999999091</v>
      </c>
      <c r="AE2126" s="4">
        <f>MIN(E2126:AB2126)</f>
        <v>5.999999999994543E-2</v>
      </c>
    </row>
    <row r="2127" spans="1:31" s="4" customFormat="1" ht="11.25" x14ac:dyDescent="0.2">
      <c r="A2127" s="2865"/>
      <c r="B2127" s="2723"/>
      <c r="C2127" s="11" t="s">
        <v>487</v>
      </c>
      <c r="D2127" s="1156" t="s">
        <v>509</v>
      </c>
      <c r="E2127" s="115">
        <v>8.0000000000012506E-2</v>
      </c>
      <c r="F2127" s="115">
        <v>5.9999999999973852E-2</v>
      </c>
      <c r="G2127" s="115">
        <v>6.0000000000002274E-2</v>
      </c>
      <c r="H2127" s="428">
        <v>6.0000000000002274E-2</v>
      </c>
      <c r="I2127" s="115">
        <v>6.0000000000002274E-2</v>
      </c>
      <c r="J2127" s="115">
        <v>6.0000000000002274E-2</v>
      </c>
      <c r="K2127" s="115">
        <v>8.0000000000012506E-2</v>
      </c>
      <c r="L2127" s="115">
        <v>9.9999999999994316E-2</v>
      </c>
      <c r="M2127" s="115">
        <v>7.9999999999984084E-2</v>
      </c>
      <c r="N2127" s="428">
        <v>0.10000000000002274</v>
      </c>
      <c r="O2127" s="115">
        <v>9.9999999999994316E-2</v>
      </c>
      <c r="P2127" s="115">
        <v>0.12000000000000455</v>
      </c>
      <c r="Q2127" s="115">
        <v>9.9999999999994316E-2</v>
      </c>
      <c r="R2127" s="115">
        <v>7.9999999999984084E-2</v>
      </c>
      <c r="S2127" s="115">
        <v>0.10000000000002274</v>
      </c>
      <c r="T2127" s="115">
        <v>9.9999999999994316E-2</v>
      </c>
      <c r="U2127" s="115">
        <v>0.12000000000000455</v>
      </c>
      <c r="V2127" s="428">
        <v>7.9999999999984084E-2</v>
      </c>
      <c r="W2127" s="115">
        <v>9.9999999999994316E-2</v>
      </c>
      <c r="X2127" s="115">
        <v>8.0000000000012506E-2</v>
      </c>
      <c r="Y2127" s="115">
        <v>9.9999999999994316E-2</v>
      </c>
      <c r="Z2127" s="115">
        <v>8.0000000000012506E-2</v>
      </c>
      <c r="AA2127" s="115">
        <v>6.0000000000002274E-2</v>
      </c>
      <c r="AB2127" s="115">
        <v>6.0000000000002274E-2</v>
      </c>
      <c r="AC2127" s="124">
        <f>SUM(E2127:AB2127)</f>
        <v>2.0200000000000102</v>
      </c>
    </row>
    <row r="2128" spans="1:31" s="4" customFormat="1" ht="11.25" x14ac:dyDescent="0.2">
      <c r="A2128" s="2865"/>
      <c r="B2128" s="2723"/>
      <c r="C2128" s="11" t="s">
        <v>8</v>
      </c>
      <c r="D2128" s="1156" t="s">
        <v>508</v>
      </c>
      <c r="E2128" s="113">
        <f>SQRT(E2126*E2126+E2127*E2127)*1000/(1.732*E2121)</f>
        <v>7.1095268225196824</v>
      </c>
      <c r="F2128" s="113">
        <f t="shared" ref="F2128:AB2128" si="564">SQRT(F2126*F2126+F2127*F2127)*1000/(1.732*F2121)</f>
        <v>4.7106953800857729</v>
      </c>
      <c r="G2128" s="113">
        <f t="shared" si="564"/>
        <v>5.5516077455999691</v>
      </c>
      <c r="H2128" s="429">
        <f t="shared" si="564"/>
        <v>5.5516077456050192</v>
      </c>
      <c r="I2128" s="113">
        <f t="shared" si="564"/>
        <v>5.4468604296502088</v>
      </c>
      <c r="J2128" s="113">
        <f t="shared" si="564"/>
        <v>6.4125721927212789</v>
      </c>
      <c r="K2128" s="113">
        <f t="shared" si="564"/>
        <v>7.9303888165935508</v>
      </c>
      <c r="L2128" s="113">
        <f t="shared" si="564"/>
        <v>11.322588959627895</v>
      </c>
      <c r="M2128" s="113">
        <f t="shared" si="564"/>
        <v>9.8364367205513918</v>
      </c>
      <c r="N2128" s="429">
        <f t="shared" si="564"/>
        <v>15.46498964867661</v>
      </c>
      <c r="O2128" s="113">
        <f t="shared" si="564"/>
        <v>13.416066323498507</v>
      </c>
      <c r="P2128" s="113">
        <f t="shared" si="564"/>
        <v>14.896526764300102</v>
      </c>
      <c r="Q2128" s="113">
        <f t="shared" si="564"/>
        <v>13.288294263274713</v>
      </c>
      <c r="R2128" s="113">
        <f t="shared" si="564"/>
        <v>8.866444240951898</v>
      </c>
      <c r="S2128" s="113">
        <f t="shared" si="564"/>
        <v>12.295545900688889</v>
      </c>
      <c r="T2128" s="113">
        <f t="shared" si="564"/>
        <v>11.322588959627895</v>
      </c>
      <c r="U2128" s="113">
        <f t="shared" si="564"/>
        <v>11.895583224887291</v>
      </c>
      <c r="V2128" s="429">
        <f t="shared" si="564"/>
        <v>10.831252393927956</v>
      </c>
      <c r="W2128" s="113">
        <f t="shared" si="564"/>
        <v>12.295545900688191</v>
      </c>
      <c r="X2128" s="113">
        <f t="shared" si="564"/>
        <v>12.872209293655692</v>
      </c>
      <c r="Y2128" s="113">
        <f t="shared" si="564"/>
        <v>11.322588959622431</v>
      </c>
      <c r="Z2128" s="113">
        <f t="shared" si="564"/>
        <v>8.7827985405663309</v>
      </c>
      <c r="AA2128" s="113">
        <f t="shared" si="564"/>
        <v>4.6218143351795904</v>
      </c>
      <c r="AB2128" s="113">
        <f t="shared" si="564"/>
        <v>4.665831614557832</v>
      </c>
      <c r="AC2128" s="118"/>
    </row>
    <row r="2129" spans="1:31" s="4" customFormat="1" ht="12" thickBot="1" x14ac:dyDescent="0.25">
      <c r="A2129" s="2887"/>
      <c r="B2129" s="2724"/>
      <c r="C2129" s="46" t="s">
        <v>16</v>
      </c>
      <c r="D2129" s="1157"/>
      <c r="E2129" s="110">
        <f t="shared" ref="E2129:AC2129" si="565">E2127/E2126</f>
        <v>0.7999999999999432</v>
      </c>
      <c r="F2129" s="110">
        <f t="shared" si="565"/>
        <v>0.99999999999857891</v>
      </c>
      <c r="G2129" s="110">
        <f t="shared" si="565"/>
        <v>0.75000000000071054</v>
      </c>
      <c r="H2129" s="428">
        <f t="shared" si="565"/>
        <v>0.74999999999964473</v>
      </c>
      <c r="I2129" s="110">
        <f t="shared" si="565"/>
        <v>0.74999999999964473</v>
      </c>
      <c r="J2129" s="110">
        <f t="shared" si="565"/>
        <v>0.60000000000056841</v>
      </c>
      <c r="K2129" s="110">
        <f t="shared" si="565"/>
        <v>0.66666666666674557</v>
      </c>
      <c r="L2129" s="110">
        <f t="shared" si="565"/>
        <v>0.55555555555532743</v>
      </c>
      <c r="M2129" s="110">
        <f t="shared" si="565"/>
        <v>0.5</v>
      </c>
      <c r="N2129" s="428">
        <f t="shared" si="565"/>
        <v>0.3846153846154855</v>
      </c>
      <c r="O2129" s="110">
        <f t="shared" si="565"/>
        <v>0.45454545454537232</v>
      </c>
      <c r="P2129" s="110">
        <f t="shared" si="565"/>
        <v>0.5</v>
      </c>
      <c r="Q2129" s="110">
        <f t="shared" si="565"/>
        <v>0.45454545454537232</v>
      </c>
      <c r="R2129" s="110">
        <f t="shared" si="565"/>
        <v>0.57142857142851344</v>
      </c>
      <c r="S2129" s="110">
        <f t="shared" si="565"/>
        <v>0.50000000000028422</v>
      </c>
      <c r="T2129" s="110">
        <f t="shared" si="565"/>
        <v>0.55555555555532743</v>
      </c>
      <c r="U2129" s="110">
        <f t="shared" si="565"/>
        <v>0.66666666666687724</v>
      </c>
      <c r="V2129" s="428">
        <f t="shared" si="565"/>
        <v>0.44444444444419884</v>
      </c>
      <c r="W2129" s="110">
        <f t="shared" si="565"/>
        <v>0.50000000000014211</v>
      </c>
      <c r="X2129" s="110">
        <f t="shared" si="565"/>
        <v>0.36363636363637536</v>
      </c>
      <c r="Y2129" s="110">
        <f t="shared" si="565"/>
        <v>0.55555555555567837</v>
      </c>
      <c r="Z2129" s="110">
        <f t="shared" si="565"/>
        <v>0.57142857142871639</v>
      </c>
      <c r="AA2129" s="110">
        <f t="shared" si="565"/>
        <v>0.99999999999905265</v>
      </c>
      <c r="AB2129" s="110">
        <f t="shared" si="565"/>
        <v>1.0000000000009475</v>
      </c>
      <c r="AC2129" s="117">
        <f t="shared" si="565"/>
        <v>0.55494505494505986</v>
      </c>
    </row>
    <row r="2130" spans="1:31" s="4" customFormat="1" ht="11.25" x14ac:dyDescent="0.2">
      <c r="A2130" s="2764" t="s">
        <v>108</v>
      </c>
      <c r="B2130" s="2722" t="s">
        <v>2</v>
      </c>
      <c r="C2130" s="10" t="s">
        <v>486</v>
      </c>
      <c r="D2130" s="1153" t="s">
        <v>509</v>
      </c>
      <c r="E2130" s="114">
        <v>4.0000000000020464E-2</v>
      </c>
      <c r="F2130" s="114">
        <v>3.999999999996362E-2</v>
      </c>
      <c r="G2130" s="114">
        <v>4.0000000000020464E-2</v>
      </c>
      <c r="H2130" s="427">
        <v>3.999999999996362E-2</v>
      </c>
      <c r="I2130" s="114">
        <v>4.0000000000020464E-2</v>
      </c>
      <c r="J2130" s="114">
        <v>4.0000000000020464E-2</v>
      </c>
      <c r="K2130" s="114">
        <v>6.0000000000002274E-2</v>
      </c>
      <c r="L2130" s="114">
        <v>9.9999999999965894E-2</v>
      </c>
      <c r="M2130" s="114">
        <v>0.10000000000002274</v>
      </c>
      <c r="N2130" s="427">
        <v>0.10000000000002274</v>
      </c>
      <c r="O2130" s="114">
        <v>0.1199999999999477</v>
      </c>
      <c r="P2130" s="114">
        <v>0.10000000000002274</v>
      </c>
      <c r="Q2130" s="114">
        <v>0.10000000000002274</v>
      </c>
      <c r="R2130" s="114">
        <v>9.9999999999965894E-2</v>
      </c>
      <c r="S2130" s="114">
        <v>8.0000000000040927E-2</v>
      </c>
      <c r="T2130" s="114">
        <v>7.9999999999984084E-2</v>
      </c>
      <c r="U2130" s="114">
        <v>9.9999999999965894E-2</v>
      </c>
      <c r="V2130" s="427">
        <v>8.0000000000040927E-2</v>
      </c>
      <c r="W2130" s="114">
        <v>9.9999999999965894E-2</v>
      </c>
      <c r="X2130" s="114">
        <v>0.10000000000002274</v>
      </c>
      <c r="Y2130" s="114">
        <v>7.9999999999984084E-2</v>
      </c>
      <c r="Z2130" s="114">
        <v>7.9999999999984084E-2</v>
      </c>
      <c r="AA2130" s="114">
        <v>8.0000000000040927E-2</v>
      </c>
      <c r="AB2130" s="114">
        <v>3.999999999996362E-2</v>
      </c>
      <c r="AC2130" s="121">
        <f>SUM(E2130:AB2130)</f>
        <v>1.839999999999975</v>
      </c>
      <c r="AD2130" s="4">
        <f>MAX(E2130:AB2130)</f>
        <v>0.1199999999999477</v>
      </c>
      <c r="AE2130" s="4">
        <f>MIN(E2130:AB2130)</f>
        <v>3.999999999996362E-2</v>
      </c>
    </row>
    <row r="2131" spans="1:31" s="4" customFormat="1" ht="11.25" x14ac:dyDescent="0.2">
      <c r="A2131" s="2865"/>
      <c r="B2131" s="2723"/>
      <c r="C2131" s="11" t="s">
        <v>487</v>
      </c>
      <c r="D2131" s="1156" t="s">
        <v>509</v>
      </c>
      <c r="E2131" s="88">
        <v>4.0000000000006253E-2</v>
      </c>
      <c r="F2131" s="88">
        <v>1.9999999999996021E-2</v>
      </c>
      <c r="G2131" s="88">
        <v>4.0000000000006253E-2</v>
      </c>
      <c r="H2131" s="430">
        <v>1.9999999999996021E-2</v>
      </c>
      <c r="I2131" s="88">
        <v>4.0000000000006253E-2</v>
      </c>
      <c r="J2131" s="88">
        <v>1.9999999999996021E-2</v>
      </c>
      <c r="K2131" s="88">
        <v>3.9999999999992042E-2</v>
      </c>
      <c r="L2131" s="88">
        <v>4.0000000000006253E-2</v>
      </c>
      <c r="M2131" s="88">
        <v>3.9999999999992042E-2</v>
      </c>
      <c r="N2131" s="430">
        <v>4.0000000000006253E-2</v>
      </c>
      <c r="O2131" s="88">
        <v>6.0000000000002274E-2</v>
      </c>
      <c r="P2131" s="88">
        <v>3.9999999999992042E-2</v>
      </c>
      <c r="Q2131" s="88">
        <v>6.0000000000002274E-2</v>
      </c>
      <c r="R2131" s="88">
        <v>4.0000000000006253E-2</v>
      </c>
      <c r="S2131" s="88">
        <v>6.0000000000002274E-2</v>
      </c>
      <c r="T2131" s="88">
        <v>3.9999999999992042E-2</v>
      </c>
      <c r="U2131" s="88">
        <v>4.0000000000006253E-2</v>
      </c>
      <c r="V2131" s="430">
        <v>3.9999999999992042E-2</v>
      </c>
      <c r="W2131" s="88">
        <v>4.0000000000006253E-2</v>
      </c>
      <c r="X2131" s="88">
        <v>3.9999999999992042E-2</v>
      </c>
      <c r="Y2131" s="88">
        <v>4.0000000000006253E-2</v>
      </c>
      <c r="Z2131" s="88">
        <v>4.0000000000006253E-2</v>
      </c>
      <c r="AA2131" s="88">
        <v>3.9999999999992042E-2</v>
      </c>
      <c r="AB2131" s="88">
        <v>4.0000000000006253E-2</v>
      </c>
      <c r="AC2131" s="124">
        <f>SUM(E2131:AB2131)</f>
        <v>0.96000000000000796</v>
      </c>
      <c r="AD2131" s="678"/>
    </row>
    <row r="2132" spans="1:31" s="4" customFormat="1" ht="11.25" x14ac:dyDescent="0.2">
      <c r="A2132" s="2865"/>
      <c r="B2132" s="2723"/>
      <c r="C2132" s="11" t="s">
        <v>8</v>
      </c>
      <c r="D2132" s="1156" t="s">
        <v>508</v>
      </c>
      <c r="E2132" s="113">
        <f>SQRT(E2130*E2130+E2131*E2131)*1000/(1.732*E2121)</f>
        <v>3.1404635867240343</v>
      </c>
      <c r="F2132" s="113">
        <f t="shared" ref="F2132:AB2132" si="566">SQRT(F2130*F2130+F2131*F2131)*1000/(1.732*F2121)</f>
        <v>2.4827544607146845</v>
      </c>
      <c r="G2132" s="113">
        <f t="shared" si="566"/>
        <v>3.1404635867240343</v>
      </c>
      <c r="H2132" s="429">
        <f t="shared" si="566"/>
        <v>2.4827544607146845</v>
      </c>
      <c r="I2132" s="113">
        <f t="shared" si="566"/>
        <v>3.0812095567858457</v>
      </c>
      <c r="J2132" s="113">
        <f t="shared" si="566"/>
        <v>2.4591091801392455</v>
      </c>
      <c r="K2132" s="113">
        <f t="shared" si="566"/>
        <v>3.9651944082963415</v>
      </c>
      <c r="L2132" s="113">
        <f t="shared" si="566"/>
        <v>5.9223191544408191</v>
      </c>
      <c r="M2132" s="113">
        <f t="shared" si="566"/>
        <v>5.9223191544434313</v>
      </c>
      <c r="N2132" s="429">
        <f t="shared" si="566"/>
        <v>5.9792645309287558</v>
      </c>
      <c r="O2132" s="113">
        <f t="shared" si="566"/>
        <v>7.4482633821472284</v>
      </c>
      <c r="P2132" s="113">
        <f t="shared" si="566"/>
        <v>5.9792645309284636</v>
      </c>
      <c r="Q2132" s="113">
        <f t="shared" si="566"/>
        <v>6.4125721927266408</v>
      </c>
      <c r="R2132" s="113">
        <f t="shared" si="566"/>
        <v>5.9223191544408191</v>
      </c>
      <c r="S2132" s="113">
        <f t="shared" si="566"/>
        <v>5.498735290884972</v>
      </c>
      <c r="T2132" s="113">
        <f t="shared" si="566"/>
        <v>4.9182183602756959</v>
      </c>
      <c r="U2132" s="113">
        <f t="shared" si="566"/>
        <v>5.9223191544408191</v>
      </c>
      <c r="V2132" s="429">
        <f t="shared" si="566"/>
        <v>4.918218360278491</v>
      </c>
      <c r="W2132" s="113">
        <f t="shared" si="566"/>
        <v>5.9223191544408191</v>
      </c>
      <c r="X2132" s="113">
        <f t="shared" si="566"/>
        <v>5.9223191544434313</v>
      </c>
      <c r="Y2132" s="113">
        <f t="shared" si="566"/>
        <v>4.9182183602760441</v>
      </c>
      <c r="Z2132" s="113">
        <f t="shared" si="566"/>
        <v>4.8718200738583466</v>
      </c>
      <c r="AA2132" s="113">
        <f t="shared" si="566"/>
        <v>4.8718200738607695</v>
      </c>
      <c r="AB2132" s="113">
        <f t="shared" si="566"/>
        <v>3.1105544097054052</v>
      </c>
      <c r="AC2132" s="118"/>
    </row>
    <row r="2133" spans="1:31" s="4" customFormat="1" ht="12" thickBot="1" x14ac:dyDescent="0.25">
      <c r="A2133" s="2887"/>
      <c r="B2133" s="2724"/>
      <c r="C2133" s="46" t="s">
        <v>16</v>
      </c>
      <c r="D2133" s="1157"/>
      <c r="E2133" s="110">
        <f t="shared" ref="E2133:AC2133" si="567">E2131/E2130</f>
        <v>0.99999999999964473</v>
      </c>
      <c r="F2133" s="110">
        <f t="shared" si="567"/>
        <v>0.50000000000035527</v>
      </c>
      <c r="G2133" s="110">
        <f t="shared" si="567"/>
        <v>0.99999999999964473</v>
      </c>
      <c r="H2133" s="428">
        <f t="shared" si="567"/>
        <v>0.50000000000035527</v>
      </c>
      <c r="I2133" s="110">
        <f t="shared" si="567"/>
        <v>0.99999999999964473</v>
      </c>
      <c r="J2133" s="110">
        <f t="shared" si="567"/>
        <v>0.49999999999964473</v>
      </c>
      <c r="K2133" s="110">
        <f t="shared" si="567"/>
        <v>0.66666666666650876</v>
      </c>
      <c r="L2133" s="110">
        <f t="shared" si="567"/>
        <v>0.40000000000019897</v>
      </c>
      <c r="M2133" s="110">
        <f t="shared" si="567"/>
        <v>0.39999999999982949</v>
      </c>
      <c r="N2133" s="428">
        <f t="shared" si="567"/>
        <v>0.3999999999999716</v>
      </c>
      <c r="O2133" s="110">
        <f t="shared" si="567"/>
        <v>0.50000000000023681</v>
      </c>
      <c r="P2133" s="110">
        <f t="shared" si="567"/>
        <v>0.39999999999982949</v>
      </c>
      <c r="Q2133" s="110">
        <f t="shared" si="567"/>
        <v>0.59999999999988629</v>
      </c>
      <c r="R2133" s="110">
        <f t="shared" si="567"/>
        <v>0.40000000000019897</v>
      </c>
      <c r="S2133" s="110">
        <f t="shared" si="567"/>
        <v>0.74999999999964473</v>
      </c>
      <c r="T2133" s="110">
        <f t="shared" si="567"/>
        <v>0.5</v>
      </c>
      <c r="U2133" s="110">
        <f t="shared" si="567"/>
        <v>0.40000000000019897</v>
      </c>
      <c r="V2133" s="428">
        <f t="shared" si="567"/>
        <v>0.49999999999964473</v>
      </c>
      <c r="W2133" s="110">
        <f t="shared" si="567"/>
        <v>0.40000000000019897</v>
      </c>
      <c r="X2133" s="110">
        <f t="shared" si="567"/>
        <v>0.39999999999982949</v>
      </c>
      <c r="Y2133" s="110">
        <f t="shared" si="567"/>
        <v>0.50000000000017764</v>
      </c>
      <c r="Z2133" s="110">
        <f t="shared" si="567"/>
        <v>0.50000000000017764</v>
      </c>
      <c r="AA2133" s="110">
        <f t="shared" si="567"/>
        <v>0.49999999999964473</v>
      </c>
      <c r="AB2133" s="110">
        <f t="shared" si="567"/>
        <v>1.0000000000010658</v>
      </c>
      <c r="AC2133" s="117">
        <f t="shared" si="567"/>
        <v>0.52173913043479403</v>
      </c>
    </row>
    <row r="2134" spans="1:31" s="4" customFormat="1" ht="12" thickBot="1" x14ac:dyDescent="0.25">
      <c r="A2134" s="75"/>
      <c r="B2134" s="76" t="s">
        <v>20</v>
      </c>
      <c r="C2134" s="77" t="s">
        <v>486</v>
      </c>
      <c r="D2134" s="2581" t="s">
        <v>509</v>
      </c>
      <c r="E2134" s="102">
        <v>4.0000000000145518E-4</v>
      </c>
      <c r="F2134" s="102">
        <v>4.0000000000145518E-4</v>
      </c>
      <c r="G2134" s="102">
        <v>3.9999999999417926E-4</v>
      </c>
      <c r="H2134" s="472">
        <v>4.0000000000145518E-4</v>
      </c>
      <c r="I2134" s="102">
        <v>4.0000000000145518E-4</v>
      </c>
      <c r="J2134" s="102">
        <v>4.0000000000145518E-4</v>
      </c>
      <c r="K2134" s="102">
        <v>4.0000000000145518E-4</v>
      </c>
      <c r="L2134" s="102">
        <v>5.0000000000000001E-4</v>
      </c>
      <c r="M2134" s="102">
        <v>3.9999999999417926E-4</v>
      </c>
      <c r="N2134" s="472">
        <v>4.0000000000145518E-4</v>
      </c>
      <c r="O2134" s="102">
        <v>4.0000000000145518E-4</v>
      </c>
      <c r="P2134" s="102">
        <v>4.0000000000145518E-4</v>
      </c>
      <c r="Q2134" s="102">
        <v>5.0000000000000001E-4</v>
      </c>
      <c r="R2134" s="102">
        <v>5.9999999999854484E-4</v>
      </c>
      <c r="S2134" s="102">
        <v>5.9999999999854484E-4</v>
      </c>
      <c r="T2134" s="102">
        <v>5.0000000000000001E-4</v>
      </c>
      <c r="U2134" s="102">
        <v>5.0000000000000001E-4</v>
      </c>
      <c r="V2134" s="472">
        <v>5.0000000000000001E-4</v>
      </c>
      <c r="W2134" s="102">
        <v>8.0000000000291036E-4</v>
      </c>
      <c r="X2134" s="102">
        <v>5.0000000000000001E-4</v>
      </c>
      <c r="Y2134" s="102">
        <v>5.9999999999854484E-4</v>
      </c>
      <c r="Z2134" s="102">
        <v>5.0000000000000001E-4</v>
      </c>
      <c r="AA2134" s="102">
        <v>4.0000000000145518E-4</v>
      </c>
      <c r="AB2134" s="102">
        <v>4.0000000000145518E-4</v>
      </c>
      <c r="AC2134" s="185">
        <f>SUM(E2134:AB2134)</f>
        <v>1.130000000000291E-2</v>
      </c>
      <c r="AD2134" s="588">
        <f>MAX(E2134:AB2134)</f>
        <v>8.0000000000291036E-4</v>
      </c>
    </row>
    <row r="2135" spans="1:31" s="678" customFormat="1" ht="10.5" customHeight="1" x14ac:dyDescent="0.2">
      <c r="A2135" s="2845" t="s">
        <v>154</v>
      </c>
      <c r="B2135" s="2852"/>
      <c r="C2135" s="63" t="s">
        <v>486</v>
      </c>
      <c r="D2135" s="63"/>
      <c r="E2135" s="86">
        <f>E2122+E2126+E2130</f>
        <v>0.16000000000005343</v>
      </c>
      <c r="F2135" s="86">
        <f t="shared" ref="F2135:AC2136" si="568">F2122+F2126+F2130</f>
        <v>0.14000000000001478</v>
      </c>
      <c r="G2135" s="86">
        <f t="shared" si="568"/>
        <v>0.13999999999995794</v>
      </c>
      <c r="H2135" s="454">
        <f t="shared" si="568"/>
        <v>0.15999999999999659</v>
      </c>
      <c r="I2135" s="86">
        <f t="shared" si="568"/>
        <v>0.16000000000005343</v>
      </c>
      <c r="J2135" s="86">
        <f t="shared" si="568"/>
        <v>0.19999999999993179</v>
      </c>
      <c r="K2135" s="86">
        <f t="shared" si="568"/>
        <v>0.24000000000000909</v>
      </c>
      <c r="L2135" s="86">
        <f t="shared" si="568"/>
        <v>0.36000000000004206</v>
      </c>
      <c r="M2135" s="86">
        <f t="shared" si="568"/>
        <v>0.31999999999999318</v>
      </c>
      <c r="N2135" s="454">
        <f t="shared" si="568"/>
        <v>0.43999999999999773</v>
      </c>
      <c r="O2135" s="86">
        <f t="shared" si="568"/>
        <v>0.39999999999997726</v>
      </c>
      <c r="P2135" s="86">
        <f t="shared" si="568"/>
        <v>0.42000000000004434</v>
      </c>
      <c r="Q2135" s="86">
        <f t="shared" si="568"/>
        <v>0.40000000000003411</v>
      </c>
      <c r="R2135" s="86">
        <f t="shared" si="568"/>
        <v>0.27999999999997272</v>
      </c>
      <c r="S2135" s="86">
        <f t="shared" si="568"/>
        <v>0.3599999999999568</v>
      </c>
      <c r="T2135" s="86">
        <f t="shared" si="568"/>
        <v>0.30000000000006821</v>
      </c>
      <c r="U2135" s="86">
        <f t="shared" si="568"/>
        <v>0.33999999999988972</v>
      </c>
      <c r="V2135" s="454">
        <f t="shared" si="568"/>
        <v>0.32000000000010687</v>
      </c>
      <c r="W2135" s="86">
        <f t="shared" si="568"/>
        <v>0.37999999999991019</v>
      </c>
      <c r="X2135" s="86">
        <f t="shared" si="568"/>
        <v>0.40000000000003411</v>
      </c>
      <c r="Y2135" s="86">
        <f t="shared" si="568"/>
        <v>0.31999999999993634</v>
      </c>
      <c r="Z2135" s="86">
        <f t="shared" si="568"/>
        <v>0.27999999999997272</v>
      </c>
      <c r="AA2135" s="86">
        <f t="shared" si="568"/>
        <v>0.18000000000012051</v>
      </c>
      <c r="AB2135" s="86">
        <f t="shared" si="568"/>
        <v>0.13999999999990109</v>
      </c>
      <c r="AC2135" s="124">
        <f t="shared" si="568"/>
        <v>6.839999999999975</v>
      </c>
    </row>
    <row r="2136" spans="1:31" s="678" customFormat="1" ht="10.5" customHeight="1" thickBot="1" x14ac:dyDescent="0.25">
      <c r="A2136" s="2807"/>
      <c r="B2136" s="2808"/>
      <c r="C2136" s="45" t="s">
        <v>487</v>
      </c>
      <c r="D2136" s="45"/>
      <c r="E2136" s="84">
        <f>E2123+E2127+E2131</f>
        <v>0.14000000000002188</v>
      </c>
      <c r="F2136" s="84">
        <f t="shared" si="568"/>
        <v>9.9999999999965894E-2</v>
      </c>
      <c r="G2136" s="84">
        <f t="shared" si="568"/>
        <v>0.12000000000001165</v>
      </c>
      <c r="H2136" s="449">
        <f t="shared" si="568"/>
        <v>7.9999999999998295E-2</v>
      </c>
      <c r="I2136" s="84">
        <f t="shared" si="568"/>
        <v>0.14000000000000767</v>
      </c>
      <c r="J2136" s="84">
        <f t="shared" si="568"/>
        <v>0.10000000000000142</v>
      </c>
      <c r="K2136" s="84">
        <f t="shared" si="568"/>
        <v>0.14000000000000057</v>
      </c>
      <c r="L2136" s="84">
        <f t="shared" si="568"/>
        <v>0.17999999999999972</v>
      </c>
      <c r="M2136" s="84">
        <f t="shared" si="568"/>
        <v>0.13999999999997925</v>
      </c>
      <c r="N2136" s="449">
        <f t="shared" si="568"/>
        <v>0.16000000000002501</v>
      </c>
      <c r="O2136" s="84">
        <f t="shared" si="568"/>
        <v>0.19999999999999574</v>
      </c>
      <c r="P2136" s="84">
        <f t="shared" si="568"/>
        <v>0.17999999999999972</v>
      </c>
      <c r="Q2136" s="84">
        <f t="shared" si="568"/>
        <v>0.17999999999999972</v>
      </c>
      <c r="R2136" s="84">
        <f t="shared" si="568"/>
        <v>0.13999999999998636</v>
      </c>
      <c r="S2136" s="84">
        <f t="shared" si="568"/>
        <v>0.18000000000002814</v>
      </c>
      <c r="T2136" s="84">
        <f t="shared" si="568"/>
        <v>0.15999999999998238</v>
      </c>
      <c r="U2136" s="84">
        <f t="shared" si="568"/>
        <v>0.20000000000000995</v>
      </c>
      <c r="V2136" s="449">
        <f t="shared" si="568"/>
        <v>0.13999999999997925</v>
      </c>
      <c r="W2136" s="84">
        <f t="shared" si="568"/>
        <v>0.17999999999999972</v>
      </c>
      <c r="X2136" s="84">
        <f t="shared" si="568"/>
        <v>0.14000000000000767</v>
      </c>
      <c r="Y2136" s="84">
        <f t="shared" si="568"/>
        <v>0.17999999999999972</v>
      </c>
      <c r="Z2136" s="84">
        <f t="shared" si="568"/>
        <v>0.14000000000001478</v>
      </c>
      <c r="AA2136" s="84">
        <f t="shared" si="568"/>
        <v>0.11999999999999744</v>
      </c>
      <c r="AB2136" s="84">
        <f t="shared" si="568"/>
        <v>0.12000000000000455</v>
      </c>
      <c r="AC2136" s="122">
        <f t="shared" si="568"/>
        <v>3.5600000000000165</v>
      </c>
    </row>
    <row r="2137" spans="1:31" s="678" customFormat="1" ht="10.5" customHeight="1" x14ac:dyDescent="0.2">
      <c r="A2137" s="2746" t="s">
        <v>155</v>
      </c>
      <c r="B2137" s="2747"/>
      <c r="C2137" s="12" t="s">
        <v>486</v>
      </c>
      <c r="D2137" s="12"/>
      <c r="E2137" s="112">
        <f>E2115-E2135</f>
        <v>-3.9999999999992042E-2</v>
      </c>
      <c r="F2137" s="112">
        <f t="shared" ref="F2137:AC2138" si="569">F2115-F2135</f>
        <v>3.9999999999992042E-2</v>
      </c>
      <c r="G2137" s="112">
        <f t="shared" si="569"/>
        <v>-2.0000000000067075E-2</v>
      </c>
      <c r="H2137" s="448">
        <f t="shared" si="569"/>
        <v>2.0000000000010232E-2</v>
      </c>
      <c r="I2137" s="112">
        <f t="shared" si="569"/>
        <v>1.9999999999953388E-2</v>
      </c>
      <c r="J2137" s="112">
        <f t="shared" si="569"/>
        <v>-1.9999999999924967E-2</v>
      </c>
      <c r="K2137" s="112">
        <f t="shared" si="569"/>
        <v>-5.6843418860808015E-14</v>
      </c>
      <c r="L2137" s="112">
        <f t="shared" si="569"/>
        <v>-2.8421709430404007E-14</v>
      </c>
      <c r="M2137" s="112">
        <f t="shared" si="569"/>
        <v>-1.9999999999924967E-2</v>
      </c>
      <c r="N2137" s="448">
        <f t="shared" si="569"/>
        <v>-2.0000000000038654E-2</v>
      </c>
      <c r="O2137" s="112">
        <f t="shared" si="569"/>
        <v>1.999999999998181E-2</v>
      </c>
      <c r="P2137" s="112">
        <f t="shared" si="569"/>
        <v>8.5265128291212022E-14</v>
      </c>
      <c r="Q2137" s="112">
        <f t="shared" si="569"/>
        <v>1.9999999999924967E-2</v>
      </c>
      <c r="R2137" s="112">
        <f t="shared" si="569"/>
        <v>1.9999999999924967E-2</v>
      </c>
      <c r="S2137" s="112">
        <f t="shared" si="569"/>
        <v>5.6843418860808015E-14</v>
      </c>
      <c r="T2137" s="112">
        <f t="shared" si="569"/>
        <v>0</v>
      </c>
      <c r="U2137" s="112">
        <f t="shared" si="569"/>
        <v>-3.9999999999821512E-2</v>
      </c>
      <c r="V2137" s="448">
        <f t="shared" si="569"/>
        <v>3.9999999999736247E-2</v>
      </c>
      <c r="W2137" s="112">
        <f t="shared" si="569"/>
        <v>-1.9999999999896545E-2</v>
      </c>
      <c r="X2137" s="112">
        <f t="shared" si="569"/>
        <v>2.0000000000095497E-2</v>
      </c>
      <c r="Y2137" s="112">
        <f t="shared" si="569"/>
        <v>4.0000000000077307E-2</v>
      </c>
      <c r="Z2137" s="112">
        <f t="shared" si="569"/>
        <v>-4.0000000000020464E-2</v>
      </c>
      <c r="AA2137" s="112">
        <f t="shared" si="569"/>
        <v>-1.1368683772161603E-13</v>
      </c>
      <c r="AB2137" s="112">
        <f t="shared" si="569"/>
        <v>-2.0000000000010232E-2</v>
      </c>
      <c r="AC2137" s="124">
        <f t="shared" si="569"/>
        <v>-5.6843418860808015E-14</v>
      </c>
    </row>
    <row r="2138" spans="1:31" s="678" customFormat="1" ht="10.5" customHeight="1" thickBot="1" x14ac:dyDescent="0.25">
      <c r="A2138" s="2748"/>
      <c r="B2138" s="2749"/>
      <c r="C2138" s="9" t="s">
        <v>487</v>
      </c>
      <c r="D2138" s="9"/>
      <c r="E2138" s="126">
        <f>E2116-E2136</f>
        <v>-2.0000000000045759E-2</v>
      </c>
      <c r="F2138" s="126">
        <f t="shared" si="569"/>
        <v>2.0000000000052864E-2</v>
      </c>
      <c r="G2138" s="126">
        <f t="shared" si="569"/>
        <v>-3.5527136788005009E-14</v>
      </c>
      <c r="H2138" s="450">
        <f t="shared" si="569"/>
        <v>-1.9999999999967599E-2</v>
      </c>
      <c r="I2138" s="126">
        <f t="shared" si="569"/>
        <v>-2.0000000000031548E-2</v>
      </c>
      <c r="J2138" s="126">
        <f t="shared" si="569"/>
        <v>2.0000000000017337E-2</v>
      </c>
      <c r="K2138" s="126">
        <f t="shared" si="569"/>
        <v>4.0000000000006253E-2</v>
      </c>
      <c r="L2138" s="126">
        <f t="shared" si="569"/>
        <v>-6.000000000002359E-2</v>
      </c>
      <c r="M2138" s="126">
        <f t="shared" si="569"/>
        <v>-1.9999999999960494E-2</v>
      </c>
      <c r="N2138" s="450">
        <f t="shared" si="569"/>
        <v>1.999999999998181E-2</v>
      </c>
      <c r="O2138" s="126">
        <f t="shared" si="569"/>
        <v>-2.0000000000031548E-2</v>
      </c>
      <c r="P2138" s="126">
        <f t="shared" si="569"/>
        <v>7.1054273576010019E-15</v>
      </c>
      <c r="Q2138" s="126">
        <f t="shared" si="569"/>
        <v>-5.9999999999980957E-2</v>
      </c>
      <c r="R2138" s="126">
        <f t="shared" si="569"/>
        <v>4.0000000000020464E-2</v>
      </c>
      <c r="S2138" s="126">
        <f t="shared" si="569"/>
        <v>-2.1316282072803006E-14</v>
      </c>
      <c r="T2138" s="126">
        <f t="shared" si="569"/>
        <v>-4.0000000000006253E-2</v>
      </c>
      <c r="U2138" s="126">
        <f t="shared" si="569"/>
        <v>-2.0000000000003126E-2</v>
      </c>
      <c r="V2138" s="450">
        <f t="shared" si="569"/>
        <v>-1.9999999999960494E-2</v>
      </c>
      <c r="W2138" s="126">
        <f t="shared" si="569"/>
        <v>-3.5527136788005009E-14</v>
      </c>
      <c r="X2138" s="126">
        <f t="shared" si="569"/>
        <v>3.9999999999999147E-2</v>
      </c>
      <c r="Y2138" s="126">
        <f t="shared" si="569"/>
        <v>-5.9999999999980957E-2</v>
      </c>
      <c r="Z2138" s="126">
        <f t="shared" si="569"/>
        <v>-2.0000000000038654E-2</v>
      </c>
      <c r="AA2138" s="126">
        <f t="shared" si="569"/>
        <v>2.1316282072803006E-14</v>
      </c>
      <c r="AB2138" s="126">
        <f t="shared" si="569"/>
        <v>-2.8421709430404007E-14</v>
      </c>
      <c r="AC2138" s="122">
        <f t="shared" si="569"/>
        <v>-0.20000000000004547</v>
      </c>
    </row>
    <row r="2139" spans="1:31" s="32" customFormat="1" ht="10.5" customHeight="1" x14ac:dyDescent="0.2">
      <c r="A2139" s="2779" t="s">
        <v>9</v>
      </c>
      <c r="B2139" s="2780"/>
      <c r="C2139" s="14" t="s">
        <v>486</v>
      </c>
      <c r="D2139" s="14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350"/>
    </row>
    <row r="2140" spans="1:31" s="32" customFormat="1" ht="10.5" customHeight="1" thickBot="1" x14ac:dyDescent="0.25">
      <c r="A2140" s="2781"/>
      <c r="B2140" s="2782"/>
      <c r="C2140" s="15" t="s">
        <v>487</v>
      </c>
      <c r="D2140" s="15"/>
      <c r="E2140" s="93"/>
      <c r="F2140" s="93"/>
      <c r="G2140" s="93"/>
      <c r="H2140" s="93"/>
      <c r="I2140" s="93"/>
      <c r="J2140" s="93"/>
      <c r="K2140" s="93"/>
      <c r="L2140" s="93"/>
      <c r="M2140" s="93"/>
      <c r="N2140" s="93"/>
      <c r="O2140" s="93"/>
      <c r="P2140" s="93"/>
      <c r="Q2140" s="93"/>
      <c r="R2140" s="93"/>
      <c r="S2140" s="93"/>
      <c r="T2140" s="93"/>
      <c r="U2140" s="93"/>
      <c r="V2140" s="93"/>
      <c r="W2140" s="93"/>
      <c r="X2140" s="93"/>
      <c r="Y2140" s="93"/>
      <c r="Z2140" s="93"/>
      <c r="AA2140" s="93"/>
      <c r="AB2140" s="93"/>
      <c r="AC2140" s="351"/>
    </row>
    <row r="2141" spans="1:31" s="72" customFormat="1" ht="30" customHeight="1" thickBot="1" x14ac:dyDescent="0.25">
      <c r="A2141" s="289"/>
      <c r="B2141" s="71"/>
      <c r="C2141" s="290" t="s">
        <v>282</v>
      </c>
      <c r="E2141" s="101"/>
      <c r="F2141" s="101"/>
      <c r="G2141" s="101"/>
      <c r="H2141" s="458">
        <f>H2122+H2126+H2130</f>
        <v>0.15999999999999659</v>
      </c>
      <c r="I2141" s="101"/>
      <c r="J2141" s="101"/>
      <c r="K2141" s="101"/>
      <c r="L2141" s="101"/>
      <c r="M2141" s="101"/>
      <c r="N2141" s="461">
        <f>N2122+N2126+N2130</f>
        <v>0.43999999999999773</v>
      </c>
      <c r="O2141" s="101"/>
      <c r="P2141" s="101"/>
      <c r="Q2141" s="101"/>
      <c r="R2141" s="101"/>
      <c r="S2141" s="101"/>
      <c r="T2141" s="101"/>
      <c r="U2141" s="101"/>
      <c r="V2141" s="461">
        <f>V2122+V2126+V2130</f>
        <v>0.32000000000010687</v>
      </c>
      <c r="W2141" s="101"/>
      <c r="X2141" s="101"/>
      <c r="Y2141" s="290">
        <f>Y2122+Y2126+Y2130</f>
        <v>0.31999999999993634</v>
      </c>
      <c r="Z2141" s="101"/>
      <c r="AA2141" s="101"/>
      <c r="AB2141" s="101"/>
      <c r="AC2141" s="911"/>
    </row>
    <row r="2142" spans="1:31" s="678" customFormat="1" ht="28.5" customHeight="1" x14ac:dyDescent="0.2">
      <c r="A2142" s="829" t="s">
        <v>17</v>
      </c>
      <c r="B2142" s="79" t="s">
        <v>5</v>
      </c>
      <c r="C2142" s="6" t="s">
        <v>14</v>
      </c>
      <c r="D2142" s="6" t="s">
        <v>501</v>
      </c>
      <c r="E2142" s="2732" t="s">
        <v>15</v>
      </c>
      <c r="F2142" s="2732"/>
      <c r="G2142" s="2732"/>
      <c r="H2142" s="2732"/>
      <c r="I2142" s="2732"/>
      <c r="J2142" s="2732"/>
      <c r="K2142" s="2732"/>
      <c r="L2142" s="2732"/>
      <c r="M2142" s="2732"/>
      <c r="N2142" s="2732"/>
      <c r="O2142" s="2732"/>
      <c r="P2142" s="2732"/>
      <c r="Q2142" s="2732"/>
      <c r="R2142" s="2732"/>
      <c r="S2142" s="2732"/>
      <c r="T2142" s="2732"/>
      <c r="U2142" s="2732"/>
      <c r="V2142" s="2732"/>
      <c r="W2142" s="2732"/>
      <c r="X2142" s="2732"/>
      <c r="Y2142" s="2732"/>
      <c r="Z2142" s="2732"/>
      <c r="AA2142" s="2732"/>
      <c r="AB2142" s="2732"/>
      <c r="AC2142" s="2918" t="s">
        <v>10</v>
      </c>
    </row>
    <row r="2143" spans="1:31" s="13" customFormat="1" ht="12.75" customHeight="1" thickBot="1" x14ac:dyDescent="0.25">
      <c r="A2143" s="2735" t="s">
        <v>219</v>
      </c>
      <c r="B2143" s="2736"/>
      <c r="C2143" s="17"/>
      <c r="D2143" s="17"/>
      <c r="E2143" s="18">
        <v>1</v>
      </c>
      <c r="F2143" s="18">
        <v>2</v>
      </c>
      <c r="G2143" s="18">
        <v>3</v>
      </c>
      <c r="H2143" s="18">
        <v>4</v>
      </c>
      <c r="I2143" s="18">
        <v>5</v>
      </c>
      <c r="J2143" s="18">
        <v>6</v>
      </c>
      <c r="K2143" s="18">
        <v>7</v>
      </c>
      <c r="L2143" s="18">
        <v>8</v>
      </c>
      <c r="M2143" s="18">
        <v>9</v>
      </c>
      <c r="N2143" s="18">
        <v>10</v>
      </c>
      <c r="O2143" s="18">
        <v>11</v>
      </c>
      <c r="P2143" s="18">
        <v>12</v>
      </c>
      <c r="Q2143" s="18">
        <v>13</v>
      </c>
      <c r="R2143" s="18">
        <v>14</v>
      </c>
      <c r="S2143" s="18">
        <v>15</v>
      </c>
      <c r="T2143" s="18">
        <v>16</v>
      </c>
      <c r="U2143" s="18">
        <v>17</v>
      </c>
      <c r="V2143" s="18">
        <v>18</v>
      </c>
      <c r="W2143" s="18">
        <v>19</v>
      </c>
      <c r="X2143" s="18">
        <v>20</v>
      </c>
      <c r="Y2143" s="18">
        <v>21</v>
      </c>
      <c r="Z2143" s="18">
        <v>22</v>
      </c>
      <c r="AA2143" s="18">
        <v>23</v>
      </c>
      <c r="AB2143" s="18">
        <v>24</v>
      </c>
      <c r="AC2143" s="2919"/>
    </row>
    <row r="2144" spans="1:31" s="13" customFormat="1" ht="12.75" customHeight="1" x14ac:dyDescent="0.2">
      <c r="A2144" s="19" t="s">
        <v>6</v>
      </c>
      <c r="B2144" s="20"/>
      <c r="C2144" s="21"/>
      <c r="D2144" s="1153"/>
      <c r="E2144" s="20">
        <v>6</v>
      </c>
      <c r="F2144" s="20">
        <v>6</v>
      </c>
      <c r="G2144" s="20">
        <v>6</v>
      </c>
      <c r="H2144" s="20">
        <v>6</v>
      </c>
      <c r="I2144" s="20">
        <v>6</v>
      </c>
      <c r="J2144" s="20">
        <v>6</v>
      </c>
      <c r="K2144" s="20">
        <v>6</v>
      </c>
      <c r="L2144" s="20">
        <v>6</v>
      </c>
      <c r="M2144" s="20">
        <v>6</v>
      </c>
      <c r="N2144" s="20">
        <v>6</v>
      </c>
      <c r="O2144" s="20">
        <v>6</v>
      </c>
      <c r="P2144" s="20">
        <v>6</v>
      </c>
      <c r="Q2144" s="20">
        <v>6</v>
      </c>
      <c r="R2144" s="20">
        <v>6</v>
      </c>
      <c r="S2144" s="20">
        <v>6</v>
      </c>
      <c r="T2144" s="20">
        <v>6</v>
      </c>
      <c r="U2144" s="20">
        <v>6</v>
      </c>
      <c r="V2144" s="20">
        <v>6</v>
      </c>
      <c r="W2144" s="20">
        <v>6</v>
      </c>
      <c r="X2144" s="20">
        <v>6</v>
      </c>
      <c r="Y2144" s="20">
        <v>6</v>
      </c>
      <c r="Z2144" s="20">
        <v>6</v>
      </c>
      <c r="AA2144" s="20">
        <v>6</v>
      </c>
      <c r="AB2144" s="20">
        <v>6</v>
      </c>
      <c r="AC2144" s="347"/>
    </row>
    <row r="2145" spans="1:31" s="13" customFormat="1" ht="12.75" customHeight="1" thickBot="1" x14ac:dyDescent="0.25">
      <c r="A2145" s="36" t="s">
        <v>7</v>
      </c>
      <c r="B2145" s="37"/>
      <c r="C2145" s="38"/>
      <c r="D2145" s="1157"/>
      <c r="E2145" s="37">
        <v>5</v>
      </c>
      <c r="F2145" s="37">
        <v>5</v>
      </c>
      <c r="G2145" s="37">
        <v>5</v>
      </c>
      <c r="H2145" s="37">
        <v>5</v>
      </c>
      <c r="I2145" s="37">
        <v>5</v>
      </c>
      <c r="J2145" s="37">
        <v>5</v>
      </c>
      <c r="K2145" s="37">
        <v>5</v>
      </c>
      <c r="L2145" s="37">
        <v>5</v>
      </c>
      <c r="M2145" s="37">
        <v>5</v>
      </c>
      <c r="N2145" s="37">
        <v>5</v>
      </c>
      <c r="O2145" s="37">
        <v>5</v>
      </c>
      <c r="P2145" s="37">
        <v>5</v>
      </c>
      <c r="Q2145" s="37">
        <v>5</v>
      </c>
      <c r="R2145" s="37">
        <v>5</v>
      </c>
      <c r="S2145" s="37">
        <v>5</v>
      </c>
      <c r="T2145" s="37">
        <v>5</v>
      </c>
      <c r="U2145" s="37">
        <v>5</v>
      </c>
      <c r="V2145" s="37">
        <v>5</v>
      </c>
      <c r="W2145" s="37">
        <v>5</v>
      </c>
      <c r="X2145" s="37">
        <v>5</v>
      </c>
      <c r="Y2145" s="37">
        <v>5</v>
      </c>
      <c r="Z2145" s="37">
        <v>5</v>
      </c>
      <c r="AA2145" s="37">
        <v>5</v>
      </c>
      <c r="AB2145" s="37">
        <v>5</v>
      </c>
      <c r="AC2145" s="348"/>
    </row>
    <row r="2146" spans="1:31" s="678" customFormat="1" ht="12" customHeight="1" x14ac:dyDescent="0.2">
      <c r="A2146" s="2858" t="s">
        <v>11</v>
      </c>
      <c r="B2146" s="2901" t="s">
        <v>131</v>
      </c>
      <c r="C2146" s="10" t="s">
        <v>486</v>
      </c>
      <c r="D2146" s="10" t="s">
        <v>469</v>
      </c>
      <c r="E2146" s="80"/>
      <c r="F2146" s="80"/>
      <c r="G2146" s="80"/>
      <c r="H2146" s="426"/>
      <c r="I2146" s="80"/>
      <c r="J2146" s="80"/>
      <c r="K2146" s="80"/>
      <c r="L2146" s="80"/>
      <c r="M2146" s="80"/>
      <c r="N2146" s="426"/>
      <c r="O2146" s="80"/>
      <c r="P2146" s="80"/>
      <c r="Q2146" s="80"/>
      <c r="R2146" s="80"/>
      <c r="S2146" s="80"/>
      <c r="T2146" s="80"/>
      <c r="U2146" s="80"/>
      <c r="V2146" s="426"/>
      <c r="W2146" s="80"/>
      <c r="X2146" s="80"/>
      <c r="Y2146" s="80"/>
      <c r="Z2146" s="80"/>
      <c r="AA2146" s="80"/>
      <c r="AB2146" s="80"/>
      <c r="AC2146" s="121">
        <f>SUM(E2146:AB2146)</f>
        <v>0</v>
      </c>
    </row>
    <row r="2147" spans="1:31" s="678" customFormat="1" ht="10.5" customHeight="1" x14ac:dyDescent="0.2">
      <c r="A2147" s="2859"/>
      <c r="B2147" s="2902"/>
      <c r="C2147" s="11" t="s">
        <v>487</v>
      </c>
      <c r="D2147" s="11" t="s">
        <v>469</v>
      </c>
      <c r="E2147" s="82"/>
      <c r="F2147" s="82"/>
      <c r="G2147" s="82"/>
      <c r="H2147" s="430"/>
      <c r="I2147" s="82"/>
      <c r="J2147" s="82"/>
      <c r="K2147" s="82"/>
      <c r="L2147" s="82"/>
      <c r="M2147" s="82"/>
      <c r="N2147" s="430"/>
      <c r="O2147" s="82"/>
      <c r="P2147" s="82"/>
      <c r="Q2147" s="82"/>
      <c r="R2147" s="82"/>
      <c r="S2147" s="82"/>
      <c r="T2147" s="82"/>
      <c r="U2147" s="82"/>
      <c r="V2147" s="430"/>
      <c r="W2147" s="82"/>
      <c r="X2147" s="82"/>
      <c r="Y2147" s="82"/>
      <c r="Z2147" s="82"/>
      <c r="AA2147" s="82"/>
      <c r="AB2147" s="82"/>
      <c r="AC2147" s="117">
        <f>SUM(E2147:AB2147)</f>
        <v>0</v>
      </c>
    </row>
    <row r="2148" spans="1:31" s="678" customFormat="1" ht="10.5" customHeight="1" x14ac:dyDescent="0.2">
      <c r="A2148" s="2859"/>
      <c r="B2148" s="2902"/>
      <c r="C2148" s="11" t="s">
        <v>8</v>
      </c>
      <c r="D2148" s="11" t="s">
        <v>469</v>
      </c>
      <c r="E2148" s="82"/>
      <c r="F2148" s="82"/>
      <c r="G2148" s="82"/>
      <c r="H2148" s="430"/>
      <c r="I2148" s="82"/>
      <c r="J2148" s="82"/>
      <c r="K2148" s="82"/>
      <c r="L2148" s="82"/>
      <c r="M2148" s="82"/>
      <c r="N2148" s="430"/>
      <c r="O2148" s="82"/>
      <c r="P2148" s="82"/>
      <c r="Q2148" s="82"/>
      <c r="R2148" s="82"/>
      <c r="S2148" s="82"/>
      <c r="T2148" s="82"/>
      <c r="U2148" s="82"/>
      <c r="V2148" s="430"/>
      <c r="W2148" s="82"/>
      <c r="X2148" s="82"/>
      <c r="Y2148" s="82"/>
      <c r="Z2148" s="82"/>
      <c r="AA2148" s="82"/>
      <c r="AB2148" s="82"/>
      <c r="AC2148" s="117"/>
    </row>
    <row r="2149" spans="1:31" s="678" customFormat="1" ht="10.5" customHeight="1" thickBot="1" x14ac:dyDescent="0.25">
      <c r="A2149" s="2859"/>
      <c r="B2149" s="2902"/>
      <c r="C2149" s="11" t="s">
        <v>16</v>
      </c>
      <c r="D2149" s="11"/>
      <c r="E2149" s="292" t="e">
        <f t="shared" ref="E2149:AC2149" si="570">E2147/E2146</f>
        <v>#DIV/0!</v>
      </c>
      <c r="F2149" s="292" t="e">
        <f t="shared" si="570"/>
        <v>#DIV/0!</v>
      </c>
      <c r="G2149" s="292" t="e">
        <f t="shared" si="570"/>
        <v>#DIV/0!</v>
      </c>
      <c r="H2149" s="474" t="e">
        <f t="shared" si="570"/>
        <v>#DIV/0!</v>
      </c>
      <c r="I2149" s="292" t="e">
        <f t="shared" si="570"/>
        <v>#DIV/0!</v>
      </c>
      <c r="J2149" s="292" t="e">
        <f t="shared" si="570"/>
        <v>#DIV/0!</v>
      </c>
      <c r="K2149" s="292" t="e">
        <f t="shared" si="570"/>
        <v>#DIV/0!</v>
      </c>
      <c r="L2149" s="292" t="e">
        <f t="shared" si="570"/>
        <v>#DIV/0!</v>
      </c>
      <c r="M2149" s="292" t="e">
        <f t="shared" si="570"/>
        <v>#DIV/0!</v>
      </c>
      <c r="N2149" s="474" t="e">
        <f t="shared" si="570"/>
        <v>#DIV/0!</v>
      </c>
      <c r="O2149" s="292" t="e">
        <f t="shared" si="570"/>
        <v>#DIV/0!</v>
      </c>
      <c r="P2149" s="292" t="e">
        <f t="shared" si="570"/>
        <v>#DIV/0!</v>
      </c>
      <c r="Q2149" s="292" t="e">
        <f t="shared" si="570"/>
        <v>#DIV/0!</v>
      </c>
      <c r="R2149" s="292" t="e">
        <f t="shared" si="570"/>
        <v>#DIV/0!</v>
      </c>
      <c r="S2149" s="292" t="e">
        <f t="shared" si="570"/>
        <v>#DIV/0!</v>
      </c>
      <c r="T2149" s="292" t="e">
        <f t="shared" si="570"/>
        <v>#DIV/0!</v>
      </c>
      <c r="U2149" s="292" t="e">
        <f t="shared" si="570"/>
        <v>#DIV/0!</v>
      </c>
      <c r="V2149" s="474" t="e">
        <f t="shared" si="570"/>
        <v>#DIV/0!</v>
      </c>
      <c r="W2149" s="292" t="e">
        <f t="shared" si="570"/>
        <v>#DIV/0!</v>
      </c>
      <c r="X2149" s="292" t="e">
        <f t="shared" si="570"/>
        <v>#DIV/0!</v>
      </c>
      <c r="Y2149" s="292" t="e">
        <f t="shared" si="570"/>
        <v>#DIV/0!</v>
      </c>
      <c r="Z2149" s="292" t="e">
        <f t="shared" si="570"/>
        <v>#DIV/0!</v>
      </c>
      <c r="AA2149" s="292" t="e">
        <f t="shared" si="570"/>
        <v>#DIV/0!</v>
      </c>
      <c r="AB2149" s="292" t="e">
        <f t="shared" si="570"/>
        <v>#DIV/0!</v>
      </c>
      <c r="AC2149" s="184" t="e">
        <f t="shared" si="570"/>
        <v>#DIV/0!</v>
      </c>
    </row>
    <row r="2150" spans="1:31" s="4" customFormat="1" ht="10.5" customHeight="1" thickBot="1" x14ac:dyDescent="0.25">
      <c r="A2150" s="2889"/>
      <c r="B2150" s="2903"/>
      <c r="C2150" s="441" t="s">
        <v>13</v>
      </c>
      <c r="D2150" s="442" t="s">
        <v>468</v>
      </c>
      <c r="E2150" s="602"/>
      <c r="F2150" s="602"/>
      <c r="G2150" s="602"/>
      <c r="H2150" s="602"/>
      <c r="I2150" s="602"/>
      <c r="J2150" s="602"/>
      <c r="K2150" s="602"/>
      <c r="L2150" s="602"/>
      <c r="M2150" s="602"/>
      <c r="N2150" s="602"/>
      <c r="O2150" s="602"/>
      <c r="P2150" s="602"/>
      <c r="Q2150" s="602"/>
      <c r="R2150" s="602"/>
      <c r="S2150" s="602"/>
      <c r="T2150" s="602"/>
      <c r="U2150" s="602"/>
      <c r="V2150" s="602"/>
      <c r="W2150" s="602"/>
      <c r="X2150" s="602"/>
      <c r="Y2150" s="602"/>
      <c r="Z2150" s="602"/>
      <c r="AA2150" s="602"/>
      <c r="AB2150" s="499"/>
      <c r="AC2150" s="444"/>
    </row>
    <row r="2151" spans="1:31" s="678" customFormat="1" ht="10.5" customHeight="1" x14ac:dyDescent="0.2">
      <c r="A2151" s="2858" t="s">
        <v>12</v>
      </c>
      <c r="B2151" s="2827" t="s">
        <v>130</v>
      </c>
      <c r="C2151" s="12" t="s">
        <v>486</v>
      </c>
      <c r="D2151" s="12" t="s">
        <v>469</v>
      </c>
      <c r="E2151" s="86"/>
      <c r="F2151" s="86"/>
      <c r="G2151" s="86"/>
      <c r="H2151" s="454"/>
      <c r="I2151" s="86"/>
      <c r="J2151" s="86"/>
      <c r="K2151" s="86"/>
      <c r="L2151" s="86"/>
      <c r="M2151" s="86"/>
      <c r="N2151" s="454"/>
      <c r="O2151" s="86"/>
      <c r="P2151" s="86"/>
      <c r="Q2151" s="86"/>
      <c r="R2151" s="86"/>
      <c r="S2151" s="86"/>
      <c r="T2151" s="86"/>
      <c r="U2151" s="86"/>
      <c r="V2151" s="454"/>
      <c r="W2151" s="86"/>
      <c r="X2151" s="86"/>
      <c r="Y2151" s="86"/>
      <c r="Z2151" s="86"/>
      <c r="AA2151" s="86"/>
      <c r="AB2151" s="86"/>
      <c r="AC2151" s="124">
        <f>SUM(E2151:AB2151)</f>
        <v>0</v>
      </c>
    </row>
    <row r="2152" spans="1:31" s="678" customFormat="1" ht="10.5" customHeight="1" x14ac:dyDescent="0.2">
      <c r="A2152" s="2859"/>
      <c r="B2152" s="2828"/>
      <c r="C2152" s="8" t="s">
        <v>487</v>
      </c>
      <c r="D2152" s="8" t="s">
        <v>469</v>
      </c>
      <c r="E2152" s="82"/>
      <c r="F2152" s="82"/>
      <c r="G2152" s="82"/>
      <c r="H2152" s="430"/>
      <c r="I2152" s="82"/>
      <c r="J2152" s="82"/>
      <c r="K2152" s="82"/>
      <c r="L2152" s="82"/>
      <c r="M2152" s="82"/>
      <c r="N2152" s="430"/>
      <c r="O2152" s="82"/>
      <c r="P2152" s="82"/>
      <c r="Q2152" s="82"/>
      <c r="R2152" s="82"/>
      <c r="S2152" s="82"/>
      <c r="T2152" s="82"/>
      <c r="U2152" s="82"/>
      <c r="V2152" s="430"/>
      <c r="W2152" s="82"/>
      <c r="X2152" s="82"/>
      <c r="Y2152" s="82"/>
      <c r="Z2152" s="82"/>
      <c r="AA2152" s="82"/>
      <c r="AB2152" s="82"/>
      <c r="AC2152" s="124">
        <f>SUM(E2152:AB2152)</f>
        <v>0</v>
      </c>
    </row>
    <row r="2153" spans="1:31" s="678" customFormat="1" ht="10.5" customHeight="1" x14ac:dyDescent="0.2">
      <c r="A2153" s="2859"/>
      <c r="B2153" s="2828"/>
      <c r="C2153" s="11" t="s">
        <v>8</v>
      </c>
      <c r="D2153" s="8" t="s">
        <v>469</v>
      </c>
      <c r="E2153" s="82"/>
      <c r="F2153" s="82"/>
      <c r="G2153" s="82"/>
      <c r="H2153" s="430"/>
      <c r="I2153" s="82"/>
      <c r="J2153" s="82"/>
      <c r="K2153" s="82"/>
      <c r="L2153" s="82"/>
      <c r="M2153" s="82"/>
      <c r="N2153" s="430"/>
      <c r="O2153" s="82"/>
      <c r="P2153" s="82"/>
      <c r="Q2153" s="82"/>
      <c r="R2153" s="82"/>
      <c r="S2153" s="82"/>
      <c r="T2153" s="82"/>
      <c r="U2153" s="82"/>
      <c r="V2153" s="430"/>
      <c r="W2153" s="82"/>
      <c r="X2153" s="82"/>
      <c r="Y2153" s="82"/>
      <c r="Z2153" s="82"/>
      <c r="AA2153" s="82"/>
      <c r="AB2153" s="82"/>
      <c r="AC2153" s="124"/>
    </row>
    <row r="2154" spans="1:31" s="678" customFormat="1" ht="10.5" customHeight="1" thickBot="1" x14ac:dyDescent="0.25">
      <c r="A2154" s="2859"/>
      <c r="B2154" s="2828"/>
      <c r="C2154" s="8" t="s">
        <v>16</v>
      </c>
      <c r="D2154" s="11"/>
      <c r="E2154" s="126" t="e">
        <f t="shared" ref="E2154:AC2154" si="571">E2152/E2151</f>
        <v>#DIV/0!</v>
      </c>
      <c r="F2154" s="126" t="e">
        <f t="shared" si="571"/>
        <v>#DIV/0!</v>
      </c>
      <c r="G2154" s="126" t="e">
        <f t="shared" si="571"/>
        <v>#DIV/0!</v>
      </c>
      <c r="H2154" s="450" t="e">
        <f t="shared" si="571"/>
        <v>#DIV/0!</v>
      </c>
      <c r="I2154" s="126" t="e">
        <f t="shared" si="571"/>
        <v>#DIV/0!</v>
      </c>
      <c r="J2154" s="126" t="e">
        <f t="shared" si="571"/>
        <v>#DIV/0!</v>
      </c>
      <c r="K2154" s="126" t="e">
        <f t="shared" si="571"/>
        <v>#DIV/0!</v>
      </c>
      <c r="L2154" s="126" t="e">
        <f t="shared" si="571"/>
        <v>#DIV/0!</v>
      </c>
      <c r="M2154" s="126" t="e">
        <f t="shared" si="571"/>
        <v>#DIV/0!</v>
      </c>
      <c r="N2154" s="450" t="e">
        <f t="shared" si="571"/>
        <v>#DIV/0!</v>
      </c>
      <c r="O2154" s="126" t="e">
        <f t="shared" si="571"/>
        <v>#DIV/0!</v>
      </c>
      <c r="P2154" s="126" t="e">
        <f t="shared" si="571"/>
        <v>#DIV/0!</v>
      </c>
      <c r="Q2154" s="126" t="e">
        <f t="shared" si="571"/>
        <v>#DIV/0!</v>
      </c>
      <c r="R2154" s="126" t="e">
        <f t="shared" si="571"/>
        <v>#DIV/0!</v>
      </c>
      <c r="S2154" s="126" t="e">
        <f t="shared" si="571"/>
        <v>#DIV/0!</v>
      </c>
      <c r="T2154" s="126" t="e">
        <f t="shared" si="571"/>
        <v>#DIV/0!</v>
      </c>
      <c r="U2154" s="126" t="e">
        <f t="shared" si="571"/>
        <v>#DIV/0!</v>
      </c>
      <c r="V2154" s="450" t="e">
        <f t="shared" si="571"/>
        <v>#DIV/0!</v>
      </c>
      <c r="W2154" s="126" t="e">
        <f t="shared" si="571"/>
        <v>#DIV/0!</v>
      </c>
      <c r="X2154" s="126" t="e">
        <f t="shared" si="571"/>
        <v>#DIV/0!</v>
      </c>
      <c r="Y2154" s="126" t="e">
        <f t="shared" si="571"/>
        <v>#DIV/0!</v>
      </c>
      <c r="Z2154" s="126" t="e">
        <f t="shared" si="571"/>
        <v>#DIV/0!</v>
      </c>
      <c r="AA2154" s="126" t="e">
        <f t="shared" si="571"/>
        <v>#DIV/0!</v>
      </c>
      <c r="AB2154" s="126" t="e">
        <f t="shared" si="571"/>
        <v>#DIV/0!</v>
      </c>
      <c r="AC2154" s="122" t="e">
        <f t="shared" si="571"/>
        <v>#DIV/0!</v>
      </c>
    </row>
    <row r="2155" spans="1:31" s="4" customFormat="1" ht="10.5" customHeight="1" thickBot="1" x14ac:dyDescent="0.25">
      <c r="A2155" s="2908"/>
      <c r="B2155" s="2920"/>
      <c r="C2155" s="465" t="s">
        <v>13</v>
      </c>
      <c r="D2155" s="1310" t="s">
        <v>468</v>
      </c>
      <c r="E2155" s="1312">
        <v>118.09999847412109</v>
      </c>
      <c r="F2155" s="1311">
        <v>118.09999847412109</v>
      </c>
      <c r="G2155" s="1311">
        <v>118.80000305175781</v>
      </c>
      <c r="H2155" s="1311">
        <v>118.59999847412109</v>
      </c>
      <c r="I2155" s="1311">
        <v>119.69999694824219</v>
      </c>
      <c r="J2155" s="1311">
        <v>120.80000305175781</v>
      </c>
      <c r="K2155" s="1311">
        <v>120.30000305175781</v>
      </c>
      <c r="L2155" s="1311">
        <v>119.69999694824219</v>
      </c>
      <c r="M2155" s="1311">
        <v>119.5</v>
      </c>
      <c r="N2155" s="1311">
        <v>119</v>
      </c>
      <c r="O2155" s="1311">
        <v>119.19999694824219</v>
      </c>
      <c r="P2155" s="1311">
        <v>119.5</v>
      </c>
      <c r="Q2155" s="1311">
        <v>119.5</v>
      </c>
      <c r="R2155" s="1311">
        <v>119.5</v>
      </c>
      <c r="S2155" s="1311">
        <v>119.90000152587891</v>
      </c>
      <c r="T2155" s="1311">
        <v>119.5</v>
      </c>
      <c r="U2155" s="1311">
        <v>119.69999694824219</v>
      </c>
      <c r="V2155" s="1311">
        <v>119.69999694824219</v>
      </c>
      <c r="W2155" s="1311">
        <v>119.69999694824219</v>
      </c>
      <c r="X2155" s="1311">
        <v>119.90000152587891</v>
      </c>
      <c r="Y2155" s="1311">
        <v>120.30000305175781</v>
      </c>
      <c r="Z2155" s="1311">
        <v>120.59999847412109</v>
      </c>
      <c r="AA2155" s="1311">
        <v>119.5</v>
      </c>
      <c r="AB2155" s="1313">
        <v>119</v>
      </c>
      <c r="AC2155" s="556"/>
      <c r="AD2155" s="4">
        <f>MAX(E2155:AB2155)</f>
        <v>120.80000305175781</v>
      </c>
      <c r="AE2155" s="4">
        <f>MIN(E2155:AB2155)</f>
        <v>118.09999847412109</v>
      </c>
    </row>
    <row r="2156" spans="1:31" s="678" customFormat="1" ht="10.5" customHeight="1" thickBot="1" x14ac:dyDescent="0.25">
      <c r="A2156" s="2728" t="s">
        <v>777</v>
      </c>
      <c r="B2156" s="2725" t="s">
        <v>775</v>
      </c>
      <c r="C2156" s="10" t="s">
        <v>8</v>
      </c>
      <c r="D2156" s="1153" t="s">
        <v>468</v>
      </c>
      <c r="E2156" s="1322">
        <v>30</v>
      </c>
      <c r="F2156" s="1323">
        <v>30</v>
      </c>
      <c r="G2156" s="1323">
        <v>30</v>
      </c>
      <c r="H2156" s="1323">
        <v>30</v>
      </c>
      <c r="I2156" s="1323">
        <v>30</v>
      </c>
      <c r="J2156" s="1323">
        <v>32</v>
      </c>
      <c r="K2156" s="1323">
        <v>36</v>
      </c>
      <c r="L2156" s="1323">
        <v>38</v>
      </c>
      <c r="M2156" s="1323">
        <v>37</v>
      </c>
      <c r="N2156" s="1323">
        <v>38</v>
      </c>
      <c r="O2156" s="1323">
        <v>38</v>
      </c>
      <c r="P2156" s="1323">
        <v>38</v>
      </c>
      <c r="Q2156" s="1323">
        <v>36</v>
      </c>
      <c r="R2156" s="1323">
        <v>35</v>
      </c>
      <c r="S2156" s="1323">
        <v>35</v>
      </c>
      <c r="T2156" s="1323">
        <v>36</v>
      </c>
      <c r="U2156" s="1323">
        <v>37</v>
      </c>
      <c r="V2156" s="1323">
        <v>37</v>
      </c>
      <c r="W2156" s="1323">
        <v>37</v>
      </c>
      <c r="X2156" s="1323">
        <v>37</v>
      </c>
      <c r="Y2156" s="1323">
        <v>36</v>
      </c>
      <c r="Z2156" s="1323">
        <v>35</v>
      </c>
      <c r="AA2156" s="1323">
        <v>34</v>
      </c>
      <c r="AB2156" s="1324">
        <v>32</v>
      </c>
      <c r="AC2156" s="121"/>
      <c r="AD2156" s="4">
        <f>MAX(E2156:AB2156)</f>
        <v>38</v>
      </c>
    </row>
    <row r="2157" spans="1:31" s="678" customFormat="1" ht="12.75" customHeight="1" thickBot="1" x14ac:dyDescent="0.25">
      <c r="A2157" s="2729"/>
      <c r="B2157" s="2975"/>
      <c r="C2157" s="11" t="s">
        <v>486</v>
      </c>
      <c r="D2157" s="1156" t="s">
        <v>509</v>
      </c>
      <c r="E2157" s="1136">
        <v>5.2799999999951979</v>
      </c>
      <c r="F2157" s="1137">
        <v>4.6199999999957981</v>
      </c>
      <c r="G2157" s="1137">
        <v>5.2800000000102045</v>
      </c>
      <c r="H2157" s="1137">
        <v>5.2799999999951979</v>
      </c>
      <c r="I2157" s="1137">
        <v>4.6199999999957981</v>
      </c>
      <c r="J2157" s="1137">
        <v>5.9400000000096043</v>
      </c>
      <c r="K2157" s="1137">
        <v>5.2799999999951979</v>
      </c>
      <c r="L2157" s="1137">
        <v>7.2599999999933971</v>
      </c>
      <c r="M2157" s="1137">
        <v>6.600000000009004</v>
      </c>
      <c r="N2157" s="1137">
        <v>7.9199999999927968</v>
      </c>
      <c r="O2157" s="1137">
        <v>7.2600000000084037</v>
      </c>
      <c r="P2157" s="1137">
        <v>7.2599999999933971</v>
      </c>
      <c r="Q2157" s="1137">
        <v>7.2599999999933971</v>
      </c>
      <c r="R2157" s="1137">
        <v>7.2600000000084037</v>
      </c>
      <c r="S2157" s="1137">
        <v>6.5999999999939973</v>
      </c>
      <c r="T2157" s="1137">
        <v>6.600000000009004</v>
      </c>
      <c r="U2157" s="1137">
        <v>5.9399999999945976</v>
      </c>
      <c r="V2157" s="1137">
        <v>7.2600000000084037</v>
      </c>
      <c r="W2157" s="1137">
        <v>8.5799999999921965</v>
      </c>
      <c r="X2157" s="1137">
        <v>5.9399999999945976</v>
      </c>
      <c r="Y2157" s="1137">
        <v>6.600000000009004</v>
      </c>
      <c r="Z2157" s="1137">
        <v>7.9199999999927968</v>
      </c>
      <c r="AA2157" s="1137">
        <v>4.6200000000108048</v>
      </c>
      <c r="AB2157" s="1138">
        <v>15.180000000001201</v>
      </c>
      <c r="AC2157" s="117">
        <f>SUM(E2157:AB2157)</f>
        <v>162.3600000000024</v>
      </c>
      <c r="AD2157" s="4">
        <f>MAX(E2157:AB2157)</f>
        <v>15.180000000001201</v>
      </c>
      <c r="AE2157" s="4">
        <f>MIN(E2157:AB2157)</f>
        <v>4.6199999999957981</v>
      </c>
    </row>
    <row r="2158" spans="1:31" s="678" customFormat="1" ht="14.25" customHeight="1" thickBot="1" x14ac:dyDescent="0.25">
      <c r="A2158" s="2741"/>
      <c r="B2158" s="2969"/>
      <c r="C2158" s="45" t="s">
        <v>487</v>
      </c>
      <c r="D2158" s="1211" t="s">
        <v>509</v>
      </c>
      <c r="E2158" s="1139">
        <v>4.6199999999995498</v>
      </c>
      <c r="F2158" s="1139">
        <v>3.9600000000001501</v>
      </c>
      <c r="G2158" s="1139">
        <v>4.6199999999995498</v>
      </c>
      <c r="H2158" s="965">
        <v>3.9600000000001501</v>
      </c>
      <c r="I2158" s="1139">
        <v>3.9600000000001501</v>
      </c>
      <c r="J2158" s="1139">
        <v>5.2799999999989495</v>
      </c>
      <c r="K2158" s="1139">
        <v>3.3000000000007503</v>
      </c>
      <c r="L2158" s="1139">
        <v>3.9600000000001501</v>
      </c>
      <c r="M2158" s="1139">
        <v>3.9600000000001501</v>
      </c>
      <c r="N2158" s="965">
        <v>3.9600000000001501</v>
      </c>
      <c r="O2158" s="1139">
        <v>3.3000000000007503</v>
      </c>
      <c r="P2158" s="1139">
        <v>3.3000000000007503</v>
      </c>
      <c r="Q2158" s="1139">
        <v>3.9600000000001501</v>
      </c>
      <c r="R2158" s="1139">
        <v>3.9600000000001501</v>
      </c>
      <c r="S2158" s="1139">
        <v>3.9600000000001501</v>
      </c>
      <c r="T2158" s="1139">
        <v>3.9599999999963984</v>
      </c>
      <c r="U2158" s="1139">
        <v>3.3000000000007503</v>
      </c>
      <c r="V2158" s="965">
        <v>3.9600000000001501</v>
      </c>
      <c r="W2158" s="1139">
        <v>4.6199999999995498</v>
      </c>
      <c r="X2158" s="1139">
        <v>3.3000000000007503</v>
      </c>
      <c r="Y2158" s="1139">
        <v>3.9600000000001501</v>
      </c>
      <c r="Z2158" s="1139">
        <v>3.9600000000001501</v>
      </c>
      <c r="AA2158" s="1139">
        <v>3.3000000000007503</v>
      </c>
      <c r="AB2158" s="1139">
        <v>4.6199999999995498</v>
      </c>
      <c r="AC2158" s="122">
        <f>SUM(E2158:AB2158)</f>
        <v>95.03999999999985</v>
      </c>
    </row>
    <row r="2159" spans="1:31" s="678" customFormat="1" ht="10.5" customHeight="1" thickBot="1" x14ac:dyDescent="0.25">
      <c r="A2159" s="1023" t="s">
        <v>776</v>
      </c>
      <c r="B2159" s="1024" t="s">
        <v>776</v>
      </c>
      <c r="C2159" s="239" t="s">
        <v>8</v>
      </c>
      <c r="D2159" s="1314" t="s">
        <v>468</v>
      </c>
      <c r="E2159" s="1319">
        <v>7</v>
      </c>
      <c r="F2159" s="1318">
        <v>7</v>
      </c>
      <c r="G2159" s="1318">
        <v>7</v>
      </c>
      <c r="H2159" s="1318">
        <v>7</v>
      </c>
      <c r="I2159" s="1318">
        <v>7</v>
      </c>
      <c r="J2159" s="1318">
        <v>8</v>
      </c>
      <c r="K2159" s="1318">
        <v>10</v>
      </c>
      <c r="L2159" s="1318">
        <v>12</v>
      </c>
      <c r="M2159" s="1318">
        <v>12</v>
      </c>
      <c r="N2159" s="1318">
        <v>13</v>
      </c>
      <c r="O2159" s="1318">
        <v>12</v>
      </c>
      <c r="P2159" s="1318">
        <v>12</v>
      </c>
      <c r="Q2159" s="1318">
        <v>11</v>
      </c>
      <c r="R2159" s="1318">
        <v>11</v>
      </c>
      <c r="S2159" s="1318">
        <v>11</v>
      </c>
      <c r="T2159" s="1318">
        <v>11</v>
      </c>
      <c r="U2159" s="1318">
        <v>12</v>
      </c>
      <c r="V2159" s="1318">
        <v>12</v>
      </c>
      <c r="W2159" s="1318">
        <v>12</v>
      </c>
      <c r="X2159" s="1318">
        <v>11</v>
      </c>
      <c r="Y2159" s="1318">
        <v>11</v>
      </c>
      <c r="Z2159" s="1318">
        <v>11</v>
      </c>
      <c r="AA2159" s="1318">
        <v>10</v>
      </c>
      <c r="AB2159" s="1320">
        <v>8</v>
      </c>
      <c r="AC2159" s="364"/>
    </row>
    <row r="2160" spans="1:31" s="678" customFormat="1" ht="10.5" customHeight="1" x14ac:dyDescent="0.2">
      <c r="A2160" s="2728" t="s">
        <v>119</v>
      </c>
      <c r="B2160" s="2725" t="s">
        <v>238</v>
      </c>
      <c r="C2160" s="10" t="s">
        <v>486</v>
      </c>
      <c r="D2160" s="1153" t="s">
        <v>509</v>
      </c>
      <c r="E2160" s="109">
        <v>0.95999999999912689</v>
      </c>
      <c r="F2160" s="109">
        <v>0.83999999999923602</v>
      </c>
      <c r="G2160" s="109">
        <v>0.84000000000196451</v>
      </c>
      <c r="H2160" s="427">
        <v>0.83999999999923602</v>
      </c>
      <c r="I2160" s="109">
        <v>0.83999999999923602</v>
      </c>
      <c r="J2160" s="109">
        <v>1.2000000000016371</v>
      </c>
      <c r="K2160" s="109">
        <v>1.1999999999989086</v>
      </c>
      <c r="L2160" s="109">
        <v>1.9200000000009823</v>
      </c>
      <c r="M2160" s="109">
        <v>1.9199999999982538</v>
      </c>
      <c r="N2160" s="427">
        <v>2.2800000000006548</v>
      </c>
      <c r="O2160" s="109">
        <v>1.9200000000009823</v>
      </c>
      <c r="P2160" s="109">
        <v>2.1599999999980355</v>
      </c>
      <c r="Q2160" s="109">
        <v>2.160000000000764</v>
      </c>
      <c r="R2160" s="109">
        <v>1.9200000000009823</v>
      </c>
      <c r="S2160" s="109">
        <v>1.7999999999983629</v>
      </c>
      <c r="T2160" s="109">
        <v>1.8000000000010914</v>
      </c>
      <c r="U2160" s="109">
        <v>1.6800000000012005</v>
      </c>
      <c r="V2160" s="427">
        <v>2.0399999999981446</v>
      </c>
      <c r="W2160" s="109">
        <v>2.2800000000006548</v>
      </c>
      <c r="X2160" s="109">
        <v>1.6800000000012005</v>
      </c>
      <c r="Y2160" s="109">
        <v>1.679999999998472</v>
      </c>
      <c r="Z2160" s="109">
        <v>2.0400000000008731</v>
      </c>
      <c r="AA2160" s="109">
        <v>1.5599999999985812</v>
      </c>
      <c r="AB2160" s="109">
        <v>1.0800000000017462</v>
      </c>
      <c r="AC2160" s="121">
        <f>SUM(E2160:AB2160)</f>
        <v>38.640000000000327</v>
      </c>
    </row>
    <row r="2161" spans="1:31" s="678" customFormat="1" ht="10.5" customHeight="1" thickBot="1" x14ac:dyDescent="0.25">
      <c r="A2161" s="2729"/>
      <c r="B2161" s="2726"/>
      <c r="C2161" s="11" t="s">
        <v>487</v>
      </c>
      <c r="D2161" s="1156" t="s">
        <v>509</v>
      </c>
      <c r="E2161" s="110">
        <v>0.84000000000060027</v>
      </c>
      <c r="F2161" s="110">
        <v>0.71999999999934516</v>
      </c>
      <c r="G2161" s="110">
        <v>0.84000000000060027</v>
      </c>
      <c r="H2161" s="428">
        <v>0.83999999999923602</v>
      </c>
      <c r="I2161" s="110">
        <v>0.84000000000060027</v>
      </c>
      <c r="J2161" s="110">
        <v>1.080000000000382</v>
      </c>
      <c r="K2161" s="110">
        <v>0.71999999999934516</v>
      </c>
      <c r="L2161" s="110">
        <v>0.96000000000049113</v>
      </c>
      <c r="M2161" s="110">
        <v>0.83999999999923602</v>
      </c>
      <c r="N2161" s="428">
        <v>1.080000000000382</v>
      </c>
      <c r="O2161" s="110">
        <v>0.84000000000060027</v>
      </c>
      <c r="P2161" s="110">
        <v>1.0799999999990177</v>
      </c>
      <c r="Q2161" s="110">
        <v>0.96000000000049113</v>
      </c>
      <c r="R2161" s="110">
        <v>1.080000000000382</v>
      </c>
      <c r="S2161" s="110">
        <v>0.95999999999912689</v>
      </c>
      <c r="T2161" s="110">
        <v>0.96000000000049113</v>
      </c>
      <c r="U2161" s="110">
        <v>0.84000000000060027</v>
      </c>
      <c r="V2161" s="428">
        <v>1.0799999999990177</v>
      </c>
      <c r="W2161" s="110">
        <v>1.080000000000382</v>
      </c>
      <c r="X2161" s="110">
        <v>0.84000000000060027</v>
      </c>
      <c r="Y2161" s="110">
        <v>0.83999999999923602</v>
      </c>
      <c r="Z2161" s="110">
        <v>1.080000000000382</v>
      </c>
      <c r="AA2161" s="110">
        <v>0.71999999999934516</v>
      </c>
      <c r="AB2161" s="110">
        <v>0.72000000000070941</v>
      </c>
      <c r="AC2161" s="117">
        <f>SUM(E2161:AB2161)</f>
        <v>21.8400000000006</v>
      </c>
    </row>
    <row r="2162" spans="1:31" s="678" customFormat="1" ht="10.5" customHeight="1" x14ac:dyDescent="0.2">
      <c r="A2162" s="2729"/>
      <c r="B2162" s="2726"/>
      <c r="C2162" s="11" t="s">
        <v>8</v>
      </c>
      <c r="D2162" s="1156" t="s">
        <v>468</v>
      </c>
      <c r="E2162" s="1301">
        <v>65</v>
      </c>
      <c r="F2162" s="1302">
        <v>62</v>
      </c>
      <c r="G2162" s="1302">
        <v>62</v>
      </c>
      <c r="H2162" s="1302">
        <v>62</v>
      </c>
      <c r="I2162" s="1302">
        <v>67</v>
      </c>
      <c r="J2162" s="1302">
        <v>79</v>
      </c>
      <c r="K2162" s="1302">
        <v>103</v>
      </c>
      <c r="L2162" s="1302">
        <v>125</v>
      </c>
      <c r="M2162" s="1302">
        <v>127</v>
      </c>
      <c r="N2162" s="1302">
        <v>132</v>
      </c>
      <c r="O2162" s="1302">
        <v>132</v>
      </c>
      <c r="P2162" s="1302">
        <v>122</v>
      </c>
      <c r="Q2162" s="1302">
        <v>120</v>
      </c>
      <c r="R2162" s="1302">
        <v>113</v>
      </c>
      <c r="S2162" s="1302">
        <v>106</v>
      </c>
      <c r="T2162" s="1302">
        <v>108</v>
      </c>
      <c r="U2162" s="1302">
        <v>118</v>
      </c>
      <c r="V2162" s="1302">
        <v>118</v>
      </c>
      <c r="W2162" s="1302">
        <v>120</v>
      </c>
      <c r="X2162" s="1302">
        <v>115</v>
      </c>
      <c r="Y2162" s="1302">
        <v>110</v>
      </c>
      <c r="Z2162" s="1302">
        <v>106</v>
      </c>
      <c r="AA2162" s="1302">
        <v>89</v>
      </c>
      <c r="AB2162" s="1303">
        <v>77</v>
      </c>
      <c r="AC2162" s="117"/>
      <c r="AD2162" s="280">
        <f>MAX(E2162:AB2162)</f>
        <v>132</v>
      </c>
    </row>
    <row r="2163" spans="1:31" s="678" customFormat="1" ht="10.5" customHeight="1" thickBot="1" x14ac:dyDescent="0.25">
      <c r="A2163" s="2741"/>
      <c r="B2163" s="2754"/>
      <c r="C2163" s="45" t="s">
        <v>16</v>
      </c>
      <c r="D2163" s="45"/>
      <c r="E2163" s="126">
        <f t="shared" ref="E2163:AC2163" si="572">E2161/E2160</f>
        <v>0.87500000000142109</v>
      </c>
      <c r="F2163" s="126">
        <f t="shared" si="572"/>
        <v>0.8571428571428571</v>
      </c>
      <c r="G2163" s="126">
        <f t="shared" si="572"/>
        <v>0.99999999999837585</v>
      </c>
      <c r="H2163" s="450">
        <f t="shared" si="572"/>
        <v>1</v>
      </c>
      <c r="I2163" s="126">
        <f t="shared" si="572"/>
        <v>1.000000000001624</v>
      </c>
      <c r="J2163" s="126">
        <f t="shared" si="572"/>
        <v>0.89999999999909053</v>
      </c>
      <c r="K2163" s="126">
        <f t="shared" si="572"/>
        <v>0.6</v>
      </c>
      <c r="L2163" s="126">
        <f t="shared" si="572"/>
        <v>0.5</v>
      </c>
      <c r="M2163" s="126">
        <f t="shared" si="572"/>
        <v>0.4375</v>
      </c>
      <c r="N2163" s="450">
        <f t="shared" si="572"/>
        <v>0.47368421052634729</v>
      </c>
      <c r="O2163" s="126">
        <f t="shared" si="572"/>
        <v>0.43750000000008882</v>
      </c>
      <c r="P2163" s="126">
        <f t="shared" si="572"/>
        <v>0.5</v>
      </c>
      <c r="Q2163" s="126">
        <f t="shared" si="572"/>
        <v>0.44444444444451464</v>
      </c>
      <c r="R2163" s="126">
        <f t="shared" si="572"/>
        <v>0.56249999999991118</v>
      </c>
      <c r="S2163" s="126">
        <f t="shared" si="572"/>
        <v>0.53333333333333333</v>
      </c>
      <c r="T2163" s="126">
        <f t="shared" si="572"/>
        <v>0.53333333333328281</v>
      </c>
      <c r="U2163" s="126">
        <f t="shared" si="572"/>
        <v>0.5</v>
      </c>
      <c r="V2163" s="450">
        <f t="shared" si="572"/>
        <v>0.52941176470588236</v>
      </c>
      <c r="W2163" s="126">
        <f t="shared" si="572"/>
        <v>0.47368421052634729</v>
      </c>
      <c r="X2163" s="126">
        <f t="shared" si="572"/>
        <v>0.5</v>
      </c>
      <c r="Y2163" s="126">
        <f t="shared" si="572"/>
        <v>0.5</v>
      </c>
      <c r="Z2163" s="126">
        <f t="shared" si="572"/>
        <v>0.52941176470584306</v>
      </c>
      <c r="AA2163" s="126">
        <f t="shared" si="572"/>
        <v>0.46153846153846156</v>
      </c>
      <c r="AB2163" s="126">
        <f t="shared" si="572"/>
        <v>0.66666666666624563</v>
      </c>
      <c r="AC2163" s="122">
        <f t="shared" si="572"/>
        <v>0.56521739130435855</v>
      </c>
    </row>
    <row r="2164" spans="1:31" s="678" customFormat="1" ht="10.5" customHeight="1" x14ac:dyDescent="0.2">
      <c r="A2164" s="2859" t="s">
        <v>121</v>
      </c>
      <c r="B2164" s="2902" t="s">
        <v>240</v>
      </c>
      <c r="C2164" s="12" t="s">
        <v>486</v>
      </c>
      <c r="D2164" s="1834" t="s">
        <v>509</v>
      </c>
      <c r="E2164" s="112"/>
      <c r="F2164" s="112"/>
      <c r="G2164" s="112"/>
      <c r="H2164" s="448"/>
      <c r="I2164" s="112"/>
      <c r="J2164" s="112"/>
      <c r="K2164" s="112"/>
      <c r="L2164" s="112"/>
      <c r="M2164" s="112"/>
      <c r="N2164" s="448"/>
      <c r="O2164" s="112"/>
      <c r="P2164" s="112"/>
      <c r="Q2164" s="112"/>
      <c r="R2164" s="112"/>
      <c r="S2164" s="112"/>
      <c r="T2164" s="112"/>
      <c r="U2164" s="112"/>
      <c r="V2164" s="448"/>
      <c r="W2164" s="112"/>
      <c r="X2164" s="112"/>
      <c r="Y2164" s="112"/>
      <c r="Z2164" s="112"/>
      <c r="AA2164" s="112"/>
      <c r="AB2164" s="112"/>
      <c r="AC2164" s="124">
        <f>SUM(E2164:AB2164)</f>
        <v>0</v>
      </c>
    </row>
    <row r="2165" spans="1:31" s="678" customFormat="1" ht="10.5" customHeight="1" x14ac:dyDescent="0.2">
      <c r="A2165" s="2859"/>
      <c r="B2165" s="2902"/>
      <c r="C2165" s="8" t="s">
        <v>487</v>
      </c>
      <c r="D2165" s="1275" t="s">
        <v>509</v>
      </c>
      <c r="E2165" s="110"/>
      <c r="F2165" s="110"/>
      <c r="G2165" s="110"/>
      <c r="H2165" s="428"/>
      <c r="I2165" s="110"/>
      <c r="J2165" s="110"/>
      <c r="K2165" s="110"/>
      <c r="L2165" s="110"/>
      <c r="M2165" s="110"/>
      <c r="N2165" s="428"/>
      <c r="O2165" s="110"/>
      <c r="P2165" s="110"/>
      <c r="Q2165" s="110"/>
      <c r="R2165" s="110"/>
      <c r="S2165" s="110"/>
      <c r="T2165" s="110"/>
      <c r="U2165" s="110"/>
      <c r="V2165" s="428"/>
      <c r="W2165" s="110"/>
      <c r="X2165" s="110"/>
      <c r="Y2165" s="110"/>
      <c r="Z2165" s="110"/>
      <c r="AA2165" s="110"/>
      <c r="AB2165" s="110"/>
      <c r="AC2165" s="117">
        <f>SUM(E2165:AB2165)</f>
        <v>0</v>
      </c>
    </row>
    <row r="2166" spans="1:31" s="678" customFormat="1" ht="10.5" customHeight="1" x14ac:dyDescent="0.2">
      <c r="A2166" s="2859"/>
      <c r="B2166" s="2902"/>
      <c r="C2166" s="11" t="s">
        <v>8</v>
      </c>
      <c r="D2166" s="1275" t="s">
        <v>468</v>
      </c>
      <c r="E2166" s="1044" t="s">
        <v>245</v>
      </c>
      <c r="F2166" s="1043"/>
      <c r="G2166" s="1043"/>
      <c r="H2166" s="1043"/>
      <c r="I2166" s="1043"/>
      <c r="J2166" s="1043"/>
      <c r="K2166" s="1043"/>
      <c r="L2166" s="1043"/>
      <c r="M2166" s="1043"/>
      <c r="N2166" s="1043"/>
      <c r="O2166" s="1043"/>
      <c r="P2166" s="1043"/>
      <c r="Q2166" s="1043"/>
      <c r="R2166" s="1043"/>
      <c r="S2166" s="1043"/>
      <c r="T2166" s="1043"/>
      <c r="U2166" s="1043"/>
      <c r="V2166" s="1043"/>
      <c r="W2166" s="1043"/>
      <c r="X2166" s="1043"/>
      <c r="Y2166" s="1043"/>
      <c r="Z2166" s="1043"/>
      <c r="AA2166" s="1043"/>
      <c r="AB2166" s="1045"/>
      <c r="AC2166" s="117"/>
      <c r="AD2166" s="280">
        <f>MAX(E2166:AB2166)</f>
        <v>0</v>
      </c>
    </row>
    <row r="2167" spans="1:31" s="678" customFormat="1" ht="10.5" customHeight="1" thickBot="1" x14ac:dyDescent="0.25">
      <c r="A2167" s="2860"/>
      <c r="B2167" s="2967"/>
      <c r="C2167" s="9" t="s">
        <v>16</v>
      </c>
      <c r="D2167" s="9"/>
      <c r="E2167" s="126" t="e">
        <f t="shared" ref="E2167:AC2167" si="573">E2165/E2164</f>
        <v>#DIV/0!</v>
      </c>
      <c r="F2167" s="126" t="e">
        <f t="shared" si="573"/>
        <v>#DIV/0!</v>
      </c>
      <c r="G2167" s="126" t="e">
        <f t="shared" si="573"/>
        <v>#DIV/0!</v>
      </c>
      <c r="H2167" s="450" t="e">
        <f t="shared" si="573"/>
        <v>#DIV/0!</v>
      </c>
      <c r="I2167" s="126" t="e">
        <f t="shared" si="573"/>
        <v>#DIV/0!</v>
      </c>
      <c r="J2167" s="126" t="e">
        <f t="shared" si="573"/>
        <v>#DIV/0!</v>
      </c>
      <c r="K2167" s="126" t="e">
        <f t="shared" si="573"/>
        <v>#DIV/0!</v>
      </c>
      <c r="L2167" s="126" t="e">
        <f t="shared" si="573"/>
        <v>#DIV/0!</v>
      </c>
      <c r="M2167" s="126" t="e">
        <f t="shared" si="573"/>
        <v>#DIV/0!</v>
      </c>
      <c r="N2167" s="450" t="e">
        <f t="shared" si="573"/>
        <v>#DIV/0!</v>
      </c>
      <c r="O2167" s="126" t="e">
        <f t="shared" si="573"/>
        <v>#DIV/0!</v>
      </c>
      <c r="P2167" s="126" t="e">
        <f t="shared" si="573"/>
        <v>#DIV/0!</v>
      </c>
      <c r="Q2167" s="126" t="e">
        <f t="shared" si="573"/>
        <v>#DIV/0!</v>
      </c>
      <c r="R2167" s="126" t="e">
        <f t="shared" si="573"/>
        <v>#DIV/0!</v>
      </c>
      <c r="S2167" s="126" t="e">
        <f t="shared" si="573"/>
        <v>#DIV/0!</v>
      </c>
      <c r="T2167" s="126" t="e">
        <f t="shared" si="573"/>
        <v>#DIV/0!</v>
      </c>
      <c r="U2167" s="126" t="e">
        <f t="shared" si="573"/>
        <v>#DIV/0!</v>
      </c>
      <c r="V2167" s="450" t="e">
        <f t="shared" si="573"/>
        <v>#DIV/0!</v>
      </c>
      <c r="W2167" s="126" t="e">
        <f t="shared" si="573"/>
        <v>#DIV/0!</v>
      </c>
      <c r="X2167" s="126" t="e">
        <f t="shared" si="573"/>
        <v>#DIV/0!</v>
      </c>
      <c r="Y2167" s="126" t="e">
        <f t="shared" si="573"/>
        <v>#DIV/0!</v>
      </c>
      <c r="Z2167" s="126" t="e">
        <f t="shared" si="573"/>
        <v>#DIV/0!</v>
      </c>
      <c r="AA2167" s="126" t="e">
        <f t="shared" si="573"/>
        <v>#DIV/0!</v>
      </c>
      <c r="AB2167" s="126" t="e">
        <f t="shared" si="573"/>
        <v>#DIV/0!</v>
      </c>
      <c r="AC2167" s="122" t="e">
        <f t="shared" si="573"/>
        <v>#DIV/0!</v>
      </c>
    </row>
    <row r="2168" spans="1:31" s="678" customFormat="1" ht="10.5" customHeight="1" x14ac:dyDescent="0.2">
      <c r="A2168" s="330" t="s">
        <v>518</v>
      </c>
      <c r="B2168" s="331"/>
      <c r="C2168" s="255"/>
      <c r="D2168" s="255"/>
      <c r="E2168" s="256">
        <f t="shared" ref="E2168:AB2169" si="574">E2160+E2164</f>
        <v>0.95999999999912689</v>
      </c>
      <c r="F2168" s="256">
        <f t="shared" si="574"/>
        <v>0.83999999999923602</v>
      </c>
      <c r="G2168" s="256">
        <f t="shared" si="574"/>
        <v>0.84000000000196451</v>
      </c>
      <c r="H2168" s="256">
        <f t="shared" si="574"/>
        <v>0.83999999999923602</v>
      </c>
      <c r="I2168" s="256">
        <f t="shared" si="574"/>
        <v>0.83999999999923602</v>
      </c>
      <c r="J2168" s="256">
        <f t="shared" si="574"/>
        <v>1.2000000000016371</v>
      </c>
      <c r="K2168" s="256">
        <f t="shared" si="574"/>
        <v>1.1999999999989086</v>
      </c>
      <c r="L2168" s="256">
        <f>L2160+L2164</f>
        <v>1.9200000000009823</v>
      </c>
      <c r="M2168" s="256">
        <f t="shared" si="574"/>
        <v>1.9199999999982538</v>
      </c>
      <c r="N2168" s="256">
        <f t="shared" si="574"/>
        <v>2.2800000000006548</v>
      </c>
      <c r="O2168" s="256">
        <f t="shared" si="574"/>
        <v>1.9200000000009823</v>
      </c>
      <c r="P2168" s="256">
        <f t="shared" si="574"/>
        <v>2.1599999999980355</v>
      </c>
      <c r="Q2168" s="256">
        <f t="shared" si="574"/>
        <v>2.160000000000764</v>
      </c>
      <c r="R2168" s="256">
        <f t="shared" si="574"/>
        <v>1.9200000000009823</v>
      </c>
      <c r="S2168" s="256">
        <f t="shared" si="574"/>
        <v>1.7999999999983629</v>
      </c>
      <c r="T2168" s="256">
        <f t="shared" si="574"/>
        <v>1.8000000000010914</v>
      </c>
      <c r="U2168" s="256">
        <f t="shared" si="574"/>
        <v>1.6800000000012005</v>
      </c>
      <c r="V2168" s="256">
        <f>V2160+V2164</f>
        <v>2.0399999999981446</v>
      </c>
      <c r="W2168" s="256">
        <f t="shared" si="574"/>
        <v>2.2800000000006548</v>
      </c>
      <c r="X2168" s="256">
        <f t="shared" si="574"/>
        <v>1.6800000000012005</v>
      </c>
      <c r="Y2168" s="256">
        <f t="shared" si="574"/>
        <v>1.679999999998472</v>
      </c>
      <c r="Z2168" s="256">
        <f t="shared" si="574"/>
        <v>2.0400000000008731</v>
      </c>
      <c r="AA2168" s="256">
        <f t="shared" si="574"/>
        <v>1.5599999999985812</v>
      </c>
      <c r="AB2168" s="256">
        <f t="shared" si="574"/>
        <v>1.0800000000017462</v>
      </c>
      <c r="AC2168" s="256"/>
    </row>
    <row r="2169" spans="1:31" s="678" customFormat="1" ht="10.5" customHeight="1" x14ac:dyDescent="0.2">
      <c r="A2169" s="258" t="s">
        <v>519</v>
      </c>
      <c r="B2169" s="259"/>
      <c r="C2169" s="260"/>
      <c r="D2169" s="260"/>
      <c r="E2169" s="268">
        <f t="shared" si="574"/>
        <v>0.84000000000060027</v>
      </c>
      <c r="F2169" s="268">
        <f t="shared" si="574"/>
        <v>0.71999999999934516</v>
      </c>
      <c r="G2169" s="268">
        <f t="shared" si="574"/>
        <v>0.84000000000060027</v>
      </c>
      <c r="H2169" s="268">
        <f t="shared" si="574"/>
        <v>0.83999999999923602</v>
      </c>
      <c r="I2169" s="268">
        <f t="shared" si="574"/>
        <v>0.84000000000060027</v>
      </c>
      <c r="J2169" s="268">
        <f t="shared" si="574"/>
        <v>1.080000000000382</v>
      </c>
      <c r="K2169" s="268">
        <f t="shared" si="574"/>
        <v>0.71999999999934516</v>
      </c>
      <c r="L2169" s="268">
        <f t="shared" si="574"/>
        <v>0.96000000000049113</v>
      </c>
      <c r="M2169" s="268">
        <f t="shared" si="574"/>
        <v>0.83999999999923602</v>
      </c>
      <c r="N2169" s="261">
        <f t="shared" si="574"/>
        <v>1.080000000000382</v>
      </c>
      <c r="O2169" s="268">
        <f t="shared" si="574"/>
        <v>0.84000000000060027</v>
      </c>
      <c r="P2169" s="268">
        <f t="shared" si="574"/>
        <v>1.0799999999990177</v>
      </c>
      <c r="Q2169" s="261">
        <f t="shared" si="574"/>
        <v>0.96000000000049113</v>
      </c>
      <c r="R2169" s="261">
        <f t="shared" si="574"/>
        <v>1.080000000000382</v>
      </c>
      <c r="S2169" s="268">
        <f t="shared" si="574"/>
        <v>0.95999999999912689</v>
      </c>
      <c r="T2169" s="268">
        <f t="shared" si="574"/>
        <v>0.96000000000049113</v>
      </c>
      <c r="U2169" s="268">
        <f t="shared" si="574"/>
        <v>0.84000000000060027</v>
      </c>
      <c r="V2169" s="268">
        <f t="shared" si="574"/>
        <v>1.0799999999990177</v>
      </c>
      <c r="W2169" s="268">
        <f t="shared" si="574"/>
        <v>1.080000000000382</v>
      </c>
      <c r="X2169" s="268">
        <f t="shared" si="574"/>
        <v>0.84000000000060027</v>
      </c>
      <c r="Y2169" s="268">
        <f t="shared" si="574"/>
        <v>0.83999999999923602</v>
      </c>
      <c r="Z2169" s="268">
        <f t="shared" si="574"/>
        <v>1.080000000000382</v>
      </c>
      <c r="AA2169" s="268">
        <f t="shared" si="574"/>
        <v>0.71999999999934516</v>
      </c>
      <c r="AB2169" s="268">
        <f t="shared" si="574"/>
        <v>0.72000000000070941</v>
      </c>
      <c r="AC2169" s="262"/>
    </row>
    <row r="2170" spans="1:31" s="678" customFormat="1" ht="10.5" customHeight="1" thickBot="1" x14ac:dyDescent="0.25">
      <c r="A2170" s="263" t="s">
        <v>520</v>
      </c>
      <c r="B2170" s="264"/>
      <c r="C2170" s="265"/>
      <c r="D2170" s="265"/>
      <c r="E2170" s="266">
        <f t="shared" ref="E2170:AB2170" si="575">SQRT(E2168*E2168+E2169*E2169)</f>
        <v>1.2756174975278962</v>
      </c>
      <c r="F2170" s="266">
        <f t="shared" si="575"/>
        <v>1.1063453348741403</v>
      </c>
      <c r="G2170" s="266">
        <f t="shared" si="575"/>
        <v>1.1879393923952133</v>
      </c>
      <c r="H2170" s="266">
        <f t="shared" si="575"/>
        <v>1.1879393923923194</v>
      </c>
      <c r="I2170" s="266">
        <f t="shared" si="575"/>
        <v>1.1879393923932839</v>
      </c>
      <c r="J2170" s="266">
        <f t="shared" si="575"/>
        <v>1.6144348856503177</v>
      </c>
      <c r="K2170" s="266">
        <f t="shared" si="575"/>
        <v>1.3994284547615994</v>
      </c>
      <c r="L2170" s="266">
        <f t="shared" si="575"/>
        <v>2.1466252584008965</v>
      </c>
      <c r="M2170" s="266">
        <f t="shared" si="575"/>
        <v>2.0957099035868518</v>
      </c>
      <c r="N2170" s="266">
        <f t="shared" si="575"/>
        <v>2.5228555249961917</v>
      </c>
      <c r="O2170" s="266">
        <f t="shared" si="575"/>
        <v>2.0957099035898983</v>
      </c>
      <c r="P2170" s="266">
        <f t="shared" si="575"/>
        <v>2.4149534156975765</v>
      </c>
      <c r="Q2170" s="266">
        <f t="shared" si="575"/>
        <v>2.3637258724319627</v>
      </c>
      <c r="R2170" s="266">
        <f t="shared" si="575"/>
        <v>2.2029071700833418</v>
      </c>
      <c r="S2170" s="266">
        <f t="shared" si="575"/>
        <v>2.0399999999981446</v>
      </c>
      <c r="T2170" s="266">
        <f t="shared" si="575"/>
        <v>2.0400000000011942</v>
      </c>
      <c r="U2170" s="266">
        <f t="shared" si="575"/>
        <v>1.8782971011011655</v>
      </c>
      <c r="V2170" s="266">
        <f t="shared" si="575"/>
        <v>2.3082460873984623</v>
      </c>
      <c r="W2170" s="266">
        <f t="shared" si="575"/>
        <v>2.5228555249961917</v>
      </c>
      <c r="X2170" s="266">
        <f t="shared" si="575"/>
        <v>1.8782971011011655</v>
      </c>
      <c r="Y2170" s="266">
        <f t="shared" si="575"/>
        <v>1.8782971010981151</v>
      </c>
      <c r="Z2170" s="266">
        <f t="shared" si="575"/>
        <v>2.3082460874015118</v>
      </c>
      <c r="AA2170" s="266">
        <f t="shared" si="575"/>
        <v>1.7181385275915997</v>
      </c>
      <c r="AB2170" s="266">
        <f t="shared" si="575"/>
        <v>1.2979984591688827</v>
      </c>
      <c r="AC2170" s="267"/>
      <c r="AD2170" s="120">
        <f>MAX(E2170:AB2170)</f>
        <v>2.5228555249961917</v>
      </c>
    </row>
    <row r="2171" spans="1:31" s="13" customFormat="1" ht="10.5" customHeight="1" thickBot="1" x14ac:dyDescent="0.25">
      <c r="A2171" s="23" t="s">
        <v>143</v>
      </c>
      <c r="B2171" s="24"/>
      <c r="C2171" s="25"/>
      <c r="D2171" s="25"/>
      <c r="E2171" s="26">
        <v>1</v>
      </c>
      <c r="F2171" s="26">
        <v>2</v>
      </c>
      <c r="G2171" s="26">
        <v>3</v>
      </c>
      <c r="H2171" s="26">
        <v>4</v>
      </c>
      <c r="I2171" s="26">
        <v>5</v>
      </c>
      <c r="J2171" s="26">
        <v>6</v>
      </c>
      <c r="K2171" s="26">
        <v>7</v>
      </c>
      <c r="L2171" s="26">
        <v>8</v>
      </c>
      <c r="M2171" s="26">
        <v>9</v>
      </c>
      <c r="N2171" s="26">
        <v>10</v>
      </c>
      <c r="O2171" s="26">
        <v>11</v>
      </c>
      <c r="P2171" s="26">
        <v>12</v>
      </c>
      <c r="Q2171" s="26">
        <v>13</v>
      </c>
      <c r="R2171" s="26">
        <v>14</v>
      </c>
      <c r="S2171" s="26">
        <v>15</v>
      </c>
      <c r="T2171" s="26">
        <v>16</v>
      </c>
      <c r="U2171" s="26">
        <v>17</v>
      </c>
      <c r="V2171" s="26">
        <v>18</v>
      </c>
      <c r="W2171" s="26">
        <v>19</v>
      </c>
      <c r="X2171" s="26">
        <v>20</v>
      </c>
      <c r="Y2171" s="26">
        <v>21</v>
      </c>
      <c r="Z2171" s="26">
        <v>22</v>
      </c>
      <c r="AA2171" s="26">
        <v>23</v>
      </c>
      <c r="AB2171" s="26">
        <v>24</v>
      </c>
      <c r="AC2171" s="349"/>
    </row>
    <row r="2172" spans="1:31" s="32" customFormat="1" ht="12" customHeight="1" x14ac:dyDescent="0.2">
      <c r="A2172" s="834" t="s">
        <v>144</v>
      </c>
      <c r="B2172" s="431"/>
      <c r="C2172" s="433" t="s">
        <v>13</v>
      </c>
      <c r="D2172" s="1150" t="s">
        <v>468</v>
      </c>
      <c r="E2172" s="1305">
        <v>10.399999618530273</v>
      </c>
      <c r="F2172" s="1304">
        <v>10.399999618530273</v>
      </c>
      <c r="G2172" s="1304">
        <v>10.399999618530273</v>
      </c>
      <c r="H2172" s="1304">
        <v>10.399999618530273</v>
      </c>
      <c r="I2172" s="1304">
        <v>10.5</v>
      </c>
      <c r="J2172" s="1304">
        <v>10.600000381469727</v>
      </c>
      <c r="K2172" s="1304">
        <v>10.600000381469727</v>
      </c>
      <c r="L2172" s="1304">
        <v>10.5</v>
      </c>
      <c r="M2172" s="1304">
        <v>10.5</v>
      </c>
      <c r="N2172" s="1304">
        <v>10.5</v>
      </c>
      <c r="O2172" s="1304">
        <v>10.399999618530273</v>
      </c>
      <c r="P2172" s="1304">
        <v>10.5</v>
      </c>
      <c r="Q2172" s="1304">
        <v>10.5</v>
      </c>
      <c r="R2172" s="1304">
        <v>10.5</v>
      </c>
      <c r="S2172" s="1304">
        <v>10.5</v>
      </c>
      <c r="T2172" s="1304">
        <v>10.5</v>
      </c>
      <c r="U2172" s="1304">
        <v>10.5</v>
      </c>
      <c r="V2172" s="1304">
        <v>10.5</v>
      </c>
      <c r="W2172" s="1304">
        <v>10.600000381469727</v>
      </c>
      <c r="X2172" s="1304">
        <v>10.600000381469727</v>
      </c>
      <c r="Y2172" s="1304">
        <v>10.600000381469727</v>
      </c>
      <c r="Z2172" s="1304">
        <v>10.600000381469727</v>
      </c>
      <c r="AA2172" s="1304">
        <v>10.5</v>
      </c>
      <c r="AB2172" s="1306">
        <v>10.399999618530273</v>
      </c>
      <c r="AC2172" s="835"/>
    </row>
    <row r="2173" spans="1:31" s="32" customFormat="1" ht="12" customHeight="1" thickBot="1" x14ac:dyDescent="0.25">
      <c r="A2173" s="836" t="s">
        <v>145</v>
      </c>
      <c r="B2173" s="837"/>
      <c r="C2173" s="437" t="s">
        <v>13</v>
      </c>
      <c r="D2173" s="1288" t="s">
        <v>468</v>
      </c>
      <c r="E2173" s="1308">
        <v>10.399999618530273</v>
      </c>
      <c r="F2173" s="1307">
        <v>10.399999618530273</v>
      </c>
      <c r="G2173" s="1307">
        <v>10.399999618530273</v>
      </c>
      <c r="H2173" s="1307">
        <v>10.399999618530273</v>
      </c>
      <c r="I2173" s="1307">
        <v>10.600000381469727</v>
      </c>
      <c r="J2173" s="1307">
        <v>10.600000381469727</v>
      </c>
      <c r="K2173" s="1307">
        <v>10.600000381469727</v>
      </c>
      <c r="L2173" s="1307">
        <v>10.5</v>
      </c>
      <c r="M2173" s="1307">
        <v>10.5</v>
      </c>
      <c r="N2173" s="1307">
        <v>10.5</v>
      </c>
      <c r="O2173" s="1307">
        <v>10.5</v>
      </c>
      <c r="P2173" s="1307">
        <v>10.5</v>
      </c>
      <c r="Q2173" s="1307">
        <v>10.5</v>
      </c>
      <c r="R2173" s="1307">
        <v>10.600000381469727</v>
      </c>
      <c r="S2173" s="1307">
        <v>10.600000381469727</v>
      </c>
      <c r="T2173" s="1307">
        <v>10.600000381469727</v>
      </c>
      <c r="U2173" s="1307">
        <v>10.5</v>
      </c>
      <c r="V2173" s="1307">
        <v>10.600000381469727</v>
      </c>
      <c r="W2173" s="1307">
        <v>10.600000381469727</v>
      </c>
      <c r="X2173" s="1307">
        <v>10.600000381469727</v>
      </c>
      <c r="Y2173" s="1307">
        <v>10.600000381469727</v>
      </c>
      <c r="Z2173" s="1307">
        <v>10.600000381469727</v>
      </c>
      <c r="AA2173" s="1307">
        <v>10.5</v>
      </c>
      <c r="AB2173" s="1309">
        <v>10.399999618530273</v>
      </c>
      <c r="AC2173" s="590"/>
      <c r="AD2173" s="4">
        <f>MAX(E2173:AB2173)</f>
        <v>10.600000381469727</v>
      </c>
      <c r="AE2173" s="4">
        <f>MIN(E2173:AB2173)</f>
        <v>10.399999618530273</v>
      </c>
    </row>
    <row r="2174" spans="1:31" s="4" customFormat="1" ht="11.25" x14ac:dyDescent="0.2">
      <c r="A2174" s="2870" t="s">
        <v>122</v>
      </c>
      <c r="B2174" s="2722" t="s">
        <v>81</v>
      </c>
      <c r="C2174" s="10" t="s">
        <v>486</v>
      </c>
      <c r="D2174" s="1153" t="s">
        <v>509</v>
      </c>
      <c r="E2174" s="811">
        <v>0.1999999999998181</v>
      </c>
      <c r="F2174" s="811">
        <v>0.1999999999998181</v>
      </c>
      <c r="G2174" s="811">
        <v>0.23999999999978172</v>
      </c>
      <c r="H2174" s="426">
        <v>0.15999999999985448</v>
      </c>
      <c r="I2174" s="811">
        <v>0.15999999999985448</v>
      </c>
      <c r="J2174" s="811">
        <v>0.32000000000061846</v>
      </c>
      <c r="K2174" s="811">
        <v>0.27999999999974534</v>
      </c>
      <c r="L2174" s="811">
        <v>0.48000000000047294</v>
      </c>
      <c r="M2174" s="811">
        <v>0.3999999999996362</v>
      </c>
      <c r="N2174" s="426">
        <v>0.56000000000040018</v>
      </c>
      <c r="O2174" s="811">
        <v>0.47999999999956344</v>
      </c>
      <c r="P2174" s="811">
        <v>0.47999999999956344</v>
      </c>
      <c r="Q2174" s="811">
        <v>0.52000000000043656</v>
      </c>
      <c r="R2174" s="811">
        <v>0.43999999999959982</v>
      </c>
      <c r="S2174" s="811">
        <v>0.44000000000050932</v>
      </c>
      <c r="T2174" s="811">
        <v>0.3999999999996362</v>
      </c>
      <c r="U2174" s="811">
        <v>0.4000000000005457</v>
      </c>
      <c r="V2174" s="426">
        <v>0.47999999999956344</v>
      </c>
      <c r="W2174" s="811">
        <v>0.56000000000040018</v>
      </c>
      <c r="X2174" s="811">
        <v>0.3999999999996362</v>
      </c>
      <c r="Y2174" s="811">
        <v>0.56000000000040018</v>
      </c>
      <c r="Z2174" s="811">
        <v>0.43999999999959982</v>
      </c>
      <c r="AA2174" s="811">
        <v>0.31999999999970896</v>
      </c>
      <c r="AB2174" s="811">
        <v>0.28000000000065484</v>
      </c>
      <c r="AC2174" s="121">
        <f>SUM(E2174:AB2174)</f>
        <v>9.1999999999998181</v>
      </c>
      <c r="AD2174" s="4">
        <f>MAX(E2174:AB2174)</f>
        <v>0.56000000000040018</v>
      </c>
      <c r="AE2174" s="4">
        <f>MIN(E2174:AB2174)</f>
        <v>0.15999999999985448</v>
      </c>
    </row>
    <row r="2175" spans="1:31" s="4" customFormat="1" ht="11.25" x14ac:dyDescent="0.2">
      <c r="A2175" s="2868"/>
      <c r="B2175" s="2723"/>
      <c r="C2175" s="11" t="s">
        <v>487</v>
      </c>
      <c r="D2175" s="1156" t="s">
        <v>509</v>
      </c>
      <c r="E2175" s="88">
        <v>0.20000000000027285</v>
      </c>
      <c r="F2175" s="88">
        <v>0.15999999999985448</v>
      </c>
      <c r="G2175" s="88">
        <v>0.1999999999998181</v>
      </c>
      <c r="H2175" s="430">
        <v>0.20000000000027285</v>
      </c>
      <c r="I2175" s="88">
        <v>0.1999999999998181</v>
      </c>
      <c r="J2175" s="88">
        <v>0.24000000000023647</v>
      </c>
      <c r="K2175" s="88">
        <v>0.15999999999985448</v>
      </c>
      <c r="L2175" s="88">
        <v>0.23999999999978172</v>
      </c>
      <c r="M2175" s="88">
        <v>0.16000000000030923</v>
      </c>
      <c r="N2175" s="430">
        <v>0.23999999999978172</v>
      </c>
      <c r="O2175" s="88">
        <v>0.20000000000027285</v>
      </c>
      <c r="P2175" s="88">
        <v>0.23999999999978172</v>
      </c>
      <c r="Q2175" s="88">
        <v>0.24000000000023647</v>
      </c>
      <c r="R2175" s="88">
        <v>0.1999999999998181</v>
      </c>
      <c r="S2175" s="88">
        <v>0.23999999999978172</v>
      </c>
      <c r="T2175" s="88">
        <v>0.24000000000023647</v>
      </c>
      <c r="U2175" s="88">
        <v>0.1999999999998181</v>
      </c>
      <c r="V2175" s="430">
        <v>0.24000000000023647</v>
      </c>
      <c r="W2175" s="88">
        <v>0.23999999999978172</v>
      </c>
      <c r="X2175" s="88">
        <v>0.20000000000027285</v>
      </c>
      <c r="Y2175" s="88">
        <v>0.23999999999978172</v>
      </c>
      <c r="Z2175" s="88">
        <v>0.24000000000023647</v>
      </c>
      <c r="AA2175" s="88">
        <v>0.1999999999998181</v>
      </c>
      <c r="AB2175" s="88">
        <v>0.1999999999998181</v>
      </c>
      <c r="AC2175" s="124">
        <f>SUM(E2175:AB2175)</f>
        <v>5.1199999999998909</v>
      </c>
    </row>
    <row r="2176" spans="1:31" s="4" customFormat="1" ht="12" x14ac:dyDescent="0.2">
      <c r="A2176" s="2868"/>
      <c r="B2176" s="2723"/>
      <c r="C2176" s="11" t="s">
        <v>8</v>
      </c>
      <c r="D2176" s="1275" t="s">
        <v>468</v>
      </c>
      <c r="E2176" s="1316">
        <v>18</v>
      </c>
      <c r="F2176" s="1315">
        <v>17</v>
      </c>
      <c r="G2176" s="1315">
        <v>17</v>
      </c>
      <c r="H2176" s="1315">
        <v>16</v>
      </c>
      <c r="I2176" s="1315">
        <v>18</v>
      </c>
      <c r="J2176" s="1315">
        <v>22</v>
      </c>
      <c r="K2176" s="1315">
        <v>27</v>
      </c>
      <c r="L2176" s="1315">
        <v>32</v>
      </c>
      <c r="M2176" s="1315">
        <v>31</v>
      </c>
      <c r="N2176" s="1315">
        <v>31</v>
      </c>
      <c r="O2176" s="1315">
        <v>33</v>
      </c>
      <c r="P2176" s="1315">
        <v>30</v>
      </c>
      <c r="Q2176" s="1315">
        <v>30</v>
      </c>
      <c r="R2176" s="1315">
        <v>28</v>
      </c>
      <c r="S2176" s="1315">
        <v>29</v>
      </c>
      <c r="T2176" s="1315">
        <v>29</v>
      </c>
      <c r="U2176" s="1315">
        <v>28</v>
      </c>
      <c r="V2176" s="1315">
        <v>30</v>
      </c>
      <c r="W2176" s="1315">
        <v>31</v>
      </c>
      <c r="X2176" s="1315">
        <v>31</v>
      </c>
      <c r="Y2176" s="1315">
        <v>30</v>
      </c>
      <c r="Z2176" s="1315">
        <v>27</v>
      </c>
      <c r="AA2176" s="1315">
        <v>22</v>
      </c>
      <c r="AB2176" s="1317">
        <v>22</v>
      </c>
      <c r="AC2176" s="118"/>
      <c r="AD2176" s="280">
        <f>MAX(E2176:AB2176)</f>
        <v>33</v>
      </c>
    </row>
    <row r="2177" spans="1:31" s="4" customFormat="1" ht="12" thickBot="1" x14ac:dyDescent="0.25">
      <c r="A2177" s="2869"/>
      <c r="B2177" s="2724"/>
      <c r="C2177" s="46" t="s">
        <v>16</v>
      </c>
      <c r="D2177" s="46"/>
      <c r="E2177" s="110">
        <f t="shared" ref="E2177:AC2177" si="576">E2175/E2174</f>
        <v>1.0000000000022737</v>
      </c>
      <c r="F2177" s="110">
        <f t="shared" si="576"/>
        <v>0.8</v>
      </c>
      <c r="G2177" s="110">
        <f t="shared" si="576"/>
        <v>0.83333333333333337</v>
      </c>
      <c r="H2177" s="474">
        <f t="shared" si="576"/>
        <v>1.2500000000028422</v>
      </c>
      <c r="I2177" s="110">
        <f t="shared" si="576"/>
        <v>1.25</v>
      </c>
      <c r="J2177" s="110">
        <f t="shared" si="576"/>
        <v>0.74999999999928946</v>
      </c>
      <c r="K2177" s="110">
        <f t="shared" si="576"/>
        <v>0.5714285714285714</v>
      </c>
      <c r="L2177" s="110">
        <f t="shared" si="576"/>
        <v>0.49999999999905259</v>
      </c>
      <c r="M2177" s="110">
        <f t="shared" si="576"/>
        <v>0.40000000000113689</v>
      </c>
      <c r="N2177" s="474">
        <f t="shared" si="576"/>
        <v>0.42857142857073255</v>
      </c>
      <c r="O2177" s="110">
        <f t="shared" si="576"/>
        <v>0.41666666666761404</v>
      </c>
      <c r="P2177" s="110">
        <f t="shared" si="576"/>
        <v>0.5</v>
      </c>
      <c r="Q2177" s="110">
        <f t="shared" si="576"/>
        <v>0.46153846153852879</v>
      </c>
      <c r="R2177" s="110">
        <f t="shared" si="576"/>
        <v>0.45454545454545453</v>
      </c>
      <c r="S2177" s="110">
        <f t="shared" si="576"/>
        <v>0.54545454545341798</v>
      </c>
      <c r="T2177" s="110">
        <f t="shared" si="576"/>
        <v>0.60000000000113685</v>
      </c>
      <c r="U2177" s="110">
        <f t="shared" si="576"/>
        <v>0.49999999999886313</v>
      </c>
      <c r="V2177" s="474">
        <f t="shared" si="576"/>
        <v>0.50000000000094735</v>
      </c>
      <c r="W2177" s="110">
        <f t="shared" si="576"/>
        <v>0.42857142857073255</v>
      </c>
      <c r="X2177" s="110">
        <f t="shared" si="576"/>
        <v>0.50000000000113687</v>
      </c>
      <c r="Y2177" s="110">
        <f t="shared" si="576"/>
        <v>0.42857142857073255</v>
      </c>
      <c r="Z2177" s="110">
        <f t="shared" si="576"/>
        <v>0.54545454545557892</v>
      </c>
      <c r="AA2177" s="110">
        <f t="shared" si="576"/>
        <v>0.625</v>
      </c>
      <c r="AB2177" s="110">
        <f t="shared" si="576"/>
        <v>0.71428571428339416</v>
      </c>
      <c r="AC2177" s="117">
        <f t="shared" si="576"/>
        <v>0.5565217391304339</v>
      </c>
    </row>
    <row r="2178" spans="1:31" s="4" customFormat="1" ht="11.25" x14ac:dyDescent="0.2">
      <c r="A2178" s="2870" t="s">
        <v>108</v>
      </c>
      <c r="B2178" s="2722" t="s">
        <v>82</v>
      </c>
      <c r="C2178" s="10" t="s">
        <v>486</v>
      </c>
      <c r="D2178" s="1153" t="s">
        <v>509</v>
      </c>
      <c r="E2178" s="114">
        <v>7.9999999999927247E-3</v>
      </c>
      <c r="F2178" s="114">
        <v>1.5999999999985449E-2</v>
      </c>
      <c r="G2178" s="114">
        <v>7.9999999999927247E-3</v>
      </c>
      <c r="H2178" s="426">
        <v>1.5999999999985449E-2</v>
      </c>
      <c r="I2178" s="114">
        <v>8.0000000000836746E-3</v>
      </c>
      <c r="J2178" s="114">
        <v>1.5999999999985449E-2</v>
      </c>
      <c r="K2178" s="114">
        <v>7.9999999999927247E-3</v>
      </c>
      <c r="L2178" s="114">
        <v>7.9999999999927247E-3</v>
      </c>
      <c r="M2178" s="114">
        <v>1.5999999999985449E-2</v>
      </c>
      <c r="N2178" s="426">
        <v>1.5999999999985449E-2</v>
      </c>
      <c r="O2178" s="114">
        <v>7.9999999999927247E-3</v>
      </c>
      <c r="P2178" s="114">
        <v>1.5999999999985449E-2</v>
      </c>
      <c r="Q2178" s="114">
        <v>8.0000000000836746E-3</v>
      </c>
      <c r="R2178" s="114">
        <v>1.5999999999985449E-2</v>
      </c>
      <c r="S2178" s="114">
        <v>1.5999999999985449E-2</v>
      </c>
      <c r="T2178" s="114">
        <v>7.9999999999927247E-3</v>
      </c>
      <c r="U2178" s="114">
        <v>1.5999999999985449E-2</v>
      </c>
      <c r="V2178" s="426">
        <v>1.5999999999985449E-2</v>
      </c>
      <c r="W2178" s="114">
        <v>7.9999999999927247E-3</v>
      </c>
      <c r="X2178" s="114">
        <v>1.5999999999985449E-2</v>
      </c>
      <c r="Y2178" s="114">
        <v>8.0000000000836746E-3</v>
      </c>
      <c r="Z2178" s="114">
        <v>1.5999999999985449E-2</v>
      </c>
      <c r="AA2178" s="114">
        <v>7.9999999999927247E-3</v>
      </c>
      <c r="AB2178" s="114">
        <v>1.5999999999985449E-2</v>
      </c>
      <c r="AC2178" s="121">
        <f>SUM(E2178:AB2178)</f>
        <v>0.2960000000000037</v>
      </c>
    </row>
    <row r="2179" spans="1:31" s="4" customFormat="1" ht="11.25" x14ac:dyDescent="0.2">
      <c r="A2179" s="2868"/>
      <c r="B2179" s="2723"/>
      <c r="C2179" s="11" t="s">
        <v>487</v>
      </c>
      <c r="D2179" s="1156" t="s">
        <v>509</v>
      </c>
      <c r="E2179" s="88">
        <v>0</v>
      </c>
      <c r="F2179" s="88">
        <v>0</v>
      </c>
      <c r="G2179" s="88">
        <v>0</v>
      </c>
      <c r="H2179" s="430">
        <v>0</v>
      </c>
      <c r="I2179" s="88">
        <v>0</v>
      </c>
      <c r="J2179" s="88">
        <v>0</v>
      </c>
      <c r="K2179" s="88">
        <v>0</v>
      </c>
      <c r="L2179" s="88">
        <v>0</v>
      </c>
      <c r="M2179" s="88">
        <v>0</v>
      </c>
      <c r="N2179" s="430">
        <v>0</v>
      </c>
      <c r="O2179" s="88">
        <v>0</v>
      </c>
      <c r="P2179" s="88">
        <v>0</v>
      </c>
      <c r="Q2179" s="88">
        <v>0</v>
      </c>
      <c r="R2179" s="88">
        <v>0</v>
      </c>
      <c r="S2179" s="88">
        <v>0</v>
      </c>
      <c r="T2179" s="88">
        <v>0</v>
      </c>
      <c r="U2179" s="88">
        <v>0</v>
      </c>
      <c r="V2179" s="430">
        <v>0</v>
      </c>
      <c r="W2179" s="88">
        <v>0</v>
      </c>
      <c r="X2179" s="88">
        <v>0</v>
      </c>
      <c r="Y2179" s="88">
        <v>0</v>
      </c>
      <c r="Z2179" s="88">
        <v>0</v>
      </c>
      <c r="AA2179" s="88">
        <v>0</v>
      </c>
      <c r="AB2179" s="88">
        <v>0</v>
      </c>
      <c r="AC2179" s="124">
        <f>SUM(E2179:AB2179)</f>
        <v>0</v>
      </c>
      <c r="AD2179" s="678" t="s">
        <v>473</v>
      </c>
    </row>
    <row r="2180" spans="1:31" s="4" customFormat="1" ht="12" x14ac:dyDescent="0.2">
      <c r="A2180" s="2868"/>
      <c r="B2180" s="2723"/>
      <c r="C2180" s="11" t="s">
        <v>8</v>
      </c>
      <c r="D2180" s="1275" t="s">
        <v>468</v>
      </c>
      <c r="E2180" s="1326">
        <v>1</v>
      </c>
      <c r="F2180" s="1325">
        <v>1</v>
      </c>
      <c r="G2180" s="1325">
        <v>1</v>
      </c>
      <c r="H2180" s="1325">
        <v>1</v>
      </c>
      <c r="I2180" s="1325">
        <v>1</v>
      </c>
      <c r="J2180" s="1325">
        <v>1</v>
      </c>
      <c r="K2180" s="1325">
        <v>1</v>
      </c>
      <c r="L2180" s="1325">
        <v>1</v>
      </c>
      <c r="M2180" s="1325">
        <v>1</v>
      </c>
      <c r="N2180" s="1325">
        <v>1</v>
      </c>
      <c r="O2180" s="1325">
        <v>1</v>
      </c>
      <c r="P2180" s="1325">
        <v>1</v>
      </c>
      <c r="Q2180" s="1325">
        <v>1</v>
      </c>
      <c r="R2180" s="1325">
        <v>1</v>
      </c>
      <c r="S2180" s="1325">
        <v>1</v>
      </c>
      <c r="T2180" s="1325">
        <v>1</v>
      </c>
      <c r="U2180" s="1325">
        <v>1</v>
      </c>
      <c r="V2180" s="1325">
        <v>1</v>
      </c>
      <c r="W2180" s="1325">
        <v>1</v>
      </c>
      <c r="X2180" s="1325">
        <v>1</v>
      </c>
      <c r="Y2180" s="1325">
        <v>1</v>
      </c>
      <c r="Z2180" s="1325">
        <v>1</v>
      </c>
      <c r="AA2180" s="1325">
        <v>1</v>
      </c>
      <c r="AB2180" s="1327">
        <v>1</v>
      </c>
      <c r="AC2180" s="118"/>
    </row>
    <row r="2181" spans="1:31" s="4" customFormat="1" ht="12" thickBot="1" x14ac:dyDescent="0.25">
      <c r="A2181" s="2869"/>
      <c r="B2181" s="2724"/>
      <c r="C2181" s="46" t="s">
        <v>16</v>
      </c>
      <c r="D2181" s="46"/>
      <c r="E2181" s="110">
        <f t="shared" ref="E2181:AC2181" si="577">E2179/E2178</f>
        <v>0</v>
      </c>
      <c r="F2181" s="110">
        <f t="shared" si="577"/>
        <v>0</v>
      </c>
      <c r="G2181" s="110">
        <f t="shared" si="577"/>
        <v>0</v>
      </c>
      <c r="H2181" s="474">
        <f t="shared" si="577"/>
        <v>0</v>
      </c>
      <c r="I2181" s="110">
        <f t="shared" si="577"/>
        <v>0</v>
      </c>
      <c r="J2181" s="110">
        <f t="shared" si="577"/>
        <v>0</v>
      </c>
      <c r="K2181" s="110">
        <f t="shared" si="577"/>
        <v>0</v>
      </c>
      <c r="L2181" s="110">
        <f t="shared" si="577"/>
        <v>0</v>
      </c>
      <c r="M2181" s="110">
        <f t="shared" si="577"/>
        <v>0</v>
      </c>
      <c r="N2181" s="474">
        <f t="shared" si="577"/>
        <v>0</v>
      </c>
      <c r="O2181" s="110">
        <f t="shared" si="577"/>
        <v>0</v>
      </c>
      <c r="P2181" s="110">
        <f t="shared" si="577"/>
        <v>0</v>
      </c>
      <c r="Q2181" s="110">
        <f t="shared" si="577"/>
        <v>0</v>
      </c>
      <c r="R2181" s="110">
        <f t="shared" si="577"/>
        <v>0</v>
      </c>
      <c r="S2181" s="110">
        <f t="shared" si="577"/>
        <v>0</v>
      </c>
      <c r="T2181" s="110">
        <f t="shared" si="577"/>
        <v>0</v>
      </c>
      <c r="U2181" s="110">
        <f t="shared" si="577"/>
        <v>0</v>
      </c>
      <c r="V2181" s="474">
        <f t="shared" si="577"/>
        <v>0</v>
      </c>
      <c r="W2181" s="110">
        <f t="shared" si="577"/>
        <v>0</v>
      </c>
      <c r="X2181" s="110">
        <f t="shared" si="577"/>
        <v>0</v>
      </c>
      <c r="Y2181" s="110">
        <f t="shared" si="577"/>
        <v>0</v>
      </c>
      <c r="Z2181" s="110">
        <f t="shared" si="577"/>
        <v>0</v>
      </c>
      <c r="AA2181" s="110">
        <f t="shared" si="577"/>
        <v>0</v>
      </c>
      <c r="AB2181" s="110">
        <f t="shared" si="577"/>
        <v>0</v>
      </c>
      <c r="AC2181" s="117">
        <f t="shared" si="577"/>
        <v>0</v>
      </c>
    </row>
    <row r="2182" spans="1:31" s="4" customFormat="1" ht="11.25" x14ac:dyDescent="0.2">
      <c r="A2182" s="2870" t="s">
        <v>110</v>
      </c>
      <c r="B2182" s="2722" t="s">
        <v>83</v>
      </c>
      <c r="C2182" s="10" t="s">
        <v>486</v>
      </c>
      <c r="D2182" s="1153" t="s">
        <v>509</v>
      </c>
      <c r="E2182" s="114">
        <v>0.1999999999998181</v>
      </c>
      <c r="F2182" s="114">
        <v>0.15999999999985448</v>
      </c>
      <c r="G2182" s="114">
        <v>0.1999999999998181</v>
      </c>
      <c r="H2182" s="426">
        <v>0.2000000000007276</v>
      </c>
      <c r="I2182" s="114">
        <v>0.1999999999998181</v>
      </c>
      <c r="J2182" s="114">
        <v>0.31999999999970896</v>
      </c>
      <c r="K2182" s="114">
        <v>0.31999999999970896</v>
      </c>
      <c r="L2182" s="114">
        <v>0.48000000000047294</v>
      </c>
      <c r="M2182" s="114">
        <v>0.43999999999959982</v>
      </c>
      <c r="N2182" s="426">
        <v>0.52000000000043656</v>
      </c>
      <c r="O2182" s="114">
        <v>0.43999999999959982</v>
      </c>
      <c r="P2182" s="114">
        <v>0.52000000000043656</v>
      </c>
      <c r="Q2182" s="114">
        <v>0.47999999999956344</v>
      </c>
      <c r="R2182" s="114">
        <v>0.52000000000043656</v>
      </c>
      <c r="S2182" s="114">
        <v>0.35999999999967258</v>
      </c>
      <c r="T2182" s="114">
        <v>0.4000000000005457</v>
      </c>
      <c r="U2182" s="114">
        <v>0.3999999999996362</v>
      </c>
      <c r="V2182" s="426">
        <v>0.47999999999956344</v>
      </c>
      <c r="W2182" s="114">
        <v>0.56000000000040018</v>
      </c>
      <c r="X2182" s="114">
        <v>0.43999999999959982</v>
      </c>
      <c r="Y2182" s="114">
        <v>0.48000000000047294</v>
      </c>
      <c r="Z2182" s="114">
        <v>0.35999999999967258</v>
      </c>
      <c r="AA2182" s="114">
        <v>0.44000000000050932</v>
      </c>
      <c r="AB2182" s="114">
        <v>0.27999999999974534</v>
      </c>
      <c r="AC2182" s="121">
        <f>SUM(E2182:AB2182)</f>
        <v>9.1999999999998181</v>
      </c>
      <c r="AD2182" s="4">
        <f>MAX(E2182:AB2182)</f>
        <v>0.56000000000040018</v>
      </c>
      <c r="AE2182" s="4">
        <f>MIN(E2182:AB2182)</f>
        <v>0.15999999999985448</v>
      </c>
    </row>
    <row r="2183" spans="1:31" s="4" customFormat="1" ht="11.25" x14ac:dyDescent="0.2">
      <c r="A2183" s="2868"/>
      <c r="B2183" s="2723"/>
      <c r="C2183" s="11" t="s">
        <v>487</v>
      </c>
      <c r="D2183" s="1156" t="s">
        <v>509</v>
      </c>
      <c r="E2183" s="88">
        <v>0.23999999999978172</v>
      </c>
      <c r="F2183" s="88">
        <v>0.20000000000027285</v>
      </c>
      <c r="G2183" s="88">
        <v>0.23999999999978172</v>
      </c>
      <c r="H2183" s="430">
        <v>0.24000000000023647</v>
      </c>
      <c r="I2183" s="88">
        <v>0.23999999999978172</v>
      </c>
      <c r="J2183" s="88">
        <v>0.28000000000020009</v>
      </c>
      <c r="K2183" s="88">
        <v>0.1999999999998181</v>
      </c>
      <c r="L2183" s="88">
        <v>0.28000000000020009</v>
      </c>
      <c r="M2183" s="88">
        <v>0.23999999999978172</v>
      </c>
      <c r="N2183" s="430">
        <v>0.28000000000020009</v>
      </c>
      <c r="O2183" s="88">
        <v>0.23999999999978172</v>
      </c>
      <c r="P2183" s="88">
        <v>0.28000000000020009</v>
      </c>
      <c r="Q2183" s="88">
        <v>0.23999999999978172</v>
      </c>
      <c r="R2183" s="88">
        <v>0.28000000000020009</v>
      </c>
      <c r="S2183" s="88">
        <v>0.28000000000020009</v>
      </c>
      <c r="T2183" s="88">
        <v>0.27999999999974534</v>
      </c>
      <c r="U2183" s="88">
        <v>0.1999999999998181</v>
      </c>
      <c r="V2183" s="430">
        <v>0.28000000000020009</v>
      </c>
      <c r="W2183" s="88">
        <v>0.32000000000016371</v>
      </c>
      <c r="X2183" s="88">
        <v>0.23999999999978172</v>
      </c>
      <c r="Y2183" s="88">
        <v>0.24000000000023647</v>
      </c>
      <c r="Z2183" s="88">
        <v>0.27999999999974534</v>
      </c>
      <c r="AA2183" s="88">
        <v>0.24000000000023647</v>
      </c>
      <c r="AB2183" s="88">
        <v>0.23999999999978172</v>
      </c>
      <c r="AC2183" s="124">
        <f>SUM(E2183:AB2183)</f>
        <v>6.0799999999999272</v>
      </c>
      <c r="AD2183" s="678"/>
    </row>
    <row r="2184" spans="1:31" s="4" customFormat="1" ht="12" x14ac:dyDescent="0.2">
      <c r="A2184" s="2868"/>
      <c r="B2184" s="2723"/>
      <c r="C2184" s="11" t="s">
        <v>8</v>
      </c>
      <c r="D2184" s="1275" t="s">
        <v>468</v>
      </c>
      <c r="E2184" s="1329">
        <v>17</v>
      </c>
      <c r="F2184" s="1328">
        <v>17</v>
      </c>
      <c r="G2184" s="1328">
        <v>16</v>
      </c>
      <c r="H2184" s="1328">
        <v>17</v>
      </c>
      <c r="I2184" s="1328">
        <v>19</v>
      </c>
      <c r="J2184" s="1328">
        <v>19</v>
      </c>
      <c r="K2184" s="1328">
        <v>27</v>
      </c>
      <c r="L2184" s="1328">
        <v>31</v>
      </c>
      <c r="M2184" s="1328">
        <v>29</v>
      </c>
      <c r="N2184" s="1328">
        <v>33</v>
      </c>
      <c r="O2184" s="1328">
        <v>32</v>
      </c>
      <c r="P2184" s="1328">
        <v>30</v>
      </c>
      <c r="Q2184" s="1328">
        <v>28</v>
      </c>
      <c r="R2184" s="1328">
        <v>28</v>
      </c>
      <c r="S2184" s="1328">
        <v>26</v>
      </c>
      <c r="T2184" s="1328">
        <v>26</v>
      </c>
      <c r="U2184" s="1328">
        <v>29</v>
      </c>
      <c r="V2184" s="1328">
        <v>29</v>
      </c>
      <c r="W2184" s="1328">
        <v>30</v>
      </c>
      <c r="X2184" s="1328">
        <v>29</v>
      </c>
      <c r="Y2184" s="1328">
        <v>24</v>
      </c>
      <c r="Z2184" s="1328">
        <v>24</v>
      </c>
      <c r="AA2184" s="1328">
        <v>22</v>
      </c>
      <c r="AB2184" s="1330">
        <v>20</v>
      </c>
      <c r="AC2184" s="542"/>
      <c r="AD2184" s="280">
        <f>MAX(E2184:AB2184)</f>
        <v>33</v>
      </c>
    </row>
    <row r="2185" spans="1:31" s="4" customFormat="1" ht="12" thickBot="1" x14ac:dyDescent="0.25">
      <c r="A2185" s="2869"/>
      <c r="B2185" s="2724"/>
      <c r="C2185" s="46" t="s">
        <v>16</v>
      </c>
      <c r="D2185" s="46"/>
      <c r="E2185" s="110">
        <f t="shared" ref="E2185:AC2185" si="578">E2183/E2182</f>
        <v>1.2</v>
      </c>
      <c r="F2185" s="110">
        <f t="shared" si="578"/>
        <v>1.2500000000028422</v>
      </c>
      <c r="G2185" s="110">
        <f t="shared" si="578"/>
        <v>1.2</v>
      </c>
      <c r="H2185" s="548">
        <f t="shared" si="578"/>
        <v>1.1999999999968167</v>
      </c>
      <c r="I2185" s="110">
        <f t="shared" si="578"/>
        <v>1.2</v>
      </c>
      <c r="J2185" s="110">
        <f t="shared" si="578"/>
        <v>0.87500000000142109</v>
      </c>
      <c r="K2185" s="110">
        <f t="shared" si="578"/>
        <v>0.625</v>
      </c>
      <c r="L2185" s="110">
        <f t="shared" si="578"/>
        <v>0.58333333333317539</v>
      </c>
      <c r="M2185" s="110">
        <f t="shared" si="578"/>
        <v>0.54545454545454541</v>
      </c>
      <c r="N2185" s="548">
        <f t="shared" si="578"/>
        <v>0.53846153846147116</v>
      </c>
      <c r="O2185" s="110">
        <f t="shared" si="578"/>
        <v>0.54545454545454541</v>
      </c>
      <c r="P2185" s="110">
        <f t="shared" si="578"/>
        <v>0.53846153846147116</v>
      </c>
      <c r="Q2185" s="110">
        <f t="shared" si="578"/>
        <v>0.5</v>
      </c>
      <c r="R2185" s="110">
        <f t="shared" si="578"/>
        <v>0.53846153846147116</v>
      </c>
      <c r="S2185" s="110">
        <f t="shared" si="578"/>
        <v>0.777777777779041</v>
      </c>
      <c r="T2185" s="110">
        <f t="shared" si="578"/>
        <v>0.69999999999840834</v>
      </c>
      <c r="U2185" s="110">
        <f t="shared" si="578"/>
        <v>0.5</v>
      </c>
      <c r="V2185" s="548">
        <f t="shared" si="578"/>
        <v>0.58333333333428072</v>
      </c>
      <c r="W2185" s="110">
        <f t="shared" si="578"/>
        <v>0.57142857142845538</v>
      </c>
      <c r="X2185" s="110">
        <f t="shared" si="578"/>
        <v>0.54545454545454541</v>
      </c>
      <c r="Y2185" s="110">
        <f t="shared" si="578"/>
        <v>0.5</v>
      </c>
      <c r="Z2185" s="110">
        <f t="shared" si="578"/>
        <v>0.77777777777777779</v>
      </c>
      <c r="AA2185" s="110">
        <f t="shared" si="578"/>
        <v>0.54545454545445149</v>
      </c>
      <c r="AB2185" s="110">
        <f t="shared" si="578"/>
        <v>0.8571428571428571</v>
      </c>
      <c r="AC2185" s="117">
        <f t="shared" si="578"/>
        <v>0.66086956521739648</v>
      </c>
    </row>
    <row r="2186" spans="1:31" s="4" customFormat="1" ht="11.25" x14ac:dyDescent="0.2">
      <c r="A2186" s="2870" t="s">
        <v>111</v>
      </c>
      <c r="B2186" s="2722" t="s">
        <v>31</v>
      </c>
      <c r="C2186" s="10" t="s">
        <v>486</v>
      </c>
      <c r="D2186" s="10"/>
      <c r="E2186" s="811"/>
      <c r="F2186" s="811"/>
      <c r="G2186" s="811"/>
      <c r="H2186" s="426"/>
      <c r="I2186" s="811"/>
      <c r="J2186" s="811"/>
      <c r="K2186" s="811"/>
      <c r="L2186" s="811"/>
      <c r="M2186" s="811"/>
      <c r="N2186" s="426"/>
      <c r="O2186" s="811"/>
      <c r="P2186" s="811"/>
      <c r="Q2186" s="811"/>
      <c r="R2186" s="811"/>
      <c r="S2186" s="811"/>
      <c r="T2186" s="811"/>
      <c r="U2186" s="811"/>
      <c r="V2186" s="426"/>
      <c r="W2186" s="811"/>
      <c r="X2186" s="811"/>
      <c r="Y2186" s="811"/>
      <c r="Z2186" s="811"/>
      <c r="AA2186" s="811"/>
      <c r="AB2186" s="811"/>
      <c r="AC2186" s="121">
        <f>SUM(E2186:AB2186)</f>
        <v>0</v>
      </c>
    </row>
    <row r="2187" spans="1:31" s="4" customFormat="1" ht="11.25" x14ac:dyDescent="0.2">
      <c r="A2187" s="2868"/>
      <c r="B2187" s="2723"/>
      <c r="C2187" s="11" t="s">
        <v>487</v>
      </c>
      <c r="D2187" s="11"/>
      <c r="E2187" s="88"/>
      <c r="F2187" s="88"/>
      <c r="G2187" s="88"/>
      <c r="H2187" s="430"/>
      <c r="I2187" s="88"/>
      <c r="J2187" s="88"/>
      <c r="K2187" s="88"/>
      <c r="L2187" s="88"/>
      <c r="M2187" s="88"/>
      <c r="N2187" s="430"/>
      <c r="O2187" s="88"/>
      <c r="P2187" s="88"/>
      <c r="Q2187" s="88"/>
      <c r="R2187" s="88"/>
      <c r="S2187" s="88"/>
      <c r="T2187" s="88"/>
      <c r="U2187" s="88"/>
      <c r="V2187" s="430"/>
      <c r="W2187" s="88"/>
      <c r="X2187" s="88"/>
      <c r="Y2187" s="88"/>
      <c r="Z2187" s="88"/>
      <c r="AA2187" s="88"/>
      <c r="AB2187" s="88"/>
      <c r="AC2187" s="124">
        <f>SUM(E2187:AB2187)</f>
        <v>0</v>
      </c>
    </row>
    <row r="2188" spans="1:31" s="4" customFormat="1" ht="11.25" x14ac:dyDescent="0.2">
      <c r="A2188" s="2868"/>
      <c r="B2188" s="2723"/>
      <c r="C2188" s="11" t="s">
        <v>8</v>
      </c>
      <c r="D2188" s="11"/>
      <c r="E2188" s="88"/>
      <c r="F2188" s="88"/>
      <c r="G2188" s="88"/>
      <c r="H2188" s="430"/>
      <c r="I2188" s="88"/>
      <c r="J2188" s="88"/>
      <c r="K2188" s="88"/>
      <c r="L2188" s="88"/>
      <c r="M2188" s="88"/>
      <c r="N2188" s="430"/>
      <c r="O2188" s="88"/>
      <c r="P2188" s="88"/>
      <c r="Q2188" s="88"/>
      <c r="R2188" s="88"/>
      <c r="S2188" s="88"/>
      <c r="T2188" s="88"/>
      <c r="U2188" s="88"/>
      <c r="V2188" s="430"/>
      <c r="W2188" s="88"/>
      <c r="X2188" s="88"/>
      <c r="Y2188" s="88"/>
      <c r="Z2188" s="88"/>
      <c r="AA2188" s="88"/>
      <c r="AB2188" s="88"/>
      <c r="AC2188" s="118"/>
    </row>
    <row r="2189" spans="1:31" s="4" customFormat="1" ht="12" thickBot="1" x14ac:dyDescent="0.25">
      <c r="A2189" s="2869"/>
      <c r="B2189" s="2724"/>
      <c r="C2189" s="46" t="s">
        <v>16</v>
      </c>
      <c r="D2189" s="46"/>
      <c r="E2189" s="96"/>
      <c r="F2189" s="96"/>
      <c r="G2189" s="96"/>
      <c r="H2189" s="451"/>
      <c r="I2189" s="96"/>
      <c r="J2189" s="96"/>
      <c r="K2189" s="96"/>
      <c r="L2189" s="96"/>
      <c r="M2189" s="96"/>
      <c r="N2189" s="451"/>
      <c r="O2189" s="96"/>
      <c r="P2189" s="96"/>
      <c r="Q2189" s="96"/>
      <c r="R2189" s="96"/>
      <c r="S2189" s="96"/>
      <c r="T2189" s="96"/>
      <c r="U2189" s="96"/>
      <c r="V2189" s="451"/>
      <c r="W2189" s="96"/>
      <c r="X2189" s="96"/>
      <c r="Y2189" s="96"/>
      <c r="Z2189" s="96"/>
      <c r="AA2189" s="96"/>
      <c r="AB2189" s="96"/>
      <c r="AC2189" s="317"/>
    </row>
    <row r="2190" spans="1:31" s="4" customFormat="1" ht="11.25" x14ac:dyDescent="0.2">
      <c r="A2190" s="2870" t="s">
        <v>112</v>
      </c>
      <c r="B2190" s="2722" t="s">
        <v>84</v>
      </c>
      <c r="C2190" s="10" t="s">
        <v>486</v>
      </c>
      <c r="D2190" s="1153" t="s">
        <v>509</v>
      </c>
      <c r="E2190" s="811">
        <v>7.999999999992724E-2</v>
      </c>
      <c r="F2190" s="811">
        <v>0.11999999999989086</v>
      </c>
      <c r="G2190" s="811">
        <v>0.1000000000003638</v>
      </c>
      <c r="H2190" s="426">
        <v>9.9999999999909051E-2</v>
      </c>
      <c r="I2190" s="811">
        <v>9.9999999999909051E-2</v>
      </c>
      <c r="J2190" s="811">
        <v>0.13999999999987267</v>
      </c>
      <c r="K2190" s="811">
        <v>0.13999999999987267</v>
      </c>
      <c r="L2190" s="811">
        <v>0.28000000000020009</v>
      </c>
      <c r="M2190" s="811">
        <v>0.21999999999979991</v>
      </c>
      <c r="N2190" s="426">
        <v>0.3000000000001819</v>
      </c>
      <c r="O2190" s="811">
        <v>0.24000000000023647</v>
      </c>
      <c r="P2190" s="811">
        <v>0.23999999999978172</v>
      </c>
      <c r="Q2190" s="811">
        <v>0.26000000000021828</v>
      </c>
      <c r="R2190" s="811">
        <v>0.21999999999979991</v>
      </c>
      <c r="S2190" s="811">
        <v>0.21999999999979991</v>
      </c>
      <c r="T2190" s="811">
        <v>0.22000000000025466</v>
      </c>
      <c r="U2190" s="811">
        <v>0.21999999999979991</v>
      </c>
      <c r="V2190" s="426">
        <v>0.26000000000021828</v>
      </c>
      <c r="W2190" s="811">
        <v>0.31999999999970896</v>
      </c>
      <c r="X2190" s="811">
        <v>0.22000000000025466</v>
      </c>
      <c r="Y2190" s="811">
        <v>0.21999999999979991</v>
      </c>
      <c r="Z2190" s="811">
        <v>0.26000000000021828</v>
      </c>
      <c r="AA2190" s="811">
        <v>0.17999999999983629</v>
      </c>
      <c r="AB2190" s="811">
        <v>0.18000000000029104</v>
      </c>
      <c r="AC2190" s="121">
        <f>SUM(E2190:AB2190)</f>
        <v>4.8400000000001455</v>
      </c>
      <c r="AD2190" s="4">
        <f>MAX(E2190:AB2190)</f>
        <v>0.31999999999970896</v>
      </c>
      <c r="AE2190" s="4">
        <f>MIN(E2190:AB2190)</f>
        <v>7.999999999992724E-2</v>
      </c>
    </row>
    <row r="2191" spans="1:31" s="4" customFormat="1" ht="11.25" x14ac:dyDescent="0.2">
      <c r="A2191" s="2868"/>
      <c r="B2191" s="2723"/>
      <c r="C2191" s="11" t="s">
        <v>487</v>
      </c>
      <c r="D2191" s="1156" t="s">
        <v>509</v>
      </c>
      <c r="E2191" s="88">
        <v>8.0000000000040927E-2</v>
      </c>
      <c r="F2191" s="88">
        <v>7.999999999992724E-2</v>
      </c>
      <c r="G2191" s="88">
        <v>8.0000000000040927E-2</v>
      </c>
      <c r="H2191" s="430">
        <v>7.999999999992724E-2</v>
      </c>
      <c r="I2191" s="88">
        <v>6.0000000000059117E-2</v>
      </c>
      <c r="J2191" s="88">
        <v>0.10000000000002274</v>
      </c>
      <c r="K2191" s="88">
        <v>7.999999999992724E-2</v>
      </c>
      <c r="L2191" s="88">
        <v>0.10000000000002274</v>
      </c>
      <c r="M2191" s="88">
        <v>8.0000000000040927E-2</v>
      </c>
      <c r="N2191" s="430">
        <v>0.12000000000000455</v>
      </c>
      <c r="O2191" s="88">
        <v>0.10000000000002274</v>
      </c>
      <c r="P2191" s="88">
        <v>0.12000000000000455</v>
      </c>
      <c r="Q2191" s="88">
        <v>0.11999999999989086</v>
      </c>
      <c r="R2191" s="88">
        <v>0.12000000000000455</v>
      </c>
      <c r="S2191" s="88">
        <v>0.12000000000000455</v>
      </c>
      <c r="T2191" s="88">
        <v>0.14000000000010004</v>
      </c>
      <c r="U2191" s="88">
        <v>9.9999999999909051E-2</v>
      </c>
      <c r="V2191" s="430">
        <v>0.12000000000000455</v>
      </c>
      <c r="W2191" s="88">
        <v>0.12000000000000455</v>
      </c>
      <c r="X2191" s="88">
        <v>8.0000000000040927E-2</v>
      </c>
      <c r="Y2191" s="88">
        <v>5.999999999994543E-2</v>
      </c>
      <c r="Z2191" s="88">
        <v>0.10000000000002274</v>
      </c>
      <c r="AA2191" s="88">
        <v>3.999999999996362E-2</v>
      </c>
      <c r="AB2191" s="88">
        <v>6.0000000000059117E-2</v>
      </c>
      <c r="AC2191" s="124">
        <f>SUM(E2191:AB2191)</f>
        <v>2.2599999999999909</v>
      </c>
    </row>
    <row r="2192" spans="1:31" s="4" customFormat="1" ht="12" x14ac:dyDescent="0.2">
      <c r="A2192" s="2868"/>
      <c r="B2192" s="2723"/>
      <c r="C2192" s="11" t="s">
        <v>8</v>
      </c>
      <c r="D2192" s="1275" t="s">
        <v>468</v>
      </c>
      <c r="E2192" s="1341">
        <v>9</v>
      </c>
      <c r="F2192" s="1340">
        <v>7</v>
      </c>
      <c r="G2192" s="1340">
        <v>8</v>
      </c>
      <c r="H2192" s="1340">
        <v>8</v>
      </c>
      <c r="I2192" s="1340">
        <v>9</v>
      </c>
      <c r="J2192" s="1340">
        <v>12</v>
      </c>
      <c r="K2192" s="1340">
        <v>12</v>
      </c>
      <c r="L2192" s="1340">
        <v>17</v>
      </c>
      <c r="M2192" s="1340">
        <v>18</v>
      </c>
      <c r="N2192" s="1340">
        <v>17</v>
      </c>
      <c r="O2192" s="1340">
        <v>16</v>
      </c>
      <c r="P2192" s="1340">
        <v>17</v>
      </c>
      <c r="Q2192" s="1340">
        <v>14</v>
      </c>
      <c r="R2192" s="1340">
        <v>14</v>
      </c>
      <c r="S2192" s="1340">
        <v>16</v>
      </c>
      <c r="T2192" s="1340">
        <v>15</v>
      </c>
      <c r="U2192" s="1340">
        <v>16</v>
      </c>
      <c r="V2192" s="1340">
        <v>17</v>
      </c>
      <c r="W2192" s="1340">
        <v>18</v>
      </c>
      <c r="X2192" s="1340">
        <v>15</v>
      </c>
      <c r="Y2192" s="1340">
        <v>13</v>
      </c>
      <c r="Z2192" s="1340">
        <v>14</v>
      </c>
      <c r="AA2192" s="1340">
        <v>12</v>
      </c>
      <c r="AB2192" s="1342">
        <v>9</v>
      </c>
      <c r="AC2192" s="542"/>
    </row>
    <row r="2193" spans="1:31" s="4" customFormat="1" ht="12" thickBot="1" x14ac:dyDescent="0.25">
      <c r="A2193" s="2869"/>
      <c r="B2193" s="2724"/>
      <c r="C2193" s="46" t="s">
        <v>16</v>
      </c>
      <c r="D2193" s="46"/>
      <c r="E2193" s="110">
        <f t="shared" ref="E2193:AC2193" si="579">E2191/E2190</f>
        <v>1.0000000000014211</v>
      </c>
      <c r="F2193" s="110">
        <f t="shared" si="579"/>
        <v>0.66666666666666663</v>
      </c>
      <c r="G2193" s="110">
        <f t="shared" si="579"/>
        <v>0.79999999999749893</v>
      </c>
      <c r="H2193" s="474">
        <f t="shared" si="579"/>
        <v>0.8</v>
      </c>
      <c r="I2193" s="110">
        <f t="shared" si="579"/>
        <v>0.60000000000113685</v>
      </c>
      <c r="J2193" s="110">
        <f t="shared" si="579"/>
        <v>0.71428571428652632</v>
      </c>
      <c r="K2193" s="110">
        <f t="shared" si="579"/>
        <v>0.5714285714285714</v>
      </c>
      <c r="L2193" s="110">
        <f t="shared" si="579"/>
        <v>0.35714285714268312</v>
      </c>
      <c r="M2193" s="110">
        <f t="shared" si="579"/>
        <v>0.3636363636368804</v>
      </c>
      <c r="N2193" s="474">
        <f t="shared" si="579"/>
        <v>0.39999999999977265</v>
      </c>
      <c r="O2193" s="110">
        <f t="shared" si="579"/>
        <v>0.41666666666635088</v>
      </c>
      <c r="P2193" s="110">
        <f t="shared" si="579"/>
        <v>0.50000000000047373</v>
      </c>
      <c r="Q2193" s="110">
        <f t="shared" si="579"/>
        <v>0.46153846153765432</v>
      </c>
      <c r="R2193" s="110">
        <f t="shared" si="579"/>
        <v>0.54545454545506222</v>
      </c>
      <c r="S2193" s="110">
        <f t="shared" si="579"/>
        <v>0.54545454545506222</v>
      </c>
      <c r="T2193" s="110">
        <f t="shared" si="579"/>
        <v>0.63636363636335447</v>
      </c>
      <c r="U2193" s="110">
        <f t="shared" si="579"/>
        <v>0.45454545454545453</v>
      </c>
      <c r="V2193" s="474">
        <f t="shared" si="579"/>
        <v>0.46153846153809153</v>
      </c>
      <c r="W2193" s="110">
        <f t="shared" si="579"/>
        <v>0.37500000000035527</v>
      </c>
      <c r="X2193" s="110">
        <f t="shared" si="579"/>
        <v>0.36363636363612872</v>
      </c>
      <c r="Y2193" s="110">
        <f t="shared" si="579"/>
        <v>0.27272727272727271</v>
      </c>
      <c r="Z2193" s="110">
        <f t="shared" si="579"/>
        <v>0.38461538461514916</v>
      </c>
      <c r="AA2193" s="110">
        <f t="shared" si="579"/>
        <v>0.22222222222222221</v>
      </c>
      <c r="AB2193" s="110">
        <f t="shared" si="579"/>
        <v>0.33333333333312282</v>
      </c>
      <c r="AC2193" s="117">
        <f t="shared" si="579"/>
        <v>0.46694214876031465</v>
      </c>
    </row>
    <row r="2194" spans="1:31" s="4" customFormat="1" ht="11.25" x14ac:dyDescent="0.2">
      <c r="A2194" s="2870" t="s">
        <v>123</v>
      </c>
      <c r="B2194" s="2722" t="s">
        <v>85</v>
      </c>
      <c r="C2194" s="10" t="s">
        <v>486</v>
      </c>
      <c r="D2194" s="1153" t="s">
        <v>509</v>
      </c>
      <c r="E2194" s="114">
        <v>0.1500000000005457</v>
      </c>
      <c r="F2194" s="114">
        <v>0.13499999999953616</v>
      </c>
      <c r="G2194" s="114">
        <v>0.13500000000021828</v>
      </c>
      <c r="H2194" s="426">
        <v>0.13500000000021828</v>
      </c>
      <c r="I2194" s="114">
        <v>0.13499999999953616</v>
      </c>
      <c r="J2194" s="114">
        <v>0.18000000000051841</v>
      </c>
      <c r="K2194" s="114">
        <v>0.16499999999950887</v>
      </c>
      <c r="L2194" s="114">
        <v>0.31500000000005457</v>
      </c>
      <c r="M2194" s="114">
        <v>0.28500000000008185</v>
      </c>
      <c r="N2194" s="426">
        <v>0.40499999999997272</v>
      </c>
      <c r="O2194" s="114">
        <v>0.34500000000002728</v>
      </c>
      <c r="P2194" s="114">
        <v>0.375</v>
      </c>
      <c r="Q2194" s="114">
        <v>0.375</v>
      </c>
      <c r="R2194" s="114">
        <v>0.34500000000002728</v>
      </c>
      <c r="S2194" s="114">
        <v>0.31500000000005457</v>
      </c>
      <c r="T2194" s="114">
        <v>0.32999999999969987</v>
      </c>
      <c r="U2194" s="114">
        <v>0.30000000000040927</v>
      </c>
      <c r="V2194" s="426">
        <v>0.34500000000002728</v>
      </c>
      <c r="W2194" s="114">
        <v>0.35999999999967258</v>
      </c>
      <c r="X2194" s="114">
        <v>0.25500000000010914</v>
      </c>
      <c r="Y2194" s="114">
        <v>0.27000000000043656</v>
      </c>
      <c r="Z2194" s="114">
        <v>0.26999999999975444</v>
      </c>
      <c r="AA2194" s="114">
        <v>0.22500000000013642</v>
      </c>
      <c r="AB2194" s="114">
        <v>0.19499999999948159</v>
      </c>
      <c r="AC2194" s="121">
        <f>SUM(E2194:AB2194)</f>
        <v>6.3450000000000273</v>
      </c>
      <c r="AD2194" s="4">
        <f>MAX(E2194:AB2194)</f>
        <v>0.40499999999997272</v>
      </c>
      <c r="AE2194" s="4">
        <f>MIN(E2194:AB2194)</f>
        <v>0.13499999999953616</v>
      </c>
    </row>
    <row r="2195" spans="1:31" s="4" customFormat="1" ht="11.25" x14ac:dyDescent="0.2">
      <c r="A2195" s="2868"/>
      <c r="B2195" s="2723"/>
      <c r="C2195" s="11" t="s">
        <v>487</v>
      </c>
      <c r="D2195" s="1156" t="s">
        <v>509</v>
      </c>
      <c r="E2195" s="115">
        <v>0.1049999999999045</v>
      </c>
      <c r="F2195" s="115">
        <v>9.0000000000088676E-2</v>
      </c>
      <c r="G2195" s="115">
        <v>8.9999999999918145E-2</v>
      </c>
      <c r="H2195" s="430">
        <v>9.0000000000088676E-2</v>
      </c>
      <c r="I2195" s="115">
        <v>8.9999999999918145E-2</v>
      </c>
      <c r="J2195" s="115">
        <v>0.12000000000006139</v>
      </c>
      <c r="K2195" s="115">
        <v>7.4999999999931788E-2</v>
      </c>
      <c r="L2195" s="115">
        <v>0.10500000000007503</v>
      </c>
      <c r="M2195" s="115">
        <v>0.1049999999999045</v>
      </c>
      <c r="N2195" s="430">
        <v>0.12000000000006139</v>
      </c>
      <c r="O2195" s="115">
        <v>0.12000000000006139</v>
      </c>
      <c r="P2195" s="115">
        <v>0.11999999999989086</v>
      </c>
      <c r="Q2195" s="115">
        <v>0.13500000000004775</v>
      </c>
      <c r="R2195" s="115">
        <v>0.12000000000006139</v>
      </c>
      <c r="S2195" s="115">
        <v>0.1049999999999045</v>
      </c>
      <c r="T2195" s="115">
        <v>0.13500000000004775</v>
      </c>
      <c r="U2195" s="115">
        <v>8.9999999999918145E-2</v>
      </c>
      <c r="V2195" s="430">
        <v>0.12000000000006139</v>
      </c>
      <c r="W2195" s="115">
        <v>0.13500000000004775</v>
      </c>
      <c r="X2195" s="115">
        <v>8.9999999999918145E-2</v>
      </c>
      <c r="Y2195" s="115">
        <v>0.12000000000006139</v>
      </c>
      <c r="Z2195" s="115">
        <v>8.9999999999918145E-2</v>
      </c>
      <c r="AA2195" s="115">
        <v>0.10500000000007503</v>
      </c>
      <c r="AB2195" s="115">
        <v>8.9999999999918145E-2</v>
      </c>
      <c r="AC2195" s="124">
        <f>SUM(E2195:AB2195)</f>
        <v>2.564999999999884</v>
      </c>
      <c r="AD2195" s="678"/>
    </row>
    <row r="2196" spans="1:31" s="4" customFormat="1" ht="12" x14ac:dyDescent="0.2">
      <c r="A2196" s="2868"/>
      <c r="B2196" s="2723"/>
      <c r="C2196" s="11" t="s">
        <v>8</v>
      </c>
      <c r="D2196" s="1275" t="s">
        <v>468</v>
      </c>
      <c r="E2196" s="1332">
        <v>12</v>
      </c>
      <c r="F2196" s="1331">
        <v>13</v>
      </c>
      <c r="G2196" s="1331">
        <v>12</v>
      </c>
      <c r="H2196" s="1331">
        <v>12</v>
      </c>
      <c r="I2196" s="1331">
        <v>13</v>
      </c>
      <c r="J2196" s="1331">
        <v>15</v>
      </c>
      <c r="K2196" s="1331">
        <v>23</v>
      </c>
      <c r="L2196" s="1331">
        <v>24</v>
      </c>
      <c r="M2196" s="1331">
        <v>29</v>
      </c>
      <c r="N2196" s="1331">
        <v>32</v>
      </c>
      <c r="O2196" s="1331">
        <v>30</v>
      </c>
      <c r="P2196" s="1331">
        <v>29</v>
      </c>
      <c r="Q2196" s="1331">
        <v>27</v>
      </c>
      <c r="R2196" s="1331">
        <v>29</v>
      </c>
      <c r="S2196" s="1331">
        <v>26</v>
      </c>
      <c r="T2196" s="1331">
        <v>28</v>
      </c>
      <c r="U2196" s="1331">
        <v>26</v>
      </c>
      <c r="V2196" s="1331">
        <v>25</v>
      </c>
      <c r="W2196" s="1331">
        <v>24</v>
      </c>
      <c r="X2196" s="1331">
        <v>22</v>
      </c>
      <c r="Y2196" s="1331">
        <v>23</v>
      </c>
      <c r="Z2196" s="1331">
        <v>22</v>
      </c>
      <c r="AA2196" s="1331">
        <v>19</v>
      </c>
      <c r="AB2196" s="1333">
        <v>16</v>
      </c>
      <c r="AC2196" s="542"/>
    </row>
    <row r="2197" spans="1:31" s="4" customFormat="1" ht="12" thickBot="1" x14ac:dyDescent="0.25">
      <c r="A2197" s="2869"/>
      <c r="B2197" s="2724"/>
      <c r="C2197" s="46" t="s">
        <v>16</v>
      </c>
      <c r="D2197" s="46"/>
      <c r="E2197" s="292">
        <f t="shared" ref="E2197:AC2197" si="580">E2195/E2194</f>
        <v>0.69999999999681672</v>
      </c>
      <c r="F2197" s="292">
        <f t="shared" si="580"/>
        <v>0.66666666666961405</v>
      </c>
      <c r="G2197" s="292">
        <f t="shared" si="580"/>
        <v>0.66666666666498242</v>
      </c>
      <c r="H2197" s="474">
        <f t="shared" si="580"/>
        <v>0.66666666666624563</v>
      </c>
      <c r="I2197" s="292">
        <f t="shared" si="580"/>
        <v>0.66666666666835095</v>
      </c>
      <c r="J2197" s="292">
        <f t="shared" si="580"/>
        <v>0.66666666666508767</v>
      </c>
      <c r="K2197" s="292">
        <f t="shared" si="580"/>
        <v>0.45454545454639411</v>
      </c>
      <c r="L2197" s="292">
        <f t="shared" si="580"/>
        <v>0.33333333333351378</v>
      </c>
      <c r="M2197" s="292">
        <f t="shared" si="580"/>
        <v>0.36842105263113806</v>
      </c>
      <c r="N2197" s="474">
        <f t="shared" si="580"/>
        <v>0.29629629629646786</v>
      </c>
      <c r="O2197" s="292">
        <f t="shared" si="580"/>
        <v>0.34782608695667216</v>
      </c>
      <c r="P2197" s="292">
        <f t="shared" si="580"/>
        <v>0.31999999999970896</v>
      </c>
      <c r="Q2197" s="292">
        <f t="shared" si="580"/>
        <v>0.36000000000012733</v>
      </c>
      <c r="R2197" s="292">
        <f t="shared" si="580"/>
        <v>0.34782608695667216</v>
      </c>
      <c r="S2197" s="292">
        <f t="shared" si="580"/>
        <v>0.33333333333297244</v>
      </c>
      <c r="T2197" s="292">
        <f t="shared" si="580"/>
        <v>0.40909090909142587</v>
      </c>
      <c r="U2197" s="292">
        <f t="shared" si="580"/>
        <v>0.29999999999931787</v>
      </c>
      <c r="V2197" s="474">
        <f t="shared" si="580"/>
        <v>0.34782608695667216</v>
      </c>
      <c r="W2197" s="292">
        <f t="shared" si="580"/>
        <v>0.37500000000047368</v>
      </c>
      <c r="X2197" s="292">
        <f t="shared" si="580"/>
        <v>0.35294117647011619</v>
      </c>
      <c r="Y2197" s="292">
        <f t="shared" si="580"/>
        <v>0.4444444444439532</v>
      </c>
      <c r="Z2197" s="292">
        <f t="shared" si="580"/>
        <v>0.33333333333333331</v>
      </c>
      <c r="AA2197" s="292">
        <f t="shared" si="580"/>
        <v>0.46666666666671719</v>
      </c>
      <c r="AB2197" s="292">
        <f t="shared" si="580"/>
        <v>0.46153846153926881</v>
      </c>
      <c r="AC2197" s="184">
        <f t="shared" si="580"/>
        <v>0.40425531914891616</v>
      </c>
    </row>
    <row r="2198" spans="1:31" s="4" customFormat="1" ht="11.25" x14ac:dyDescent="0.2">
      <c r="A2198" s="2870" t="s">
        <v>101</v>
      </c>
      <c r="B2198" s="2722" t="s">
        <v>86</v>
      </c>
      <c r="C2198" s="10" t="s">
        <v>486</v>
      </c>
      <c r="D2198" s="1153" t="s">
        <v>509</v>
      </c>
      <c r="E2198" s="811">
        <v>0.13999999999987267</v>
      </c>
      <c r="F2198" s="811">
        <v>0.12000000000034561</v>
      </c>
      <c r="G2198" s="811">
        <v>0.11999999999989086</v>
      </c>
      <c r="H2198" s="426">
        <v>0.13999999999987267</v>
      </c>
      <c r="I2198" s="811">
        <v>9.9999999999909051E-2</v>
      </c>
      <c r="J2198" s="811">
        <v>0.14000000000032742</v>
      </c>
      <c r="K2198" s="811">
        <v>0.13999999999987267</v>
      </c>
      <c r="L2198" s="811">
        <v>0.1999999999998181</v>
      </c>
      <c r="M2198" s="811">
        <v>0.20000000000027285</v>
      </c>
      <c r="N2198" s="426">
        <v>0.23999999999978172</v>
      </c>
      <c r="O2198" s="811">
        <v>0.24000000000023647</v>
      </c>
      <c r="P2198" s="811">
        <v>0.23999999999978172</v>
      </c>
      <c r="Q2198" s="811">
        <v>0.26000000000021828</v>
      </c>
      <c r="R2198" s="811">
        <v>0.23999999999978172</v>
      </c>
      <c r="S2198" s="811">
        <v>0.22000000000025466</v>
      </c>
      <c r="T2198" s="811">
        <v>0.21999999999979991</v>
      </c>
      <c r="U2198" s="811">
        <v>0.1999999999998181</v>
      </c>
      <c r="V2198" s="426">
        <v>0.24000000000023647</v>
      </c>
      <c r="W2198" s="811">
        <v>0.34000000000014552</v>
      </c>
      <c r="X2198" s="811">
        <v>0.23999999999978172</v>
      </c>
      <c r="Y2198" s="811">
        <v>0.26000000000021828</v>
      </c>
      <c r="Z2198" s="811">
        <v>0.29999999999972715</v>
      </c>
      <c r="AA2198" s="811">
        <v>0.20000000000027285</v>
      </c>
      <c r="AB2198" s="811">
        <v>0.21999999999979991</v>
      </c>
      <c r="AC2198" s="121">
        <f>SUM(E2198:AB2198)</f>
        <v>4.9600000000000364</v>
      </c>
      <c r="AD2198" s="4">
        <f>MAX(E2198:AB2198)</f>
        <v>0.34000000000014552</v>
      </c>
      <c r="AE2198" s="4">
        <f>MIN(E2198:AB2198)</f>
        <v>9.9999999999909051E-2</v>
      </c>
    </row>
    <row r="2199" spans="1:31" s="4" customFormat="1" ht="11.25" x14ac:dyDescent="0.2">
      <c r="A2199" s="2868"/>
      <c r="B2199" s="2723"/>
      <c r="C2199" s="11" t="s">
        <v>487</v>
      </c>
      <c r="D2199" s="1156" t="s">
        <v>509</v>
      </c>
      <c r="E2199" s="88">
        <v>0.16000000000008185</v>
      </c>
      <c r="F2199" s="88">
        <v>0.16000000000008185</v>
      </c>
      <c r="G2199" s="88">
        <v>0.15999999999985448</v>
      </c>
      <c r="H2199" s="430">
        <v>0.18000000000006366</v>
      </c>
      <c r="I2199" s="88">
        <v>0.16000000000008185</v>
      </c>
      <c r="J2199" s="88">
        <v>0.1999999999998181</v>
      </c>
      <c r="K2199" s="88">
        <v>0.14000000000010004</v>
      </c>
      <c r="L2199" s="88">
        <v>0.20000000000004547</v>
      </c>
      <c r="M2199" s="88">
        <v>0.13999999999987267</v>
      </c>
      <c r="N2199" s="430">
        <v>0.20000000000004547</v>
      </c>
      <c r="O2199" s="88">
        <v>0.16000000000008185</v>
      </c>
      <c r="P2199" s="88">
        <v>0.17999999999983629</v>
      </c>
      <c r="Q2199" s="88">
        <v>0.18000000000006366</v>
      </c>
      <c r="R2199" s="88">
        <v>0.18000000000006366</v>
      </c>
      <c r="S2199" s="88">
        <v>0.18000000000006366</v>
      </c>
      <c r="T2199" s="88">
        <v>0.17999999999983629</v>
      </c>
      <c r="U2199" s="88">
        <v>0.16000000000008185</v>
      </c>
      <c r="V2199" s="430">
        <v>0.20000000000004547</v>
      </c>
      <c r="W2199" s="88">
        <v>0.20000000000004547</v>
      </c>
      <c r="X2199" s="88">
        <v>0.15999999999985448</v>
      </c>
      <c r="Y2199" s="88">
        <v>0.18000000000006366</v>
      </c>
      <c r="Z2199" s="88">
        <v>0.18000000000006366</v>
      </c>
      <c r="AA2199" s="88">
        <v>0.17999999999983629</v>
      </c>
      <c r="AB2199" s="88">
        <v>0.16000000000008185</v>
      </c>
      <c r="AC2199" s="117">
        <f>SUM(E2199:AB2199)</f>
        <v>4.1800000000000637</v>
      </c>
    </row>
    <row r="2200" spans="1:31" s="4" customFormat="1" ht="12" x14ac:dyDescent="0.2">
      <c r="A2200" s="2868"/>
      <c r="B2200" s="2723"/>
      <c r="C2200" s="11" t="s">
        <v>8</v>
      </c>
      <c r="D2200" s="1156" t="s">
        <v>468</v>
      </c>
      <c r="E2200" s="1335">
        <v>12</v>
      </c>
      <c r="F2200" s="1334">
        <v>10</v>
      </c>
      <c r="G2200" s="1334">
        <v>10</v>
      </c>
      <c r="H2200" s="1334">
        <v>10</v>
      </c>
      <c r="I2200" s="1334">
        <v>10</v>
      </c>
      <c r="J2200" s="1334">
        <v>10</v>
      </c>
      <c r="K2200" s="1334">
        <v>12</v>
      </c>
      <c r="L2200" s="1334">
        <v>14</v>
      </c>
      <c r="M2200" s="1334">
        <v>13</v>
      </c>
      <c r="N2200" s="1334">
        <v>14</v>
      </c>
      <c r="O2200" s="1334">
        <v>15</v>
      </c>
      <c r="P2200" s="1334">
        <v>16</v>
      </c>
      <c r="Q2200" s="1334">
        <v>15</v>
      </c>
      <c r="R2200" s="1334">
        <v>14</v>
      </c>
      <c r="S2200" s="1334">
        <v>14</v>
      </c>
      <c r="T2200" s="1334">
        <v>13</v>
      </c>
      <c r="U2200" s="1334">
        <v>14</v>
      </c>
      <c r="V2200" s="1334">
        <v>17</v>
      </c>
      <c r="W2200" s="1334">
        <v>17</v>
      </c>
      <c r="X2200" s="1334">
        <v>17</v>
      </c>
      <c r="Y2200" s="1334">
        <v>17</v>
      </c>
      <c r="Z2200" s="1334">
        <v>16</v>
      </c>
      <c r="AA2200" s="1334">
        <v>14</v>
      </c>
      <c r="AB2200" s="1336">
        <v>10</v>
      </c>
      <c r="AC2200" s="118"/>
    </row>
    <row r="2201" spans="1:31" s="4" customFormat="1" ht="12" thickBot="1" x14ac:dyDescent="0.25">
      <c r="A2201" s="2869"/>
      <c r="B2201" s="2724"/>
      <c r="C2201" s="46" t="s">
        <v>16</v>
      </c>
      <c r="D2201" s="1157"/>
      <c r="E2201" s="292">
        <f t="shared" ref="E2201:AC2201" si="581">E2199/E2198</f>
        <v>1.142857142858767</v>
      </c>
      <c r="F2201" s="292">
        <f t="shared" si="581"/>
        <v>1.3333333333301753</v>
      </c>
      <c r="G2201" s="292">
        <f t="shared" si="581"/>
        <v>1.3333333333333333</v>
      </c>
      <c r="H2201" s="548">
        <f t="shared" si="581"/>
        <v>1.2857142857159098</v>
      </c>
      <c r="I2201" s="292">
        <f t="shared" si="581"/>
        <v>1.6000000000022738</v>
      </c>
      <c r="J2201" s="292">
        <f t="shared" si="581"/>
        <v>1.4285714285667883</v>
      </c>
      <c r="K2201" s="292">
        <f t="shared" si="581"/>
        <v>1.000000000001624</v>
      </c>
      <c r="L2201" s="292">
        <f t="shared" si="581"/>
        <v>1.0000000000011369</v>
      </c>
      <c r="M2201" s="292">
        <f t="shared" si="581"/>
        <v>0.69999999999840834</v>
      </c>
      <c r="N2201" s="548">
        <f t="shared" si="581"/>
        <v>0.83333333333428072</v>
      </c>
      <c r="O2201" s="292">
        <f t="shared" si="581"/>
        <v>0.66666666666635088</v>
      </c>
      <c r="P2201" s="292">
        <f t="shared" si="581"/>
        <v>0.75</v>
      </c>
      <c r="Q2201" s="292">
        <f t="shared" si="581"/>
        <v>0.692307692307356</v>
      </c>
      <c r="R2201" s="292">
        <f t="shared" si="581"/>
        <v>0.75000000000094735</v>
      </c>
      <c r="S2201" s="292">
        <f t="shared" si="581"/>
        <v>0.81818181818116054</v>
      </c>
      <c r="T2201" s="292">
        <f t="shared" si="581"/>
        <v>0.81818181818181823</v>
      </c>
      <c r="U2201" s="292">
        <f t="shared" si="581"/>
        <v>0.80000000000113691</v>
      </c>
      <c r="V2201" s="548">
        <f t="shared" si="581"/>
        <v>0.83333333333270176</v>
      </c>
      <c r="W2201" s="292">
        <f t="shared" si="581"/>
        <v>0.58823529411752906</v>
      </c>
      <c r="X2201" s="292">
        <f t="shared" si="581"/>
        <v>0.66666666666666663</v>
      </c>
      <c r="Y2201" s="292">
        <f t="shared" si="581"/>
        <v>0.692307692307356</v>
      </c>
      <c r="Z2201" s="292">
        <f t="shared" si="581"/>
        <v>0.60000000000075793</v>
      </c>
      <c r="AA2201" s="292">
        <f t="shared" si="581"/>
        <v>0.89999999999795366</v>
      </c>
      <c r="AB2201" s="292">
        <f t="shared" si="581"/>
        <v>0.7272727272737608</v>
      </c>
      <c r="AC2201" s="184">
        <f t="shared" si="581"/>
        <v>0.84274193548387766</v>
      </c>
    </row>
    <row r="2202" spans="1:31" s="4" customFormat="1" ht="11.25" x14ac:dyDescent="0.2">
      <c r="A2202" s="2870" t="s">
        <v>102</v>
      </c>
      <c r="B2202" s="2722" t="s">
        <v>87</v>
      </c>
      <c r="C2202" s="10" t="s">
        <v>486</v>
      </c>
      <c r="D2202" s="1153" t="s">
        <v>509</v>
      </c>
      <c r="E2202" s="109">
        <v>5.999999999994543E-2</v>
      </c>
      <c r="F2202" s="109">
        <v>6.0000000000172804E-2</v>
      </c>
      <c r="G2202" s="109">
        <v>3.999999999996362E-2</v>
      </c>
      <c r="H2202" s="427">
        <v>3.999999999996362E-2</v>
      </c>
      <c r="I2202" s="109">
        <v>3.999999999996362E-2</v>
      </c>
      <c r="J2202" s="109">
        <v>5.999999999994543E-2</v>
      </c>
      <c r="K2202" s="109">
        <v>8.0000000000154614E-2</v>
      </c>
      <c r="L2202" s="109">
        <v>9.9999999999909051E-2</v>
      </c>
      <c r="M2202" s="109">
        <v>9.9999999999909051E-2</v>
      </c>
      <c r="N2202" s="427">
        <v>0.14000000000010004</v>
      </c>
      <c r="O2202" s="109">
        <v>9.9999999999909051E-2</v>
      </c>
      <c r="P2202" s="109">
        <v>0.12000000000011823</v>
      </c>
      <c r="Q2202" s="109">
        <v>9.9999999999909051E-2</v>
      </c>
      <c r="R2202" s="109">
        <v>0.12000000000011823</v>
      </c>
      <c r="S2202" s="109">
        <v>7.999999999992724E-2</v>
      </c>
      <c r="T2202" s="114">
        <v>5.999999999994543E-2</v>
      </c>
      <c r="U2202" s="109">
        <v>5.999999999994543E-2</v>
      </c>
      <c r="V2202" s="427">
        <v>8.0000000000154614E-2</v>
      </c>
      <c r="W2202" s="109">
        <v>7.999999999992724E-2</v>
      </c>
      <c r="X2202" s="109">
        <v>5.999999999994543E-2</v>
      </c>
      <c r="Y2202" s="114">
        <v>6.0000000000172804E-2</v>
      </c>
      <c r="Z2202" s="109">
        <v>9.9999999999909051E-2</v>
      </c>
      <c r="AA2202" s="109">
        <v>7.999999999992724E-2</v>
      </c>
      <c r="AB2202" s="109">
        <v>3.999999999996362E-2</v>
      </c>
      <c r="AC2202" s="121">
        <f>SUM(E2202:AB2202)</f>
        <v>1.8599999999999</v>
      </c>
      <c r="AD2202" s="4">
        <f>MAX(E2202:AB2202)</f>
        <v>0.14000000000010004</v>
      </c>
      <c r="AE2202" s="4">
        <f>MIN(E2202:AB2202)</f>
        <v>3.999999999996362E-2</v>
      </c>
    </row>
    <row r="2203" spans="1:31" s="4" customFormat="1" ht="11.25" x14ac:dyDescent="0.2">
      <c r="A2203" s="2868"/>
      <c r="B2203" s="2723"/>
      <c r="C2203" s="11" t="s">
        <v>487</v>
      </c>
      <c r="D2203" s="1156" t="s">
        <v>509</v>
      </c>
      <c r="E2203" s="88">
        <v>5.999999999994543E-2</v>
      </c>
      <c r="F2203" s="88">
        <v>3.999999999996362E-2</v>
      </c>
      <c r="G2203" s="88">
        <v>6.0000000000059117E-2</v>
      </c>
      <c r="H2203" s="430">
        <v>3.999999999996362E-2</v>
      </c>
      <c r="I2203" s="88">
        <v>4.0000000000077307E-2</v>
      </c>
      <c r="J2203" s="88">
        <v>5.999999999994543E-2</v>
      </c>
      <c r="K2203" s="88">
        <v>6.0000000000059117E-2</v>
      </c>
      <c r="L2203" s="88">
        <v>3.999999999996362E-2</v>
      </c>
      <c r="M2203" s="88">
        <v>5.999999999994543E-2</v>
      </c>
      <c r="N2203" s="430">
        <v>6.0000000000059117E-2</v>
      </c>
      <c r="O2203" s="88">
        <v>3.999999999996362E-2</v>
      </c>
      <c r="P2203" s="88">
        <v>6.0000000000059117E-2</v>
      </c>
      <c r="Q2203" s="88">
        <v>5.999999999994543E-2</v>
      </c>
      <c r="R2203" s="88">
        <v>6.0000000000059117E-2</v>
      </c>
      <c r="S2203" s="88">
        <v>5.999999999994543E-2</v>
      </c>
      <c r="T2203" s="88">
        <v>3.999999999996362E-2</v>
      </c>
      <c r="U2203" s="88">
        <v>6.0000000000059117E-2</v>
      </c>
      <c r="V2203" s="430">
        <v>3.999999999996362E-2</v>
      </c>
      <c r="W2203" s="88">
        <v>6.0000000000059117E-2</v>
      </c>
      <c r="X2203" s="88">
        <v>3.999999999996362E-2</v>
      </c>
      <c r="Y2203" s="88">
        <v>3.999999999996362E-2</v>
      </c>
      <c r="Z2203" s="88">
        <v>6.0000000000059117E-2</v>
      </c>
      <c r="AA2203" s="88">
        <v>3.999999999996362E-2</v>
      </c>
      <c r="AB2203" s="88">
        <v>3.999999999996362E-2</v>
      </c>
      <c r="AC2203" s="117">
        <f>SUM(E2203:AB2203)</f>
        <v>1.2199999999999136</v>
      </c>
    </row>
    <row r="2204" spans="1:31" s="4" customFormat="1" ht="12" x14ac:dyDescent="0.2">
      <c r="A2204" s="2868"/>
      <c r="B2204" s="2723"/>
      <c r="C2204" s="11" t="s">
        <v>8</v>
      </c>
      <c r="D2204" s="1156" t="s">
        <v>468</v>
      </c>
      <c r="E2204" s="1338">
        <v>4</v>
      </c>
      <c r="F2204" s="1337">
        <v>5</v>
      </c>
      <c r="G2204" s="1337">
        <v>5</v>
      </c>
      <c r="H2204" s="1337">
        <v>4</v>
      </c>
      <c r="I2204" s="1337">
        <v>5</v>
      </c>
      <c r="J2204" s="1337">
        <v>6</v>
      </c>
      <c r="K2204" s="1337">
        <v>8</v>
      </c>
      <c r="L2204" s="1337">
        <v>7</v>
      </c>
      <c r="M2204" s="1337">
        <v>9</v>
      </c>
      <c r="N2204" s="1337">
        <v>9</v>
      </c>
      <c r="O2204" s="1337">
        <v>8</v>
      </c>
      <c r="P2204" s="1337">
        <v>8</v>
      </c>
      <c r="Q2204" s="1337">
        <v>7</v>
      </c>
      <c r="R2204" s="1337">
        <v>7</v>
      </c>
      <c r="S2204" s="1337">
        <v>5</v>
      </c>
      <c r="T2204" s="1337">
        <v>5</v>
      </c>
      <c r="U2204" s="1337">
        <v>4</v>
      </c>
      <c r="V2204" s="1337">
        <v>5</v>
      </c>
      <c r="W2204" s="1337">
        <v>5</v>
      </c>
      <c r="X2204" s="1337">
        <v>6</v>
      </c>
      <c r="Y2204" s="1337">
        <v>5</v>
      </c>
      <c r="Z2204" s="1337">
        <v>4</v>
      </c>
      <c r="AA2204" s="1337">
        <v>4</v>
      </c>
      <c r="AB2204" s="1339">
        <v>4</v>
      </c>
      <c r="AC2204" s="118"/>
    </row>
    <row r="2205" spans="1:31" s="4" customFormat="1" ht="12" thickBot="1" x14ac:dyDescent="0.25">
      <c r="A2205" s="2894"/>
      <c r="B2205" s="2742"/>
      <c r="C2205" s="45" t="s">
        <v>16</v>
      </c>
      <c r="D2205" s="1211"/>
      <c r="E2205" s="126">
        <f t="shared" ref="E2205:AC2205" si="582">E2203/E2202</f>
        <v>1</v>
      </c>
      <c r="F2205" s="126">
        <f t="shared" si="582"/>
        <v>0.66666666666414032</v>
      </c>
      <c r="G2205" s="126">
        <f t="shared" si="582"/>
        <v>1.5000000000028422</v>
      </c>
      <c r="H2205" s="468">
        <f t="shared" si="582"/>
        <v>1</v>
      </c>
      <c r="I2205" s="126">
        <f t="shared" si="582"/>
        <v>1.0000000000028422</v>
      </c>
      <c r="J2205" s="126">
        <f t="shared" si="582"/>
        <v>1</v>
      </c>
      <c r="K2205" s="126">
        <f t="shared" si="582"/>
        <v>0.74999999999928946</v>
      </c>
      <c r="L2205" s="126">
        <f t="shared" si="582"/>
        <v>0.4</v>
      </c>
      <c r="M2205" s="126">
        <f t="shared" si="582"/>
        <v>0.6</v>
      </c>
      <c r="N2205" s="468">
        <f t="shared" si="582"/>
        <v>0.42857142857154457</v>
      </c>
      <c r="O2205" s="126">
        <f t="shared" si="582"/>
        <v>0.4</v>
      </c>
      <c r="P2205" s="126">
        <f t="shared" si="582"/>
        <v>0.5</v>
      </c>
      <c r="Q2205" s="126">
        <f t="shared" si="582"/>
        <v>0.6</v>
      </c>
      <c r="R2205" s="126">
        <f t="shared" si="582"/>
        <v>0.5</v>
      </c>
      <c r="S2205" s="126">
        <f t="shared" si="582"/>
        <v>0.75</v>
      </c>
      <c r="T2205" s="126">
        <f t="shared" si="582"/>
        <v>0.66666666666666663</v>
      </c>
      <c r="U2205" s="126">
        <f t="shared" si="582"/>
        <v>1.0000000000018947</v>
      </c>
      <c r="V2205" s="468">
        <f t="shared" si="582"/>
        <v>0.49999999999857891</v>
      </c>
      <c r="W2205" s="126">
        <f t="shared" si="582"/>
        <v>0.75000000000142109</v>
      </c>
      <c r="X2205" s="126">
        <f t="shared" si="582"/>
        <v>0.66666666666666663</v>
      </c>
      <c r="Y2205" s="126">
        <f t="shared" si="582"/>
        <v>0.66666666666414032</v>
      </c>
      <c r="Z2205" s="126">
        <f t="shared" si="582"/>
        <v>0.60000000000113685</v>
      </c>
      <c r="AA2205" s="126">
        <f t="shared" si="582"/>
        <v>0.5</v>
      </c>
      <c r="AB2205" s="126">
        <f t="shared" si="582"/>
        <v>1</v>
      </c>
      <c r="AC2205" s="122">
        <f t="shared" si="582"/>
        <v>0.65591397849461253</v>
      </c>
    </row>
    <row r="2206" spans="1:31" s="4" customFormat="1" ht="11.25" x14ac:dyDescent="0.2">
      <c r="A2206" s="482" t="s">
        <v>100</v>
      </c>
      <c r="B2206" s="66" t="s">
        <v>18</v>
      </c>
      <c r="C2206" s="63" t="s">
        <v>486</v>
      </c>
      <c r="D2206" s="1201" t="s">
        <v>509</v>
      </c>
      <c r="E2206" s="365">
        <v>1.8000000000029104E-3</v>
      </c>
      <c r="F2206" s="365">
        <v>1.799999999998363E-3</v>
      </c>
      <c r="G2206" s="365">
        <v>1.799999999998363E-3</v>
      </c>
      <c r="H2206" s="453">
        <v>2.0000000000027283E-3</v>
      </c>
      <c r="I2206" s="365">
        <v>1.799999999998363E-3</v>
      </c>
      <c r="J2206" s="365">
        <v>2.1999999999979991E-3</v>
      </c>
      <c r="K2206" s="365">
        <v>1.4000000000032743E-3</v>
      </c>
      <c r="L2206" s="365">
        <v>1.9999999999981812E-3</v>
      </c>
      <c r="M2206" s="365">
        <v>2.0000000000027283E-3</v>
      </c>
      <c r="N2206" s="453">
        <v>2.1999999999979991E-3</v>
      </c>
      <c r="O2206" s="365">
        <v>1.799999999998363E-3</v>
      </c>
      <c r="P2206" s="365">
        <v>1.8000000000029104E-3</v>
      </c>
      <c r="Q2206" s="365">
        <v>1.9999999999981812E-3</v>
      </c>
      <c r="R2206" s="365">
        <v>2.0000000000027283E-3</v>
      </c>
      <c r="S2206" s="365">
        <v>1.799999999998363E-3</v>
      </c>
      <c r="T2206" s="365">
        <v>2.1999999999979991E-3</v>
      </c>
      <c r="U2206" s="365">
        <v>1.6000000000030922E-3</v>
      </c>
      <c r="V2206" s="453">
        <v>1.799999999998363E-3</v>
      </c>
      <c r="W2206" s="365">
        <v>1.9999999999981812E-3</v>
      </c>
      <c r="X2206" s="365">
        <v>1.4000000000032743E-3</v>
      </c>
      <c r="Y2206" s="365">
        <v>1.799999999998363E-3</v>
      </c>
      <c r="Z2206" s="365">
        <v>1.9999999999981812E-3</v>
      </c>
      <c r="AA2206" s="365">
        <v>1.6000000000030922E-3</v>
      </c>
      <c r="AB2206" s="365">
        <v>1.3999999999987267E-3</v>
      </c>
      <c r="AC2206" s="124">
        <f>SUM(E2206:AB2206)</f>
        <v>4.4200000000000739E-2</v>
      </c>
      <c r="AD2206" s="588">
        <f>MAX(E2206:AB2206)</f>
        <v>2.1999999999979991E-3</v>
      </c>
    </row>
    <row r="2207" spans="1:31" s="4" customFormat="1" ht="12" thickBot="1" x14ac:dyDescent="0.25">
      <c r="A2207" s="53"/>
      <c r="B2207" s="51" t="s">
        <v>19</v>
      </c>
      <c r="C2207" s="45" t="s">
        <v>486</v>
      </c>
      <c r="D2207" s="1211" t="s">
        <v>509</v>
      </c>
      <c r="E2207" s="230">
        <v>0</v>
      </c>
      <c r="F2207" s="230">
        <v>0</v>
      </c>
      <c r="G2207" s="230">
        <v>0</v>
      </c>
      <c r="H2207" s="468">
        <v>0</v>
      </c>
      <c r="I2207" s="230">
        <v>0</v>
      </c>
      <c r="J2207" s="230">
        <v>0</v>
      </c>
      <c r="K2207" s="230">
        <v>0</v>
      </c>
      <c r="L2207" s="230">
        <v>0</v>
      </c>
      <c r="M2207" s="230">
        <v>0</v>
      </c>
      <c r="N2207" s="468">
        <v>0</v>
      </c>
      <c r="O2207" s="230">
        <v>0</v>
      </c>
      <c r="P2207" s="230">
        <v>0</v>
      </c>
      <c r="Q2207" s="230">
        <v>0</v>
      </c>
      <c r="R2207" s="230">
        <v>0</v>
      </c>
      <c r="S2207" s="230">
        <v>0</v>
      </c>
      <c r="T2207" s="230">
        <v>0</v>
      </c>
      <c r="U2207" s="230">
        <v>0</v>
      </c>
      <c r="V2207" s="468">
        <v>0</v>
      </c>
      <c r="W2207" s="230">
        <v>0</v>
      </c>
      <c r="X2207" s="230">
        <v>0</v>
      </c>
      <c r="Y2207" s="230">
        <v>0</v>
      </c>
      <c r="Z2207" s="230">
        <v>0</v>
      </c>
      <c r="AA2207" s="230">
        <v>0</v>
      </c>
      <c r="AB2207" s="230">
        <v>0</v>
      </c>
      <c r="AC2207" s="122">
        <f>SUM(E2207:AB2207)</f>
        <v>0</v>
      </c>
      <c r="AD2207" s="588">
        <f>MAX(E2207:AB2207)</f>
        <v>0</v>
      </c>
      <c r="AE2207" s="678" t="s">
        <v>473</v>
      </c>
    </row>
    <row r="2208" spans="1:31" s="678" customFormat="1" ht="10.5" customHeight="1" x14ac:dyDescent="0.2">
      <c r="A2208" s="2845" t="s">
        <v>154</v>
      </c>
      <c r="B2208" s="2852"/>
      <c r="C2208" s="63" t="s">
        <v>486</v>
      </c>
      <c r="D2208" s="63"/>
      <c r="E2208" s="112">
        <f>E2174+E2178+E2182+E2186+E2190+E2194+E2198+E2202+E2206</f>
        <v>0.83979999999992283</v>
      </c>
      <c r="F2208" s="112">
        <f t="shared" ref="F2208:AC2208" si="583">F2174+F2178+F2182+F2186+F2190+F2194+F2198+F2202+F2206</f>
        <v>0.81279999999960184</v>
      </c>
      <c r="G2208" s="112">
        <f t="shared" si="583"/>
        <v>0.84480000000002742</v>
      </c>
      <c r="H2208" s="448">
        <f>H2174+H2178+H2182+H2186+H2190+H2194+H2198+H2202+H2206</f>
        <v>0.79300000000053394</v>
      </c>
      <c r="I2208" s="112">
        <f t="shared" si="583"/>
        <v>0.74479999999907254</v>
      </c>
      <c r="J2208" s="112">
        <f t="shared" si="583"/>
        <v>1.1782000000009747</v>
      </c>
      <c r="K2208" s="112">
        <f t="shared" si="583"/>
        <v>1.134399999998859</v>
      </c>
      <c r="L2208" s="112">
        <f t="shared" si="583"/>
        <v>1.8650000000009186</v>
      </c>
      <c r="M2208" s="112">
        <f t="shared" si="583"/>
        <v>1.6629999999992877</v>
      </c>
      <c r="N2208" s="448">
        <f t="shared" si="583"/>
        <v>2.1832000000008565</v>
      </c>
      <c r="O2208" s="112">
        <f t="shared" si="583"/>
        <v>1.8547999999995637</v>
      </c>
      <c r="P2208" s="112">
        <f t="shared" si="583"/>
        <v>1.9927999999996699</v>
      </c>
      <c r="Q2208" s="112">
        <f t="shared" si="583"/>
        <v>2.0050000000004271</v>
      </c>
      <c r="R2208" s="112">
        <f t="shared" si="583"/>
        <v>1.9029999999997516</v>
      </c>
      <c r="S2208" s="112">
        <f t="shared" si="583"/>
        <v>1.6528000000002021</v>
      </c>
      <c r="T2208" s="112">
        <f t="shared" si="583"/>
        <v>1.6401999999998724</v>
      </c>
      <c r="U2208" s="112">
        <f t="shared" si="583"/>
        <v>1.5976000000001431</v>
      </c>
      <c r="V2208" s="448">
        <f t="shared" si="583"/>
        <v>1.9027999999997474</v>
      </c>
      <c r="W2208" s="112">
        <f t="shared" si="583"/>
        <v>2.2300000000002456</v>
      </c>
      <c r="X2208" s="112">
        <f t="shared" si="583"/>
        <v>1.6323999999993155</v>
      </c>
      <c r="Y2208" s="112">
        <f t="shared" si="583"/>
        <v>1.8598000000015829</v>
      </c>
      <c r="Z2208" s="112">
        <f t="shared" si="583"/>
        <v>1.7479999999988649</v>
      </c>
      <c r="AA2208" s="112">
        <f t="shared" si="583"/>
        <v>1.4546000000003869</v>
      </c>
      <c r="AB2208" s="112">
        <f t="shared" si="583"/>
        <v>1.2123999999999204</v>
      </c>
      <c r="AC2208" s="124">
        <f t="shared" si="583"/>
        <v>36.745199999999755</v>
      </c>
    </row>
    <row r="2209" spans="1:29" s="678" customFormat="1" ht="10.5" customHeight="1" thickBot="1" x14ac:dyDescent="0.25">
      <c r="A2209" s="2807"/>
      <c r="B2209" s="2808"/>
      <c r="C2209" s="45" t="s">
        <v>487</v>
      </c>
      <c r="D2209" s="45"/>
      <c r="E2209" s="126">
        <f t="shared" ref="E2209:AC2209" si="584">E2175+E2179+E2183+E2187+E2191+E2195+E2199+E2203</f>
        <v>0.84500000000002728</v>
      </c>
      <c r="F2209" s="126">
        <f t="shared" si="584"/>
        <v>0.73000000000018872</v>
      </c>
      <c r="G2209" s="126">
        <f t="shared" si="584"/>
        <v>0.82999999999947249</v>
      </c>
      <c r="H2209" s="450">
        <f t="shared" si="584"/>
        <v>0.83000000000055252</v>
      </c>
      <c r="I2209" s="126">
        <f t="shared" si="584"/>
        <v>0.78999999999973625</v>
      </c>
      <c r="J2209" s="126">
        <f t="shared" si="584"/>
        <v>1.0000000000002842</v>
      </c>
      <c r="K2209" s="126">
        <f t="shared" si="584"/>
        <v>0.71499999999969077</v>
      </c>
      <c r="L2209" s="126">
        <f t="shared" si="584"/>
        <v>0.96500000000008868</v>
      </c>
      <c r="M2209" s="126">
        <f t="shared" si="584"/>
        <v>0.78499999999985448</v>
      </c>
      <c r="N2209" s="450">
        <f t="shared" si="584"/>
        <v>1.0200000000001523</v>
      </c>
      <c r="O2209" s="126">
        <f t="shared" si="584"/>
        <v>0.86000000000018417</v>
      </c>
      <c r="P2209" s="126">
        <f t="shared" si="584"/>
        <v>0.99999999999977263</v>
      </c>
      <c r="Q2209" s="126">
        <f t="shared" si="584"/>
        <v>0.97499999999996589</v>
      </c>
      <c r="R2209" s="126">
        <f t="shared" si="584"/>
        <v>0.96000000000020691</v>
      </c>
      <c r="S2209" s="126">
        <f t="shared" si="584"/>
        <v>0.98499999999989996</v>
      </c>
      <c r="T2209" s="126">
        <f t="shared" si="584"/>
        <v>1.0149999999999295</v>
      </c>
      <c r="U2209" s="126">
        <f t="shared" si="584"/>
        <v>0.80999999999960437</v>
      </c>
      <c r="V2209" s="450">
        <f t="shared" si="584"/>
        <v>1.0000000000005116</v>
      </c>
      <c r="W2209" s="126">
        <f t="shared" si="584"/>
        <v>1.0750000000001023</v>
      </c>
      <c r="X2209" s="126">
        <f t="shared" si="584"/>
        <v>0.80999999999983174</v>
      </c>
      <c r="Y2209" s="126">
        <f t="shared" si="584"/>
        <v>0.8800000000000523</v>
      </c>
      <c r="Z2209" s="126">
        <f t="shared" si="584"/>
        <v>0.95000000000004547</v>
      </c>
      <c r="AA2209" s="126">
        <f t="shared" si="584"/>
        <v>0.80499999999989313</v>
      </c>
      <c r="AB2209" s="126">
        <f t="shared" si="584"/>
        <v>0.78999999999962256</v>
      </c>
      <c r="AC2209" s="122">
        <f t="shared" si="584"/>
        <v>21.42499999999967</v>
      </c>
    </row>
    <row r="2210" spans="1:29" s="678" customFormat="1" ht="10.5" customHeight="1" x14ac:dyDescent="0.2">
      <c r="A2210" s="2746" t="s">
        <v>155</v>
      </c>
      <c r="B2210" s="2747"/>
      <c r="C2210" s="12" t="s">
        <v>486</v>
      </c>
      <c r="D2210" s="12"/>
      <c r="E2210" s="112">
        <f t="shared" ref="E2210:AC2211" si="585">E2160+E2164-E2208</f>
        <v>0.12019999999920405</v>
      </c>
      <c r="F2210" s="112">
        <f t="shared" si="585"/>
        <v>2.7199999999634183E-2</v>
      </c>
      <c r="G2210" s="112">
        <f t="shared" si="585"/>
        <v>-4.7999999980629093E-3</v>
      </c>
      <c r="H2210" s="448">
        <f t="shared" si="585"/>
        <v>4.699999999870208E-2</v>
      </c>
      <c r="I2210" s="112">
        <f t="shared" si="585"/>
        <v>9.5200000000163487E-2</v>
      </c>
      <c r="J2210" s="112">
        <f t="shared" si="585"/>
        <v>2.1800000000662401E-2</v>
      </c>
      <c r="K2210" s="112">
        <f t="shared" si="585"/>
        <v>6.5600000000049619E-2</v>
      </c>
      <c r="L2210" s="112">
        <f t="shared" si="585"/>
        <v>5.5000000000063665E-2</v>
      </c>
      <c r="M2210" s="112">
        <f t="shared" si="585"/>
        <v>0.25699999999896606</v>
      </c>
      <c r="N2210" s="448">
        <f t="shared" si="585"/>
        <v>9.6799999999798381E-2</v>
      </c>
      <c r="O2210" s="112">
        <f t="shared" si="585"/>
        <v>6.5200000001418568E-2</v>
      </c>
      <c r="P2210" s="112">
        <f t="shared" si="585"/>
        <v>0.16719999999836554</v>
      </c>
      <c r="Q2210" s="112">
        <f t="shared" si="585"/>
        <v>0.15500000000033687</v>
      </c>
      <c r="R2210" s="112">
        <f t="shared" si="585"/>
        <v>1.7000000001230697E-2</v>
      </c>
      <c r="S2210" s="112">
        <f t="shared" si="585"/>
        <v>0.1471999999981608</v>
      </c>
      <c r="T2210" s="112">
        <f t="shared" si="585"/>
        <v>0.15980000000121897</v>
      </c>
      <c r="U2210" s="112">
        <f t="shared" si="585"/>
        <v>8.2400000001057405E-2</v>
      </c>
      <c r="V2210" s="448">
        <f t="shared" si="585"/>
        <v>0.13719999999839727</v>
      </c>
      <c r="W2210" s="112">
        <f t="shared" si="585"/>
        <v>5.0000000000409273E-2</v>
      </c>
      <c r="X2210" s="112">
        <f t="shared" si="585"/>
        <v>4.7600000001885023E-2</v>
      </c>
      <c r="Y2210" s="112">
        <f t="shared" si="585"/>
        <v>-0.1798000000031108</v>
      </c>
      <c r="Z2210" s="112">
        <f t="shared" si="585"/>
        <v>0.29200000000200821</v>
      </c>
      <c r="AA2210" s="112">
        <f t="shared" si="585"/>
        <v>0.10539999999819427</v>
      </c>
      <c r="AB2210" s="112">
        <f t="shared" si="585"/>
        <v>-0.1323999999981742</v>
      </c>
      <c r="AC2210" s="124">
        <f t="shared" si="585"/>
        <v>1.894800000000572</v>
      </c>
    </row>
    <row r="2211" spans="1:29" s="678" customFormat="1" ht="10.5" customHeight="1" thickBot="1" x14ac:dyDescent="0.25">
      <c r="A2211" s="2748"/>
      <c r="B2211" s="2749"/>
      <c r="C2211" s="9" t="s">
        <v>487</v>
      </c>
      <c r="D2211" s="9"/>
      <c r="E2211" s="86">
        <f t="shared" si="585"/>
        <v>-4.9999999994270183E-3</v>
      </c>
      <c r="F2211" s="86">
        <f t="shared" si="585"/>
        <v>-1.0000000000843556E-2</v>
      </c>
      <c r="G2211" s="86">
        <f t="shared" si="585"/>
        <v>1.0000000001127773E-2</v>
      </c>
      <c r="H2211" s="454">
        <f t="shared" si="585"/>
        <v>9.9999999986835064E-3</v>
      </c>
      <c r="I2211" s="86">
        <f t="shared" si="585"/>
        <v>5.000000000086402E-2</v>
      </c>
      <c r="J2211" s="86">
        <f t="shared" si="585"/>
        <v>8.0000000000097771E-2</v>
      </c>
      <c r="K2211" s="86">
        <f t="shared" si="585"/>
        <v>4.999999999654392E-3</v>
      </c>
      <c r="L2211" s="86">
        <f t="shared" si="585"/>
        <v>-4.9999999995975486E-3</v>
      </c>
      <c r="M2211" s="86">
        <f t="shared" si="585"/>
        <v>5.4999999999381544E-2</v>
      </c>
      <c r="N2211" s="454">
        <f t="shared" si="585"/>
        <v>6.0000000000229647E-2</v>
      </c>
      <c r="O2211" s="86">
        <f t="shared" si="585"/>
        <v>-1.9999999999583906E-2</v>
      </c>
      <c r="P2211" s="86">
        <f t="shared" si="585"/>
        <v>7.9999999999245119E-2</v>
      </c>
      <c r="Q2211" s="86">
        <f t="shared" si="585"/>
        <v>-1.4999999999474767E-2</v>
      </c>
      <c r="R2211" s="86">
        <f t="shared" si="585"/>
        <v>0.12000000000017508</v>
      </c>
      <c r="S2211" s="86">
        <f t="shared" si="585"/>
        <v>-2.500000000077307E-2</v>
      </c>
      <c r="T2211" s="86">
        <f t="shared" si="585"/>
        <v>-5.4999999999438387E-2</v>
      </c>
      <c r="U2211" s="86">
        <f t="shared" si="585"/>
        <v>3.0000000000995897E-2</v>
      </c>
      <c r="V2211" s="454">
        <f t="shared" si="585"/>
        <v>7.9999999998506155E-2</v>
      </c>
      <c r="W2211" s="86">
        <f t="shared" si="585"/>
        <v>5.0000000002796696E-3</v>
      </c>
      <c r="X2211" s="86">
        <f t="shared" si="585"/>
        <v>3.0000000000768523E-2</v>
      </c>
      <c r="Y2211" s="86">
        <f t="shared" si="585"/>
        <v>-4.0000000000816271E-2</v>
      </c>
      <c r="Z2211" s="86">
        <f t="shared" si="585"/>
        <v>0.13000000000033651</v>
      </c>
      <c r="AA2211" s="86">
        <f t="shared" si="585"/>
        <v>-8.5000000000547971E-2</v>
      </c>
      <c r="AB2211" s="86">
        <f t="shared" si="585"/>
        <v>-6.9999999998913154E-2</v>
      </c>
      <c r="AC2211" s="122">
        <f t="shared" si="585"/>
        <v>0.41500000000092996</v>
      </c>
    </row>
    <row r="2212" spans="1:29" s="32" customFormat="1" ht="10.5" customHeight="1" x14ac:dyDescent="0.2">
      <c r="A2212" s="2779" t="s">
        <v>9</v>
      </c>
      <c r="B2212" s="2780"/>
      <c r="C2212" s="14" t="s">
        <v>486</v>
      </c>
      <c r="D2212" s="14"/>
      <c r="E2212" s="20"/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350"/>
    </row>
    <row r="2213" spans="1:29" s="32" customFormat="1" ht="10.5" customHeight="1" thickBot="1" x14ac:dyDescent="0.25">
      <c r="A2213" s="2781"/>
      <c r="B2213" s="2782"/>
      <c r="C2213" s="15" t="s">
        <v>487</v>
      </c>
      <c r="D2213" s="15"/>
      <c r="E2213" s="93"/>
      <c r="F2213" s="93"/>
      <c r="G2213" s="93"/>
      <c r="H2213" s="93"/>
      <c r="I2213" s="93"/>
      <c r="J2213" s="93"/>
      <c r="K2213" s="93"/>
      <c r="L2213" s="93"/>
      <c r="M2213" s="93"/>
      <c r="N2213" s="93"/>
      <c r="O2213" s="93"/>
      <c r="P2213" s="93"/>
      <c r="Q2213" s="93"/>
      <c r="R2213" s="93"/>
      <c r="S2213" s="93"/>
      <c r="T2213" s="93"/>
      <c r="U2213" s="93"/>
      <c r="V2213" s="93"/>
      <c r="W2213" s="93"/>
      <c r="X2213" s="93"/>
      <c r="Y2213" s="93"/>
      <c r="Z2213" s="93"/>
      <c r="AA2213" s="93"/>
      <c r="AB2213" s="93"/>
      <c r="AC2213" s="351"/>
    </row>
    <row r="2214" spans="1:29" s="72" customFormat="1" ht="30" customHeight="1" thickBot="1" x14ac:dyDescent="0.25">
      <c r="A2214" s="289"/>
      <c r="B2214" s="71"/>
      <c r="C2214" s="290" t="s">
        <v>282</v>
      </c>
      <c r="E2214" s="101"/>
      <c r="F2214" s="101"/>
      <c r="G2214" s="101"/>
      <c r="H2214" s="458">
        <f>H2174+H2178+H2182+H2190+H2194+H2198+H2202+H2186</f>
        <v>0.79100000000053117</v>
      </c>
      <c r="I2214" s="101"/>
      <c r="J2214" s="101"/>
      <c r="K2214" s="101"/>
      <c r="L2214" s="101"/>
      <c r="M2214" s="101"/>
      <c r="N2214" s="461">
        <f>N2174+N2178+N2182+N2190+N2194+N2198+N2202+N2186</f>
        <v>2.1810000000008585</v>
      </c>
      <c r="O2214" s="101"/>
      <c r="P2214" s="101"/>
      <c r="Q2214" s="101"/>
      <c r="R2214" s="101"/>
      <c r="S2214" s="101"/>
      <c r="T2214" s="101"/>
      <c r="U2214" s="101"/>
      <c r="V2214" s="461">
        <f>V2174+V2178+V2182+V2190+V2194+V2198+V2202+V2186</f>
        <v>1.9009999999997489</v>
      </c>
      <c r="W2214" s="101"/>
      <c r="X2214" s="101"/>
      <c r="Y2214" s="290">
        <f>Y2174+Y2178+Y2182+Y2190+Y2194+Y2198+Y2202+Y2186</f>
        <v>1.8580000000015844</v>
      </c>
      <c r="Z2214" s="101"/>
      <c r="AA2214" s="101"/>
      <c r="AB2214" s="101"/>
      <c r="AC2214" s="911"/>
    </row>
    <row r="2215" spans="1:29" s="678" customFormat="1" ht="28.5" customHeight="1" x14ac:dyDescent="0.2">
      <c r="A2215" s="829" t="s">
        <v>17</v>
      </c>
      <c r="B2215" s="79" t="s">
        <v>5</v>
      </c>
      <c r="C2215" s="6" t="s">
        <v>14</v>
      </c>
      <c r="D2215" s="6" t="s">
        <v>501</v>
      </c>
      <c r="E2215" s="2732" t="s">
        <v>15</v>
      </c>
      <c r="F2215" s="2732"/>
      <c r="G2215" s="2732"/>
      <c r="H2215" s="2732"/>
      <c r="I2215" s="2732"/>
      <c r="J2215" s="2732"/>
      <c r="K2215" s="2732"/>
      <c r="L2215" s="2732"/>
      <c r="M2215" s="2732"/>
      <c r="N2215" s="2732"/>
      <c r="O2215" s="2732"/>
      <c r="P2215" s="2732"/>
      <c r="Q2215" s="2732"/>
      <c r="R2215" s="2732"/>
      <c r="S2215" s="2732"/>
      <c r="T2215" s="2732"/>
      <c r="U2215" s="2732"/>
      <c r="V2215" s="2732"/>
      <c r="W2215" s="2732"/>
      <c r="X2215" s="2732"/>
      <c r="Y2215" s="2732"/>
      <c r="Z2215" s="2732"/>
      <c r="AA2215" s="2732"/>
      <c r="AB2215" s="2732"/>
      <c r="AC2215" s="2918" t="s">
        <v>10</v>
      </c>
    </row>
    <row r="2216" spans="1:29" s="13" customFormat="1" ht="12.75" customHeight="1" thickBot="1" x14ac:dyDescent="0.25">
      <c r="A2216" s="2735" t="s">
        <v>220</v>
      </c>
      <c r="B2216" s="2736"/>
      <c r="C2216" s="17"/>
      <c r="D2216" s="17"/>
      <c r="E2216" s="18">
        <v>1</v>
      </c>
      <c r="F2216" s="18">
        <v>2</v>
      </c>
      <c r="G2216" s="18">
        <v>3</v>
      </c>
      <c r="H2216" s="18">
        <v>4</v>
      </c>
      <c r="I2216" s="18">
        <v>5</v>
      </c>
      <c r="J2216" s="18">
        <v>6</v>
      </c>
      <c r="K2216" s="18">
        <v>7</v>
      </c>
      <c r="L2216" s="18">
        <v>8</v>
      </c>
      <c r="M2216" s="18">
        <v>9</v>
      </c>
      <c r="N2216" s="18">
        <v>10</v>
      </c>
      <c r="O2216" s="18">
        <v>11</v>
      </c>
      <c r="P2216" s="18">
        <v>12</v>
      </c>
      <c r="Q2216" s="18">
        <v>13</v>
      </c>
      <c r="R2216" s="18">
        <v>14</v>
      </c>
      <c r="S2216" s="18">
        <v>15</v>
      </c>
      <c r="T2216" s="18">
        <v>16</v>
      </c>
      <c r="U2216" s="18">
        <v>17</v>
      </c>
      <c r="V2216" s="18">
        <v>18</v>
      </c>
      <c r="W2216" s="18">
        <v>19</v>
      </c>
      <c r="X2216" s="18">
        <v>20</v>
      </c>
      <c r="Y2216" s="18">
        <v>21</v>
      </c>
      <c r="Z2216" s="18">
        <v>22</v>
      </c>
      <c r="AA2216" s="18">
        <v>23</v>
      </c>
      <c r="AB2216" s="18">
        <v>24</v>
      </c>
      <c r="AC2216" s="2919"/>
    </row>
    <row r="2217" spans="1:29" s="13" customFormat="1" ht="12.75" customHeight="1" x14ac:dyDescent="0.2">
      <c r="A2217" s="19" t="s">
        <v>6</v>
      </c>
      <c r="B2217" s="20"/>
      <c r="C2217" s="21"/>
      <c r="D2217" s="1153"/>
      <c r="E2217" s="20">
        <v>6</v>
      </c>
      <c r="F2217" s="20">
        <v>6</v>
      </c>
      <c r="G2217" s="20">
        <v>6</v>
      </c>
      <c r="H2217" s="20">
        <v>6</v>
      </c>
      <c r="I2217" s="20">
        <v>6</v>
      </c>
      <c r="J2217" s="20">
        <v>6</v>
      </c>
      <c r="K2217" s="20">
        <v>6</v>
      </c>
      <c r="L2217" s="20">
        <v>6</v>
      </c>
      <c r="M2217" s="20">
        <v>6</v>
      </c>
      <c r="N2217" s="20">
        <v>6</v>
      </c>
      <c r="O2217" s="20">
        <v>6</v>
      </c>
      <c r="P2217" s="20">
        <v>6</v>
      </c>
      <c r="Q2217" s="20">
        <v>6</v>
      </c>
      <c r="R2217" s="20">
        <v>6</v>
      </c>
      <c r="S2217" s="20">
        <v>6</v>
      </c>
      <c r="T2217" s="20">
        <v>6</v>
      </c>
      <c r="U2217" s="20">
        <v>6</v>
      </c>
      <c r="V2217" s="20">
        <v>6</v>
      </c>
      <c r="W2217" s="20">
        <v>6</v>
      </c>
      <c r="X2217" s="20">
        <v>6</v>
      </c>
      <c r="Y2217" s="20">
        <v>6</v>
      </c>
      <c r="Z2217" s="20">
        <v>6</v>
      </c>
      <c r="AA2217" s="20">
        <v>6</v>
      </c>
      <c r="AB2217" s="20">
        <v>6</v>
      </c>
      <c r="AC2217" s="347"/>
    </row>
    <row r="2218" spans="1:29" s="13" customFormat="1" ht="12.75" customHeight="1" thickBot="1" x14ac:dyDescent="0.25">
      <c r="A2218" s="36" t="s">
        <v>7</v>
      </c>
      <c r="B2218" s="228"/>
      <c r="C2218" s="229"/>
      <c r="D2218" s="1314"/>
      <c r="E2218" s="196">
        <v>6</v>
      </c>
      <c r="F2218" s="196">
        <v>6</v>
      </c>
      <c r="G2218" s="196">
        <v>6</v>
      </c>
      <c r="H2218" s="196">
        <v>6</v>
      </c>
      <c r="I2218" s="196">
        <v>6</v>
      </c>
      <c r="J2218" s="196">
        <v>6</v>
      </c>
      <c r="K2218" s="196">
        <v>6</v>
      </c>
      <c r="L2218" s="196">
        <v>6</v>
      </c>
      <c r="M2218" s="196">
        <v>6</v>
      </c>
      <c r="N2218" s="196">
        <v>6</v>
      </c>
      <c r="O2218" s="196">
        <v>6</v>
      </c>
      <c r="P2218" s="196">
        <v>6</v>
      </c>
      <c r="Q2218" s="196">
        <v>6</v>
      </c>
      <c r="R2218" s="196">
        <v>6</v>
      </c>
      <c r="S2218" s="196">
        <v>6</v>
      </c>
      <c r="T2218" s="196">
        <v>6</v>
      </c>
      <c r="U2218" s="196">
        <v>6</v>
      </c>
      <c r="V2218" s="196">
        <v>6</v>
      </c>
      <c r="W2218" s="196">
        <v>6</v>
      </c>
      <c r="X2218" s="196">
        <v>6</v>
      </c>
      <c r="Y2218" s="196">
        <v>6</v>
      </c>
      <c r="Z2218" s="196">
        <v>6</v>
      </c>
      <c r="AA2218" s="196">
        <v>6</v>
      </c>
      <c r="AB2218" s="196">
        <v>6</v>
      </c>
      <c r="AC2218" s="348"/>
    </row>
    <row r="2219" spans="1:29" s="678" customFormat="1" ht="12" customHeight="1" x14ac:dyDescent="0.2">
      <c r="A2219" s="2858" t="s">
        <v>11</v>
      </c>
      <c r="B2219" s="2901" t="s">
        <v>131</v>
      </c>
      <c r="C2219" s="10" t="s">
        <v>486</v>
      </c>
      <c r="D2219" s="10" t="s">
        <v>469</v>
      </c>
      <c r="E2219" s="80"/>
      <c r="F2219" s="80"/>
      <c r="G2219" s="80"/>
      <c r="H2219" s="426"/>
      <c r="I2219" s="80"/>
      <c r="J2219" s="80"/>
      <c r="K2219" s="80"/>
      <c r="L2219" s="80"/>
      <c r="M2219" s="80"/>
      <c r="N2219" s="426"/>
      <c r="O2219" s="80"/>
      <c r="P2219" s="80"/>
      <c r="Q2219" s="80"/>
      <c r="R2219" s="80"/>
      <c r="S2219" s="80"/>
      <c r="T2219" s="80"/>
      <c r="U2219" s="80"/>
      <c r="V2219" s="426"/>
      <c r="W2219" s="80"/>
      <c r="X2219" s="80"/>
      <c r="Y2219" s="80"/>
      <c r="Z2219" s="80"/>
      <c r="AA2219" s="80"/>
      <c r="AB2219" s="80"/>
      <c r="AC2219" s="121">
        <f>SUM(E2219:AB2219)</f>
        <v>0</v>
      </c>
    </row>
    <row r="2220" spans="1:29" s="678" customFormat="1" ht="10.5" customHeight="1" x14ac:dyDescent="0.2">
      <c r="A2220" s="2859"/>
      <c r="B2220" s="2902"/>
      <c r="C2220" s="11" t="s">
        <v>487</v>
      </c>
      <c r="D2220" s="11" t="s">
        <v>469</v>
      </c>
      <c r="E2220" s="82"/>
      <c r="F2220" s="82"/>
      <c r="G2220" s="82"/>
      <c r="H2220" s="430"/>
      <c r="I2220" s="82"/>
      <c r="J2220" s="82"/>
      <c r="K2220" s="82"/>
      <c r="L2220" s="82"/>
      <c r="M2220" s="82"/>
      <c r="N2220" s="430"/>
      <c r="O2220" s="82"/>
      <c r="P2220" s="82"/>
      <c r="Q2220" s="82"/>
      <c r="R2220" s="82"/>
      <c r="S2220" s="82"/>
      <c r="T2220" s="82"/>
      <c r="U2220" s="82"/>
      <c r="V2220" s="430"/>
      <c r="W2220" s="82"/>
      <c r="X2220" s="82"/>
      <c r="Y2220" s="82"/>
      <c r="Z2220" s="82"/>
      <c r="AA2220" s="82"/>
      <c r="AB2220" s="82"/>
      <c r="AC2220" s="117">
        <f>SUM(E2220:AB2220)</f>
        <v>0</v>
      </c>
    </row>
    <row r="2221" spans="1:29" s="678" customFormat="1" ht="10.5" customHeight="1" x14ac:dyDescent="0.2">
      <c r="A2221" s="2859"/>
      <c r="B2221" s="2902"/>
      <c r="C2221" s="11" t="s">
        <v>8</v>
      </c>
      <c r="D2221" s="11" t="s">
        <v>469</v>
      </c>
      <c r="E2221" s="82"/>
      <c r="F2221" s="82"/>
      <c r="G2221" s="82"/>
      <c r="H2221" s="430"/>
      <c r="I2221" s="82"/>
      <c r="J2221" s="82"/>
      <c r="K2221" s="82"/>
      <c r="L2221" s="82"/>
      <c r="M2221" s="82"/>
      <c r="N2221" s="430"/>
      <c r="O2221" s="82"/>
      <c r="P2221" s="82"/>
      <c r="Q2221" s="82"/>
      <c r="R2221" s="82"/>
      <c r="S2221" s="82"/>
      <c r="T2221" s="82"/>
      <c r="U2221" s="82"/>
      <c r="V2221" s="430"/>
      <c r="W2221" s="82"/>
      <c r="X2221" s="82"/>
      <c r="Y2221" s="82"/>
      <c r="Z2221" s="82"/>
      <c r="AA2221" s="82"/>
      <c r="AB2221" s="82"/>
      <c r="AC2221" s="117"/>
    </row>
    <row r="2222" spans="1:29" s="678" customFormat="1" ht="10.5" customHeight="1" thickBot="1" x14ac:dyDescent="0.25">
      <c r="A2222" s="2859"/>
      <c r="B2222" s="2902"/>
      <c r="C2222" s="11" t="s">
        <v>16</v>
      </c>
      <c r="D2222" s="11"/>
      <c r="E2222" s="110" t="e">
        <f t="shared" ref="E2222:AC2222" si="586">E2220/E2219</f>
        <v>#DIV/0!</v>
      </c>
      <c r="F2222" s="110" t="e">
        <f t="shared" si="586"/>
        <v>#DIV/0!</v>
      </c>
      <c r="G2222" s="110" t="e">
        <f t="shared" si="586"/>
        <v>#DIV/0!</v>
      </c>
      <c r="H2222" s="428" t="e">
        <f t="shared" si="586"/>
        <v>#DIV/0!</v>
      </c>
      <c r="I2222" s="110" t="e">
        <f t="shared" si="586"/>
        <v>#DIV/0!</v>
      </c>
      <c r="J2222" s="110" t="e">
        <f t="shared" si="586"/>
        <v>#DIV/0!</v>
      </c>
      <c r="K2222" s="110" t="e">
        <f t="shared" si="586"/>
        <v>#DIV/0!</v>
      </c>
      <c r="L2222" s="110" t="e">
        <f t="shared" si="586"/>
        <v>#DIV/0!</v>
      </c>
      <c r="M2222" s="110" t="e">
        <f t="shared" si="586"/>
        <v>#DIV/0!</v>
      </c>
      <c r="N2222" s="428" t="e">
        <f t="shared" si="586"/>
        <v>#DIV/0!</v>
      </c>
      <c r="O2222" s="110" t="e">
        <f t="shared" si="586"/>
        <v>#DIV/0!</v>
      </c>
      <c r="P2222" s="110" t="e">
        <f t="shared" si="586"/>
        <v>#DIV/0!</v>
      </c>
      <c r="Q2222" s="110" t="e">
        <f t="shared" si="586"/>
        <v>#DIV/0!</v>
      </c>
      <c r="R2222" s="110" t="e">
        <f t="shared" si="586"/>
        <v>#DIV/0!</v>
      </c>
      <c r="S2222" s="110" t="e">
        <f t="shared" si="586"/>
        <v>#DIV/0!</v>
      </c>
      <c r="T2222" s="110" t="e">
        <f t="shared" si="586"/>
        <v>#DIV/0!</v>
      </c>
      <c r="U2222" s="110" t="e">
        <f t="shared" si="586"/>
        <v>#DIV/0!</v>
      </c>
      <c r="V2222" s="428" t="e">
        <f t="shared" si="586"/>
        <v>#DIV/0!</v>
      </c>
      <c r="W2222" s="110" t="e">
        <f t="shared" si="586"/>
        <v>#DIV/0!</v>
      </c>
      <c r="X2222" s="110" t="e">
        <f t="shared" si="586"/>
        <v>#DIV/0!</v>
      </c>
      <c r="Y2222" s="110" t="e">
        <f t="shared" si="586"/>
        <v>#DIV/0!</v>
      </c>
      <c r="Z2222" s="110" t="e">
        <f t="shared" si="586"/>
        <v>#DIV/0!</v>
      </c>
      <c r="AA2222" s="110" t="e">
        <f t="shared" si="586"/>
        <v>#DIV/0!</v>
      </c>
      <c r="AB2222" s="110" t="e">
        <f t="shared" si="586"/>
        <v>#DIV/0!</v>
      </c>
      <c r="AC2222" s="117" t="e">
        <f t="shared" si="586"/>
        <v>#DIV/0!</v>
      </c>
    </row>
    <row r="2223" spans="1:29" s="678" customFormat="1" ht="10.5" customHeight="1" thickBot="1" x14ac:dyDescent="0.25">
      <c r="A2223" s="2889"/>
      <c r="B2223" s="2903"/>
      <c r="C2223" s="441" t="s">
        <v>13</v>
      </c>
      <c r="D2223" s="442" t="s">
        <v>469</v>
      </c>
      <c r="E2223" s="443"/>
      <c r="F2223" s="443"/>
      <c r="G2223" s="443"/>
      <c r="H2223" s="443"/>
      <c r="I2223" s="443"/>
      <c r="J2223" s="443"/>
      <c r="K2223" s="443"/>
      <c r="L2223" s="443"/>
      <c r="M2223" s="443"/>
      <c r="N2223" s="443"/>
      <c r="O2223" s="443"/>
      <c r="P2223" s="443"/>
      <c r="Q2223" s="443"/>
      <c r="R2223" s="443"/>
      <c r="S2223" s="443"/>
      <c r="T2223" s="443"/>
      <c r="U2223" s="443"/>
      <c r="V2223" s="443"/>
      <c r="W2223" s="443"/>
      <c r="X2223" s="443"/>
      <c r="Y2223" s="443"/>
      <c r="Z2223" s="443"/>
      <c r="AA2223" s="443"/>
      <c r="AB2223" s="443"/>
      <c r="AC2223" s="444"/>
    </row>
    <row r="2224" spans="1:29" s="678" customFormat="1" ht="10.5" customHeight="1" x14ac:dyDescent="0.2">
      <c r="A2224" s="2858" t="s">
        <v>12</v>
      </c>
      <c r="B2224" s="2827" t="s">
        <v>130</v>
      </c>
      <c r="C2224" s="12" t="s">
        <v>486</v>
      </c>
      <c r="D2224" s="12" t="s">
        <v>469</v>
      </c>
      <c r="E2224" s="86"/>
      <c r="F2224" s="86"/>
      <c r="G2224" s="86"/>
      <c r="H2224" s="454"/>
      <c r="I2224" s="86"/>
      <c r="J2224" s="86"/>
      <c r="K2224" s="86"/>
      <c r="L2224" s="86"/>
      <c r="M2224" s="86"/>
      <c r="N2224" s="454"/>
      <c r="O2224" s="86"/>
      <c r="P2224" s="86"/>
      <c r="Q2224" s="86"/>
      <c r="R2224" s="86"/>
      <c r="S2224" s="86"/>
      <c r="T2224" s="86"/>
      <c r="U2224" s="86"/>
      <c r="V2224" s="454"/>
      <c r="W2224" s="86"/>
      <c r="X2224" s="86"/>
      <c r="Y2224" s="86"/>
      <c r="Z2224" s="86"/>
      <c r="AA2224" s="86"/>
      <c r="AB2224" s="86"/>
      <c r="AC2224" s="124">
        <f>SUM(E2224:AB2224)</f>
        <v>0</v>
      </c>
    </row>
    <row r="2225" spans="1:31" s="678" customFormat="1" ht="10.5" customHeight="1" x14ac:dyDescent="0.2">
      <c r="A2225" s="2859"/>
      <c r="B2225" s="2828"/>
      <c r="C2225" s="8" t="s">
        <v>487</v>
      </c>
      <c r="D2225" s="8" t="s">
        <v>469</v>
      </c>
      <c r="E2225" s="82"/>
      <c r="F2225" s="82"/>
      <c r="G2225" s="82"/>
      <c r="H2225" s="430"/>
      <c r="I2225" s="82"/>
      <c r="J2225" s="82"/>
      <c r="K2225" s="82"/>
      <c r="L2225" s="82"/>
      <c r="M2225" s="82"/>
      <c r="N2225" s="430"/>
      <c r="O2225" s="82"/>
      <c r="P2225" s="82"/>
      <c r="Q2225" s="82"/>
      <c r="R2225" s="82"/>
      <c r="S2225" s="82"/>
      <c r="T2225" s="82"/>
      <c r="U2225" s="82"/>
      <c r="V2225" s="430"/>
      <c r="W2225" s="82"/>
      <c r="X2225" s="82"/>
      <c r="Y2225" s="82"/>
      <c r="Z2225" s="82"/>
      <c r="AA2225" s="82"/>
      <c r="AB2225" s="82"/>
      <c r="AC2225" s="124">
        <f>SUM(E2225:AB2225)</f>
        <v>0</v>
      </c>
    </row>
    <row r="2226" spans="1:31" s="678" customFormat="1" ht="10.5" customHeight="1" x14ac:dyDescent="0.2">
      <c r="A2226" s="2859"/>
      <c r="B2226" s="2828"/>
      <c r="C2226" s="11" t="s">
        <v>8</v>
      </c>
      <c r="D2226" s="8" t="s">
        <v>469</v>
      </c>
      <c r="E2226" s="82"/>
      <c r="F2226" s="82"/>
      <c r="G2226" s="82"/>
      <c r="H2226" s="430"/>
      <c r="I2226" s="82"/>
      <c r="J2226" s="82"/>
      <c r="K2226" s="82"/>
      <c r="L2226" s="82"/>
      <c r="M2226" s="82"/>
      <c r="N2226" s="430"/>
      <c r="O2226" s="82"/>
      <c r="P2226" s="82"/>
      <c r="Q2226" s="82"/>
      <c r="R2226" s="82"/>
      <c r="S2226" s="82"/>
      <c r="T2226" s="82"/>
      <c r="U2226" s="82"/>
      <c r="V2226" s="430"/>
      <c r="W2226" s="82"/>
      <c r="X2226" s="82"/>
      <c r="Y2226" s="82"/>
      <c r="Z2226" s="82"/>
      <c r="AA2226" s="82"/>
      <c r="AB2226" s="82"/>
      <c r="AC2226" s="124"/>
    </row>
    <row r="2227" spans="1:31" s="678" customFormat="1" ht="10.5" customHeight="1" thickBot="1" x14ac:dyDescent="0.25">
      <c r="A2227" s="2859"/>
      <c r="B2227" s="2828"/>
      <c r="C2227" s="8" t="s">
        <v>16</v>
      </c>
      <c r="D2227" s="8"/>
      <c r="E2227" s="110" t="e">
        <f t="shared" ref="E2227:AC2227" si="587">E2225/E2224</f>
        <v>#DIV/0!</v>
      </c>
      <c r="F2227" s="110" t="e">
        <f t="shared" si="587"/>
        <v>#DIV/0!</v>
      </c>
      <c r="G2227" s="110" t="e">
        <f t="shared" si="587"/>
        <v>#DIV/0!</v>
      </c>
      <c r="H2227" s="428" t="e">
        <f t="shared" si="587"/>
        <v>#DIV/0!</v>
      </c>
      <c r="I2227" s="110" t="e">
        <f t="shared" si="587"/>
        <v>#DIV/0!</v>
      </c>
      <c r="J2227" s="110" t="e">
        <f t="shared" si="587"/>
        <v>#DIV/0!</v>
      </c>
      <c r="K2227" s="110" t="e">
        <f t="shared" si="587"/>
        <v>#DIV/0!</v>
      </c>
      <c r="L2227" s="110" t="e">
        <f t="shared" si="587"/>
        <v>#DIV/0!</v>
      </c>
      <c r="M2227" s="110" t="e">
        <f t="shared" si="587"/>
        <v>#DIV/0!</v>
      </c>
      <c r="N2227" s="428" t="e">
        <f t="shared" si="587"/>
        <v>#DIV/0!</v>
      </c>
      <c r="O2227" s="110" t="e">
        <f t="shared" si="587"/>
        <v>#DIV/0!</v>
      </c>
      <c r="P2227" s="110" t="e">
        <f t="shared" si="587"/>
        <v>#DIV/0!</v>
      </c>
      <c r="Q2227" s="110" t="e">
        <f t="shared" si="587"/>
        <v>#DIV/0!</v>
      </c>
      <c r="R2227" s="110" t="e">
        <f t="shared" si="587"/>
        <v>#DIV/0!</v>
      </c>
      <c r="S2227" s="110" t="e">
        <f t="shared" si="587"/>
        <v>#DIV/0!</v>
      </c>
      <c r="T2227" s="110" t="e">
        <f t="shared" si="587"/>
        <v>#DIV/0!</v>
      </c>
      <c r="U2227" s="110" t="e">
        <f t="shared" si="587"/>
        <v>#DIV/0!</v>
      </c>
      <c r="V2227" s="428" t="e">
        <f t="shared" si="587"/>
        <v>#DIV/0!</v>
      </c>
      <c r="W2227" s="110" t="e">
        <f t="shared" si="587"/>
        <v>#DIV/0!</v>
      </c>
      <c r="X2227" s="110" t="e">
        <f t="shared" si="587"/>
        <v>#DIV/0!</v>
      </c>
      <c r="Y2227" s="110" t="e">
        <f t="shared" si="587"/>
        <v>#DIV/0!</v>
      </c>
      <c r="Z2227" s="110" t="e">
        <f t="shared" si="587"/>
        <v>#DIV/0!</v>
      </c>
      <c r="AA2227" s="110" t="e">
        <f t="shared" si="587"/>
        <v>#DIV/0!</v>
      </c>
      <c r="AB2227" s="110" t="e">
        <f t="shared" si="587"/>
        <v>#DIV/0!</v>
      </c>
      <c r="AC2227" s="117" t="e">
        <f t="shared" si="587"/>
        <v>#DIV/0!</v>
      </c>
    </row>
    <row r="2228" spans="1:31" s="678" customFormat="1" ht="10.5" customHeight="1" thickBot="1" x14ac:dyDescent="0.25">
      <c r="A2228" s="2889"/>
      <c r="B2228" s="2904"/>
      <c r="C2228" s="441" t="s">
        <v>13</v>
      </c>
      <c r="D2228" s="631" t="s">
        <v>469</v>
      </c>
      <c r="E2228" s="443"/>
      <c r="F2228" s="443"/>
      <c r="G2228" s="443"/>
      <c r="H2228" s="443"/>
      <c r="I2228" s="443"/>
      <c r="J2228" s="443"/>
      <c r="K2228" s="443"/>
      <c r="L2228" s="443"/>
      <c r="M2228" s="443"/>
      <c r="N2228" s="443"/>
      <c r="O2228" s="443"/>
      <c r="P2228" s="443"/>
      <c r="Q2228" s="443"/>
      <c r="R2228" s="443"/>
      <c r="S2228" s="443"/>
      <c r="T2228" s="443"/>
      <c r="U2228" s="443"/>
      <c r="V2228" s="443"/>
      <c r="W2228" s="443"/>
      <c r="X2228" s="443"/>
      <c r="Y2228" s="443"/>
      <c r="Z2228" s="443"/>
      <c r="AA2228" s="443"/>
      <c r="AB2228" s="443"/>
      <c r="AC2228" s="444"/>
    </row>
    <row r="2229" spans="1:31" s="678" customFormat="1" ht="10.5" customHeight="1" x14ac:dyDescent="0.2">
      <c r="A2229" s="2972" t="s">
        <v>794</v>
      </c>
      <c r="B2229" s="2827" t="s">
        <v>867</v>
      </c>
      <c r="C2229" s="10" t="s">
        <v>8</v>
      </c>
      <c r="D2229" s="1153" t="s">
        <v>533</v>
      </c>
      <c r="E2229" s="332">
        <v>25</v>
      </c>
      <c r="F2229" s="332">
        <v>25</v>
      </c>
      <c r="G2229" s="332">
        <v>24</v>
      </c>
      <c r="H2229" s="456">
        <v>24</v>
      </c>
      <c r="I2229" s="332">
        <v>25</v>
      </c>
      <c r="J2229" s="332">
        <v>26</v>
      </c>
      <c r="K2229" s="332">
        <v>28</v>
      </c>
      <c r="L2229" s="332">
        <v>29</v>
      </c>
      <c r="M2229" s="332">
        <v>28</v>
      </c>
      <c r="N2229" s="456">
        <v>28</v>
      </c>
      <c r="O2229" s="332">
        <v>28</v>
      </c>
      <c r="P2229" s="332">
        <v>28</v>
      </c>
      <c r="Q2229" s="332">
        <v>27</v>
      </c>
      <c r="R2229" s="332">
        <v>26</v>
      </c>
      <c r="S2229" s="332">
        <v>27</v>
      </c>
      <c r="T2229" s="332">
        <v>27</v>
      </c>
      <c r="U2229" s="332">
        <v>27</v>
      </c>
      <c r="V2229" s="456">
        <v>27</v>
      </c>
      <c r="W2229" s="332">
        <v>28</v>
      </c>
      <c r="X2229" s="332">
        <v>28</v>
      </c>
      <c r="Y2229" s="332">
        <v>27</v>
      </c>
      <c r="Z2229" s="332">
        <v>27</v>
      </c>
      <c r="AA2229" s="332">
        <v>25</v>
      </c>
      <c r="AB2229" s="332">
        <v>24</v>
      </c>
      <c r="AC2229" s="124">
        <v>69</v>
      </c>
    </row>
    <row r="2230" spans="1:31" s="678" customFormat="1" ht="10.5" customHeight="1" x14ac:dyDescent="0.2">
      <c r="A2230" s="2973"/>
      <c r="B2230" s="2828"/>
      <c r="C2230" s="12" t="s">
        <v>486</v>
      </c>
      <c r="D2230" s="1834" t="s">
        <v>509</v>
      </c>
      <c r="E2230" s="110">
        <v>3.9599999998463318</v>
      </c>
      <c r="F2230" s="110">
        <v>3.9600000000864384</v>
      </c>
      <c r="G2230" s="110">
        <v>3.2999999999519787</v>
      </c>
      <c r="H2230" s="110">
        <v>3.2999999999519787</v>
      </c>
      <c r="I2230" s="110">
        <v>3.3000000001920853</v>
      </c>
      <c r="J2230" s="110">
        <v>4.6199999999807915</v>
      </c>
      <c r="K2230" s="110">
        <v>3.9599999998463318</v>
      </c>
      <c r="L2230" s="110">
        <v>5.2800000001152512</v>
      </c>
      <c r="M2230" s="110">
        <v>5.2799999998751446</v>
      </c>
      <c r="N2230" s="110">
        <v>5.2800000001152512</v>
      </c>
      <c r="O2230" s="110">
        <v>5.2799999998751446</v>
      </c>
      <c r="P2230" s="110">
        <v>4.6199999999807915</v>
      </c>
      <c r="Q2230" s="110">
        <v>5.2800000001152512</v>
      </c>
      <c r="R2230" s="110">
        <v>4.6199999999807915</v>
      </c>
      <c r="S2230" s="110">
        <v>4.6199999999807915</v>
      </c>
      <c r="T2230" s="110">
        <v>4.6199999999807915</v>
      </c>
      <c r="U2230" s="110">
        <v>4.6199999999807915</v>
      </c>
      <c r="V2230" s="110">
        <v>5.2800000001152512</v>
      </c>
      <c r="W2230" s="110">
        <v>3.9599999998463318</v>
      </c>
      <c r="X2230" s="110">
        <v>5.2800000001152512</v>
      </c>
      <c r="Y2230" s="110">
        <v>5.9400000000096043</v>
      </c>
      <c r="Z2230" s="110">
        <v>3.2999999999519787</v>
      </c>
      <c r="AA2230" s="110">
        <v>4.6199999999807915</v>
      </c>
      <c r="AB2230" s="110">
        <v>3.9600000000864384</v>
      </c>
      <c r="AC2230" s="117">
        <f>SUM(E2230:AB2230)</f>
        <v>108.23999999996158</v>
      </c>
      <c r="AD2230" s="4">
        <f>MAX(E2230:AB2230)</f>
        <v>5.9400000000096043</v>
      </c>
      <c r="AE2230" s="4">
        <f>MIN(E2230:AB2230)</f>
        <v>3.2999999999519787</v>
      </c>
    </row>
    <row r="2231" spans="1:31" s="678" customFormat="1" ht="10.5" customHeight="1" thickBot="1" x14ac:dyDescent="0.25">
      <c r="A2231" s="2974"/>
      <c r="B2231" s="2829"/>
      <c r="C2231" s="8" t="s">
        <v>487</v>
      </c>
      <c r="D2231" s="1156" t="s">
        <v>469</v>
      </c>
      <c r="E2231" s="178"/>
      <c r="F2231" s="178"/>
      <c r="G2231" s="178"/>
      <c r="H2231" s="486"/>
      <c r="I2231" s="178"/>
      <c r="J2231" s="178"/>
      <c r="K2231" s="178"/>
      <c r="L2231" s="178"/>
      <c r="M2231" s="178"/>
      <c r="N2231" s="486"/>
      <c r="O2231" s="178"/>
      <c r="P2231" s="178"/>
      <c r="Q2231" s="178"/>
      <c r="R2231" s="178"/>
      <c r="S2231" s="178"/>
      <c r="T2231" s="178"/>
      <c r="U2231" s="178"/>
      <c r="V2231" s="486"/>
      <c r="W2231" s="178"/>
      <c r="X2231" s="178"/>
      <c r="Y2231" s="178"/>
      <c r="Z2231" s="178"/>
      <c r="AA2231" s="178"/>
      <c r="AB2231" s="178"/>
      <c r="AC2231" s="122">
        <f>SUM(E2231:AB2231)</f>
        <v>0</v>
      </c>
    </row>
    <row r="2232" spans="1:31" s="678" customFormat="1" ht="10.5" customHeight="1" x14ac:dyDescent="0.2">
      <c r="A2232" s="2858" t="s">
        <v>109</v>
      </c>
      <c r="B2232" s="2901" t="s">
        <v>238</v>
      </c>
      <c r="C2232" s="7" t="s">
        <v>486</v>
      </c>
      <c r="D2232" s="2182" t="s">
        <v>509</v>
      </c>
      <c r="E2232" s="112">
        <v>1.18399999999383</v>
      </c>
      <c r="F2232" s="112">
        <v>1.2880000000004657</v>
      </c>
      <c r="G2232" s="112">
        <v>1.1760000000067521</v>
      </c>
      <c r="H2232" s="448">
        <v>1.2479999999923166</v>
      </c>
      <c r="I2232" s="112">
        <v>1.1760000000067521</v>
      </c>
      <c r="J2232" s="112">
        <v>1.4639999999926658</v>
      </c>
      <c r="K2232" s="112">
        <v>1.680000000007567</v>
      </c>
      <c r="L2232" s="112">
        <v>1.9759999999951106</v>
      </c>
      <c r="M2232" s="112">
        <v>2.2240000000019791</v>
      </c>
      <c r="N2232" s="448">
        <v>2</v>
      </c>
      <c r="O2232" s="112">
        <v>2.319999999992433</v>
      </c>
      <c r="P2232" s="112">
        <v>1.9200000000128057</v>
      </c>
      <c r="Q2232" s="112">
        <v>2.0799999999871943</v>
      </c>
      <c r="R2232" s="112">
        <v>2</v>
      </c>
      <c r="S2232" s="112">
        <v>1.9200000000128057</v>
      </c>
      <c r="T2232" s="112">
        <v>2</v>
      </c>
      <c r="U2232" s="112">
        <v>2</v>
      </c>
      <c r="V2232" s="448">
        <v>2.0799999999871943</v>
      </c>
      <c r="W2232" s="112">
        <v>2</v>
      </c>
      <c r="X2232" s="112">
        <v>2</v>
      </c>
      <c r="Y2232" s="112">
        <v>2</v>
      </c>
      <c r="Z2232" s="112">
        <v>1.7600000000093132</v>
      </c>
      <c r="AA2232" s="112">
        <v>1.7599999999947613</v>
      </c>
      <c r="AB2232" s="112">
        <v>1.680000000007567</v>
      </c>
      <c r="AC2232" s="124">
        <f>SUM(E2232:AB2232)</f>
        <v>42.936000000001513</v>
      </c>
    </row>
    <row r="2233" spans="1:31" s="678" customFormat="1" ht="10.5" customHeight="1" x14ac:dyDescent="0.2">
      <c r="A2233" s="2859"/>
      <c r="B2233" s="2902"/>
      <c r="C2233" s="8" t="s">
        <v>487</v>
      </c>
      <c r="D2233" s="1275" t="s">
        <v>509</v>
      </c>
      <c r="E2233" s="112">
        <v>1.0079999999943539</v>
      </c>
      <c r="F2233" s="112">
        <v>0.9360000000015134</v>
      </c>
      <c r="G2233" s="112">
        <v>0.99199999999837019</v>
      </c>
      <c r="H2233" s="448">
        <v>0.96000000000640284</v>
      </c>
      <c r="I2233" s="112">
        <v>1.1279999999969732</v>
      </c>
      <c r="J2233" s="112">
        <v>1.0400000000008731</v>
      </c>
      <c r="K2233" s="112">
        <v>1</v>
      </c>
      <c r="L2233" s="112">
        <v>1</v>
      </c>
      <c r="M2233" s="112">
        <v>1.0400000000008731</v>
      </c>
      <c r="N2233" s="448">
        <v>1.1199999999953434</v>
      </c>
      <c r="O2233" s="112">
        <v>0.95999999999912689</v>
      </c>
      <c r="P2233" s="112">
        <v>1.1200000000026193</v>
      </c>
      <c r="Q2233" s="112">
        <v>1.1200000000026193</v>
      </c>
      <c r="R2233" s="112">
        <v>1.1199999999953434</v>
      </c>
      <c r="S2233" s="112">
        <v>1.0400000000008731</v>
      </c>
      <c r="T2233" s="112">
        <v>1.0400000000008731</v>
      </c>
      <c r="U2233" s="112">
        <v>1.0400000000008731</v>
      </c>
      <c r="V2233" s="448">
        <v>1.1200000000026193</v>
      </c>
      <c r="W2233" s="112">
        <v>0.95999999999912689</v>
      </c>
      <c r="X2233" s="112">
        <v>0.95999999999912689</v>
      </c>
      <c r="Y2233" s="112">
        <v>1.1200000000026193</v>
      </c>
      <c r="Z2233" s="112">
        <v>1.0399999999935972</v>
      </c>
      <c r="AA2233" s="112">
        <v>1.1200000000026193</v>
      </c>
      <c r="AB2233" s="112">
        <v>0.70399999999790452</v>
      </c>
      <c r="AC2233" s="117">
        <f>SUM(E2233:AB2233)</f>
        <v>24.687999999994645</v>
      </c>
    </row>
    <row r="2234" spans="1:31" s="678" customFormat="1" ht="10.5" customHeight="1" x14ac:dyDescent="0.2">
      <c r="A2234" s="2859"/>
      <c r="B2234" s="2902"/>
      <c r="C2234" s="11" t="s">
        <v>8</v>
      </c>
      <c r="D2234" s="1156" t="s">
        <v>508</v>
      </c>
      <c r="E2234" s="113">
        <f>SQRT(E2232*E2232+E2233*E2233)*1000/(1.732*E2244)</f>
        <v>86.325626086296211</v>
      </c>
      <c r="F2234" s="113">
        <f t="shared" ref="F2234:AB2234" si="588">SQRT(F2232*F2232+F2233*F2233)*1000/(1.732*F2244)</f>
        <v>88.391637849009641</v>
      </c>
      <c r="G2234" s="113">
        <f t="shared" si="588"/>
        <v>84.59907446224716</v>
      </c>
      <c r="H2234" s="429">
        <f t="shared" si="588"/>
        <v>87.411011548235663</v>
      </c>
      <c r="I2234" s="113">
        <f t="shared" si="588"/>
        <v>88.758090706158299</v>
      </c>
      <c r="J2234" s="113">
        <f t="shared" si="588"/>
        <v>97.814694723814981</v>
      </c>
      <c r="K2234" s="113">
        <f t="shared" si="588"/>
        <v>106.49134524284786</v>
      </c>
      <c r="L2234" s="113">
        <f t="shared" si="588"/>
        <v>121.77651676839534</v>
      </c>
      <c r="M2234" s="113">
        <f t="shared" si="588"/>
        <v>135.00236161852987</v>
      </c>
      <c r="N2234" s="429">
        <f t="shared" si="588"/>
        <v>126.04463901357249</v>
      </c>
      <c r="O2234" s="113">
        <f t="shared" si="588"/>
        <v>138.06096844983554</v>
      </c>
      <c r="P2234" s="113">
        <f t="shared" si="588"/>
        <v>122.22539526692785</v>
      </c>
      <c r="Q2234" s="113">
        <f t="shared" si="588"/>
        <v>129.90056579936825</v>
      </c>
      <c r="R2234" s="113">
        <f t="shared" si="588"/>
        <v>124.85553864551993</v>
      </c>
      <c r="S2234" s="113">
        <f t="shared" si="588"/>
        <v>118.93628536345076</v>
      </c>
      <c r="T2234" s="113">
        <f t="shared" si="588"/>
        <v>122.78533098268238</v>
      </c>
      <c r="U2234" s="113">
        <f t="shared" si="588"/>
        <v>122.78533098268238</v>
      </c>
      <c r="V2234" s="429">
        <f t="shared" si="588"/>
        <v>128.67508876352517</v>
      </c>
      <c r="W2234" s="113">
        <f t="shared" si="588"/>
        <v>120.83685235835713</v>
      </c>
      <c r="X2234" s="113">
        <f t="shared" si="588"/>
        <v>120.83685235835713</v>
      </c>
      <c r="Y2234" s="113">
        <f t="shared" si="588"/>
        <v>124.85553864571355</v>
      </c>
      <c r="Z2234" s="113">
        <f t="shared" si="588"/>
        <v>111.35066747318309</v>
      </c>
      <c r="AA2234" s="113">
        <f t="shared" si="588"/>
        <v>114.71157866830717</v>
      </c>
      <c r="AB2234" s="113">
        <f t="shared" si="588"/>
        <v>100.16178399563009</v>
      </c>
      <c r="AC2234" s="117"/>
    </row>
    <row r="2235" spans="1:31" s="678" customFormat="1" ht="10.5" customHeight="1" thickBot="1" x14ac:dyDescent="0.25">
      <c r="A2235" s="2859"/>
      <c r="B2235" s="2902"/>
      <c r="C2235" s="8" t="s">
        <v>16</v>
      </c>
      <c r="D2235" s="1275"/>
      <c r="E2235" s="110">
        <f t="shared" ref="E2235:AC2235" si="589">E2233/E2232</f>
        <v>0.85135135135101914</v>
      </c>
      <c r="F2235" s="110">
        <f t="shared" si="589"/>
        <v>0.7267080745350738</v>
      </c>
      <c r="G2235" s="110">
        <f t="shared" si="589"/>
        <v>0.84353741495975731</v>
      </c>
      <c r="H2235" s="428">
        <f t="shared" si="589"/>
        <v>0.76923076924063549</v>
      </c>
      <c r="I2235" s="110">
        <f t="shared" si="589"/>
        <v>0.95918367346130673</v>
      </c>
      <c r="J2235" s="110">
        <f t="shared" si="589"/>
        <v>0.71038251366535732</v>
      </c>
      <c r="K2235" s="110">
        <f t="shared" si="589"/>
        <v>0.59523809523541416</v>
      </c>
      <c r="L2235" s="110">
        <f t="shared" si="589"/>
        <v>0.50607287449517935</v>
      </c>
      <c r="M2235" s="110">
        <f t="shared" si="589"/>
        <v>0.46762589928055198</v>
      </c>
      <c r="N2235" s="428">
        <f t="shared" si="589"/>
        <v>0.55999999999767169</v>
      </c>
      <c r="O2235" s="110">
        <f t="shared" si="589"/>
        <v>0.41379310344924919</v>
      </c>
      <c r="P2235" s="110">
        <f t="shared" si="589"/>
        <v>0.58333333333080695</v>
      </c>
      <c r="Q2235" s="110">
        <f t="shared" si="589"/>
        <v>0.53846153846611289</v>
      </c>
      <c r="R2235" s="110">
        <f t="shared" si="589"/>
        <v>0.55999999999767169</v>
      </c>
      <c r="S2235" s="110">
        <f t="shared" si="589"/>
        <v>0.54166666666350871</v>
      </c>
      <c r="T2235" s="110">
        <f t="shared" si="589"/>
        <v>0.52000000000043656</v>
      </c>
      <c r="U2235" s="110">
        <f t="shared" si="589"/>
        <v>0.52000000000043656</v>
      </c>
      <c r="V2235" s="428">
        <f t="shared" si="589"/>
        <v>0.53846153846611289</v>
      </c>
      <c r="W2235" s="110">
        <f t="shared" si="589"/>
        <v>0.47999999999956344</v>
      </c>
      <c r="X2235" s="110">
        <f t="shared" si="589"/>
        <v>0.47999999999956344</v>
      </c>
      <c r="Y2235" s="110">
        <f t="shared" si="589"/>
        <v>0.56000000000130967</v>
      </c>
      <c r="Z2235" s="110">
        <f t="shared" si="589"/>
        <v>0.59090909090232602</v>
      </c>
      <c r="AA2235" s="110">
        <f t="shared" si="589"/>
        <v>0.63636363636701876</v>
      </c>
      <c r="AB2235" s="110">
        <f t="shared" si="589"/>
        <v>0.41904761904448429</v>
      </c>
      <c r="AC2235" s="117">
        <f t="shared" si="589"/>
        <v>0.57499534190408452</v>
      </c>
    </row>
    <row r="2236" spans="1:31" s="678" customFormat="1" ht="10.5" customHeight="1" x14ac:dyDescent="0.2">
      <c r="A2236" s="2858" t="s">
        <v>99</v>
      </c>
      <c r="B2236" s="2901" t="s">
        <v>240</v>
      </c>
      <c r="C2236" s="7" t="s">
        <v>486</v>
      </c>
      <c r="D2236" s="2182" t="s">
        <v>509</v>
      </c>
      <c r="E2236" s="109"/>
      <c r="F2236" s="109"/>
      <c r="G2236" s="109"/>
      <c r="H2236" s="519"/>
      <c r="I2236" s="109"/>
      <c r="J2236" s="109"/>
      <c r="K2236" s="109"/>
      <c r="L2236" s="109"/>
      <c r="M2236" s="109"/>
      <c r="N2236" s="519"/>
      <c r="O2236" s="109"/>
      <c r="P2236" s="109"/>
      <c r="Q2236" s="109"/>
      <c r="R2236" s="109"/>
      <c r="S2236" s="109"/>
      <c r="T2236" s="109"/>
      <c r="U2236" s="109"/>
      <c r="V2236" s="519"/>
      <c r="W2236" s="109"/>
      <c r="X2236" s="109"/>
      <c r="Y2236" s="109"/>
      <c r="Z2236" s="109"/>
      <c r="AA2236" s="109"/>
      <c r="AB2236" s="109"/>
      <c r="AC2236" s="121">
        <f>SUM(E2236:AB2236)</f>
        <v>0</v>
      </c>
    </row>
    <row r="2237" spans="1:31" s="678" customFormat="1" ht="10.5" customHeight="1" x14ac:dyDescent="0.2">
      <c r="A2237" s="2859"/>
      <c r="B2237" s="2902"/>
      <c r="C2237" s="8" t="s">
        <v>487</v>
      </c>
      <c r="D2237" s="1275" t="s">
        <v>509</v>
      </c>
      <c r="E2237" s="110"/>
      <c r="F2237" s="110"/>
      <c r="G2237" s="110"/>
      <c r="H2237" s="522"/>
      <c r="I2237" s="110"/>
      <c r="J2237" s="110"/>
      <c r="K2237" s="110"/>
      <c r="L2237" s="110"/>
      <c r="M2237" s="110"/>
      <c r="N2237" s="522"/>
      <c r="O2237" s="110"/>
      <c r="P2237" s="110"/>
      <c r="Q2237" s="110"/>
      <c r="R2237" s="110"/>
      <c r="S2237" s="110"/>
      <c r="T2237" s="110"/>
      <c r="U2237" s="110"/>
      <c r="V2237" s="522"/>
      <c r="W2237" s="110"/>
      <c r="X2237" s="110"/>
      <c r="Y2237" s="110"/>
      <c r="Z2237" s="110"/>
      <c r="AA2237" s="110"/>
      <c r="AB2237" s="110"/>
      <c r="AC2237" s="117">
        <f>SUM(E2237:AB2237)</f>
        <v>0</v>
      </c>
    </row>
    <row r="2238" spans="1:31" s="678" customFormat="1" ht="10.5" customHeight="1" x14ac:dyDescent="0.2">
      <c r="A2238" s="2859"/>
      <c r="B2238" s="2902"/>
      <c r="C2238" s="11" t="s">
        <v>8</v>
      </c>
      <c r="D2238" s="1156" t="s">
        <v>508</v>
      </c>
      <c r="E2238" s="113" t="s">
        <v>245</v>
      </c>
      <c r="F2238" s="113">
        <f t="shared" ref="F2238:AB2238" si="590">SQRT(F2236*F2236+F2237*F2237)*1000/(1.732*F2245)</f>
        <v>0</v>
      </c>
      <c r="G2238" s="113">
        <f t="shared" si="590"/>
        <v>0</v>
      </c>
      <c r="H2238" s="113">
        <f t="shared" si="590"/>
        <v>0</v>
      </c>
      <c r="I2238" s="113">
        <f t="shared" si="590"/>
        <v>0</v>
      </c>
      <c r="J2238" s="113">
        <f t="shared" si="590"/>
        <v>0</v>
      </c>
      <c r="K2238" s="113">
        <f t="shared" si="590"/>
        <v>0</v>
      </c>
      <c r="L2238" s="113">
        <f t="shared" si="590"/>
        <v>0</v>
      </c>
      <c r="M2238" s="113">
        <f t="shared" si="590"/>
        <v>0</v>
      </c>
      <c r="N2238" s="113">
        <f t="shared" si="590"/>
        <v>0</v>
      </c>
      <c r="O2238" s="113">
        <f t="shared" si="590"/>
        <v>0</v>
      </c>
      <c r="P2238" s="113">
        <f t="shared" si="590"/>
        <v>0</v>
      </c>
      <c r="Q2238" s="113">
        <f t="shared" si="590"/>
        <v>0</v>
      </c>
      <c r="R2238" s="113">
        <f t="shared" si="590"/>
        <v>0</v>
      </c>
      <c r="S2238" s="113">
        <f t="shared" si="590"/>
        <v>0</v>
      </c>
      <c r="T2238" s="113">
        <f t="shared" si="590"/>
        <v>0</v>
      </c>
      <c r="U2238" s="113">
        <f t="shared" si="590"/>
        <v>0</v>
      </c>
      <c r="V2238" s="113">
        <f t="shared" si="590"/>
        <v>0</v>
      </c>
      <c r="W2238" s="113">
        <f t="shared" si="590"/>
        <v>0</v>
      </c>
      <c r="X2238" s="113">
        <f t="shared" si="590"/>
        <v>0</v>
      </c>
      <c r="Y2238" s="113">
        <f t="shared" si="590"/>
        <v>0</v>
      </c>
      <c r="Z2238" s="113">
        <f t="shared" si="590"/>
        <v>0</v>
      </c>
      <c r="AA2238" s="113">
        <f t="shared" si="590"/>
        <v>0</v>
      </c>
      <c r="AB2238" s="113">
        <f t="shared" si="590"/>
        <v>0</v>
      </c>
      <c r="AC2238" s="117"/>
    </row>
    <row r="2239" spans="1:31" s="678" customFormat="1" ht="10.5" customHeight="1" thickBot="1" x14ac:dyDescent="0.25">
      <c r="A2239" s="2859"/>
      <c r="B2239" s="2902"/>
      <c r="C2239" s="8" t="s">
        <v>16</v>
      </c>
      <c r="D2239" s="8"/>
      <c r="E2239" s="110" t="e">
        <f t="shared" ref="E2239:AC2239" si="591">E2237/E2236</f>
        <v>#DIV/0!</v>
      </c>
      <c r="F2239" s="110" t="e">
        <f t="shared" si="591"/>
        <v>#DIV/0!</v>
      </c>
      <c r="G2239" s="110" t="e">
        <f t="shared" si="591"/>
        <v>#DIV/0!</v>
      </c>
      <c r="H2239" s="428" t="e">
        <f t="shared" si="591"/>
        <v>#DIV/0!</v>
      </c>
      <c r="I2239" s="110" t="e">
        <f t="shared" si="591"/>
        <v>#DIV/0!</v>
      </c>
      <c r="J2239" s="110" t="e">
        <f t="shared" si="591"/>
        <v>#DIV/0!</v>
      </c>
      <c r="K2239" s="110" t="e">
        <f t="shared" si="591"/>
        <v>#DIV/0!</v>
      </c>
      <c r="L2239" s="110" t="e">
        <f t="shared" si="591"/>
        <v>#DIV/0!</v>
      </c>
      <c r="M2239" s="110" t="e">
        <f t="shared" si="591"/>
        <v>#DIV/0!</v>
      </c>
      <c r="N2239" s="428" t="e">
        <f t="shared" si="591"/>
        <v>#DIV/0!</v>
      </c>
      <c r="O2239" s="110" t="e">
        <f t="shared" si="591"/>
        <v>#DIV/0!</v>
      </c>
      <c r="P2239" s="110" t="e">
        <f t="shared" si="591"/>
        <v>#DIV/0!</v>
      </c>
      <c r="Q2239" s="110" t="e">
        <f t="shared" si="591"/>
        <v>#DIV/0!</v>
      </c>
      <c r="R2239" s="110" t="e">
        <f t="shared" si="591"/>
        <v>#DIV/0!</v>
      </c>
      <c r="S2239" s="110" t="e">
        <f t="shared" si="591"/>
        <v>#DIV/0!</v>
      </c>
      <c r="T2239" s="110" t="e">
        <f t="shared" si="591"/>
        <v>#DIV/0!</v>
      </c>
      <c r="U2239" s="110" t="e">
        <f t="shared" si="591"/>
        <v>#DIV/0!</v>
      </c>
      <c r="V2239" s="428" t="e">
        <f t="shared" si="591"/>
        <v>#DIV/0!</v>
      </c>
      <c r="W2239" s="110" t="e">
        <f t="shared" si="591"/>
        <v>#DIV/0!</v>
      </c>
      <c r="X2239" s="110" t="e">
        <f t="shared" si="591"/>
        <v>#DIV/0!</v>
      </c>
      <c r="Y2239" s="110" t="e">
        <f t="shared" si="591"/>
        <v>#DIV/0!</v>
      </c>
      <c r="Z2239" s="110" t="e">
        <f t="shared" si="591"/>
        <v>#DIV/0!</v>
      </c>
      <c r="AA2239" s="110" t="e">
        <f t="shared" si="591"/>
        <v>#DIV/0!</v>
      </c>
      <c r="AB2239" s="110" t="e">
        <f t="shared" si="591"/>
        <v>#DIV/0!</v>
      </c>
      <c r="AC2239" s="117" t="e">
        <f t="shared" si="591"/>
        <v>#DIV/0!</v>
      </c>
    </row>
    <row r="2240" spans="1:31" s="678" customFormat="1" ht="10.5" customHeight="1" x14ac:dyDescent="0.2">
      <c r="A2240" s="253" t="s">
        <v>518</v>
      </c>
      <c r="B2240" s="254"/>
      <c r="C2240" s="255"/>
      <c r="D2240" s="255"/>
      <c r="E2240" s="256">
        <f>E2232+E2236</f>
        <v>1.18399999999383</v>
      </c>
      <c r="F2240" s="256">
        <f t="shared" ref="F2240:AB2241" si="592">F2232+F2236</f>
        <v>1.2880000000004657</v>
      </c>
      <c r="G2240" s="256">
        <f t="shared" si="592"/>
        <v>1.1760000000067521</v>
      </c>
      <c r="H2240" s="256">
        <f t="shared" si="592"/>
        <v>1.2479999999923166</v>
      </c>
      <c r="I2240" s="256">
        <f t="shared" si="592"/>
        <v>1.1760000000067521</v>
      </c>
      <c r="J2240" s="256">
        <f t="shared" si="592"/>
        <v>1.4639999999926658</v>
      </c>
      <c r="K2240" s="256">
        <f t="shared" si="592"/>
        <v>1.680000000007567</v>
      </c>
      <c r="L2240" s="256">
        <f>L2232+L2236</f>
        <v>1.9759999999951106</v>
      </c>
      <c r="M2240" s="256">
        <f>M2232+M2236</f>
        <v>2.2240000000019791</v>
      </c>
      <c r="N2240" s="256">
        <f t="shared" si="592"/>
        <v>2</v>
      </c>
      <c r="O2240" s="256">
        <f t="shared" si="592"/>
        <v>2.319999999992433</v>
      </c>
      <c r="P2240" s="256">
        <f t="shared" si="592"/>
        <v>1.9200000000128057</v>
      </c>
      <c r="Q2240" s="256">
        <f t="shared" si="592"/>
        <v>2.0799999999871943</v>
      </c>
      <c r="R2240" s="256">
        <f t="shared" si="592"/>
        <v>2</v>
      </c>
      <c r="S2240" s="256">
        <f t="shared" si="592"/>
        <v>1.9200000000128057</v>
      </c>
      <c r="T2240" s="256">
        <f t="shared" si="592"/>
        <v>2</v>
      </c>
      <c r="U2240" s="256">
        <f t="shared" si="592"/>
        <v>2</v>
      </c>
      <c r="V2240" s="256">
        <f>V2232+V2236</f>
        <v>2.0799999999871943</v>
      </c>
      <c r="W2240" s="256">
        <f t="shared" si="592"/>
        <v>2</v>
      </c>
      <c r="X2240" s="256">
        <f t="shared" si="592"/>
        <v>2</v>
      </c>
      <c r="Y2240" s="256">
        <f t="shared" si="592"/>
        <v>2</v>
      </c>
      <c r="Z2240" s="256">
        <f t="shared" si="592"/>
        <v>1.7600000000093132</v>
      </c>
      <c r="AA2240" s="256">
        <f t="shared" si="592"/>
        <v>1.7599999999947613</v>
      </c>
      <c r="AB2240" s="256">
        <f t="shared" si="592"/>
        <v>1.680000000007567</v>
      </c>
      <c r="AC2240" s="257"/>
    </row>
    <row r="2241" spans="1:31" s="678" customFormat="1" ht="10.5" customHeight="1" x14ac:dyDescent="0.2">
      <c r="A2241" s="258" t="s">
        <v>519</v>
      </c>
      <c r="B2241" s="259"/>
      <c r="C2241" s="260"/>
      <c r="D2241" s="260"/>
      <c r="E2241" s="268">
        <f>E2233+E2237</f>
        <v>1.0079999999943539</v>
      </c>
      <c r="F2241" s="268">
        <f t="shared" si="592"/>
        <v>0.9360000000015134</v>
      </c>
      <c r="G2241" s="268">
        <f t="shared" si="592"/>
        <v>0.99199999999837019</v>
      </c>
      <c r="H2241" s="268">
        <f t="shared" si="592"/>
        <v>0.96000000000640284</v>
      </c>
      <c r="I2241" s="268">
        <f t="shared" si="592"/>
        <v>1.1279999999969732</v>
      </c>
      <c r="J2241" s="268">
        <f t="shared" si="592"/>
        <v>1.0400000000008731</v>
      </c>
      <c r="K2241" s="268">
        <f t="shared" si="592"/>
        <v>1</v>
      </c>
      <c r="L2241" s="268">
        <f t="shared" si="592"/>
        <v>1</v>
      </c>
      <c r="M2241" s="268">
        <f t="shared" si="592"/>
        <v>1.0400000000008731</v>
      </c>
      <c r="N2241" s="268">
        <f t="shared" si="592"/>
        <v>1.1199999999953434</v>
      </c>
      <c r="O2241" s="261">
        <f t="shared" si="592"/>
        <v>0.95999999999912689</v>
      </c>
      <c r="P2241" s="268">
        <f t="shared" si="592"/>
        <v>1.1200000000026193</v>
      </c>
      <c r="Q2241" s="261">
        <f t="shared" si="592"/>
        <v>1.1200000000026193</v>
      </c>
      <c r="R2241" s="268">
        <f t="shared" si="592"/>
        <v>1.1199999999953434</v>
      </c>
      <c r="S2241" s="268">
        <f t="shared" si="592"/>
        <v>1.0400000000008731</v>
      </c>
      <c r="T2241" s="268">
        <f t="shared" si="592"/>
        <v>1.0400000000008731</v>
      </c>
      <c r="U2241" s="268">
        <f t="shared" si="592"/>
        <v>1.0400000000008731</v>
      </c>
      <c r="V2241" s="268">
        <f t="shared" si="592"/>
        <v>1.1200000000026193</v>
      </c>
      <c r="W2241" s="268">
        <f t="shared" si="592"/>
        <v>0.95999999999912689</v>
      </c>
      <c r="X2241" s="268">
        <f t="shared" si="592"/>
        <v>0.95999999999912689</v>
      </c>
      <c r="Y2241" s="268">
        <f t="shared" si="592"/>
        <v>1.1200000000026193</v>
      </c>
      <c r="Z2241" s="268">
        <f t="shared" si="592"/>
        <v>1.0399999999935972</v>
      </c>
      <c r="AA2241" s="268">
        <f t="shared" si="592"/>
        <v>1.1200000000026193</v>
      </c>
      <c r="AB2241" s="268">
        <f t="shared" si="592"/>
        <v>0.70399999999790452</v>
      </c>
      <c r="AC2241" s="262"/>
    </row>
    <row r="2242" spans="1:31" s="678" customFormat="1" ht="10.5" customHeight="1" thickBot="1" x14ac:dyDescent="0.25">
      <c r="A2242" s="263" t="s">
        <v>520</v>
      </c>
      <c r="B2242" s="264"/>
      <c r="C2242" s="265"/>
      <c r="D2242" s="265"/>
      <c r="E2242" s="266">
        <f t="shared" ref="E2242:AB2242" si="593">SQRT(E2240*E2240+E2241*E2241)</f>
        <v>1.5549662375672364</v>
      </c>
      <c r="F2242" s="266">
        <f t="shared" si="593"/>
        <v>1.5921808942466409</v>
      </c>
      <c r="G2242" s="266">
        <f t="shared" si="593"/>
        <v>1.5385187681704267</v>
      </c>
      <c r="H2242" s="266">
        <f t="shared" si="593"/>
        <v>1.5745170688160595</v>
      </c>
      <c r="I2242" s="266">
        <f t="shared" si="593"/>
        <v>1.6295275388925012</v>
      </c>
      <c r="J2242" s="266">
        <f t="shared" si="593"/>
        <v>1.7957995433734639</v>
      </c>
      <c r="K2242" s="266">
        <f t="shared" si="593"/>
        <v>1.9550959055824921</v>
      </c>
      <c r="L2242" s="266">
        <f t="shared" si="593"/>
        <v>2.2146277339500373</v>
      </c>
      <c r="M2242" s="266">
        <f t="shared" si="593"/>
        <v>2.4551529483945842</v>
      </c>
      <c r="N2242" s="266">
        <f t="shared" si="593"/>
        <v>2.2922478051008293</v>
      </c>
      <c r="O2242" s="266">
        <f t="shared" si="593"/>
        <v>2.5107767722287089</v>
      </c>
      <c r="P2242" s="266">
        <f t="shared" si="593"/>
        <v>2.2227910383243499</v>
      </c>
      <c r="Q2242" s="266">
        <f t="shared" si="593"/>
        <v>2.3623716896273108</v>
      </c>
      <c r="R2242" s="266">
        <f t="shared" si="593"/>
        <v>2.2922478051008293</v>
      </c>
      <c r="S2242" s="266">
        <f t="shared" si="593"/>
        <v>2.1835750502446647</v>
      </c>
      <c r="T2242" s="266">
        <f t="shared" si="593"/>
        <v>2.2542404485772622</v>
      </c>
      <c r="U2242" s="266">
        <f t="shared" si="593"/>
        <v>2.2542404485772622</v>
      </c>
      <c r="V2242" s="266">
        <f t="shared" si="593"/>
        <v>2.3623716896273108</v>
      </c>
      <c r="W2242" s="266">
        <f t="shared" si="593"/>
        <v>2.21846793981755</v>
      </c>
      <c r="X2242" s="266">
        <f t="shared" si="593"/>
        <v>2.21846793981755</v>
      </c>
      <c r="Y2242" s="266">
        <f t="shared" si="593"/>
        <v>2.2922478051043842</v>
      </c>
      <c r="Z2242" s="266">
        <f t="shared" si="593"/>
        <v>2.0443091742736628</v>
      </c>
      <c r="AA2242" s="266">
        <f t="shared" si="593"/>
        <v>2.0861447696618343</v>
      </c>
      <c r="AB2242" s="266">
        <f t="shared" si="593"/>
        <v>1.8215422037445288</v>
      </c>
      <c r="AC2242" s="267"/>
      <c r="AD2242" s="120">
        <f>MAX(E2242:AB2242)</f>
        <v>2.5107767722287089</v>
      </c>
    </row>
    <row r="2243" spans="1:31" s="13" customFormat="1" ht="10.5" customHeight="1" thickBot="1" x14ac:dyDescent="0.25">
      <c r="A2243" s="23" t="s">
        <v>143</v>
      </c>
      <c r="B2243" s="24"/>
      <c r="C2243" s="25"/>
      <c r="D2243" s="25"/>
      <c r="E2243" s="26">
        <v>1</v>
      </c>
      <c r="F2243" s="26">
        <v>2</v>
      </c>
      <c r="G2243" s="26">
        <v>3</v>
      </c>
      <c r="H2243" s="26">
        <v>4</v>
      </c>
      <c r="I2243" s="26">
        <v>5</v>
      </c>
      <c r="J2243" s="26">
        <v>6</v>
      </c>
      <c r="K2243" s="26">
        <v>7</v>
      </c>
      <c r="L2243" s="26">
        <v>8</v>
      </c>
      <c r="M2243" s="26">
        <v>9</v>
      </c>
      <c r="N2243" s="26">
        <v>10</v>
      </c>
      <c r="O2243" s="26">
        <v>11</v>
      </c>
      <c r="P2243" s="26">
        <v>12</v>
      </c>
      <c r="Q2243" s="26">
        <v>13</v>
      </c>
      <c r="R2243" s="26">
        <v>14</v>
      </c>
      <c r="S2243" s="26">
        <v>15</v>
      </c>
      <c r="T2243" s="26">
        <v>16</v>
      </c>
      <c r="U2243" s="26">
        <v>17</v>
      </c>
      <c r="V2243" s="26">
        <v>18</v>
      </c>
      <c r="W2243" s="26">
        <v>19</v>
      </c>
      <c r="X2243" s="26">
        <v>20</v>
      </c>
      <c r="Y2243" s="26">
        <v>21</v>
      </c>
      <c r="Z2243" s="26">
        <v>22</v>
      </c>
      <c r="AA2243" s="26">
        <v>23</v>
      </c>
      <c r="AB2243" s="26">
        <v>24</v>
      </c>
      <c r="AC2243" s="349"/>
    </row>
    <row r="2244" spans="1:31" s="32" customFormat="1" ht="12" customHeight="1" x14ac:dyDescent="0.2">
      <c r="A2244" s="834" t="s">
        <v>144</v>
      </c>
      <c r="B2244" s="431"/>
      <c r="C2244" s="433" t="s">
        <v>13</v>
      </c>
      <c r="D2244" s="1150" t="s">
        <v>533</v>
      </c>
      <c r="E2244" s="610">
        <v>10.4</v>
      </c>
      <c r="F2244" s="610">
        <v>10.4</v>
      </c>
      <c r="G2244" s="610">
        <v>10.5</v>
      </c>
      <c r="H2244" s="610">
        <v>10.4</v>
      </c>
      <c r="I2244" s="610">
        <v>10.6</v>
      </c>
      <c r="J2244" s="610">
        <v>10.6</v>
      </c>
      <c r="K2244" s="610">
        <v>10.6</v>
      </c>
      <c r="L2244" s="610">
        <v>10.5</v>
      </c>
      <c r="M2244" s="610">
        <v>10.5</v>
      </c>
      <c r="N2244" s="610">
        <v>10.5</v>
      </c>
      <c r="O2244" s="610">
        <v>10.5</v>
      </c>
      <c r="P2244" s="610">
        <v>10.5</v>
      </c>
      <c r="Q2244" s="610">
        <v>10.5</v>
      </c>
      <c r="R2244" s="610">
        <v>10.6</v>
      </c>
      <c r="S2244" s="610">
        <v>10.6</v>
      </c>
      <c r="T2244" s="610">
        <v>10.6</v>
      </c>
      <c r="U2244" s="610">
        <v>10.6</v>
      </c>
      <c r="V2244" s="610">
        <v>10.6</v>
      </c>
      <c r="W2244" s="610">
        <v>10.6</v>
      </c>
      <c r="X2244" s="610">
        <v>10.6</v>
      </c>
      <c r="Y2244" s="610">
        <v>10.6</v>
      </c>
      <c r="Z2244" s="610">
        <v>10.6</v>
      </c>
      <c r="AA2244" s="610">
        <v>10.5</v>
      </c>
      <c r="AB2244" s="610">
        <v>10.5</v>
      </c>
      <c r="AC2244" s="835"/>
      <c r="AD2244" s="4">
        <f>MAX(E2244:AB2244)</f>
        <v>10.6</v>
      </c>
      <c r="AE2244" s="4">
        <f>MIN(E2244:AB2244)</f>
        <v>10.4</v>
      </c>
    </row>
    <row r="2245" spans="1:31" s="32" customFormat="1" ht="12" customHeight="1" thickBot="1" x14ac:dyDescent="0.25">
      <c r="A2245" s="843" t="s">
        <v>145</v>
      </c>
      <c r="B2245" s="844"/>
      <c r="C2245" s="845" t="s">
        <v>13</v>
      </c>
      <c r="D2245" s="1204" t="s">
        <v>533</v>
      </c>
      <c r="E2245" s="614">
        <v>10.4</v>
      </c>
      <c r="F2245" s="614">
        <v>10.4</v>
      </c>
      <c r="G2245" s="614">
        <v>10.5</v>
      </c>
      <c r="H2245" s="614">
        <v>10.4</v>
      </c>
      <c r="I2245" s="614">
        <v>10.6</v>
      </c>
      <c r="J2245" s="614">
        <v>10.6</v>
      </c>
      <c r="K2245" s="614">
        <v>10.6</v>
      </c>
      <c r="L2245" s="614">
        <v>10.5</v>
      </c>
      <c r="M2245" s="614">
        <v>10.5</v>
      </c>
      <c r="N2245" s="614">
        <v>10.5</v>
      </c>
      <c r="O2245" s="614">
        <v>10.5</v>
      </c>
      <c r="P2245" s="614">
        <v>10.5</v>
      </c>
      <c r="Q2245" s="614">
        <v>10.5</v>
      </c>
      <c r="R2245" s="614">
        <v>10.6</v>
      </c>
      <c r="S2245" s="614">
        <v>10.6</v>
      </c>
      <c r="T2245" s="614">
        <v>10.6</v>
      </c>
      <c r="U2245" s="614">
        <v>10.6</v>
      </c>
      <c r="V2245" s="614">
        <v>10.6</v>
      </c>
      <c r="W2245" s="614">
        <v>10.6</v>
      </c>
      <c r="X2245" s="614">
        <v>10.6</v>
      </c>
      <c r="Y2245" s="614">
        <v>10.6</v>
      </c>
      <c r="Z2245" s="614">
        <v>10.6</v>
      </c>
      <c r="AA2245" s="614">
        <v>10.5</v>
      </c>
      <c r="AB2245" s="614">
        <v>10.5</v>
      </c>
      <c r="AC2245" s="590"/>
    </row>
    <row r="2246" spans="1:31" s="4" customFormat="1" ht="11.25" x14ac:dyDescent="0.2">
      <c r="A2246" s="2870" t="s">
        <v>119</v>
      </c>
      <c r="B2246" s="2722" t="s">
        <v>88</v>
      </c>
      <c r="C2246" s="10" t="s">
        <v>486</v>
      </c>
      <c r="D2246" s="1153" t="s">
        <v>509</v>
      </c>
      <c r="E2246" s="114">
        <v>0.14800000000104774</v>
      </c>
      <c r="F2246" s="114">
        <v>0.1540000000022701</v>
      </c>
      <c r="G2246" s="114">
        <v>0.13799999999901047</v>
      </c>
      <c r="H2246" s="427">
        <v>0.14600000000064028</v>
      </c>
      <c r="I2246" s="114">
        <v>0.14400000000023283</v>
      </c>
      <c r="J2246" s="114">
        <v>0.19399999999586726</v>
      </c>
      <c r="K2246" s="114">
        <v>0.28600000000005821</v>
      </c>
      <c r="L2246" s="114">
        <v>0.35800000000017462</v>
      </c>
      <c r="M2246" s="114">
        <v>0.35800000000017462</v>
      </c>
      <c r="N2246" s="427">
        <v>0.37999999999738066</v>
      </c>
      <c r="O2246" s="114">
        <v>0.44000000000232831</v>
      </c>
      <c r="P2246" s="114">
        <v>0.3400000000037835</v>
      </c>
      <c r="Q2246" s="114">
        <v>0.37999999999738066</v>
      </c>
      <c r="R2246" s="114">
        <v>0.33999999999650754</v>
      </c>
      <c r="S2246" s="114">
        <v>0.3400000000037835</v>
      </c>
      <c r="T2246" s="114">
        <v>0.36000000000058208</v>
      </c>
      <c r="U2246" s="114">
        <v>0.40000000000145519</v>
      </c>
      <c r="V2246" s="427">
        <v>0.39999999999417923</v>
      </c>
      <c r="W2246" s="114">
        <v>0.3400000000037835</v>
      </c>
      <c r="X2246" s="114">
        <v>0.37999999999738066</v>
      </c>
      <c r="Y2246" s="114">
        <v>0.38000000000465661</v>
      </c>
      <c r="Z2246" s="114">
        <v>0.29999999999563443</v>
      </c>
      <c r="AA2246" s="114">
        <v>0.27999999999883585</v>
      </c>
      <c r="AB2246" s="114">
        <v>0.26000000000203727</v>
      </c>
      <c r="AC2246" s="121">
        <f>SUM(E2246:AB2246)</f>
        <v>7.2459999999991851</v>
      </c>
      <c r="AD2246" s="4">
        <f>MAX(E2246:AB2246)</f>
        <v>0.44000000000232831</v>
      </c>
      <c r="AE2246" s="4">
        <f>MIN(E2246:AB2246)</f>
        <v>0.13799999999901047</v>
      </c>
    </row>
    <row r="2247" spans="1:31" s="4" customFormat="1" ht="11.25" x14ac:dyDescent="0.2">
      <c r="A2247" s="2868"/>
      <c r="B2247" s="2723"/>
      <c r="C2247" s="11" t="s">
        <v>487</v>
      </c>
      <c r="D2247" s="1156" t="s">
        <v>509</v>
      </c>
      <c r="E2247" s="115">
        <v>0.12399999999979627</v>
      </c>
      <c r="F2247" s="115">
        <v>0.14000000000123691</v>
      </c>
      <c r="G2247" s="115">
        <v>0.12799999999879219</v>
      </c>
      <c r="H2247" s="428">
        <v>0.13600000000042201</v>
      </c>
      <c r="I2247" s="115">
        <v>0.13600000000042201</v>
      </c>
      <c r="J2247" s="115">
        <v>0.15999999999985448</v>
      </c>
      <c r="K2247" s="115">
        <v>0.14600000000064028</v>
      </c>
      <c r="L2247" s="115">
        <v>0.1499999999996362</v>
      </c>
      <c r="M2247" s="115">
        <v>0.13799999999901047</v>
      </c>
      <c r="N2247" s="428">
        <v>0.15999999999985448</v>
      </c>
      <c r="O2247" s="115">
        <v>0.15999999999985448</v>
      </c>
      <c r="P2247" s="115">
        <v>0.14000000000123691</v>
      </c>
      <c r="Q2247" s="115">
        <v>0.18000000000029104</v>
      </c>
      <c r="R2247" s="115">
        <v>0.15999999999985448</v>
      </c>
      <c r="S2247" s="115">
        <v>0.15999999999985448</v>
      </c>
      <c r="T2247" s="115">
        <v>0.18000000000029104</v>
      </c>
      <c r="U2247" s="115">
        <v>0.15999999999985448</v>
      </c>
      <c r="V2247" s="428">
        <v>0.15999999999985448</v>
      </c>
      <c r="W2247" s="115">
        <v>0.15999999999985448</v>
      </c>
      <c r="X2247" s="115">
        <v>0.13999999999941792</v>
      </c>
      <c r="Y2247" s="115">
        <v>0.13999999999941792</v>
      </c>
      <c r="Z2247" s="115">
        <v>0.18000000000029104</v>
      </c>
      <c r="AA2247" s="115">
        <v>0.15999999999985448</v>
      </c>
      <c r="AB2247" s="115">
        <v>0.14000000000123691</v>
      </c>
      <c r="AC2247" s="124">
        <f>SUM(E2247:AB2247)</f>
        <v>3.6380000000008295</v>
      </c>
      <c r="AD2247" s="678"/>
    </row>
    <row r="2248" spans="1:31" s="4" customFormat="1" ht="11.25" x14ac:dyDescent="0.2">
      <c r="A2248" s="2868"/>
      <c r="B2248" s="2723"/>
      <c r="C2248" s="11" t="s">
        <v>8</v>
      </c>
      <c r="D2248" s="1156" t="s">
        <v>508</v>
      </c>
      <c r="E2248" s="113">
        <f>SQRT(E2246*E2246+E2247*E2247)*1000/(1.732*E2244)</f>
        <v>10.719060566876164</v>
      </c>
      <c r="F2248" s="113">
        <f t="shared" ref="F2248:AB2248" si="594">SQRT(F2246*F2246+F2247*F2247)*1000/(1.732*F2244)</f>
        <v>11.554281536738921</v>
      </c>
      <c r="G2248" s="113">
        <f t="shared" si="594"/>
        <v>10.349899465156968</v>
      </c>
      <c r="H2248" s="429">
        <f t="shared" si="594"/>
        <v>11.077092203829707</v>
      </c>
      <c r="I2248" s="113">
        <f t="shared" si="594"/>
        <v>10.788634278764773</v>
      </c>
      <c r="J2248" s="113">
        <f t="shared" si="594"/>
        <v>13.697094195744038</v>
      </c>
      <c r="K2248" s="113">
        <f t="shared" si="594"/>
        <v>17.490444728337046</v>
      </c>
      <c r="L2248" s="113">
        <f t="shared" si="594"/>
        <v>21.343594433711566</v>
      </c>
      <c r="M2248" s="113">
        <f t="shared" si="594"/>
        <v>21.09737971207948</v>
      </c>
      <c r="N2248" s="429">
        <f t="shared" si="594"/>
        <v>22.671866411486608</v>
      </c>
      <c r="O2248" s="113">
        <f t="shared" si="594"/>
        <v>25.744418587425681</v>
      </c>
      <c r="P2248" s="113">
        <f t="shared" si="594"/>
        <v>20.218603663311018</v>
      </c>
      <c r="Q2248" s="113">
        <f t="shared" si="594"/>
        <v>23.120857848363034</v>
      </c>
      <c r="R2248" s="113">
        <f t="shared" si="594"/>
        <v>20.46744327410218</v>
      </c>
      <c r="S2248" s="113">
        <f t="shared" si="594"/>
        <v>20.46744327446077</v>
      </c>
      <c r="T2248" s="113">
        <f t="shared" si="594"/>
        <v>21.923190332400814</v>
      </c>
      <c r="U2248" s="113">
        <f t="shared" si="594"/>
        <v>23.465792876163313</v>
      </c>
      <c r="V2248" s="429">
        <f t="shared" si="594"/>
        <v>23.465792875795344</v>
      </c>
      <c r="W2248" s="113">
        <f t="shared" si="594"/>
        <v>20.46744327446077</v>
      </c>
      <c r="X2248" s="113">
        <f t="shared" si="594"/>
        <v>22.058103546106189</v>
      </c>
      <c r="Y2248" s="113">
        <f t="shared" si="594"/>
        <v>22.058103546478065</v>
      </c>
      <c r="Z2248" s="113">
        <f t="shared" si="594"/>
        <v>19.056228685733824</v>
      </c>
      <c r="AA2248" s="113">
        <f t="shared" si="594"/>
        <v>17.732888481846423</v>
      </c>
      <c r="AB2248" s="113">
        <f t="shared" si="594"/>
        <v>16.237570725120872</v>
      </c>
      <c r="AC2248" s="118"/>
    </row>
    <row r="2249" spans="1:31" s="4" customFormat="1" ht="12" thickBot="1" x14ac:dyDescent="0.25">
      <c r="A2249" s="2869"/>
      <c r="B2249" s="2724"/>
      <c r="C2249" s="46" t="s">
        <v>16</v>
      </c>
      <c r="D2249" s="46"/>
      <c r="E2249" s="292">
        <f t="shared" ref="E2249:AC2249" si="595">E2247/E2246</f>
        <v>0.83783783783053001</v>
      </c>
      <c r="F2249" s="292">
        <f t="shared" si="595"/>
        <v>0.90909090908554013</v>
      </c>
      <c r="G2249" s="292">
        <f t="shared" si="595"/>
        <v>0.92753623188195666</v>
      </c>
      <c r="H2249" s="474">
        <f t="shared" si="595"/>
        <v>0.93150684931387384</v>
      </c>
      <c r="I2249" s="292">
        <f t="shared" si="595"/>
        <v>0.94444444444584796</v>
      </c>
      <c r="J2249" s="292">
        <f t="shared" si="595"/>
        <v>0.82474226805805628</v>
      </c>
      <c r="K2249" s="292">
        <f t="shared" si="595"/>
        <v>0.51048951049164537</v>
      </c>
      <c r="L2249" s="292">
        <f t="shared" si="595"/>
        <v>0.41899441340660065</v>
      </c>
      <c r="M2249" s="292">
        <f t="shared" si="595"/>
        <v>0.38547486033224343</v>
      </c>
      <c r="N2249" s="474">
        <f t="shared" si="595"/>
        <v>0.42105263158146672</v>
      </c>
      <c r="O2249" s="292">
        <f t="shared" si="595"/>
        <v>0.36363636363410867</v>
      </c>
      <c r="P2249" s="292">
        <f t="shared" si="595"/>
        <v>0.41176470588140884</v>
      </c>
      <c r="Q2249" s="292">
        <f t="shared" si="595"/>
        <v>0.47368421053034682</v>
      </c>
      <c r="R2249" s="292">
        <f t="shared" si="595"/>
        <v>0.47058823529852351</v>
      </c>
      <c r="S2249" s="292">
        <f t="shared" si="595"/>
        <v>0.47058823528845295</v>
      </c>
      <c r="T2249" s="292">
        <f t="shared" si="595"/>
        <v>0.5</v>
      </c>
      <c r="U2249" s="292">
        <f t="shared" si="595"/>
        <v>0.39999999999818103</v>
      </c>
      <c r="V2249" s="474">
        <f t="shared" si="595"/>
        <v>0.40000000000545699</v>
      </c>
      <c r="W2249" s="292">
        <f t="shared" si="595"/>
        <v>0.47058823528845295</v>
      </c>
      <c r="X2249" s="292">
        <f t="shared" si="595"/>
        <v>0.36842105263258668</v>
      </c>
      <c r="Y2249" s="292">
        <f t="shared" si="595"/>
        <v>0.36842105262553243</v>
      </c>
      <c r="Z2249" s="292">
        <f t="shared" si="595"/>
        <v>0.60000000000970133</v>
      </c>
      <c r="AA2249" s="292">
        <f t="shared" si="595"/>
        <v>0.57142857143042758</v>
      </c>
      <c r="AB2249" s="292">
        <f t="shared" si="595"/>
        <v>0.53846153846207667</v>
      </c>
      <c r="AC2249" s="184">
        <f t="shared" si="595"/>
        <v>0.50207010764576854</v>
      </c>
    </row>
    <row r="2250" spans="1:31" s="4" customFormat="1" ht="12" thickBot="1" x14ac:dyDescent="0.25">
      <c r="A2250" s="2764" t="s">
        <v>122</v>
      </c>
      <c r="B2250" s="2722" t="s">
        <v>251</v>
      </c>
      <c r="C2250" s="10" t="s">
        <v>486</v>
      </c>
      <c r="D2250" s="1153" t="s">
        <v>482</v>
      </c>
      <c r="E2250" s="231">
        <v>0.50970000000000004</v>
      </c>
      <c r="F2250" s="231">
        <v>0.51029999999999998</v>
      </c>
      <c r="G2250" s="231">
        <v>0.51729999999999998</v>
      </c>
      <c r="H2250" s="231">
        <v>0.54310000000000003</v>
      </c>
      <c r="I2250" s="231">
        <v>0.54510000000000003</v>
      </c>
      <c r="J2250" s="231">
        <v>0.54610000000000003</v>
      </c>
      <c r="K2250" s="231">
        <v>0.54410000000000003</v>
      </c>
      <c r="L2250" s="231">
        <v>0.5414000000000001</v>
      </c>
      <c r="M2250" s="231">
        <v>0.53970000000000007</v>
      </c>
      <c r="N2250" s="231">
        <v>0.53870000000000007</v>
      </c>
      <c r="O2250" s="231">
        <v>0.53920000000000001</v>
      </c>
      <c r="P2250" s="231">
        <v>0.53959999999999997</v>
      </c>
      <c r="Q2250" s="231">
        <v>0.54010000000000002</v>
      </c>
      <c r="R2250" s="231">
        <v>0.5393</v>
      </c>
      <c r="S2250" s="231">
        <v>0.54100000000000004</v>
      </c>
      <c r="T2250" s="231">
        <v>0.54100000000000004</v>
      </c>
      <c r="U2250" s="231">
        <v>0.54070000000000007</v>
      </c>
      <c r="V2250" s="231">
        <v>0.54070000000000007</v>
      </c>
      <c r="W2250" s="231">
        <v>0.5423</v>
      </c>
      <c r="X2250" s="231">
        <v>0.54259999999999997</v>
      </c>
      <c r="Y2250" s="231">
        <v>0.54459999999999997</v>
      </c>
      <c r="Z2250" s="231">
        <v>0.54479999999999995</v>
      </c>
      <c r="AA2250" s="231">
        <v>0.54530000000000001</v>
      </c>
      <c r="AB2250" s="231">
        <v>0.54410000000000003</v>
      </c>
      <c r="AC2250" s="340">
        <f>SUM(E2250:AB2250)</f>
        <v>12.9208</v>
      </c>
    </row>
    <row r="2251" spans="1:31" s="4" customFormat="1" ht="12" thickBot="1" x14ac:dyDescent="0.25">
      <c r="A2251" s="2865"/>
      <c r="B2251" s="2723"/>
      <c r="C2251" s="11" t="s">
        <v>487</v>
      </c>
      <c r="D2251" s="1156" t="s">
        <v>482</v>
      </c>
      <c r="E2251" s="333">
        <v>0.43519999999999998</v>
      </c>
      <c r="F2251" s="333">
        <v>0.4355</v>
      </c>
      <c r="G2251" s="333">
        <v>0.4385</v>
      </c>
      <c r="H2251" s="231">
        <v>0.4471</v>
      </c>
      <c r="I2251" s="333">
        <v>0.46350000000000002</v>
      </c>
      <c r="J2251" s="333">
        <v>0.47149999999999997</v>
      </c>
      <c r="K2251" s="333">
        <v>0.46929999999999999</v>
      </c>
      <c r="L2251" s="333">
        <v>0.45879999999999999</v>
      </c>
      <c r="M2251" s="333">
        <v>0.44969999999999999</v>
      </c>
      <c r="N2251" s="231">
        <v>0.44229999999999997</v>
      </c>
      <c r="O2251" s="333">
        <v>0.44039999999999996</v>
      </c>
      <c r="P2251" s="333">
        <v>0.44630000000000003</v>
      </c>
      <c r="Q2251" s="333">
        <v>0.44979999999999998</v>
      </c>
      <c r="R2251" s="333">
        <v>0.44779999999999998</v>
      </c>
      <c r="S2251" s="333">
        <v>0.45219999999999999</v>
      </c>
      <c r="T2251" s="333">
        <v>0.45489999999999997</v>
      </c>
      <c r="U2251" s="333">
        <v>0.45430000000000004</v>
      </c>
      <c r="V2251" s="333">
        <v>0.45530000000000004</v>
      </c>
      <c r="W2251" s="333">
        <v>0.45610000000000001</v>
      </c>
      <c r="X2251" s="333">
        <v>0.45800000000000002</v>
      </c>
      <c r="Y2251" s="333">
        <v>0.46139999999999998</v>
      </c>
      <c r="Z2251" s="333">
        <v>0.46450000000000002</v>
      </c>
      <c r="AA2251" s="333">
        <v>0.4622</v>
      </c>
      <c r="AB2251" s="333">
        <v>0.44800000000000001</v>
      </c>
      <c r="AC2251" s="117">
        <f>SUM(E2251:AB2251)</f>
        <v>10.862599999999999</v>
      </c>
    </row>
    <row r="2252" spans="1:31" s="4" customFormat="1" ht="11.25" x14ac:dyDescent="0.2">
      <c r="A2252" s="2865"/>
      <c r="B2252" s="2723"/>
      <c r="C2252" s="11" t="s">
        <v>8</v>
      </c>
      <c r="D2252" s="11" t="s">
        <v>508</v>
      </c>
      <c r="E2252" s="113">
        <f>SQRT(E2250*E2250+E2251*E2251)*1000/(1.732*E2244)</f>
        <v>37.207914262727542</v>
      </c>
      <c r="F2252" s="113">
        <f t="shared" ref="F2252:AB2252" si="596">SQRT(F2250*F2250+F2251*F2251)*1000/(1.732*F2244)</f>
        <v>37.24406190843289</v>
      </c>
      <c r="G2252" s="113">
        <f t="shared" si="596"/>
        <v>37.28943488501249</v>
      </c>
      <c r="H2252" s="429">
        <f t="shared" si="596"/>
        <v>39.053341757049793</v>
      </c>
      <c r="I2252" s="113">
        <f t="shared" si="596"/>
        <v>38.973276388392087</v>
      </c>
      <c r="J2252" s="113">
        <f t="shared" si="596"/>
        <v>39.29816224608301</v>
      </c>
      <c r="K2252" s="113">
        <f t="shared" si="596"/>
        <v>39.137399742411581</v>
      </c>
      <c r="L2252" s="113">
        <f t="shared" si="596"/>
        <v>39.022095682193253</v>
      </c>
      <c r="M2252" s="113">
        <f t="shared" si="596"/>
        <v>38.628612678870248</v>
      </c>
      <c r="N2252" s="429">
        <f t="shared" si="596"/>
        <v>38.326894205186662</v>
      </c>
      <c r="O2252" s="113">
        <f t="shared" si="596"/>
        <v>38.281972364897875</v>
      </c>
      <c r="P2252" s="113">
        <f t="shared" si="596"/>
        <v>38.504964056346587</v>
      </c>
      <c r="Q2252" s="113">
        <f t="shared" si="596"/>
        <v>38.649031660735375</v>
      </c>
      <c r="R2252" s="113">
        <f t="shared" si="596"/>
        <v>38.181261192082687</v>
      </c>
      <c r="S2252" s="113">
        <f t="shared" si="596"/>
        <v>38.405806323244654</v>
      </c>
      <c r="T2252" s="113">
        <f t="shared" si="596"/>
        <v>38.500288668566462</v>
      </c>
      <c r="U2252" s="113">
        <f t="shared" si="596"/>
        <v>38.466751844353787</v>
      </c>
      <c r="V2252" s="429">
        <f t="shared" si="596"/>
        <v>38.501813268737102</v>
      </c>
      <c r="W2252" s="113">
        <f t="shared" si="596"/>
        <v>38.59655062661632</v>
      </c>
      <c r="X2252" s="113">
        <f t="shared" si="596"/>
        <v>38.675730022139476</v>
      </c>
      <c r="Y2252" s="113">
        <f t="shared" si="596"/>
        <v>38.878494746196701</v>
      </c>
      <c r="Z2252" s="113">
        <f t="shared" si="596"/>
        <v>38.996146291551987</v>
      </c>
      <c r="AA2252" s="113">
        <f t="shared" si="596"/>
        <v>39.306571060269775</v>
      </c>
      <c r="AB2252" s="113">
        <f t="shared" si="596"/>
        <v>38.755311412511368</v>
      </c>
      <c r="AC2252" s="118"/>
    </row>
    <row r="2253" spans="1:31" s="4" customFormat="1" ht="12" thickBot="1" x14ac:dyDescent="0.25">
      <c r="A2253" s="2866"/>
      <c r="B2253" s="2742"/>
      <c r="C2253" s="45" t="s">
        <v>16</v>
      </c>
      <c r="D2253" s="45"/>
      <c r="E2253" s="126">
        <f t="shared" ref="E2253:AC2253" si="597">E2251/E2250</f>
        <v>0.85383558956248762</v>
      </c>
      <c r="F2253" s="126">
        <f t="shared" si="597"/>
        <v>0.8534195571232609</v>
      </c>
      <c r="G2253" s="126">
        <f t="shared" si="597"/>
        <v>0.84767059733230232</v>
      </c>
      <c r="H2253" s="450">
        <f t="shared" si="597"/>
        <v>0.82323697293316145</v>
      </c>
      <c r="I2253" s="126">
        <f t="shared" si="597"/>
        <v>0.85030269675288939</v>
      </c>
      <c r="J2253" s="126">
        <f t="shared" si="597"/>
        <v>0.86339498260391856</v>
      </c>
      <c r="K2253" s="126">
        <f t="shared" si="597"/>
        <v>0.86252527108987309</v>
      </c>
      <c r="L2253" s="126">
        <f t="shared" si="597"/>
        <v>0.84743258219431083</v>
      </c>
      <c r="M2253" s="126">
        <f t="shared" si="597"/>
        <v>0.8332406892718176</v>
      </c>
      <c r="N2253" s="450">
        <f t="shared" si="597"/>
        <v>0.82105067755708172</v>
      </c>
      <c r="O2253" s="126">
        <f t="shared" si="597"/>
        <v>0.81676557863501476</v>
      </c>
      <c r="P2253" s="126">
        <f t="shared" si="597"/>
        <v>0.82709414381022994</v>
      </c>
      <c r="Q2253" s="126">
        <f t="shared" si="597"/>
        <v>0.83280873912238462</v>
      </c>
      <c r="R2253" s="126">
        <f t="shared" si="597"/>
        <v>0.83033562024847019</v>
      </c>
      <c r="S2253" s="126">
        <f t="shared" si="597"/>
        <v>0.83585951940850267</v>
      </c>
      <c r="T2253" s="126">
        <f t="shared" si="597"/>
        <v>0.84085027726432526</v>
      </c>
      <c r="U2253" s="126">
        <f t="shared" si="597"/>
        <v>0.84020713889402621</v>
      </c>
      <c r="V2253" s="450">
        <f t="shared" si="597"/>
        <v>0.84205659330497495</v>
      </c>
      <c r="W2253" s="126">
        <f t="shared" si="597"/>
        <v>0.84104739074313106</v>
      </c>
      <c r="X2253" s="126">
        <f t="shared" si="597"/>
        <v>0.84408403980833036</v>
      </c>
      <c r="Y2253" s="126">
        <f t="shared" si="597"/>
        <v>0.84722732280572899</v>
      </c>
      <c r="Z2253" s="126">
        <f t="shared" si="597"/>
        <v>0.8526064610866374</v>
      </c>
      <c r="AA2253" s="126">
        <f t="shared" si="597"/>
        <v>0.84760682193288095</v>
      </c>
      <c r="AB2253" s="126">
        <f t="shared" si="597"/>
        <v>0.82337805550450283</v>
      </c>
      <c r="AC2253" s="122">
        <f t="shared" si="597"/>
        <v>0.84070645780447018</v>
      </c>
    </row>
    <row r="2254" spans="1:31" s="4" customFormat="1" ht="11.25" x14ac:dyDescent="0.2">
      <c r="A2254" s="2845" t="s">
        <v>110</v>
      </c>
      <c r="B2254" s="2789" t="s">
        <v>31</v>
      </c>
      <c r="C2254" s="63" t="s">
        <v>486</v>
      </c>
      <c r="D2254" s="63"/>
      <c r="E2254" s="125"/>
      <c r="F2254" s="125"/>
      <c r="G2254" s="125"/>
      <c r="H2254" s="454"/>
      <c r="I2254" s="125"/>
      <c r="J2254" s="125"/>
      <c r="K2254" s="125"/>
      <c r="L2254" s="125"/>
      <c r="M2254" s="125"/>
      <c r="N2254" s="454"/>
      <c r="O2254" s="125"/>
      <c r="P2254" s="125"/>
      <c r="Q2254" s="125"/>
      <c r="R2254" s="125"/>
      <c r="S2254" s="125"/>
      <c r="T2254" s="125"/>
      <c r="U2254" s="125"/>
      <c r="V2254" s="454"/>
      <c r="W2254" s="125"/>
      <c r="X2254" s="125"/>
      <c r="Y2254" s="125"/>
      <c r="Z2254" s="125"/>
      <c r="AA2254" s="125"/>
      <c r="AB2254" s="125"/>
      <c r="AC2254" s="124">
        <f>SUM(E2254:AB2254)</f>
        <v>0</v>
      </c>
    </row>
    <row r="2255" spans="1:31" s="4" customFormat="1" ht="11.25" x14ac:dyDescent="0.2">
      <c r="A2255" s="2865"/>
      <c r="B2255" s="2723"/>
      <c r="C2255" s="11" t="s">
        <v>487</v>
      </c>
      <c r="D2255" s="11"/>
      <c r="E2255" s="88"/>
      <c r="F2255" s="88"/>
      <c r="G2255" s="88"/>
      <c r="H2255" s="430"/>
      <c r="I2255" s="88"/>
      <c r="J2255" s="88"/>
      <c r="K2255" s="88"/>
      <c r="L2255" s="88"/>
      <c r="M2255" s="88"/>
      <c r="N2255" s="430"/>
      <c r="O2255" s="88"/>
      <c r="P2255" s="88"/>
      <c r="Q2255" s="88"/>
      <c r="R2255" s="88"/>
      <c r="S2255" s="88"/>
      <c r="T2255" s="88"/>
      <c r="U2255" s="88"/>
      <c r="V2255" s="430"/>
      <c r="W2255" s="88"/>
      <c r="X2255" s="88"/>
      <c r="Y2255" s="88"/>
      <c r="Z2255" s="88"/>
      <c r="AA2255" s="88"/>
      <c r="AB2255" s="88"/>
      <c r="AC2255" s="124">
        <f>SUM(E2255:AB2255)</f>
        <v>0</v>
      </c>
    </row>
    <row r="2256" spans="1:31" s="4" customFormat="1" ht="11.25" x14ac:dyDescent="0.2">
      <c r="A2256" s="2865"/>
      <c r="B2256" s="2723"/>
      <c r="C2256" s="11" t="s">
        <v>8</v>
      </c>
      <c r="D2256" s="11"/>
      <c r="E2256" s="88"/>
      <c r="F2256" s="88"/>
      <c r="G2256" s="88"/>
      <c r="H2256" s="430"/>
      <c r="I2256" s="88"/>
      <c r="J2256" s="88"/>
      <c r="K2256" s="88"/>
      <c r="L2256" s="88"/>
      <c r="M2256" s="88"/>
      <c r="N2256" s="430"/>
      <c r="O2256" s="88"/>
      <c r="P2256" s="88"/>
      <c r="Q2256" s="88"/>
      <c r="R2256" s="88"/>
      <c r="S2256" s="88"/>
      <c r="T2256" s="88"/>
      <c r="U2256" s="88"/>
      <c r="V2256" s="430"/>
      <c r="W2256" s="88"/>
      <c r="X2256" s="88"/>
      <c r="Y2256" s="88"/>
      <c r="Z2256" s="88"/>
      <c r="AA2256" s="88"/>
      <c r="AB2256" s="88"/>
      <c r="AC2256" s="118"/>
    </row>
    <row r="2257" spans="1:31" s="4" customFormat="1" ht="12" thickBot="1" x14ac:dyDescent="0.25">
      <c r="A2257" s="2887"/>
      <c r="B2257" s="2724"/>
      <c r="C2257" s="46" t="s">
        <v>16</v>
      </c>
      <c r="D2257" s="46"/>
      <c r="E2257" s="96"/>
      <c r="F2257" s="96"/>
      <c r="G2257" s="96"/>
      <c r="H2257" s="451"/>
      <c r="I2257" s="96"/>
      <c r="J2257" s="96"/>
      <c r="K2257" s="96"/>
      <c r="L2257" s="96"/>
      <c r="M2257" s="96"/>
      <c r="N2257" s="451"/>
      <c r="O2257" s="96"/>
      <c r="P2257" s="96"/>
      <c r="Q2257" s="96"/>
      <c r="R2257" s="96"/>
      <c r="S2257" s="96"/>
      <c r="T2257" s="96"/>
      <c r="U2257" s="96"/>
      <c r="V2257" s="451"/>
      <c r="W2257" s="96"/>
      <c r="X2257" s="96"/>
      <c r="Y2257" s="96"/>
      <c r="Z2257" s="96"/>
      <c r="AA2257" s="96"/>
      <c r="AB2257" s="96"/>
      <c r="AC2257" s="317"/>
    </row>
    <row r="2258" spans="1:31" s="4" customFormat="1" ht="11.25" x14ac:dyDescent="0.2">
      <c r="A2258" s="2764" t="s">
        <v>108</v>
      </c>
      <c r="B2258" s="2722" t="s">
        <v>89</v>
      </c>
      <c r="C2258" s="10" t="s">
        <v>486</v>
      </c>
      <c r="D2258" s="1153" t="s">
        <v>509</v>
      </c>
      <c r="E2258" s="114">
        <v>0.1000000000003638</v>
      </c>
      <c r="F2258" s="114">
        <v>0.1000000000003638</v>
      </c>
      <c r="G2258" s="114">
        <v>0</v>
      </c>
      <c r="H2258" s="427">
        <v>0</v>
      </c>
      <c r="I2258" s="114">
        <v>0.1000000000003638</v>
      </c>
      <c r="J2258" s="114">
        <v>0</v>
      </c>
      <c r="K2258" s="114">
        <v>9.9999999998544808E-2</v>
      </c>
      <c r="L2258" s="114">
        <v>0</v>
      </c>
      <c r="M2258" s="114">
        <v>0.1000000000003638</v>
      </c>
      <c r="N2258" s="427">
        <v>0.1000000000003638</v>
      </c>
      <c r="O2258" s="114">
        <v>0.1499999999996362</v>
      </c>
      <c r="P2258" s="114">
        <v>0.1000000000003638</v>
      </c>
      <c r="Q2258" s="114">
        <v>4.9999999999272404E-2</v>
      </c>
      <c r="R2258" s="114">
        <v>0.1000000000003638</v>
      </c>
      <c r="S2258" s="114">
        <v>0.1000000000003638</v>
      </c>
      <c r="T2258" s="114">
        <v>4.9999999999272404E-2</v>
      </c>
      <c r="U2258" s="114">
        <v>0.1000000000003638</v>
      </c>
      <c r="V2258" s="427">
        <v>0.1000000000003638</v>
      </c>
      <c r="W2258" s="114">
        <v>4.9999999999272404E-2</v>
      </c>
      <c r="X2258" s="114">
        <v>0.1000000000003638</v>
      </c>
      <c r="Y2258" s="114">
        <v>5.0000000001091394E-2</v>
      </c>
      <c r="Z2258" s="114">
        <v>4.9999999999272404E-2</v>
      </c>
      <c r="AA2258" s="114">
        <v>4.9999999999272404E-2</v>
      </c>
      <c r="AB2258" s="114">
        <v>5.0000000001091394E-2</v>
      </c>
      <c r="AC2258" s="121">
        <f>SUM(E2258:AB2258)</f>
        <v>1.7000000000007276</v>
      </c>
      <c r="AD2258" s="4">
        <f>MAX(E2258:AB2258)</f>
        <v>0.1499999999996362</v>
      </c>
      <c r="AE2258" s="4">
        <f>MIN(E2258:AB2258)</f>
        <v>0</v>
      </c>
    </row>
    <row r="2259" spans="1:31" s="4" customFormat="1" ht="11.25" x14ac:dyDescent="0.2">
      <c r="A2259" s="2865"/>
      <c r="B2259" s="2723"/>
      <c r="C2259" s="11" t="s">
        <v>487</v>
      </c>
      <c r="D2259" s="1156" t="s">
        <v>469</v>
      </c>
      <c r="E2259" s="88"/>
      <c r="F2259" s="88"/>
      <c r="G2259" s="88"/>
      <c r="H2259" s="430"/>
      <c r="I2259" s="88"/>
      <c r="J2259" s="88"/>
      <c r="K2259" s="88"/>
      <c r="L2259" s="88"/>
      <c r="M2259" s="88"/>
      <c r="N2259" s="430"/>
      <c r="O2259" s="88"/>
      <c r="P2259" s="88"/>
      <c r="Q2259" s="88"/>
      <c r="R2259" s="88"/>
      <c r="S2259" s="88"/>
      <c r="T2259" s="88"/>
      <c r="U2259" s="88"/>
      <c r="V2259" s="430"/>
      <c r="W2259" s="88"/>
      <c r="X2259" s="88"/>
      <c r="Y2259" s="88"/>
      <c r="Z2259" s="88"/>
      <c r="AA2259" s="88"/>
      <c r="AB2259" s="88"/>
      <c r="AC2259" s="124">
        <f>SUM(E2259:AB2259)</f>
        <v>0</v>
      </c>
      <c r="AD2259" s="678"/>
    </row>
    <row r="2260" spans="1:31" s="4" customFormat="1" ht="11.25" x14ac:dyDescent="0.2">
      <c r="A2260" s="2865"/>
      <c r="B2260" s="2723"/>
      <c r="C2260" s="11" t="s">
        <v>8</v>
      </c>
      <c r="D2260" s="1156" t="s">
        <v>508</v>
      </c>
      <c r="E2260" s="113">
        <f>SQRT(E2258*E2258+E2259*E2259)*1000/(1.732*E2244)</f>
        <v>5.5516077456233228</v>
      </c>
      <c r="F2260" s="113">
        <f t="shared" ref="F2260:AB2260" si="598">SQRT(F2258*F2258+F2259*F2259)*1000/(1.732*F2244)</f>
        <v>5.5516077456233228</v>
      </c>
      <c r="G2260" s="113">
        <f t="shared" si="598"/>
        <v>0</v>
      </c>
      <c r="H2260" s="429">
        <f t="shared" si="598"/>
        <v>0</v>
      </c>
      <c r="I2260" s="113">
        <f t="shared" si="598"/>
        <v>5.4468604296681669</v>
      </c>
      <c r="J2260" s="113">
        <f t="shared" si="598"/>
        <v>0</v>
      </c>
      <c r="K2260" s="113">
        <f t="shared" si="598"/>
        <v>5.4468604295690888</v>
      </c>
      <c r="L2260" s="113">
        <f t="shared" si="598"/>
        <v>0</v>
      </c>
      <c r="M2260" s="113">
        <f t="shared" si="598"/>
        <v>5.4987352909031015</v>
      </c>
      <c r="N2260" s="429">
        <f t="shared" si="598"/>
        <v>5.4987352909031015</v>
      </c>
      <c r="O2260" s="113">
        <f t="shared" si="598"/>
        <v>8.2481029363046403</v>
      </c>
      <c r="P2260" s="113">
        <f t="shared" si="598"/>
        <v>5.4987352909031015</v>
      </c>
      <c r="Q2260" s="113">
        <f t="shared" si="598"/>
        <v>2.7493676454015401</v>
      </c>
      <c r="R2260" s="113">
        <f t="shared" si="598"/>
        <v>5.4468604296681669</v>
      </c>
      <c r="S2260" s="113">
        <f t="shared" si="598"/>
        <v>5.4468604296681669</v>
      </c>
      <c r="T2260" s="113">
        <f t="shared" si="598"/>
        <v>2.7234302147845444</v>
      </c>
      <c r="U2260" s="113">
        <f t="shared" si="598"/>
        <v>5.4468604296681669</v>
      </c>
      <c r="V2260" s="429">
        <f t="shared" si="598"/>
        <v>5.4468604296681669</v>
      </c>
      <c r="W2260" s="113">
        <f t="shared" si="598"/>
        <v>2.7234302147845444</v>
      </c>
      <c r="X2260" s="113">
        <f t="shared" si="598"/>
        <v>5.4468604296681669</v>
      </c>
      <c r="Y2260" s="113">
        <f t="shared" si="598"/>
        <v>2.7234302148836225</v>
      </c>
      <c r="Z2260" s="113">
        <f t="shared" si="598"/>
        <v>2.7234302147845444</v>
      </c>
      <c r="AA2260" s="113">
        <f t="shared" si="598"/>
        <v>2.7493676454015401</v>
      </c>
      <c r="AB2260" s="113">
        <f t="shared" si="598"/>
        <v>2.7493676455015614</v>
      </c>
      <c r="AC2260" s="113"/>
    </row>
    <row r="2261" spans="1:31" s="4" customFormat="1" ht="12" thickBot="1" x14ac:dyDescent="0.25">
      <c r="A2261" s="2887"/>
      <c r="B2261" s="2724"/>
      <c r="C2261" s="46" t="s">
        <v>16</v>
      </c>
      <c r="D2261" s="1157"/>
      <c r="E2261" s="110">
        <f t="shared" ref="E2261:AC2261" si="599">E2259/E2258</f>
        <v>0</v>
      </c>
      <c r="F2261" s="110">
        <f t="shared" si="599"/>
        <v>0</v>
      </c>
      <c r="G2261" s="110" t="e">
        <f t="shared" si="599"/>
        <v>#DIV/0!</v>
      </c>
      <c r="H2261" s="428" t="e">
        <f t="shared" si="599"/>
        <v>#DIV/0!</v>
      </c>
      <c r="I2261" s="110">
        <f t="shared" si="599"/>
        <v>0</v>
      </c>
      <c r="J2261" s="110" t="e">
        <f t="shared" si="599"/>
        <v>#DIV/0!</v>
      </c>
      <c r="K2261" s="110">
        <f t="shared" si="599"/>
        <v>0</v>
      </c>
      <c r="L2261" s="110" t="e">
        <f t="shared" si="599"/>
        <v>#DIV/0!</v>
      </c>
      <c r="M2261" s="110">
        <f t="shared" si="599"/>
        <v>0</v>
      </c>
      <c r="N2261" s="428">
        <f t="shared" si="599"/>
        <v>0</v>
      </c>
      <c r="O2261" s="110">
        <f t="shared" si="599"/>
        <v>0</v>
      </c>
      <c r="P2261" s="110">
        <f t="shared" si="599"/>
        <v>0</v>
      </c>
      <c r="Q2261" s="110">
        <f t="shared" si="599"/>
        <v>0</v>
      </c>
      <c r="R2261" s="110">
        <f t="shared" si="599"/>
        <v>0</v>
      </c>
      <c r="S2261" s="110">
        <f t="shared" si="599"/>
        <v>0</v>
      </c>
      <c r="T2261" s="110">
        <f t="shared" si="599"/>
        <v>0</v>
      </c>
      <c r="U2261" s="110">
        <f t="shared" si="599"/>
        <v>0</v>
      </c>
      <c r="V2261" s="428">
        <f t="shared" si="599"/>
        <v>0</v>
      </c>
      <c r="W2261" s="110">
        <f t="shared" si="599"/>
        <v>0</v>
      </c>
      <c r="X2261" s="110">
        <f t="shared" si="599"/>
        <v>0</v>
      </c>
      <c r="Y2261" s="110">
        <f t="shared" si="599"/>
        <v>0</v>
      </c>
      <c r="Z2261" s="110">
        <f t="shared" si="599"/>
        <v>0</v>
      </c>
      <c r="AA2261" s="110">
        <f t="shared" si="599"/>
        <v>0</v>
      </c>
      <c r="AB2261" s="110">
        <f t="shared" si="599"/>
        <v>0</v>
      </c>
      <c r="AC2261" s="117">
        <f t="shared" si="599"/>
        <v>0</v>
      </c>
    </row>
    <row r="2262" spans="1:31" s="4" customFormat="1" ht="11.25" x14ac:dyDescent="0.2">
      <c r="A2262" s="2870" t="s">
        <v>123</v>
      </c>
      <c r="B2262" s="2722" t="s">
        <v>90</v>
      </c>
      <c r="C2262" s="10" t="s">
        <v>486</v>
      </c>
      <c r="D2262" s="1153" t="s">
        <v>509</v>
      </c>
      <c r="E2262" s="114">
        <v>0.1000000000003638</v>
      </c>
      <c r="F2262" s="114">
        <v>9.9999999998544808E-2</v>
      </c>
      <c r="G2262" s="114">
        <v>0.1000000000003638</v>
      </c>
      <c r="H2262" s="427">
        <v>0.1000000000003638</v>
      </c>
      <c r="I2262" s="114">
        <v>0.1000000000003638</v>
      </c>
      <c r="J2262" s="114">
        <v>0.11999999999898137</v>
      </c>
      <c r="K2262" s="114">
        <v>0.18000000000029104</v>
      </c>
      <c r="L2262" s="114">
        <v>0.23999999999978172</v>
      </c>
      <c r="M2262" s="114">
        <v>0.22000000000116415</v>
      </c>
      <c r="N2262" s="427">
        <v>0.21999999999934516</v>
      </c>
      <c r="O2262" s="114">
        <v>0.28000000000065484</v>
      </c>
      <c r="P2262" s="114">
        <v>0.21999999999934516</v>
      </c>
      <c r="Q2262" s="114">
        <v>0.21999999999934516</v>
      </c>
      <c r="R2262" s="114">
        <v>0.2000000000007276</v>
      </c>
      <c r="S2262" s="114">
        <v>0.2000000000007276</v>
      </c>
      <c r="T2262" s="114">
        <v>0.19999999999890861</v>
      </c>
      <c r="U2262" s="114">
        <v>0.2000000000007276</v>
      </c>
      <c r="V2262" s="427">
        <v>0.19999999999890861</v>
      </c>
      <c r="W2262" s="114">
        <v>0.24000000000160071</v>
      </c>
      <c r="X2262" s="114">
        <v>0.21999999999934516</v>
      </c>
      <c r="Y2262" s="114">
        <v>0.21999999999934516</v>
      </c>
      <c r="Z2262" s="114">
        <v>0.15999999999985448</v>
      </c>
      <c r="AA2262" s="114">
        <v>0.18000000000029104</v>
      </c>
      <c r="AB2262" s="114">
        <v>0.14000000000123691</v>
      </c>
      <c r="AC2262" s="121">
        <f>SUM(E2262:AB2262)</f>
        <v>4.3600000000005821</v>
      </c>
      <c r="AD2262" s="4">
        <f>MAX(E2262:AB2262)</f>
        <v>0.28000000000065484</v>
      </c>
      <c r="AE2262" s="4">
        <f>MIN(E2262:AB2262)</f>
        <v>9.9999999998544808E-2</v>
      </c>
    </row>
    <row r="2263" spans="1:31" s="4" customFormat="1" ht="11.25" x14ac:dyDescent="0.2">
      <c r="A2263" s="2868"/>
      <c r="B2263" s="2723"/>
      <c r="C2263" s="11" t="s">
        <v>487</v>
      </c>
      <c r="D2263" s="1156" t="s">
        <v>509</v>
      </c>
      <c r="E2263" s="88">
        <v>7.999999999992724E-2</v>
      </c>
      <c r="F2263" s="88">
        <v>7.999999999992724E-2</v>
      </c>
      <c r="G2263" s="88">
        <v>7.999999999992724E-2</v>
      </c>
      <c r="H2263" s="430">
        <v>0.1000000000003638</v>
      </c>
      <c r="I2263" s="88">
        <v>7.999999999992724E-2</v>
      </c>
      <c r="J2263" s="88">
        <v>9.9999999999909051E-2</v>
      </c>
      <c r="K2263" s="88">
        <v>9.9999999999909051E-2</v>
      </c>
      <c r="L2263" s="88">
        <v>7.999999999992724E-2</v>
      </c>
      <c r="M2263" s="88">
        <v>0.1000000000003638</v>
      </c>
      <c r="N2263" s="430">
        <v>7.999999999992724E-2</v>
      </c>
      <c r="O2263" s="88">
        <v>0.11999999999989086</v>
      </c>
      <c r="P2263" s="88">
        <v>7.999999999992724E-2</v>
      </c>
      <c r="Q2263" s="88">
        <v>9.9999999999909051E-2</v>
      </c>
      <c r="R2263" s="88">
        <v>0.1000000000003638</v>
      </c>
      <c r="S2263" s="88">
        <v>9.9999999999909051E-2</v>
      </c>
      <c r="T2263" s="88">
        <v>0.11999999999989086</v>
      </c>
      <c r="U2263" s="88">
        <v>9.9999999999909051E-2</v>
      </c>
      <c r="V2263" s="430">
        <v>9.9999999999909051E-2</v>
      </c>
      <c r="W2263" s="88">
        <v>0.12000000000034561</v>
      </c>
      <c r="X2263" s="88">
        <v>7.999999999992724E-2</v>
      </c>
      <c r="Y2263" s="88">
        <v>0.11999999999989086</v>
      </c>
      <c r="Z2263" s="88">
        <v>7.999999999992724E-2</v>
      </c>
      <c r="AA2263" s="88">
        <v>9.9999999999909051E-2</v>
      </c>
      <c r="AB2263" s="88">
        <v>0.1000000000003638</v>
      </c>
      <c r="AC2263" s="124">
        <f>SUM(E2263:AB2263)</f>
        <v>2.3000000000001819</v>
      </c>
      <c r="AD2263" s="678"/>
    </row>
    <row r="2264" spans="1:31" s="4" customFormat="1" ht="11.25" x14ac:dyDescent="0.2">
      <c r="A2264" s="2868"/>
      <c r="B2264" s="2723"/>
      <c r="C2264" s="11" t="s">
        <v>8</v>
      </c>
      <c r="D2264" s="1156" t="s">
        <v>508</v>
      </c>
      <c r="E2264" s="113">
        <f>SQRT(E2262*E2262+E2263*E2263)*1000/(1.732*E2245)</f>
        <v>7.109526822531512</v>
      </c>
      <c r="F2264" s="113">
        <f t="shared" ref="F2264:AB2264" si="600">SQRT(F2262*F2262+F2263*F2263)*1000/(1.732*F2245)</f>
        <v>7.1095268224526551</v>
      </c>
      <c r="G2264" s="113">
        <f t="shared" si="600"/>
        <v>7.0418170432693072</v>
      </c>
      <c r="H2264" s="429">
        <f t="shared" si="600"/>
        <v>7.8511589668360253</v>
      </c>
      <c r="I2264" s="113">
        <f t="shared" si="600"/>
        <v>6.975384807012051</v>
      </c>
      <c r="J2264" s="113">
        <f t="shared" si="600"/>
        <v>8.5082679810281689</v>
      </c>
      <c r="K2264" s="113">
        <f t="shared" si="600"/>
        <v>11.215772082658846</v>
      </c>
      <c r="L2264" s="113">
        <f t="shared" si="600"/>
        <v>13.910822215618621</v>
      </c>
      <c r="M2264" s="113">
        <f t="shared" si="600"/>
        <v>13.288294263340029</v>
      </c>
      <c r="N2264" s="429">
        <f t="shared" si="600"/>
        <v>12.872209293618841</v>
      </c>
      <c r="O2264" s="113">
        <f t="shared" si="600"/>
        <v>16.750848137859631</v>
      </c>
      <c r="P2264" s="113">
        <f t="shared" si="600"/>
        <v>12.872209293618841</v>
      </c>
      <c r="Q2264" s="113">
        <f t="shared" si="600"/>
        <v>13.288294263238628</v>
      </c>
      <c r="R2264" s="113">
        <f t="shared" si="600"/>
        <v>12.179550184691735</v>
      </c>
      <c r="S2264" s="113">
        <f t="shared" si="600"/>
        <v>12.179550184680657</v>
      </c>
      <c r="T2264" s="113">
        <f t="shared" si="600"/>
        <v>12.704152457232341</v>
      </c>
      <c r="U2264" s="113">
        <f t="shared" si="600"/>
        <v>12.179550184680657</v>
      </c>
      <c r="V2264" s="429">
        <f t="shared" si="600"/>
        <v>12.179550184592038</v>
      </c>
      <c r="W2264" s="113">
        <f t="shared" si="600"/>
        <v>14.615460221663314</v>
      </c>
      <c r="X2264" s="113">
        <f t="shared" si="600"/>
        <v>12.750773356886588</v>
      </c>
      <c r="Y2264" s="113">
        <f t="shared" si="600"/>
        <v>13.649793113109842</v>
      </c>
      <c r="Z2264" s="113">
        <f t="shared" si="600"/>
        <v>9.7436401477090779</v>
      </c>
      <c r="AA2264" s="113">
        <f t="shared" si="600"/>
        <v>11.322588959636548</v>
      </c>
      <c r="AB2264" s="113">
        <f t="shared" si="600"/>
        <v>9.4603819059755025</v>
      </c>
      <c r="AC2264" s="118"/>
      <c r="AD2264" s="280">
        <f>MAX(E2264:AB2264)</f>
        <v>16.750848137859631</v>
      </c>
    </row>
    <row r="2265" spans="1:31" s="4" customFormat="1" ht="12" thickBot="1" x14ac:dyDescent="0.25">
      <c r="A2265" s="2869"/>
      <c r="B2265" s="2724"/>
      <c r="C2265" s="46" t="s">
        <v>16</v>
      </c>
      <c r="D2265" s="1157"/>
      <c r="E2265" s="110">
        <f t="shared" ref="E2265:AC2265" si="601">E2263/E2262</f>
        <v>0.79999999999636207</v>
      </c>
      <c r="F2265" s="110">
        <f t="shared" si="601"/>
        <v>0.80000000001091398</v>
      </c>
      <c r="G2265" s="110">
        <f t="shared" si="601"/>
        <v>0.79999999999636207</v>
      </c>
      <c r="H2265" s="428">
        <f t="shared" si="601"/>
        <v>1</v>
      </c>
      <c r="I2265" s="110">
        <f t="shared" si="601"/>
        <v>0.79999999999636207</v>
      </c>
      <c r="J2265" s="110">
        <f t="shared" si="601"/>
        <v>0.83333333333964932</v>
      </c>
      <c r="K2265" s="110">
        <f t="shared" si="601"/>
        <v>0.55555555555415204</v>
      </c>
      <c r="L2265" s="110">
        <f t="shared" si="601"/>
        <v>0.33333333333333331</v>
      </c>
      <c r="M2265" s="110">
        <f t="shared" si="601"/>
        <v>0.45454545454470291</v>
      </c>
      <c r="N2265" s="428">
        <f t="shared" si="601"/>
        <v>0.36363636363711527</v>
      </c>
      <c r="O2265" s="110">
        <f t="shared" si="601"/>
        <v>0.42857142857003649</v>
      </c>
      <c r="P2265" s="110">
        <f t="shared" si="601"/>
        <v>0.36363636363711527</v>
      </c>
      <c r="Q2265" s="110">
        <f t="shared" si="601"/>
        <v>0.45454545454639411</v>
      </c>
      <c r="R2265" s="110">
        <f t="shared" si="601"/>
        <v>0.5</v>
      </c>
      <c r="S2265" s="110">
        <f t="shared" si="601"/>
        <v>0.49999999999772626</v>
      </c>
      <c r="T2265" s="110">
        <f t="shared" si="601"/>
        <v>0.60000000000272846</v>
      </c>
      <c r="U2265" s="110">
        <f t="shared" si="601"/>
        <v>0.49999999999772626</v>
      </c>
      <c r="V2265" s="428">
        <f t="shared" si="601"/>
        <v>0.50000000000227374</v>
      </c>
      <c r="W2265" s="110">
        <f t="shared" si="601"/>
        <v>0.49999999999810524</v>
      </c>
      <c r="X2265" s="110">
        <f t="shared" si="601"/>
        <v>0.36363636363711527</v>
      </c>
      <c r="Y2265" s="110">
        <f t="shared" si="601"/>
        <v>0.54545454545567296</v>
      </c>
      <c r="Z2265" s="110">
        <f t="shared" si="601"/>
        <v>0.5</v>
      </c>
      <c r="AA2265" s="110">
        <f t="shared" si="601"/>
        <v>0.55555555555415204</v>
      </c>
      <c r="AB2265" s="110">
        <f t="shared" si="601"/>
        <v>0.71428571428200205</v>
      </c>
      <c r="AC2265" s="117">
        <f t="shared" si="601"/>
        <v>0.52752293577978782</v>
      </c>
    </row>
    <row r="2266" spans="1:31" s="4" customFormat="1" ht="11.25" x14ac:dyDescent="0.2">
      <c r="A2266" s="2870" t="s">
        <v>101</v>
      </c>
      <c r="B2266" s="2722" t="s">
        <v>91</v>
      </c>
      <c r="C2266" s="10" t="s">
        <v>486</v>
      </c>
      <c r="D2266" s="1153" t="s">
        <v>509</v>
      </c>
      <c r="E2266" s="114">
        <v>0.2000000000007276</v>
      </c>
      <c r="F2266" s="114">
        <v>0.19999999999890861</v>
      </c>
      <c r="G2266" s="114">
        <v>0.2000000000007276</v>
      </c>
      <c r="H2266" s="427">
        <v>0.19999999999890861</v>
      </c>
      <c r="I2266" s="114">
        <v>0.2000000000007276</v>
      </c>
      <c r="J2266" s="114">
        <v>0.3999999999996362</v>
      </c>
      <c r="K2266" s="114">
        <v>0.2000000000007276</v>
      </c>
      <c r="L2266" s="114">
        <v>0.6000000000003638</v>
      </c>
      <c r="M2266" s="114">
        <v>0.3999999999996362</v>
      </c>
      <c r="N2266" s="427">
        <v>0.3999999999996362</v>
      </c>
      <c r="O2266" s="114">
        <v>0.6000000000003638</v>
      </c>
      <c r="P2266" s="114">
        <v>0.3999999999996362</v>
      </c>
      <c r="Q2266" s="114">
        <v>0.6000000000003638</v>
      </c>
      <c r="R2266" s="114">
        <v>0.3999999999996362</v>
      </c>
      <c r="S2266" s="114">
        <v>0.3999999999996362</v>
      </c>
      <c r="T2266" s="114">
        <v>0.3999999999996362</v>
      </c>
      <c r="U2266" s="114">
        <v>0.40000000000145519</v>
      </c>
      <c r="V2266" s="427">
        <v>0.3999999999996362</v>
      </c>
      <c r="W2266" s="114">
        <v>0.6000000000003638</v>
      </c>
      <c r="X2266" s="114">
        <v>0.3999999999996362</v>
      </c>
      <c r="Y2266" s="114">
        <v>0.3999999999996362</v>
      </c>
      <c r="Z2266" s="114">
        <v>0.5</v>
      </c>
      <c r="AA2266" s="114">
        <v>0.2999999999992724</v>
      </c>
      <c r="AB2266" s="114">
        <v>0.40000000000145519</v>
      </c>
      <c r="AC2266" s="121">
        <f>SUM(E2266:AB2266)</f>
        <v>9.2000000000007276</v>
      </c>
      <c r="AD2266" s="4">
        <f>MAX(E2266:AB2266)</f>
        <v>0.6000000000003638</v>
      </c>
      <c r="AE2266" s="4">
        <f>MIN(E2266:AB2266)</f>
        <v>0.19999999999890861</v>
      </c>
    </row>
    <row r="2267" spans="1:31" s="4" customFormat="1" ht="11.25" x14ac:dyDescent="0.2">
      <c r="A2267" s="2868"/>
      <c r="B2267" s="2723"/>
      <c r="C2267" s="11" t="s">
        <v>487</v>
      </c>
      <c r="D2267" s="1156" t="s">
        <v>469</v>
      </c>
      <c r="E2267" s="88"/>
      <c r="F2267" s="88"/>
      <c r="G2267" s="88"/>
      <c r="H2267" s="430"/>
      <c r="I2267" s="88"/>
      <c r="J2267" s="88"/>
      <c r="K2267" s="88"/>
      <c r="L2267" s="88"/>
      <c r="M2267" s="88"/>
      <c r="N2267" s="430"/>
      <c r="O2267" s="88"/>
      <c r="P2267" s="88"/>
      <c r="Q2267" s="88"/>
      <c r="R2267" s="88"/>
      <c r="S2267" s="88"/>
      <c r="T2267" s="88"/>
      <c r="U2267" s="88"/>
      <c r="V2267" s="430"/>
      <c r="W2267" s="88"/>
      <c r="X2267" s="88"/>
      <c r="Y2267" s="88"/>
      <c r="Z2267" s="88"/>
      <c r="AA2267" s="88"/>
      <c r="AB2267" s="88"/>
      <c r="AC2267" s="124">
        <f>SUM(E2267:AB2267)</f>
        <v>0</v>
      </c>
      <c r="AD2267" s="678"/>
    </row>
    <row r="2268" spans="1:31" s="4" customFormat="1" ht="11.25" x14ac:dyDescent="0.2">
      <c r="A2268" s="2868"/>
      <c r="B2268" s="2723"/>
      <c r="C2268" s="11" t="s">
        <v>8</v>
      </c>
      <c r="D2268" s="1156" t="s">
        <v>508</v>
      </c>
      <c r="E2268" s="113">
        <f>SQRT(E2266*E2266+E2267*E2267)*1000/(1.732*E2245)</f>
        <v>11.103215491246646</v>
      </c>
      <c r="F2268" s="113">
        <f t="shared" ref="F2268:AB2268" si="602">SQRT(F2266*F2266+F2267*F2267)*1000/(1.732*F2245)</f>
        <v>11.103215491145662</v>
      </c>
      <c r="G2268" s="113">
        <f t="shared" si="602"/>
        <v>10.997470581806203</v>
      </c>
      <c r="H2268" s="429">
        <f t="shared" si="602"/>
        <v>11.103215491145662</v>
      </c>
      <c r="I2268" s="113">
        <f t="shared" si="602"/>
        <v>10.893720859336334</v>
      </c>
      <c r="J2268" s="113">
        <f t="shared" si="602"/>
        <v>21.787441718573589</v>
      </c>
      <c r="K2268" s="113">
        <f t="shared" si="602"/>
        <v>10.893720859336334</v>
      </c>
      <c r="L2268" s="113">
        <f t="shared" si="602"/>
        <v>32.992411745318584</v>
      </c>
      <c r="M2268" s="113">
        <f t="shared" si="602"/>
        <v>21.994941163512383</v>
      </c>
      <c r="N2268" s="429">
        <f t="shared" si="602"/>
        <v>21.994941163512383</v>
      </c>
      <c r="O2268" s="113">
        <f t="shared" si="602"/>
        <v>32.992411745318584</v>
      </c>
      <c r="P2268" s="113">
        <f t="shared" si="602"/>
        <v>21.994941163512383</v>
      </c>
      <c r="Q2268" s="113">
        <f t="shared" si="602"/>
        <v>32.992411745318584</v>
      </c>
      <c r="R2268" s="113">
        <f t="shared" si="602"/>
        <v>21.787441718573589</v>
      </c>
      <c r="S2268" s="113">
        <f t="shared" si="602"/>
        <v>21.787441718573589</v>
      </c>
      <c r="T2268" s="113">
        <f t="shared" si="602"/>
        <v>21.787441718573589</v>
      </c>
      <c r="U2268" s="113">
        <f t="shared" si="602"/>
        <v>21.787441718672667</v>
      </c>
      <c r="V2268" s="429">
        <f t="shared" si="602"/>
        <v>21.787441718573589</v>
      </c>
      <c r="W2268" s="113">
        <f t="shared" si="602"/>
        <v>32.681162577909923</v>
      </c>
      <c r="X2268" s="113">
        <f t="shared" si="602"/>
        <v>21.787441718573589</v>
      </c>
      <c r="Y2268" s="113">
        <f t="shared" si="602"/>
        <v>21.787441718573589</v>
      </c>
      <c r="Z2268" s="113">
        <f t="shared" si="602"/>
        <v>27.234302148241756</v>
      </c>
      <c r="AA2268" s="113">
        <f t="shared" si="602"/>
        <v>16.496205872609281</v>
      </c>
      <c r="AB2268" s="113">
        <f t="shared" si="602"/>
        <v>21.994941163612406</v>
      </c>
      <c r="AC2268" s="118"/>
      <c r="AD2268" s="280">
        <f>MAX(E2268:AB2268)</f>
        <v>32.992411745318584</v>
      </c>
    </row>
    <row r="2269" spans="1:31" s="4" customFormat="1" ht="12" thickBot="1" x14ac:dyDescent="0.25">
      <c r="A2269" s="2869"/>
      <c r="B2269" s="2724"/>
      <c r="C2269" s="46" t="s">
        <v>16</v>
      </c>
      <c r="D2269" s="46"/>
      <c r="E2269" s="110">
        <f t="shared" ref="E2269:AC2269" si="603">E2267/E2266</f>
        <v>0</v>
      </c>
      <c r="F2269" s="110">
        <f t="shared" si="603"/>
        <v>0</v>
      </c>
      <c r="G2269" s="110">
        <f t="shared" si="603"/>
        <v>0</v>
      </c>
      <c r="H2269" s="428">
        <f t="shared" si="603"/>
        <v>0</v>
      </c>
      <c r="I2269" s="110">
        <f t="shared" si="603"/>
        <v>0</v>
      </c>
      <c r="J2269" s="110">
        <f t="shared" si="603"/>
        <v>0</v>
      </c>
      <c r="K2269" s="110">
        <f t="shared" si="603"/>
        <v>0</v>
      </c>
      <c r="L2269" s="110">
        <f t="shared" si="603"/>
        <v>0</v>
      </c>
      <c r="M2269" s="110">
        <f t="shared" si="603"/>
        <v>0</v>
      </c>
      <c r="N2269" s="428">
        <f t="shared" si="603"/>
        <v>0</v>
      </c>
      <c r="O2269" s="110">
        <f t="shared" si="603"/>
        <v>0</v>
      </c>
      <c r="P2269" s="110">
        <f t="shared" si="603"/>
        <v>0</v>
      </c>
      <c r="Q2269" s="110">
        <f t="shared" si="603"/>
        <v>0</v>
      </c>
      <c r="R2269" s="110">
        <f t="shared" si="603"/>
        <v>0</v>
      </c>
      <c r="S2269" s="110">
        <f t="shared" si="603"/>
        <v>0</v>
      </c>
      <c r="T2269" s="110">
        <f t="shared" si="603"/>
        <v>0</v>
      </c>
      <c r="U2269" s="110">
        <f t="shared" si="603"/>
        <v>0</v>
      </c>
      <c r="V2269" s="428">
        <f t="shared" si="603"/>
        <v>0</v>
      </c>
      <c r="W2269" s="110">
        <f t="shared" si="603"/>
        <v>0</v>
      </c>
      <c r="X2269" s="110">
        <f t="shared" si="603"/>
        <v>0</v>
      </c>
      <c r="Y2269" s="110">
        <f t="shared" si="603"/>
        <v>0</v>
      </c>
      <c r="Z2269" s="110">
        <f t="shared" si="603"/>
        <v>0</v>
      </c>
      <c r="AA2269" s="110">
        <f t="shared" si="603"/>
        <v>0</v>
      </c>
      <c r="AB2269" s="110">
        <f t="shared" si="603"/>
        <v>0</v>
      </c>
      <c r="AC2269" s="117">
        <f t="shared" si="603"/>
        <v>0</v>
      </c>
    </row>
    <row r="2270" spans="1:31" s="4" customFormat="1" ht="11.25" x14ac:dyDescent="0.2">
      <c r="A2270" s="2870" t="s">
        <v>102</v>
      </c>
      <c r="B2270" s="2722" t="s">
        <v>92</v>
      </c>
      <c r="C2270" s="10" t="s">
        <v>486</v>
      </c>
      <c r="D2270" s="1153" t="s">
        <v>509</v>
      </c>
      <c r="E2270" s="114">
        <v>0.20000000000436557</v>
      </c>
      <c r="F2270" s="114">
        <v>0.19999999999708962</v>
      </c>
      <c r="G2270" s="114">
        <v>0</v>
      </c>
      <c r="H2270" s="427">
        <v>0.20000000000436557</v>
      </c>
      <c r="I2270" s="114">
        <v>0</v>
      </c>
      <c r="J2270" s="114">
        <v>0.19999999999708962</v>
      </c>
      <c r="K2270" s="114">
        <v>0</v>
      </c>
      <c r="L2270" s="114">
        <v>0.19999999999708962</v>
      </c>
      <c r="M2270" s="114">
        <v>0.20000000000436557</v>
      </c>
      <c r="N2270" s="427">
        <v>0.19999999999708962</v>
      </c>
      <c r="O2270" s="114">
        <v>0.20000000000436557</v>
      </c>
      <c r="P2270" s="114">
        <v>9.9999999998544808E-2</v>
      </c>
      <c r="Q2270" s="114">
        <v>9.9999999998544808E-2</v>
      </c>
      <c r="R2270" s="114">
        <v>0.19999999999708962</v>
      </c>
      <c r="S2270" s="114">
        <v>0.20000000000436557</v>
      </c>
      <c r="T2270" s="114">
        <v>0.19999999999708962</v>
      </c>
      <c r="U2270" s="114">
        <v>0.20000000000436557</v>
      </c>
      <c r="V2270" s="427">
        <v>0.19999999999708962</v>
      </c>
      <c r="W2270" s="114">
        <v>9.9999999998544808E-2</v>
      </c>
      <c r="X2270" s="114">
        <v>9.9999999998544808E-2</v>
      </c>
      <c r="Y2270" s="114">
        <v>0.10000000000582077</v>
      </c>
      <c r="Z2270" s="114">
        <v>0.29999999999563443</v>
      </c>
      <c r="AA2270" s="114">
        <v>0.20000000000436557</v>
      </c>
      <c r="AB2270" s="114">
        <v>0.19999999999708962</v>
      </c>
      <c r="AC2270" s="121">
        <f>SUM(E2270:AB2270)</f>
        <v>3.8000000000029104</v>
      </c>
      <c r="AD2270" s="4">
        <f>MAX(E2270:AB2270)</f>
        <v>0.29999999999563443</v>
      </c>
      <c r="AE2270" s="4">
        <f>MIN(E2270:AB2270)</f>
        <v>0</v>
      </c>
    </row>
    <row r="2271" spans="1:31" s="4" customFormat="1" ht="11.25" x14ac:dyDescent="0.2">
      <c r="A2271" s="2868"/>
      <c r="B2271" s="2723"/>
      <c r="C2271" s="11" t="s">
        <v>487</v>
      </c>
      <c r="D2271" s="1156" t="s">
        <v>469</v>
      </c>
      <c r="E2271" s="88"/>
      <c r="F2271" s="88"/>
      <c r="G2271" s="88"/>
      <c r="H2271" s="430"/>
      <c r="I2271" s="88"/>
      <c r="J2271" s="88"/>
      <c r="K2271" s="88"/>
      <c r="L2271" s="88"/>
      <c r="M2271" s="88"/>
      <c r="N2271" s="430"/>
      <c r="O2271" s="88"/>
      <c r="P2271" s="88"/>
      <c r="Q2271" s="88"/>
      <c r="R2271" s="88"/>
      <c r="S2271" s="88"/>
      <c r="T2271" s="88"/>
      <c r="U2271" s="88"/>
      <c r="V2271" s="430"/>
      <c r="W2271" s="88"/>
      <c r="X2271" s="88"/>
      <c r="Y2271" s="88"/>
      <c r="Z2271" s="88"/>
      <c r="AA2271" s="88"/>
      <c r="AB2271" s="88"/>
      <c r="AC2271" s="124">
        <f>SUM(E2271:AB2271)</f>
        <v>0</v>
      </c>
      <c r="AD2271" s="678"/>
    </row>
    <row r="2272" spans="1:31" s="4" customFormat="1" ht="11.25" x14ac:dyDescent="0.2">
      <c r="A2272" s="2868"/>
      <c r="B2272" s="2723"/>
      <c r="C2272" s="11" t="s">
        <v>8</v>
      </c>
      <c r="D2272" s="1156" t="s">
        <v>508</v>
      </c>
      <c r="E2272" s="113">
        <f>SQRT(E2270*E2270+E2271*E2271)*1000/(1.732*E2245)</f>
        <v>11.103215491448612</v>
      </c>
      <c r="F2272" s="113">
        <f t="shared" ref="F2272:AB2272" si="604">SQRT(F2270*F2270+F2271*F2271)*1000/(1.732*F2245)</f>
        <v>11.103215491044679</v>
      </c>
      <c r="G2272" s="113">
        <f t="shared" si="604"/>
        <v>0</v>
      </c>
      <c r="H2272" s="429">
        <f t="shared" si="604"/>
        <v>11.103215491448612</v>
      </c>
      <c r="I2272" s="113">
        <f t="shared" si="604"/>
        <v>0</v>
      </c>
      <c r="J2272" s="113">
        <f t="shared" si="604"/>
        <v>10.893720859138178</v>
      </c>
      <c r="K2272" s="113">
        <f t="shared" si="604"/>
        <v>0</v>
      </c>
      <c r="L2272" s="113">
        <f t="shared" si="604"/>
        <v>10.99747058160616</v>
      </c>
      <c r="M2272" s="113">
        <f t="shared" si="604"/>
        <v>10.997470582006246</v>
      </c>
      <c r="N2272" s="429">
        <f t="shared" si="604"/>
        <v>10.99747058160616</v>
      </c>
      <c r="O2272" s="113">
        <f t="shared" si="604"/>
        <v>10.997470582006246</v>
      </c>
      <c r="P2272" s="113">
        <f t="shared" si="604"/>
        <v>5.4987352908030802</v>
      </c>
      <c r="Q2272" s="113">
        <f t="shared" si="604"/>
        <v>5.4987352908030802</v>
      </c>
      <c r="R2272" s="113">
        <f t="shared" si="604"/>
        <v>10.893720859138178</v>
      </c>
      <c r="S2272" s="113">
        <f t="shared" si="604"/>
        <v>10.89372085953449</v>
      </c>
      <c r="T2272" s="113">
        <f t="shared" si="604"/>
        <v>10.893720859138178</v>
      </c>
      <c r="U2272" s="113">
        <f t="shared" si="604"/>
        <v>10.89372085953449</v>
      </c>
      <c r="V2272" s="429">
        <f t="shared" si="604"/>
        <v>10.893720859138178</v>
      </c>
      <c r="W2272" s="113">
        <f t="shared" si="604"/>
        <v>5.4468604295690888</v>
      </c>
      <c r="X2272" s="113">
        <f t="shared" si="604"/>
        <v>5.4468604295690888</v>
      </c>
      <c r="Y2272" s="113">
        <f t="shared" si="604"/>
        <v>5.4468604299654002</v>
      </c>
      <c r="Z2272" s="113">
        <f t="shared" si="604"/>
        <v>16.340581288707266</v>
      </c>
      <c r="AA2272" s="113">
        <f t="shared" si="604"/>
        <v>10.997470582006246</v>
      </c>
      <c r="AB2272" s="113">
        <f t="shared" si="604"/>
        <v>10.99747058160616</v>
      </c>
      <c r="AC2272" s="118"/>
    </row>
    <row r="2273" spans="1:31" s="4" customFormat="1" ht="12" thickBot="1" x14ac:dyDescent="0.25">
      <c r="A2273" s="2869"/>
      <c r="B2273" s="2724"/>
      <c r="C2273" s="46" t="s">
        <v>16</v>
      </c>
      <c r="D2273" s="1157"/>
      <c r="E2273" s="110">
        <f t="shared" ref="E2273:AC2273" si="605">E2271/E2270</f>
        <v>0</v>
      </c>
      <c r="F2273" s="110">
        <f t="shared" si="605"/>
        <v>0</v>
      </c>
      <c r="G2273" s="110" t="e">
        <f t="shared" si="605"/>
        <v>#DIV/0!</v>
      </c>
      <c r="H2273" s="428">
        <f t="shared" si="605"/>
        <v>0</v>
      </c>
      <c r="I2273" s="110" t="e">
        <f t="shared" si="605"/>
        <v>#DIV/0!</v>
      </c>
      <c r="J2273" s="110">
        <f t="shared" si="605"/>
        <v>0</v>
      </c>
      <c r="K2273" s="110" t="e">
        <f t="shared" si="605"/>
        <v>#DIV/0!</v>
      </c>
      <c r="L2273" s="110">
        <f t="shared" si="605"/>
        <v>0</v>
      </c>
      <c r="M2273" s="110">
        <f t="shared" si="605"/>
        <v>0</v>
      </c>
      <c r="N2273" s="428">
        <f t="shared" si="605"/>
        <v>0</v>
      </c>
      <c r="O2273" s="110">
        <f t="shared" si="605"/>
        <v>0</v>
      </c>
      <c r="P2273" s="110">
        <f t="shared" si="605"/>
        <v>0</v>
      </c>
      <c r="Q2273" s="110">
        <f t="shared" si="605"/>
        <v>0</v>
      </c>
      <c r="R2273" s="110">
        <f t="shared" si="605"/>
        <v>0</v>
      </c>
      <c r="S2273" s="110">
        <f t="shared" si="605"/>
        <v>0</v>
      </c>
      <c r="T2273" s="110">
        <f t="shared" si="605"/>
        <v>0</v>
      </c>
      <c r="U2273" s="110">
        <f t="shared" si="605"/>
        <v>0</v>
      </c>
      <c r="V2273" s="428">
        <f t="shared" si="605"/>
        <v>0</v>
      </c>
      <c r="W2273" s="110">
        <f t="shared" si="605"/>
        <v>0</v>
      </c>
      <c r="X2273" s="110">
        <f t="shared" si="605"/>
        <v>0</v>
      </c>
      <c r="Y2273" s="110">
        <f t="shared" si="605"/>
        <v>0</v>
      </c>
      <c r="Z2273" s="110">
        <f t="shared" si="605"/>
        <v>0</v>
      </c>
      <c r="AA2273" s="110">
        <f t="shared" si="605"/>
        <v>0</v>
      </c>
      <c r="AB2273" s="110">
        <f t="shared" si="605"/>
        <v>0</v>
      </c>
      <c r="AC2273" s="117">
        <f t="shared" si="605"/>
        <v>0</v>
      </c>
    </row>
    <row r="2274" spans="1:31" s="4" customFormat="1" ht="11.25" x14ac:dyDescent="0.2">
      <c r="A2274" s="2870" t="s">
        <v>121</v>
      </c>
      <c r="B2274" s="2722" t="s">
        <v>93</v>
      </c>
      <c r="C2274" s="10" t="s">
        <v>486</v>
      </c>
      <c r="D2274" s="1153" t="s">
        <v>509</v>
      </c>
      <c r="E2274" s="114">
        <v>0.1000000000003638</v>
      </c>
      <c r="F2274" s="114">
        <v>9.9999999999454303E-2</v>
      </c>
      <c r="G2274" s="114">
        <v>0.1000000000003638</v>
      </c>
      <c r="H2274" s="427">
        <v>9.9999999999454303E-2</v>
      </c>
      <c r="I2274" s="114">
        <v>0.1000000000003638</v>
      </c>
      <c r="J2274" s="114">
        <v>0.1999999999998181</v>
      </c>
      <c r="K2274" s="114">
        <v>0.1000000000003638</v>
      </c>
      <c r="L2274" s="114">
        <v>0.1999999999998181</v>
      </c>
      <c r="M2274" s="114">
        <v>0.1999999999998181</v>
      </c>
      <c r="N2274" s="427">
        <v>0.1999999999998181</v>
      </c>
      <c r="O2274" s="114">
        <v>0.25</v>
      </c>
      <c r="P2274" s="114">
        <v>0.1500000000005457</v>
      </c>
      <c r="Q2274" s="114">
        <v>0.1999999999998181</v>
      </c>
      <c r="R2274" s="114">
        <v>0.3000000000001819</v>
      </c>
      <c r="S2274" s="114">
        <v>0.1499999999996362</v>
      </c>
      <c r="T2274" s="114">
        <v>0.1999999999998181</v>
      </c>
      <c r="U2274" s="114">
        <v>0.1500000000005457</v>
      </c>
      <c r="V2274" s="427">
        <v>0.1499999999996362</v>
      </c>
      <c r="W2274" s="114">
        <v>0.25</v>
      </c>
      <c r="X2274" s="114">
        <v>0.1999999999998181</v>
      </c>
      <c r="Y2274" s="114">
        <v>0.2000000000007276</v>
      </c>
      <c r="Z2274" s="114">
        <v>0.1999999999998181</v>
      </c>
      <c r="AA2274" s="114">
        <v>0.1999999999998181</v>
      </c>
      <c r="AB2274" s="114">
        <v>0.1999999999998181</v>
      </c>
      <c r="AC2274" s="121">
        <f>SUM(E2274:AB2274)</f>
        <v>4.1999999999998181</v>
      </c>
      <c r="AD2274" s="4">
        <f>MAX(E2274:AB2274)</f>
        <v>0.3000000000001819</v>
      </c>
      <c r="AE2274" s="4">
        <f>MIN(E2274:AB2274)</f>
        <v>9.9999999999454303E-2</v>
      </c>
    </row>
    <row r="2275" spans="1:31" s="4" customFormat="1" ht="11.25" x14ac:dyDescent="0.2">
      <c r="A2275" s="2868"/>
      <c r="B2275" s="2723"/>
      <c r="C2275" s="11" t="s">
        <v>487</v>
      </c>
      <c r="D2275" s="1156" t="s">
        <v>469</v>
      </c>
      <c r="E2275" s="88"/>
      <c r="F2275" s="88"/>
      <c r="G2275" s="88"/>
      <c r="H2275" s="430"/>
      <c r="I2275" s="88"/>
      <c r="J2275" s="88"/>
      <c r="K2275" s="88"/>
      <c r="L2275" s="88"/>
      <c r="M2275" s="88"/>
      <c r="N2275" s="430"/>
      <c r="O2275" s="88"/>
      <c r="P2275" s="88"/>
      <c r="Q2275" s="88"/>
      <c r="R2275" s="88"/>
      <c r="S2275" s="88"/>
      <c r="T2275" s="88"/>
      <c r="U2275" s="88"/>
      <c r="V2275" s="430"/>
      <c r="W2275" s="88"/>
      <c r="X2275" s="88"/>
      <c r="Y2275" s="88"/>
      <c r="Z2275" s="88"/>
      <c r="AA2275" s="88"/>
      <c r="AB2275" s="88"/>
      <c r="AC2275" s="124">
        <f>SUM(E2275:AB2275)</f>
        <v>0</v>
      </c>
      <c r="AD2275" s="678"/>
    </row>
    <row r="2276" spans="1:31" s="4" customFormat="1" ht="11.25" x14ac:dyDescent="0.2">
      <c r="A2276" s="2868"/>
      <c r="B2276" s="2723"/>
      <c r="C2276" s="11" t="s">
        <v>8</v>
      </c>
      <c r="D2276" s="1156" t="s">
        <v>508</v>
      </c>
      <c r="E2276" s="113">
        <f>SQRT(E2274*E2274+E2275*E2275)*1000/(1.732*E2245)</f>
        <v>5.5516077456233228</v>
      </c>
      <c r="F2276" s="113">
        <f t="shared" ref="F2276:AB2276" si="606">SQRT(F2274*F2274+F2275*F2275)*1000/(1.732*F2245)</f>
        <v>5.5516077455728308</v>
      </c>
      <c r="G2276" s="113">
        <f t="shared" si="606"/>
        <v>5.4987352909031015</v>
      </c>
      <c r="H2276" s="429">
        <f t="shared" si="606"/>
        <v>5.5516077455728308</v>
      </c>
      <c r="I2276" s="113">
        <f t="shared" si="606"/>
        <v>5.4468604296681669</v>
      </c>
      <c r="J2276" s="113">
        <f t="shared" si="606"/>
        <v>10.893720859286795</v>
      </c>
      <c r="K2276" s="113">
        <f t="shared" si="606"/>
        <v>5.4468604296681669</v>
      </c>
      <c r="L2276" s="113">
        <f t="shared" si="606"/>
        <v>10.997470581756192</v>
      </c>
      <c r="M2276" s="113">
        <f t="shared" si="606"/>
        <v>10.997470581756192</v>
      </c>
      <c r="N2276" s="429">
        <f t="shared" si="606"/>
        <v>10.997470581756192</v>
      </c>
      <c r="O2276" s="113">
        <f t="shared" si="606"/>
        <v>13.746838227207743</v>
      </c>
      <c r="P2276" s="113">
        <f t="shared" si="606"/>
        <v>8.2481029363546519</v>
      </c>
      <c r="Q2276" s="113">
        <f t="shared" si="606"/>
        <v>10.997470581756192</v>
      </c>
      <c r="R2276" s="113">
        <f t="shared" si="606"/>
        <v>16.340581288954962</v>
      </c>
      <c r="S2276" s="113">
        <f t="shared" si="606"/>
        <v>8.1702906444527112</v>
      </c>
      <c r="T2276" s="113">
        <f t="shared" si="606"/>
        <v>10.893720859286795</v>
      </c>
      <c r="U2276" s="113">
        <f t="shared" si="606"/>
        <v>8.1702906445022503</v>
      </c>
      <c r="V2276" s="429">
        <f t="shared" si="606"/>
        <v>8.1702906444527112</v>
      </c>
      <c r="W2276" s="113">
        <f t="shared" si="606"/>
        <v>13.617151074120878</v>
      </c>
      <c r="X2276" s="113">
        <f t="shared" si="606"/>
        <v>10.893720859286795</v>
      </c>
      <c r="Y2276" s="113">
        <f t="shared" si="606"/>
        <v>10.893720859336334</v>
      </c>
      <c r="Z2276" s="113">
        <f t="shared" si="606"/>
        <v>10.893720859286795</v>
      </c>
      <c r="AA2276" s="113">
        <f t="shared" si="606"/>
        <v>10.997470581756192</v>
      </c>
      <c r="AB2276" s="113">
        <f t="shared" si="606"/>
        <v>10.997470581756192</v>
      </c>
      <c r="AC2276" s="118"/>
    </row>
    <row r="2277" spans="1:31" s="4" customFormat="1" ht="12" thickBot="1" x14ac:dyDescent="0.25">
      <c r="A2277" s="2869"/>
      <c r="B2277" s="2724"/>
      <c r="C2277" s="46" t="s">
        <v>16</v>
      </c>
      <c r="D2277" s="1157"/>
      <c r="E2277" s="292">
        <f t="shared" ref="E2277:AC2277" si="607">E2275/E2274</f>
        <v>0</v>
      </c>
      <c r="F2277" s="292">
        <f t="shared" si="607"/>
        <v>0</v>
      </c>
      <c r="G2277" s="292">
        <f t="shared" si="607"/>
        <v>0</v>
      </c>
      <c r="H2277" s="474">
        <f t="shared" si="607"/>
        <v>0</v>
      </c>
      <c r="I2277" s="292">
        <f t="shared" si="607"/>
        <v>0</v>
      </c>
      <c r="J2277" s="292">
        <f t="shared" si="607"/>
        <v>0</v>
      </c>
      <c r="K2277" s="292">
        <f t="shared" si="607"/>
        <v>0</v>
      </c>
      <c r="L2277" s="292">
        <f t="shared" si="607"/>
        <v>0</v>
      </c>
      <c r="M2277" s="292">
        <f t="shared" si="607"/>
        <v>0</v>
      </c>
      <c r="N2277" s="474">
        <f t="shared" si="607"/>
        <v>0</v>
      </c>
      <c r="O2277" s="292">
        <f t="shared" si="607"/>
        <v>0</v>
      </c>
      <c r="P2277" s="292">
        <f t="shared" si="607"/>
        <v>0</v>
      </c>
      <c r="Q2277" s="292">
        <f t="shared" si="607"/>
        <v>0</v>
      </c>
      <c r="R2277" s="292">
        <f t="shared" si="607"/>
        <v>0</v>
      </c>
      <c r="S2277" s="292">
        <f t="shared" si="607"/>
        <v>0</v>
      </c>
      <c r="T2277" s="292">
        <f>T2275/T2274</f>
        <v>0</v>
      </c>
      <c r="U2277" s="292">
        <f t="shared" si="607"/>
        <v>0</v>
      </c>
      <c r="V2277" s="474">
        <f t="shared" si="607"/>
        <v>0</v>
      </c>
      <c r="W2277" s="292">
        <f t="shared" si="607"/>
        <v>0</v>
      </c>
      <c r="X2277" s="292">
        <f t="shared" si="607"/>
        <v>0</v>
      </c>
      <c r="Y2277" s="292">
        <f t="shared" si="607"/>
        <v>0</v>
      </c>
      <c r="Z2277" s="292">
        <f t="shared" si="607"/>
        <v>0</v>
      </c>
      <c r="AA2277" s="292">
        <f t="shared" si="607"/>
        <v>0</v>
      </c>
      <c r="AB2277" s="292">
        <f t="shared" si="607"/>
        <v>0</v>
      </c>
      <c r="AC2277" s="184">
        <f t="shared" si="607"/>
        <v>0</v>
      </c>
    </row>
    <row r="2278" spans="1:31" s="4" customFormat="1" ht="11.25" x14ac:dyDescent="0.2">
      <c r="A2278" s="52"/>
      <c r="B2278" s="49" t="s">
        <v>18</v>
      </c>
      <c r="C2278" s="10" t="s">
        <v>486</v>
      </c>
      <c r="D2278" s="1153" t="s">
        <v>509</v>
      </c>
      <c r="E2278" s="231">
        <v>4.0000000000054567E-3</v>
      </c>
      <c r="F2278" s="811">
        <v>0</v>
      </c>
      <c r="G2278" s="811">
        <v>3.9999999999963624E-3</v>
      </c>
      <c r="H2278" s="426">
        <v>0</v>
      </c>
      <c r="I2278" s="811">
        <v>3.9999999999963624E-3</v>
      </c>
      <c r="J2278" s="811">
        <v>0</v>
      </c>
      <c r="K2278" s="811">
        <v>4.0000000000054567E-3</v>
      </c>
      <c r="L2278" s="811">
        <v>0</v>
      </c>
      <c r="M2278" s="811">
        <v>3.9999999999963624E-3</v>
      </c>
      <c r="N2278" s="426">
        <v>1.9999999999981812E-3</v>
      </c>
      <c r="O2278" s="811">
        <v>2.0000000000072759E-3</v>
      </c>
      <c r="P2278" s="811">
        <v>1.9999999999981812E-3</v>
      </c>
      <c r="Q2278" s="811">
        <v>1.9999999999981812E-3</v>
      </c>
      <c r="R2278" s="811">
        <v>3.9999999999963624E-3</v>
      </c>
      <c r="S2278" s="811">
        <v>2.0000000000072759E-3</v>
      </c>
      <c r="T2278" s="811">
        <v>1.9999999999981812E-3</v>
      </c>
      <c r="U2278" s="811">
        <v>1.9999999999981812E-3</v>
      </c>
      <c r="V2278" s="426">
        <v>1.9999999999981812E-3</v>
      </c>
      <c r="W2278" s="811">
        <v>4.0000000000054567E-3</v>
      </c>
      <c r="X2278" s="811">
        <v>1.9999999999981812E-3</v>
      </c>
      <c r="Y2278" s="811">
        <v>1.9999999999981812E-3</v>
      </c>
      <c r="Z2278" s="811">
        <v>1.9999999999981812E-3</v>
      </c>
      <c r="AA2278" s="811">
        <v>1.9999999999981812E-3</v>
      </c>
      <c r="AB2278" s="811">
        <v>4.0000000000054567E-3</v>
      </c>
      <c r="AC2278" s="121">
        <f>SUM(E2278:AB2278)</f>
        <v>5.6000000000003651E-2</v>
      </c>
      <c r="AD2278" s="588">
        <f>MAX(E2278:AB2278)</f>
        <v>4.0000000000054567E-3</v>
      </c>
    </row>
    <row r="2279" spans="1:31" s="4" customFormat="1" ht="12" thickBot="1" x14ac:dyDescent="0.25">
      <c r="A2279" s="53"/>
      <c r="B2279" s="51" t="s">
        <v>19</v>
      </c>
      <c r="C2279" s="45" t="s">
        <v>486</v>
      </c>
      <c r="D2279" s="1211" t="s">
        <v>509</v>
      </c>
      <c r="E2279" s="230">
        <v>0</v>
      </c>
      <c r="F2279" s="230">
        <v>0</v>
      </c>
      <c r="G2279" s="230">
        <v>0</v>
      </c>
      <c r="H2279" s="230">
        <v>0</v>
      </c>
      <c r="I2279" s="230">
        <v>0</v>
      </c>
      <c r="J2279" s="230">
        <v>0</v>
      </c>
      <c r="K2279" s="230">
        <v>0</v>
      </c>
      <c r="L2279" s="230">
        <v>0</v>
      </c>
      <c r="M2279" s="230">
        <v>0</v>
      </c>
      <c r="N2279" s="230">
        <v>0</v>
      </c>
      <c r="O2279" s="230">
        <v>0</v>
      </c>
      <c r="P2279" s="230">
        <v>0</v>
      </c>
      <c r="Q2279" s="230">
        <v>0</v>
      </c>
      <c r="R2279" s="230">
        <v>0</v>
      </c>
      <c r="S2279" s="230">
        <v>0</v>
      </c>
      <c r="T2279" s="230">
        <v>0</v>
      </c>
      <c r="U2279" s="230">
        <v>0</v>
      </c>
      <c r="V2279" s="230">
        <v>0</v>
      </c>
      <c r="W2279" s="230">
        <v>0</v>
      </c>
      <c r="X2279" s="230">
        <v>0</v>
      </c>
      <c r="Y2279" s="230">
        <v>0</v>
      </c>
      <c r="Z2279" s="230">
        <v>0</v>
      </c>
      <c r="AA2279" s="230">
        <v>0</v>
      </c>
      <c r="AB2279" s="230">
        <v>0</v>
      </c>
      <c r="AC2279" s="122">
        <f>SUM(E2279:AB2279)</f>
        <v>0</v>
      </c>
      <c r="AD2279" s="588">
        <f>MAX(E2279:AB2279)</f>
        <v>0</v>
      </c>
      <c r="AE2279" s="678" t="s">
        <v>473</v>
      </c>
    </row>
    <row r="2280" spans="1:31" s="678" customFormat="1" ht="10.5" customHeight="1" x14ac:dyDescent="0.2">
      <c r="A2280" s="2845" t="s">
        <v>154</v>
      </c>
      <c r="B2280" s="2852"/>
      <c r="C2280" s="63" t="s">
        <v>486</v>
      </c>
      <c r="D2280" s="63"/>
      <c r="E2280" s="112">
        <f>E2246+E2250+E2254+E2258+E2262+E2266+E2270+E2274</f>
        <v>1.3577000000072323</v>
      </c>
      <c r="F2280" s="112">
        <f t="shared" ref="F2280:AC2281" si="608">F2246+F2250+F2254+F2258+F2262+F2266+F2270+F2274</f>
        <v>1.3642999999966312</v>
      </c>
      <c r="G2280" s="112">
        <f t="shared" si="608"/>
        <v>1.0553000000004658</v>
      </c>
      <c r="H2280" s="448">
        <f t="shared" si="608"/>
        <v>1.2891000000037325</v>
      </c>
      <c r="I2280" s="112">
        <f t="shared" si="608"/>
        <v>1.189100000002052</v>
      </c>
      <c r="J2280" s="112">
        <f t="shared" si="608"/>
        <v>1.6600999999913926</v>
      </c>
      <c r="K2280" s="112">
        <f t="shared" si="608"/>
        <v>1.4100999999999855</v>
      </c>
      <c r="L2280" s="112">
        <f t="shared" si="608"/>
        <v>2.1393999999972282</v>
      </c>
      <c r="M2280" s="112">
        <f t="shared" si="608"/>
        <v>2.0177000000055223</v>
      </c>
      <c r="N2280" s="448">
        <f t="shared" si="608"/>
        <v>2.0386999999936335</v>
      </c>
      <c r="O2280" s="112">
        <f t="shared" si="608"/>
        <v>2.4592000000073488</v>
      </c>
      <c r="P2280" s="112">
        <f t="shared" si="608"/>
        <v>1.8496000000022192</v>
      </c>
      <c r="Q2280" s="112">
        <f t="shared" si="608"/>
        <v>2.0900999999947247</v>
      </c>
      <c r="R2280" s="112">
        <f t="shared" si="608"/>
        <v>2.0792999999945065</v>
      </c>
      <c r="S2280" s="112">
        <f t="shared" si="608"/>
        <v>1.9310000000085128</v>
      </c>
      <c r="T2280" s="112">
        <f t="shared" si="608"/>
        <v>1.9509999999953069</v>
      </c>
      <c r="U2280" s="112">
        <f t="shared" si="608"/>
        <v>1.9907000000089132</v>
      </c>
      <c r="V2280" s="448">
        <f t="shared" si="608"/>
        <v>1.9906999999898138</v>
      </c>
      <c r="W2280" s="112">
        <f t="shared" si="608"/>
        <v>2.1223000000035652</v>
      </c>
      <c r="X2280" s="112">
        <f t="shared" si="608"/>
        <v>1.9425999999950887</v>
      </c>
      <c r="Y2280" s="112">
        <f t="shared" si="608"/>
        <v>1.8946000000112777</v>
      </c>
      <c r="Z2280" s="112">
        <f t="shared" si="608"/>
        <v>2.0547999999902138</v>
      </c>
      <c r="AA2280" s="112">
        <f t="shared" si="608"/>
        <v>1.7553000000018555</v>
      </c>
      <c r="AB2280" s="112">
        <f t="shared" si="608"/>
        <v>1.7941000000027285</v>
      </c>
      <c r="AC2280" s="124">
        <f t="shared" si="608"/>
        <v>43.426800000003951</v>
      </c>
    </row>
    <row r="2281" spans="1:31" s="678" customFormat="1" ht="10.5" customHeight="1" thickBot="1" x14ac:dyDescent="0.25">
      <c r="A2281" s="2807"/>
      <c r="B2281" s="2808"/>
      <c r="C2281" s="45" t="s">
        <v>487</v>
      </c>
      <c r="D2281" s="45"/>
      <c r="E2281" s="178">
        <f>E2247+E2251+E2255+E2259+E2263+E2267+E2271+E2275</f>
        <v>0.63919999999972354</v>
      </c>
      <c r="F2281" s="178">
        <f t="shared" si="608"/>
        <v>0.65550000000116415</v>
      </c>
      <c r="G2281" s="178">
        <f t="shared" si="608"/>
        <v>0.64649999999871943</v>
      </c>
      <c r="H2281" s="486">
        <f t="shared" si="608"/>
        <v>0.68310000000078586</v>
      </c>
      <c r="I2281" s="178">
        <f t="shared" si="608"/>
        <v>0.67950000000034927</v>
      </c>
      <c r="J2281" s="178">
        <f t="shared" si="608"/>
        <v>0.73149999999976356</v>
      </c>
      <c r="K2281" s="178">
        <f t="shared" si="608"/>
        <v>0.71530000000054939</v>
      </c>
      <c r="L2281" s="178">
        <f t="shared" si="608"/>
        <v>0.68879999999956343</v>
      </c>
      <c r="M2281" s="178">
        <f t="shared" si="608"/>
        <v>0.68769999999937426</v>
      </c>
      <c r="N2281" s="486">
        <f t="shared" si="608"/>
        <v>0.68229999999978164</v>
      </c>
      <c r="O2281" s="178">
        <f t="shared" si="608"/>
        <v>0.72039999999974524</v>
      </c>
      <c r="P2281" s="178">
        <f t="shared" si="608"/>
        <v>0.66630000000116418</v>
      </c>
      <c r="Q2281" s="178">
        <f t="shared" si="608"/>
        <v>0.72980000000020007</v>
      </c>
      <c r="R2281" s="178">
        <f t="shared" si="608"/>
        <v>0.70780000000021825</v>
      </c>
      <c r="S2281" s="178">
        <f t="shared" si="608"/>
        <v>0.71219999999976347</v>
      </c>
      <c r="T2281" s="178">
        <f t="shared" si="608"/>
        <v>0.75490000000018187</v>
      </c>
      <c r="U2281" s="178">
        <f t="shared" si="608"/>
        <v>0.71429999999976357</v>
      </c>
      <c r="V2281" s="486">
        <f t="shared" si="608"/>
        <v>0.71529999999976357</v>
      </c>
      <c r="W2281" s="178">
        <f t="shared" si="608"/>
        <v>0.73610000000020004</v>
      </c>
      <c r="X2281" s="178">
        <f t="shared" si="608"/>
        <v>0.67799999999934513</v>
      </c>
      <c r="Y2281" s="178">
        <f t="shared" si="608"/>
        <v>0.72139999999930882</v>
      </c>
      <c r="Z2281" s="178">
        <f t="shared" si="608"/>
        <v>0.7245000000002183</v>
      </c>
      <c r="AA2281" s="178">
        <f t="shared" si="608"/>
        <v>0.72219999999976348</v>
      </c>
      <c r="AB2281" s="178">
        <f t="shared" si="608"/>
        <v>0.68800000000160066</v>
      </c>
      <c r="AC2281" s="122">
        <f t="shared" si="608"/>
        <v>16.800600000001012</v>
      </c>
    </row>
    <row r="2282" spans="1:31" s="678" customFormat="1" ht="10.5" customHeight="1" x14ac:dyDescent="0.2">
      <c r="A2282" s="2746" t="s">
        <v>155</v>
      </c>
      <c r="B2282" s="2747"/>
      <c r="C2282" s="12" t="s">
        <v>486</v>
      </c>
      <c r="D2282" s="12"/>
      <c r="E2282" s="112">
        <f>E2232+E2236-E2280</f>
        <v>-0.17370000001340236</v>
      </c>
      <c r="F2282" s="112">
        <f t="shared" ref="F2282:AC2283" si="609">F2232+F2236-F2280</f>
        <v>-7.6299999996165546E-2</v>
      </c>
      <c r="G2282" s="112">
        <f t="shared" si="609"/>
        <v>0.12070000000628633</v>
      </c>
      <c r="H2282" s="448">
        <f t="shared" si="609"/>
        <v>-4.1100000011415894E-2</v>
      </c>
      <c r="I2282" s="112">
        <f t="shared" si="609"/>
        <v>-1.3099999995299871E-2</v>
      </c>
      <c r="J2282" s="112">
        <f t="shared" si="609"/>
        <v>-0.19609999999872674</v>
      </c>
      <c r="K2282" s="112">
        <f t="shared" si="609"/>
        <v>0.26990000000758152</v>
      </c>
      <c r="L2282" s="112">
        <f t="shared" si="609"/>
        <v>-0.16340000000211763</v>
      </c>
      <c r="M2282" s="112">
        <f t="shared" si="609"/>
        <v>0.20629999999645676</v>
      </c>
      <c r="N2282" s="448">
        <f t="shared" si="609"/>
        <v>-3.8699999993633494E-2</v>
      </c>
      <c r="O2282" s="112">
        <f t="shared" si="609"/>
        <v>-0.13920000001491584</v>
      </c>
      <c r="P2282" s="112">
        <f t="shared" si="609"/>
        <v>7.0400000010586439E-2</v>
      </c>
      <c r="Q2282" s="112">
        <f t="shared" si="609"/>
        <v>-1.0100000007530419E-2</v>
      </c>
      <c r="R2282" s="112">
        <f t="shared" si="609"/>
        <v>-7.9299999994506543E-2</v>
      </c>
      <c r="S2282" s="112">
        <f t="shared" si="609"/>
        <v>-1.099999999570711E-2</v>
      </c>
      <c r="T2282" s="112">
        <f t="shared" si="609"/>
        <v>4.9000000004693067E-2</v>
      </c>
      <c r="U2282" s="112">
        <f t="shared" si="609"/>
        <v>9.2999999910867714E-3</v>
      </c>
      <c r="V2282" s="448">
        <f t="shared" si="609"/>
        <v>8.9299999997380475E-2</v>
      </c>
      <c r="W2282" s="112">
        <f t="shared" si="609"/>
        <v>-0.12230000000356522</v>
      </c>
      <c r="X2282" s="112">
        <f t="shared" si="609"/>
        <v>5.74000000049113E-2</v>
      </c>
      <c r="Y2282" s="112">
        <f t="shared" si="609"/>
        <v>0.10539999998872229</v>
      </c>
      <c r="Z2282" s="112">
        <f t="shared" si="609"/>
        <v>-0.29479999998090056</v>
      </c>
      <c r="AA2282" s="112">
        <f t="shared" si="609"/>
        <v>4.6999999929058234E-3</v>
      </c>
      <c r="AB2282" s="112">
        <f t="shared" si="609"/>
        <v>-0.11409999999516152</v>
      </c>
      <c r="AC2282" s="124">
        <f t="shared" si="609"/>
        <v>-0.49080000000243729</v>
      </c>
    </row>
    <row r="2283" spans="1:31" s="678" customFormat="1" ht="10.5" customHeight="1" thickBot="1" x14ac:dyDescent="0.25">
      <c r="A2283" s="2748"/>
      <c r="B2283" s="2749"/>
      <c r="C2283" s="9" t="s">
        <v>487</v>
      </c>
      <c r="D2283" s="9"/>
      <c r="E2283" s="112">
        <f>E2233+E2237-E2281</f>
        <v>0.36879999999463031</v>
      </c>
      <c r="F2283" s="112">
        <f t="shared" si="609"/>
        <v>0.28050000000034925</v>
      </c>
      <c r="G2283" s="112">
        <f t="shared" si="609"/>
        <v>0.34549999999965075</v>
      </c>
      <c r="H2283" s="448">
        <f t="shared" si="609"/>
        <v>0.27690000000561699</v>
      </c>
      <c r="I2283" s="112">
        <f t="shared" si="609"/>
        <v>0.44849999999662393</v>
      </c>
      <c r="J2283" s="112">
        <f t="shared" si="609"/>
        <v>0.30850000000110955</v>
      </c>
      <c r="K2283" s="112">
        <f t="shared" si="609"/>
        <v>0.28469999999945061</v>
      </c>
      <c r="L2283" s="112">
        <f t="shared" si="609"/>
        <v>0.31120000000043657</v>
      </c>
      <c r="M2283" s="112">
        <f t="shared" si="609"/>
        <v>0.35230000000149886</v>
      </c>
      <c r="N2283" s="448">
        <f t="shared" si="609"/>
        <v>0.43769999999556175</v>
      </c>
      <c r="O2283" s="112">
        <f t="shared" si="609"/>
        <v>0.23959999999938164</v>
      </c>
      <c r="P2283" s="112">
        <f t="shared" si="609"/>
        <v>0.45370000000145516</v>
      </c>
      <c r="Q2283" s="112">
        <f t="shared" si="609"/>
        <v>0.39020000000241928</v>
      </c>
      <c r="R2283" s="112">
        <f t="shared" si="609"/>
        <v>0.41219999999512513</v>
      </c>
      <c r="S2283" s="112">
        <f t="shared" si="609"/>
        <v>0.32780000000110965</v>
      </c>
      <c r="T2283" s="112">
        <f t="shared" si="609"/>
        <v>0.28510000000069124</v>
      </c>
      <c r="U2283" s="112">
        <f t="shared" si="609"/>
        <v>0.32570000000110955</v>
      </c>
      <c r="V2283" s="448">
        <f t="shared" si="609"/>
        <v>0.40470000000285578</v>
      </c>
      <c r="W2283" s="112">
        <f t="shared" si="609"/>
        <v>0.22389999999892685</v>
      </c>
      <c r="X2283" s="112">
        <f t="shared" si="609"/>
        <v>0.28199999999978176</v>
      </c>
      <c r="Y2283" s="112">
        <f t="shared" si="609"/>
        <v>0.39860000000331053</v>
      </c>
      <c r="Z2283" s="112">
        <f t="shared" si="609"/>
        <v>0.31549999999337885</v>
      </c>
      <c r="AA2283" s="112">
        <f t="shared" si="609"/>
        <v>0.39780000000285587</v>
      </c>
      <c r="AB2283" s="112">
        <f t="shared" si="609"/>
        <v>1.599999999630386E-2</v>
      </c>
      <c r="AC2283" s="122">
        <f t="shared" si="609"/>
        <v>7.8873999999936331</v>
      </c>
    </row>
    <row r="2284" spans="1:31" s="32" customFormat="1" ht="10.5" customHeight="1" x14ac:dyDescent="0.2">
      <c r="A2284" s="2779" t="s">
        <v>9</v>
      </c>
      <c r="B2284" s="2780"/>
      <c r="C2284" s="14" t="s">
        <v>486</v>
      </c>
      <c r="D2284" s="14"/>
      <c r="E2284" s="20"/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350"/>
    </row>
    <row r="2285" spans="1:31" s="32" customFormat="1" ht="10.5" customHeight="1" thickBot="1" x14ac:dyDescent="0.25">
      <c r="A2285" s="2781"/>
      <c r="B2285" s="2782"/>
      <c r="C2285" s="15" t="s">
        <v>487</v>
      </c>
      <c r="D2285" s="15"/>
      <c r="E2285" s="93"/>
      <c r="F2285" s="93"/>
      <c r="G2285" s="93"/>
      <c r="H2285" s="93"/>
      <c r="I2285" s="93"/>
      <c r="J2285" s="93"/>
      <c r="K2285" s="93"/>
      <c r="L2285" s="93"/>
      <c r="M2285" s="93"/>
      <c r="N2285" s="93"/>
      <c r="O2285" s="93"/>
      <c r="P2285" s="93"/>
      <c r="Q2285" s="93"/>
      <c r="R2285" s="93"/>
      <c r="S2285" s="93"/>
      <c r="T2285" s="93"/>
      <c r="U2285" s="93"/>
      <c r="V2285" s="93"/>
      <c r="W2285" s="93"/>
      <c r="X2285" s="93"/>
      <c r="Y2285" s="93"/>
      <c r="Z2285" s="93"/>
      <c r="AA2285" s="93"/>
      <c r="AB2285" s="93"/>
      <c r="AC2285" s="351"/>
    </row>
    <row r="2286" spans="1:31" s="72" customFormat="1" ht="30" customHeight="1" thickBot="1" x14ac:dyDescent="0.25">
      <c r="A2286" s="289"/>
      <c r="B2286" s="71"/>
      <c r="C2286" s="290" t="s">
        <v>282</v>
      </c>
      <c r="E2286" s="101"/>
      <c r="F2286" s="101"/>
      <c r="G2286" s="101"/>
      <c r="H2286" s="458">
        <f>H2246+H2262+H2266+H2270+H2274</f>
        <v>0.74600000000373257</v>
      </c>
      <c r="I2286" s="101"/>
      <c r="J2286" s="101"/>
      <c r="K2286" s="101"/>
      <c r="L2286" s="101"/>
      <c r="M2286" s="101"/>
      <c r="N2286" s="461">
        <f>N2246+N2262+N2266+N2270+N2274</f>
        <v>1.3999999999932697</v>
      </c>
      <c r="O2286" s="101"/>
      <c r="P2286" s="101"/>
      <c r="Q2286" s="101"/>
      <c r="R2286" s="101"/>
      <c r="S2286" s="101"/>
      <c r="T2286" s="101"/>
      <c r="U2286" s="101"/>
      <c r="V2286" s="461">
        <f>V2246+V2262+V2266+V2270+V2274</f>
        <v>1.3499999999894499</v>
      </c>
      <c r="W2286" s="101"/>
      <c r="X2286" s="101"/>
      <c r="Y2286" s="290">
        <f>Y2246+Y2262+Y2266+Y2270+Y2274</f>
        <v>1.3000000000101863</v>
      </c>
      <c r="Z2286" s="101"/>
      <c r="AA2286" s="101"/>
      <c r="AB2286" s="101"/>
      <c r="AC2286" s="911"/>
    </row>
    <row r="2287" spans="1:31" s="678" customFormat="1" ht="28.5" customHeight="1" x14ac:dyDescent="0.2">
      <c r="A2287" s="829" t="s">
        <v>17</v>
      </c>
      <c r="B2287" s="79" t="s">
        <v>5</v>
      </c>
      <c r="C2287" s="6" t="s">
        <v>14</v>
      </c>
      <c r="D2287" s="6" t="s">
        <v>501</v>
      </c>
      <c r="E2287" s="2732" t="s">
        <v>15</v>
      </c>
      <c r="F2287" s="2732"/>
      <c r="G2287" s="2732"/>
      <c r="H2287" s="2732"/>
      <c r="I2287" s="2732"/>
      <c r="J2287" s="2732"/>
      <c r="K2287" s="2732"/>
      <c r="L2287" s="2732"/>
      <c r="M2287" s="2732"/>
      <c r="N2287" s="2732"/>
      <c r="O2287" s="2732"/>
      <c r="P2287" s="2732"/>
      <c r="Q2287" s="2732"/>
      <c r="R2287" s="2732"/>
      <c r="S2287" s="2732"/>
      <c r="T2287" s="2732"/>
      <c r="U2287" s="2732"/>
      <c r="V2287" s="2732"/>
      <c r="W2287" s="2732"/>
      <c r="X2287" s="2732"/>
      <c r="Y2287" s="2732"/>
      <c r="Z2287" s="2732"/>
      <c r="AA2287" s="2732"/>
      <c r="AB2287" s="2732"/>
      <c r="AC2287" s="2918" t="s">
        <v>10</v>
      </c>
    </row>
    <row r="2288" spans="1:31" s="13" customFormat="1" ht="12.75" customHeight="1" thickBot="1" x14ac:dyDescent="0.25">
      <c r="A2288" s="2735" t="s">
        <v>488</v>
      </c>
      <c r="B2288" s="2736"/>
      <c r="C2288" s="17"/>
      <c r="D2288" s="17"/>
      <c r="E2288" s="18">
        <v>1</v>
      </c>
      <c r="F2288" s="18">
        <v>2</v>
      </c>
      <c r="G2288" s="18">
        <v>3</v>
      </c>
      <c r="H2288" s="18">
        <v>4</v>
      </c>
      <c r="I2288" s="18">
        <v>5</v>
      </c>
      <c r="J2288" s="18">
        <v>6</v>
      </c>
      <c r="K2288" s="18">
        <v>7</v>
      </c>
      <c r="L2288" s="18">
        <v>8</v>
      </c>
      <c r="M2288" s="18">
        <v>9</v>
      </c>
      <c r="N2288" s="18">
        <v>10</v>
      </c>
      <c r="O2288" s="18">
        <v>11</v>
      </c>
      <c r="P2288" s="18">
        <v>12</v>
      </c>
      <c r="Q2288" s="18">
        <v>13</v>
      </c>
      <c r="R2288" s="18">
        <v>14</v>
      </c>
      <c r="S2288" s="18">
        <v>15</v>
      </c>
      <c r="T2288" s="18">
        <v>16</v>
      </c>
      <c r="U2288" s="18">
        <v>17</v>
      </c>
      <c r="V2288" s="18">
        <v>18</v>
      </c>
      <c r="W2288" s="18">
        <v>19</v>
      </c>
      <c r="X2288" s="18">
        <v>20</v>
      </c>
      <c r="Y2288" s="18">
        <v>21</v>
      </c>
      <c r="Z2288" s="18">
        <v>22</v>
      </c>
      <c r="AA2288" s="18">
        <v>23</v>
      </c>
      <c r="AB2288" s="18">
        <v>24</v>
      </c>
      <c r="AC2288" s="2919"/>
    </row>
    <row r="2289" spans="1:29" s="13" customFormat="1" ht="12.75" customHeight="1" thickBot="1" x14ac:dyDescent="0.25">
      <c r="A2289" s="167" t="s">
        <v>6</v>
      </c>
      <c r="B2289" s="168"/>
      <c r="C2289" s="169"/>
      <c r="D2289" s="2587"/>
      <c r="E2289" s="168">
        <v>2</v>
      </c>
      <c r="F2289" s="168">
        <v>2</v>
      </c>
      <c r="G2289" s="168">
        <v>2</v>
      </c>
      <c r="H2289" s="168">
        <v>2</v>
      </c>
      <c r="I2289" s="168">
        <v>2</v>
      </c>
      <c r="J2289" s="168">
        <v>2</v>
      </c>
      <c r="K2289" s="168">
        <v>2</v>
      </c>
      <c r="L2289" s="168">
        <v>2</v>
      </c>
      <c r="M2289" s="168">
        <v>2</v>
      </c>
      <c r="N2289" s="168">
        <v>2</v>
      </c>
      <c r="O2289" s="168">
        <v>2</v>
      </c>
      <c r="P2289" s="168">
        <v>2</v>
      </c>
      <c r="Q2289" s="168">
        <v>2</v>
      </c>
      <c r="R2289" s="168">
        <v>2</v>
      </c>
      <c r="S2289" s="168">
        <v>2</v>
      </c>
      <c r="T2289" s="168">
        <v>2</v>
      </c>
      <c r="U2289" s="168">
        <v>2</v>
      </c>
      <c r="V2289" s="168">
        <v>2</v>
      </c>
      <c r="W2289" s="168">
        <v>2</v>
      </c>
      <c r="X2289" s="168">
        <v>2</v>
      </c>
      <c r="Y2289" s="168">
        <v>2</v>
      </c>
      <c r="Z2289" s="168">
        <v>2</v>
      </c>
      <c r="AA2289" s="168">
        <v>2</v>
      </c>
      <c r="AB2289" s="168">
        <v>2</v>
      </c>
      <c r="AC2289" s="1025"/>
    </row>
    <row r="2290" spans="1:29" s="678" customFormat="1" ht="11.25" customHeight="1" x14ac:dyDescent="0.2">
      <c r="A2290" s="2728" t="s">
        <v>11</v>
      </c>
      <c r="B2290" s="2725" t="s">
        <v>131</v>
      </c>
      <c r="C2290" s="10" t="s">
        <v>486</v>
      </c>
      <c r="D2290" s="1153" t="s">
        <v>468</v>
      </c>
      <c r="E2290" s="2310">
        <v>0.5</v>
      </c>
      <c r="F2290" s="2292">
        <v>0.5</v>
      </c>
      <c r="G2290" s="2292">
        <v>0.46000000834465027</v>
      </c>
      <c r="H2290" s="2292">
        <v>0.4699999988079071</v>
      </c>
      <c r="I2290" s="2292">
        <v>0.4699999988079071</v>
      </c>
      <c r="J2290" s="2292">
        <v>0.54000002145767212</v>
      </c>
      <c r="K2290" s="2292">
        <v>0.57999998331069946</v>
      </c>
      <c r="L2290" s="2292">
        <v>0.63999998569488525</v>
      </c>
      <c r="M2290" s="2292">
        <v>0.70999997854232788</v>
      </c>
      <c r="N2290" s="2292">
        <v>0.75</v>
      </c>
      <c r="O2290" s="2292">
        <v>0.70999997854232788</v>
      </c>
      <c r="P2290" s="2292">
        <v>0.69999998807907104</v>
      </c>
      <c r="Q2290" s="2292">
        <v>0.68999999761581421</v>
      </c>
      <c r="R2290" s="2292">
        <v>0.69999998807907104</v>
      </c>
      <c r="S2290" s="2292">
        <v>0.64999997615814209</v>
      </c>
      <c r="T2290" s="2292">
        <v>0.64999997615814209</v>
      </c>
      <c r="U2290" s="2292">
        <v>0.63999998569488525</v>
      </c>
      <c r="V2290" s="2292">
        <v>0.62999999523162842</v>
      </c>
      <c r="W2290" s="2292">
        <v>0.62000000476837158</v>
      </c>
      <c r="X2290" s="2292">
        <v>0.63999998569488525</v>
      </c>
      <c r="Y2290" s="2292">
        <v>0.68000000715255737</v>
      </c>
      <c r="Z2290" s="2292">
        <v>0.64999997615814209</v>
      </c>
      <c r="AA2290" s="2292">
        <v>0.62000000476837158</v>
      </c>
      <c r="AB2290" s="2293">
        <v>0.54000002145767212</v>
      </c>
      <c r="AC2290" s="121">
        <f>SUM(E2290:AB2290)</f>
        <v>14.739999860525131</v>
      </c>
    </row>
    <row r="2291" spans="1:29" s="678" customFormat="1" ht="10.5" customHeight="1" x14ac:dyDescent="0.2">
      <c r="A2291" s="2729"/>
      <c r="B2291" s="2726"/>
      <c r="C2291" s="11" t="s">
        <v>487</v>
      </c>
      <c r="D2291" s="1156" t="s">
        <v>468</v>
      </c>
      <c r="E2291" s="2310">
        <v>-0.10000000149011612</v>
      </c>
      <c r="F2291" s="2292">
        <v>-7.9999998211860657E-2</v>
      </c>
      <c r="G2291" s="2292">
        <v>-0.10999999940395355</v>
      </c>
      <c r="H2291" s="2292">
        <v>-7.9999998211860657E-2</v>
      </c>
      <c r="I2291" s="2292">
        <v>-7.9999998211860657E-2</v>
      </c>
      <c r="J2291" s="2292">
        <v>-7.0000000298023224E-2</v>
      </c>
      <c r="K2291" s="2292">
        <v>-5.9999998658895493E-2</v>
      </c>
      <c r="L2291" s="2292">
        <v>-5.9999998658895493E-2</v>
      </c>
      <c r="M2291" s="2292">
        <v>-5.9999998658895493E-2</v>
      </c>
      <c r="N2291" s="2292">
        <v>0</v>
      </c>
      <c r="O2291" s="2292">
        <v>0</v>
      </c>
      <c r="P2291" s="2292">
        <v>0</v>
      </c>
      <c r="Q2291" s="2292">
        <v>0</v>
      </c>
      <c r="R2291" s="2292">
        <v>0</v>
      </c>
      <c r="S2291" s="2292">
        <v>0</v>
      </c>
      <c r="T2291" s="2292">
        <v>0</v>
      </c>
      <c r="U2291" s="2292">
        <v>0</v>
      </c>
      <c r="V2291" s="2292">
        <v>0</v>
      </c>
      <c r="W2291" s="2292">
        <v>0</v>
      </c>
      <c r="X2291" s="2292">
        <v>0</v>
      </c>
      <c r="Y2291" s="2292">
        <v>0</v>
      </c>
      <c r="Z2291" s="2292">
        <v>0</v>
      </c>
      <c r="AA2291" s="2292">
        <v>-7.0000000298023224E-2</v>
      </c>
      <c r="AB2291" s="2293">
        <v>-7.9999998211860657E-2</v>
      </c>
      <c r="AC2291" s="117">
        <f>SUM(E2291:AB2291)</f>
        <v>-0.84999999031424522</v>
      </c>
    </row>
    <row r="2292" spans="1:29" s="678" customFormat="1" ht="10.5" customHeight="1" x14ac:dyDescent="0.2">
      <c r="A2292" s="2729"/>
      <c r="B2292" s="2726"/>
      <c r="C2292" s="11" t="s">
        <v>8</v>
      </c>
      <c r="D2292" s="1156" t="s">
        <v>468</v>
      </c>
      <c r="E2292" s="2379">
        <v>1</v>
      </c>
      <c r="F2292" s="2290">
        <v>1</v>
      </c>
      <c r="G2292" s="2290">
        <v>1</v>
      </c>
      <c r="H2292" s="2290">
        <v>1</v>
      </c>
      <c r="I2292" s="2290">
        <v>1</v>
      </c>
      <c r="J2292" s="2290">
        <v>1</v>
      </c>
      <c r="K2292" s="2290">
        <v>1</v>
      </c>
      <c r="L2292" s="2290">
        <v>2</v>
      </c>
      <c r="M2292" s="2290">
        <v>2</v>
      </c>
      <c r="N2292" s="2290">
        <v>2</v>
      </c>
      <c r="O2292" s="2290">
        <v>2</v>
      </c>
      <c r="P2292" s="2290">
        <v>2</v>
      </c>
      <c r="Q2292" s="2290">
        <v>2</v>
      </c>
      <c r="R2292" s="2290">
        <v>2</v>
      </c>
      <c r="S2292" s="2290">
        <v>2</v>
      </c>
      <c r="T2292" s="2290">
        <v>2</v>
      </c>
      <c r="U2292" s="2290">
        <v>2</v>
      </c>
      <c r="V2292" s="2290">
        <v>2</v>
      </c>
      <c r="W2292" s="2290">
        <v>1</v>
      </c>
      <c r="X2292" s="2290">
        <v>2</v>
      </c>
      <c r="Y2292" s="2290">
        <v>2</v>
      </c>
      <c r="Z2292" s="2290">
        <v>2</v>
      </c>
      <c r="AA2292" s="2290">
        <v>1</v>
      </c>
      <c r="AB2292" s="2291">
        <v>1</v>
      </c>
      <c r="AC2292" s="117"/>
    </row>
    <row r="2293" spans="1:29" s="678" customFormat="1" ht="10.5" customHeight="1" thickBot="1" x14ac:dyDescent="0.25">
      <c r="A2293" s="2729"/>
      <c r="B2293" s="2726"/>
      <c r="C2293" s="46" t="s">
        <v>16</v>
      </c>
      <c r="D2293" s="46"/>
      <c r="E2293" s="292">
        <f t="shared" ref="E2293:AC2293" si="610">E2291/E2290</f>
        <v>-0.20000000298023224</v>
      </c>
      <c r="F2293" s="292">
        <f t="shared" si="610"/>
        <v>-0.15999999642372131</v>
      </c>
      <c r="G2293" s="292">
        <f t="shared" si="610"/>
        <v>-0.23913042914889945</v>
      </c>
      <c r="H2293" s="474">
        <f t="shared" si="610"/>
        <v>-0.17021276258461721</v>
      </c>
      <c r="I2293" s="292">
        <f t="shared" si="610"/>
        <v>-0.17021276258461721</v>
      </c>
      <c r="J2293" s="292">
        <f t="shared" si="610"/>
        <v>-0.12962962503050598</v>
      </c>
      <c r="K2293" s="292">
        <f t="shared" si="610"/>
        <v>-0.1034482765265084</v>
      </c>
      <c r="L2293" s="292">
        <f t="shared" si="610"/>
        <v>-9.375E-2</v>
      </c>
      <c r="M2293" s="292">
        <f t="shared" si="610"/>
        <v>-8.4507042918619588E-2</v>
      </c>
      <c r="N2293" s="474">
        <f t="shared" si="610"/>
        <v>0</v>
      </c>
      <c r="O2293" s="292">
        <f t="shared" si="610"/>
        <v>0</v>
      </c>
      <c r="P2293" s="292">
        <f t="shared" si="610"/>
        <v>0</v>
      </c>
      <c r="Q2293" s="292">
        <f t="shared" si="610"/>
        <v>0</v>
      </c>
      <c r="R2293" s="292">
        <f t="shared" si="610"/>
        <v>0</v>
      </c>
      <c r="S2293" s="292">
        <f t="shared" si="610"/>
        <v>0</v>
      </c>
      <c r="T2293" s="292">
        <f t="shared" si="610"/>
        <v>0</v>
      </c>
      <c r="U2293" s="292">
        <f t="shared" si="610"/>
        <v>0</v>
      </c>
      <c r="V2293" s="474">
        <f t="shared" si="610"/>
        <v>0</v>
      </c>
      <c r="W2293" s="292">
        <f t="shared" si="610"/>
        <v>0</v>
      </c>
      <c r="X2293" s="292">
        <f t="shared" si="610"/>
        <v>0</v>
      </c>
      <c r="Y2293" s="292">
        <f t="shared" si="610"/>
        <v>0</v>
      </c>
      <c r="Z2293" s="292">
        <f t="shared" si="610"/>
        <v>0</v>
      </c>
      <c r="AA2293" s="292">
        <f t="shared" si="610"/>
        <v>-0.11290322541880435</v>
      </c>
      <c r="AB2293" s="292">
        <f t="shared" si="610"/>
        <v>-0.14814813894990086</v>
      </c>
      <c r="AC2293" s="184">
        <f t="shared" si="610"/>
        <v>-5.7666214271182695E-2</v>
      </c>
    </row>
    <row r="2294" spans="1:29" s="678" customFormat="1" ht="10.5" customHeight="1" thickBot="1" x14ac:dyDescent="0.25">
      <c r="A2294" s="2923"/>
      <c r="B2294" s="2922"/>
      <c r="C2294" s="441" t="s">
        <v>13</v>
      </c>
      <c r="D2294" s="1250" t="s">
        <v>468</v>
      </c>
      <c r="E2294" s="2346">
        <v>119.40000152587891</v>
      </c>
      <c r="F2294" s="2286">
        <v>119.5</v>
      </c>
      <c r="G2294" s="2286">
        <v>119.59999847412109</v>
      </c>
      <c r="H2294" s="2286">
        <v>119.59999847412109</v>
      </c>
      <c r="I2294" s="2286">
        <v>120.59999847412109</v>
      </c>
      <c r="J2294" s="2286">
        <v>120.90000152587891</v>
      </c>
      <c r="K2294" s="2286">
        <v>120.69999694824219</v>
      </c>
      <c r="L2294" s="2286">
        <v>120.5</v>
      </c>
      <c r="M2294" s="2286">
        <v>119.80000305175781</v>
      </c>
      <c r="N2294" s="2286">
        <v>120</v>
      </c>
      <c r="O2294" s="2286">
        <v>119.69999694824219</v>
      </c>
      <c r="P2294" s="2286">
        <v>120.19999694824219</v>
      </c>
      <c r="Q2294" s="2286">
        <v>120.09999847412109</v>
      </c>
      <c r="R2294" s="2286">
        <v>119.69999694824219</v>
      </c>
      <c r="S2294" s="2286">
        <v>120.09999847412109</v>
      </c>
      <c r="T2294" s="2286">
        <v>119.90000152587891</v>
      </c>
      <c r="U2294" s="2286">
        <v>120.09999847412109</v>
      </c>
      <c r="V2294" s="2286">
        <v>120.09999847412109</v>
      </c>
      <c r="W2294" s="2286">
        <v>120.30000305175781</v>
      </c>
      <c r="X2294" s="2286">
        <v>120.19999694824219</v>
      </c>
      <c r="Y2294" s="2286">
        <v>120.5</v>
      </c>
      <c r="Z2294" s="2286">
        <v>120.59999847412109</v>
      </c>
      <c r="AA2294" s="2286">
        <v>120</v>
      </c>
      <c r="AB2294" s="2287">
        <v>119.69999694824219</v>
      </c>
      <c r="AC2294" s="444"/>
    </row>
    <row r="2295" spans="1:29" s="678" customFormat="1" ht="11.25" customHeight="1" x14ac:dyDescent="0.2">
      <c r="A2295" s="2859" t="s">
        <v>510</v>
      </c>
      <c r="B2295" s="2902" t="s">
        <v>511</v>
      </c>
      <c r="C2295" s="63" t="s">
        <v>486</v>
      </c>
      <c r="D2295" s="1201" t="s">
        <v>468</v>
      </c>
      <c r="E2295" s="2310">
        <v>0</v>
      </c>
      <c r="F2295" s="2296">
        <v>0</v>
      </c>
      <c r="G2295" s="2296">
        <v>0</v>
      </c>
      <c r="H2295" s="2296">
        <v>0</v>
      </c>
      <c r="I2295" s="2296">
        <v>0</v>
      </c>
      <c r="J2295" s="2296">
        <v>0</v>
      </c>
      <c r="K2295" s="2296">
        <v>0</v>
      </c>
      <c r="L2295" s="2296">
        <v>0</v>
      </c>
      <c r="M2295" s="2296">
        <v>0</v>
      </c>
      <c r="N2295" s="2296">
        <v>0</v>
      </c>
      <c r="O2295" s="2296">
        <v>0</v>
      </c>
      <c r="P2295" s="2296">
        <v>0</v>
      </c>
      <c r="Q2295" s="2296">
        <v>0</v>
      </c>
      <c r="R2295" s="2296">
        <v>0</v>
      </c>
      <c r="S2295" s="2296">
        <v>0</v>
      </c>
      <c r="T2295" s="2296">
        <v>0</v>
      </c>
      <c r="U2295" s="2296">
        <v>0</v>
      </c>
      <c r="V2295" s="2296">
        <v>0</v>
      </c>
      <c r="W2295" s="2296">
        <v>0</v>
      </c>
      <c r="X2295" s="2296">
        <v>0</v>
      </c>
      <c r="Y2295" s="2296">
        <v>0</v>
      </c>
      <c r="Z2295" s="2296">
        <v>0</v>
      </c>
      <c r="AA2295" s="2296">
        <v>0</v>
      </c>
      <c r="AB2295" s="2297">
        <v>0</v>
      </c>
      <c r="AC2295" s="124">
        <f>SUM(E2295:AB2295)</f>
        <v>0</v>
      </c>
    </row>
    <row r="2296" spans="1:29" s="678" customFormat="1" ht="10.5" customHeight="1" x14ac:dyDescent="0.2">
      <c r="A2296" s="2859"/>
      <c r="B2296" s="2902"/>
      <c r="C2296" s="11" t="s">
        <v>487</v>
      </c>
      <c r="D2296" s="1156" t="s">
        <v>468</v>
      </c>
      <c r="E2296" s="2310">
        <v>0</v>
      </c>
      <c r="F2296" s="2296">
        <v>0</v>
      </c>
      <c r="G2296" s="2296">
        <v>0</v>
      </c>
      <c r="H2296" s="2296">
        <v>0</v>
      </c>
      <c r="I2296" s="2296">
        <v>0</v>
      </c>
      <c r="J2296" s="2296">
        <v>0</v>
      </c>
      <c r="K2296" s="2296">
        <v>0</v>
      </c>
      <c r="L2296" s="2296">
        <v>0</v>
      </c>
      <c r="M2296" s="2296">
        <v>0</v>
      </c>
      <c r="N2296" s="2296">
        <v>0</v>
      </c>
      <c r="O2296" s="2296">
        <v>0</v>
      </c>
      <c r="P2296" s="2296">
        <v>0</v>
      </c>
      <c r="Q2296" s="2296">
        <v>0</v>
      </c>
      <c r="R2296" s="2296">
        <v>0</v>
      </c>
      <c r="S2296" s="2296">
        <v>0</v>
      </c>
      <c r="T2296" s="2296">
        <v>0</v>
      </c>
      <c r="U2296" s="2296">
        <v>0</v>
      </c>
      <c r="V2296" s="2296">
        <v>0</v>
      </c>
      <c r="W2296" s="2296">
        <v>0</v>
      </c>
      <c r="X2296" s="2296">
        <v>0</v>
      </c>
      <c r="Y2296" s="2296">
        <v>0</v>
      </c>
      <c r="Z2296" s="2296">
        <v>0</v>
      </c>
      <c r="AA2296" s="2296">
        <v>0</v>
      </c>
      <c r="AB2296" s="2297">
        <v>0</v>
      </c>
      <c r="AC2296" s="117">
        <f>SUM(E2296:AB2296)</f>
        <v>0</v>
      </c>
    </row>
    <row r="2297" spans="1:29" s="678" customFormat="1" ht="10.5" customHeight="1" x14ac:dyDescent="0.2">
      <c r="A2297" s="2859"/>
      <c r="B2297" s="2902"/>
      <c r="C2297" s="11" t="s">
        <v>8</v>
      </c>
      <c r="D2297" s="1156" t="s">
        <v>468</v>
      </c>
      <c r="E2297" s="2379">
        <v>0</v>
      </c>
      <c r="F2297" s="2294">
        <v>0</v>
      </c>
      <c r="G2297" s="2294">
        <v>0</v>
      </c>
      <c r="H2297" s="2294">
        <v>0</v>
      </c>
      <c r="I2297" s="2294">
        <v>0</v>
      </c>
      <c r="J2297" s="2294">
        <v>0</v>
      </c>
      <c r="K2297" s="2294">
        <v>0</v>
      </c>
      <c r="L2297" s="2294">
        <v>0</v>
      </c>
      <c r="M2297" s="2294">
        <v>0</v>
      </c>
      <c r="N2297" s="2294">
        <v>0</v>
      </c>
      <c r="O2297" s="2294">
        <v>0</v>
      </c>
      <c r="P2297" s="2294">
        <v>0</v>
      </c>
      <c r="Q2297" s="2294">
        <v>0</v>
      </c>
      <c r="R2297" s="2294">
        <v>0</v>
      </c>
      <c r="S2297" s="2294">
        <v>0</v>
      </c>
      <c r="T2297" s="2294">
        <v>0</v>
      </c>
      <c r="U2297" s="2294">
        <v>0</v>
      </c>
      <c r="V2297" s="2294">
        <v>0</v>
      </c>
      <c r="W2297" s="2294">
        <v>0</v>
      </c>
      <c r="X2297" s="2294">
        <v>0</v>
      </c>
      <c r="Y2297" s="2294">
        <v>0</v>
      </c>
      <c r="Z2297" s="2294">
        <v>0</v>
      </c>
      <c r="AA2297" s="2294">
        <v>0</v>
      </c>
      <c r="AB2297" s="2295">
        <v>0</v>
      </c>
      <c r="AC2297" s="117"/>
    </row>
    <row r="2298" spans="1:29" s="678" customFormat="1" ht="10.5" customHeight="1" thickBot="1" x14ac:dyDescent="0.25">
      <c r="A2298" s="2859"/>
      <c r="B2298" s="2902"/>
      <c r="C2298" s="46" t="s">
        <v>16</v>
      </c>
      <c r="D2298" s="46"/>
      <c r="E2298" s="292" t="e">
        <f t="shared" ref="E2298:AC2298" si="611">E2296/E2295</f>
        <v>#DIV/0!</v>
      </c>
      <c r="F2298" s="292" t="e">
        <f t="shared" si="611"/>
        <v>#DIV/0!</v>
      </c>
      <c r="G2298" s="292" t="e">
        <f t="shared" si="611"/>
        <v>#DIV/0!</v>
      </c>
      <c r="H2298" s="474" t="e">
        <f t="shared" si="611"/>
        <v>#DIV/0!</v>
      </c>
      <c r="I2298" s="292" t="e">
        <f t="shared" si="611"/>
        <v>#DIV/0!</v>
      </c>
      <c r="J2298" s="292" t="e">
        <f t="shared" si="611"/>
        <v>#DIV/0!</v>
      </c>
      <c r="K2298" s="292" t="e">
        <f t="shared" si="611"/>
        <v>#DIV/0!</v>
      </c>
      <c r="L2298" s="292" t="e">
        <f t="shared" si="611"/>
        <v>#DIV/0!</v>
      </c>
      <c r="M2298" s="292" t="e">
        <f t="shared" si="611"/>
        <v>#DIV/0!</v>
      </c>
      <c r="N2298" s="474" t="e">
        <f t="shared" si="611"/>
        <v>#DIV/0!</v>
      </c>
      <c r="O2298" s="292" t="e">
        <f t="shared" si="611"/>
        <v>#DIV/0!</v>
      </c>
      <c r="P2298" s="292" t="e">
        <f t="shared" si="611"/>
        <v>#DIV/0!</v>
      </c>
      <c r="Q2298" s="292" t="e">
        <f t="shared" si="611"/>
        <v>#DIV/0!</v>
      </c>
      <c r="R2298" s="292" t="e">
        <f t="shared" si="611"/>
        <v>#DIV/0!</v>
      </c>
      <c r="S2298" s="292" t="e">
        <f t="shared" si="611"/>
        <v>#DIV/0!</v>
      </c>
      <c r="T2298" s="292" t="e">
        <f t="shared" si="611"/>
        <v>#DIV/0!</v>
      </c>
      <c r="U2298" s="292" t="e">
        <f t="shared" si="611"/>
        <v>#DIV/0!</v>
      </c>
      <c r="V2298" s="474" t="e">
        <f t="shared" si="611"/>
        <v>#DIV/0!</v>
      </c>
      <c r="W2298" s="292" t="e">
        <f t="shared" si="611"/>
        <v>#DIV/0!</v>
      </c>
      <c r="X2298" s="292" t="e">
        <f t="shared" si="611"/>
        <v>#DIV/0!</v>
      </c>
      <c r="Y2298" s="292" t="e">
        <f t="shared" si="611"/>
        <v>#DIV/0!</v>
      </c>
      <c r="Z2298" s="292" t="e">
        <f t="shared" si="611"/>
        <v>#DIV/0!</v>
      </c>
      <c r="AA2298" s="292" t="e">
        <f t="shared" si="611"/>
        <v>#DIV/0!</v>
      </c>
      <c r="AB2298" s="292" t="e">
        <f t="shared" si="611"/>
        <v>#DIV/0!</v>
      </c>
      <c r="AC2298" s="184" t="e">
        <f t="shared" si="611"/>
        <v>#DIV/0!</v>
      </c>
    </row>
    <row r="2299" spans="1:29" s="678" customFormat="1" ht="10.5" customHeight="1" thickBot="1" x14ac:dyDescent="0.25">
      <c r="A2299" s="2889"/>
      <c r="B2299" s="2903"/>
      <c r="C2299" s="441" t="s">
        <v>13</v>
      </c>
      <c r="D2299" s="1250" t="s">
        <v>468</v>
      </c>
      <c r="E2299" s="2346">
        <v>119.40000152587891</v>
      </c>
      <c r="F2299" s="2288">
        <v>119.5</v>
      </c>
      <c r="G2299" s="2288">
        <v>119.59999847412109</v>
      </c>
      <c r="H2299" s="2288">
        <v>119.59999847412109</v>
      </c>
      <c r="I2299" s="2288">
        <v>120.59999847412109</v>
      </c>
      <c r="J2299" s="2288">
        <v>120.90000152587891</v>
      </c>
      <c r="K2299" s="2288">
        <v>120.69999694824219</v>
      </c>
      <c r="L2299" s="2288">
        <v>120.5</v>
      </c>
      <c r="M2299" s="2288">
        <v>119.80000305175781</v>
      </c>
      <c r="N2299" s="2288">
        <v>120</v>
      </c>
      <c r="O2299" s="2288">
        <v>119.69999694824219</v>
      </c>
      <c r="P2299" s="2288">
        <v>120.19999694824219</v>
      </c>
      <c r="Q2299" s="2288">
        <v>120.09999847412109</v>
      </c>
      <c r="R2299" s="2288">
        <v>119.69999694824219</v>
      </c>
      <c r="S2299" s="2288">
        <v>120.09999847412109</v>
      </c>
      <c r="T2299" s="2288">
        <v>119.90000152587891</v>
      </c>
      <c r="U2299" s="2288">
        <v>120.09999847412109</v>
      </c>
      <c r="V2299" s="2288">
        <v>120.09999847412109</v>
      </c>
      <c r="W2299" s="2288">
        <v>120.30000305175781</v>
      </c>
      <c r="X2299" s="2288">
        <v>120.19999694824219</v>
      </c>
      <c r="Y2299" s="2288">
        <v>120.5</v>
      </c>
      <c r="Z2299" s="2288">
        <v>120.59999847412109</v>
      </c>
      <c r="AA2299" s="2288">
        <v>120</v>
      </c>
      <c r="AB2299" s="2289">
        <v>119.69999694824219</v>
      </c>
      <c r="AC2299" s="444"/>
    </row>
    <row r="2300" spans="1:29" s="678" customFormat="1" ht="11.25" customHeight="1" x14ac:dyDescent="0.2">
      <c r="A2300" s="2858" t="s">
        <v>512</v>
      </c>
      <c r="B2300" s="2901" t="s">
        <v>512</v>
      </c>
      <c r="C2300" s="10" t="s">
        <v>486</v>
      </c>
      <c r="D2300" s="1153" t="s">
        <v>468</v>
      </c>
      <c r="E2300" s="2280">
        <v>4.0399999618530273</v>
      </c>
      <c r="F2300" s="2280">
        <v>3.7799999713897705</v>
      </c>
      <c r="G2300" s="2280">
        <v>3.7599999904632568</v>
      </c>
      <c r="H2300" s="2280">
        <v>3.7799999713897705</v>
      </c>
      <c r="I2300" s="2280">
        <v>4.380000114440918</v>
      </c>
      <c r="J2300" s="2280">
        <v>5.2699999809265137</v>
      </c>
      <c r="K2300" s="2280">
        <v>6.5799999237060547</v>
      </c>
      <c r="L2300" s="2280">
        <v>7.4499998092651367</v>
      </c>
      <c r="M2300" s="2280">
        <v>8.2100000381469727</v>
      </c>
      <c r="N2300" s="2280">
        <v>7.8400001525878906</v>
      </c>
      <c r="O2300" s="2280">
        <v>7.630000114440918</v>
      </c>
      <c r="P2300" s="2280">
        <v>7.1599998474121094</v>
      </c>
      <c r="Q2300" s="2280">
        <v>6.679999828338623</v>
      </c>
      <c r="R2300" s="2280">
        <v>7</v>
      </c>
      <c r="S2300" s="2280">
        <v>6.3600001335144043</v>
      </c>
      <c r="T2300" s="2280">
        <v>6.5900001525878906</v>
      </c>
      <c r="U2300" s="2280">
        <v>6.5799999237060547</v>
      </c>
      <c r="V2300" s="2280">
        <v>6.4200000762939453</v>
      </c>
      <c r="W2300" s="2280">
        <v>6.1999998092651367</v>
      </c>
      <c r="X2300" s="2280">
        <v>6.130000114440918</v>
      </c>
      <c r="Y2300" s="2280">
        <v>6.179999828338623</v>
      </c>
      <c r="Z2300" s="2280">
        <v>5.679999828338623</v>
      </c>
      <c r="AA2300" s="2280">
        <v>4.9600000381469727</v>
      </c>
      <c r="AB2300" s="2281">
        <v>4.0500001907348633</v>
      </c>
      <c r="AC2300" s="121">
        <f>SUM(E2300:AB2300)</f>
        <v>142.70999979972839</v>
      </c>
    </row>
    <row r="2301" spans="1:29" s="678" customFormat="1" ht="10.5" customHeight="1" x14ac:dyDescent="0.2">
      <c r="A2301" s="2859"/>
      <c r="B2301" s="2902"/>
      <c r="C2301" s="11" t="s">
        <v>487</v>
      </c>
      <c r="D2301" s="1156" t="s">
        <v>468</v>
      </c>
      <c r="E2301" s="2282">
        <v>-3.059999942779541</v>
      </c>
      <c r="F2301" s="2282">
        <v>-2.9800000190734863</v>
      </c>
      <c r="G2301" s="2282">
        <v>-2.8900001049041748</v>
      </c>
      <c r="H2301" s="2282">
        <v>-2.8199999332427979</v>
      </c>
      <c r="I2301" s="2282">
        <v>-1.8600000143051147</v>
      </c>
      <c r="J2301" s="2282">
        <v>-1.6699999570846558</v>
      </c>
      <c r="K2301" s="2282">
        <v>-2.369999885559082</v>
      </c>
      <c r="L2301" s="2282">
        <v>-2.9900000095367432</v>
      </c>
      <c r="M2301" s="2282">
        <v>-3.8900001049041748</v>
      </c>
      <c r="N2301" s="2282">
        <v>-3.869999885559082</v>
      </c>
      <c r="O2301" s="2282">
        <v>-3.7200000286102295</v>
      </c>
      <c r="P2301" s="2282">
        <v>-3.309999942779541</v>
      </c>
      <c r="Q2301" s="2282">
        <v>-3.190000057220459</v>
      </c>
      <c r="R2301" s="2282">
        <v>-3.7100000381469727</v>
      </c>
      <c r="S2301" s="2282">
        <v>-3.0899999141693115</v>
      </c>
      <c r="T2301" s="2282">
        <v>-3.440000057220459</v>
      </c>
      <c r="U2301" s="2282">
        <v>-3.0199999809265137</v>
      </c>
      <c r="V2301" s="2282">
        <v>-3.2300000190734863</v>
      </c>
      <c r="W2301" s="2282">
        <v>-2.8900001049041748</v>
      </c>
      <c r="X2301" s="2282">
        <v>-2.9000000953674316</v>
      </c>
      <c r="Y2301" s="2282">
        <v>-2.5199999809265137</v>
      </c>
      <c r="Z2301" s="2282">
        <v>-2.3399999141693115</v>
      </c>
      <c r="AA2301" s="2282">
        <v>-2.8499999046325684</v>
      </c>
      <c r="AB2301" s="2283">
        <v>-2.9600000381469727</v>
      </c>
      <c r="AC2301" s="117">
        <f>SUM(E2301:AB2301)</f>
        <v>-71.569999933242798</v>
      </c>
    </row>
    <row r="2302" spans="1:29" s="678" customFormat="1" ht="10.5" customHeight="1" x14ac:dyDescent="0.2">
      <c r="A2302" s="2859"/>
      <c r="B2302" s="2902"/>
      <c r="C2302" s="11" t="s">
        <v>8</v>
      </c>
      <c r="D2302" s="1156" t="s">
        <v>468</v>
      </c>
      <c r="E2302" s="2284">
        <v>22</v>
      </c>
      <c r="F2302" s="2284">
        <v>21</v>
      </c>
      <c r="G2302" s="2284">
        <v>21</v>
      </c>
      <c r="H2302" s="2284">
        <v>21</v>
      </c>
      <c r="I2302" s="2284">
        <v>19</v>
      </c>
      <c r="J2302" s="2284">
        <v>24</v>
      </c>
      <c r="K2302" s="2284">
        <v>30</v>
      </c>
      <c r="L2302" s="2284">
        <v>34</v>
      </c>
      <c r="M2302" s="2284">
        <v>38</v>
      </c>
      <c r="N2302" s="2284">
        <v>37</v>
      </c>
      <c r="O2302" s="2284">
        <v>36</v>
      </c>
      <c r="P2302" s="2284">
        <v>33</v>
      </c>
      <c r="Q2302" s="2284">
        <v>32</v>
      </c>
      <c r="R2302" s="2284">
        <v>34</v>
      </c>
      <c r="S2302" s="2284">
        <v>30</v>
      </c>
      <c r="T2302" s="2284">
        <v>32</v>
      </c>
      <c r="U2302" s="2284">
        <v>32</v>
      </c>
      <c r="V2302" s="2284">
        <v>31</v>
      </c>
      <c r="W2302" s="2284">
        <v>30</v>
      </c>
      <c r="X2302" s="2284">
        <v>29</v>
      </c>
      <c r="Y2302" s="2284">
        <v>29</v>
      </c>
      <c r="Z2302" s="2284">
        <v>27</v>
      </c>
      <c r="AA2302" s="2284">
        <v>25</v>
      </c>
      <c r="AB2302" s="2285">
        <v>22</v>
      </c>
      <c r="AC2302" s="421"/>
    </row>
    <row r="2303" spans="1:29" s="678" customFormat="1" ht="10.5" customHeight="1" thickBot="1" x14ac:dyDescent="0.25">
      <c r="A2303" s="2859"/>
      <c r="B2303" s="2902"/>
      <c r="C2303" s="46" t="s">
        <v>16</v>
      </c>
      <c r="D2303" s="46"/>
      <c r="E2303" s="292">
        <f t="shared" ref="E2303:AC2303" si="612">E2301/E2300</f>
        <v>-0.7574257355626336</v>
      </c>
      <c r="F2303" s="292">
        <f t="shared" si="612"/>
        <v>-0.78835979937265643</v>
      </c>
      <c r="G2303" s="292">
        <f t="shared" si="612"/>
        <v>-0.76861705112613787</v>
      </c>
      <c r="H2303" s="474">
        <f t="shared" si="612"/>
        <v>-0.74603173401770817</v>
      </c>
      <c r="I2303" s="292">
        <f t="shared" si="612"/>
        <v>-0.42465752641710447</v>
      </c>
      <c r="J2303" s="292">
        <f t="shared" si="612"/>
        <v>-0.31688803854436726</v>
      </c>
      <c r="K2303" s="292">
        <f t="shared" si="612"/>
        <v>-0.36018235760468315</v>
      </c>
      <c r="L2303" s="292">
        <f t="shared" si="612"/>
        <v>-0.40134229343445782</v>
      </c>
      <c r="M2303" s="292">
        <f t="shared" si="612"/>
        <v>-0.47381243444941107</v>
      </c>
      <c r="N2303" s="474">
        <f t="shared" si="612"/>
        <v>-0.4936224247752905</v>
      </c>
      <c r="O2303" s="292">
        <f t="shared" si="612"/>
        <v>-0.48754914453665238</v>
      </c>
      <c r="P2303" s="292">
        <f t="shared" si="612"/>
        <v>-0.46229050465355781</v>
      </c>
      <c r="Q2303" s="292">
        <f t="shared" si="612"/>
        <v>-0.47754493101743706</v>
      </c>
      <c r="R2303" s="292">
        <f t="shared" si="612"/>
        <v>-0.53000000544956749</v>
      </c>
      <c r="S2303" s="292">
        <f t="shared" si="612"/>
        <v>-0.48584903290903575</v>
      </c>
      <c r="T2303" s="292">
        <f t="shared" si="612"/>
        <v>-0.52200303149758986</v>
      </c>
      <c r="U2303" s="292">
        <f t="shared" si="612"/>
        <v>-0.45896656777247474</v>
      </c>
      <c r="V2303" s="474">
        <f t="shared" si="612"/>
        <v>-0.50311526178953869</v>
      </c>
      <c r="W2303" s="292">
        <f t="shared" si="612"/>
        <v>-0.46612906351794159</v>
      </c>
      <c r="X2303" s="292">
        <f t="shared" si="612"/>
        <v>-0.4730832041153924</v>
      </c>
      <c r="Y2303" s="292">
        <f t="shared" si="612"/>
        <v>-0.40776699853144954</v>
      </c>
      <c r="Z2303" s="292">
        <f t="shared" si="612"/>
        <v>-0.41197182832552165</v>
      </c>
      <c r="AA2303" s="292">
        <f t="shared" si="612"/>
        <v>-0.57459675054706494</v>
      </c>
      <c r="AB2303" s="292">
        <f t="shared" si="612"/>
        <v>-0.73086417252980118</v>
      </c>
      <c r="AC2303" s="184">
        <f t="shared" si="612"/>
        <v>-0.50150655198430605</v>
      </c>
    </row>
    <row r="2304" spans="1:29" s="678" customFormat="1" ht="10.5" customHeight="1" thickBot="1" x14ac:dyDescent="0.25">
      <c r="A2304" s="2908"/>
      <c r="B2304" s="2924"/>
      <c r="C2304" s="441" t="s">
        <v>13</v>
      </c>
      <c r="D2304" s="1250" t="s">
        <v>468</v>
      </c>
      <c r="E2304" s="2346">
        <v>119.40000152587891</v>
      </c>
      <c r="F2304" s="2304">
        <v>119.5</v>
      </c>
      <c r="G2304" s="2304">
        <v>119.59999847412109</v>
      </c>
      <c r="H2304" s="2304">
        <v>119.59999847412109</v>
      </c>
      <c r="I2304" s="2304">
        <v>120.59999847412109</v>
      </c>
      <c r="J2304" s="2304">
        <v>120.90000152587891</v>
      </c>
      <c r="K2304" s="2304">
        <v>120.69999694824219</v>
      </c>
      <c r="L2304" s="2304">
        <v>120.5</v>
      </c>
      <c r="M2304" s="2304">
        <v>119.80000305175781</v>
      </c>
      <c r="N2304" s="2304">
        <v>120</v>
      </c>
      <c r="O2304" s="2304">
        <v>119.69999694824219</v>
      </c>
      <c r="P2304" s="2304">
        <v>120.19999694824219</v>
      </c>
      <c r="Q2304" s="2304">
        <v>120.09999847412109</v>
      </c>
      <c r="R2304" s="2304">
        <v>119.69999694824219</v>
      </c>
      <c r="S2304" s="2304">
        <v>120.09999847412109</v>
      </c>
      <c r="T2304" s="2304">
        <v>119.90000152587891</v>
      </c>
      <c r="U2304" s="2304">
        <v>120.09999847412109</v>
      </c>
      <c r="V2304" s="2304">
        <v>120.09999847412109</v>
      </c>
      <c r="W2304" s="2304">
        <v>120.30000305175781</v>
      </c>
      <c r="X2304" s="2304">
        <v>120.19999694824219</v>
      </c>
      <c r="Y2304" s="2304">
        <v>120.5</v>
      </c>
      <c r="Z2304" s="2304">
        <v>120.59999847412109</v>
      </c>
      <c r="AA2304" s="2304">
        <v>120</v>
      </c>
      <c r="AB2304" s="2305">
        <v>119.69999694824219</v>
      </c>
      <c r="AC2304" s="444"/>
    </row>
    <row r="2305" spans="1:30" s="678" customFormat="1" ht="11.25" customHeight="1" x14ac:dyDescent="0.2">
      <c r="A2305" s="2858" t="s">
        <v>971</v>
      </c>
      <c r="B2305" s="2901" t="s">
        <v>971</v>
      </c>
      <c r="C2305" s="10" t="s">
        <v>486</v>
      </c>
      <c r="D2305" s="1153" t="s">
        <v>468</v>
      </c>
      <c r="E2305" s="2301">
        <v>2.1500000953674316</v>
      </c>
      <c r="F2305" s="2302">
        <v>2.0099999904632568</v>
      </c>
      <c r="G2305" s="2302">
        <v>1.8999999761581421</v>
      </c>
      <c r="H2305" s="2302">
        <v>1.9800000190734863</v>
      </c>
      <c r="I2305" s="2302">
        <v>2.0699999332427979</v>
      </c>
      <c r="J2305" s="2302">
        <v>2.4900000095367432</v>
      </c>
      <c r="K2305" s="2302">
        <v>2.7300000190734863</v>
      </c>
      <c r="L2305" s="2302">
        <v>3.369999885559082</v>
      </c>
      <c r="M2305" s="2302">
        <v>3.9800000190734863</v>
      </c>
      <c r="N2305" s="2302">
        <v>3.9700000286102295</v>
      </c>
      <c r="O2305" s="2302">
        <v>3.9300000667572021</v>
      </c>
      <c r="P2305" s="2302">
        <v>3.6400001049041748</v>
      </c>
      <c r="Q2305" s="2302">
        <v>3.3900001049041748</v>
      </c>
      <c r="R2305" s="2302">
        <v>3.7000000476837158</v>
      </c>
      <c r="S2305" s="2302">
        <v>3.4600000381469727</v>
      </c>
      <c r="T2305" s="2302">
        <v>3.3900001049041748</v>
      </c>
      <c r="U2305" s="2302">
        <v>3.2899999618530273</v>
      </c>
      <c r="V2305" s="2302">
        <v>3.4900000095367432</v>
      </c>
      <c r="W2305" s="2302">
        <v>3.2599999904632568</v>
      </c>
      <c r="X2305" s="2302">
        <v>3.4500000476837158</v>
      </c>
      <c r="Y2305" s="2302">
        <v>3.2999999523162842</v>
      </c>
      <c r="Z2305" s="2302">
        <v>3.0899999141693115</v>
      </c>
      <c r="AA2305" s="2302">
        <v>2.7599999904632568</v>
      </c>
      <c r="AB2305" s="2303">
        <v>2.309999942779541</v>
      </c>
      <c r="AC2305" s="121">
        <f>SUM(E2305:AB2305)</f>
        <v>73.110000252723694</v>
      </c>
    </row>
    <row r="2306" spans="1:30" s="678" customFormat="1" ht="10.5" customHeight="1" x14ac:dyDescent="0.2">
      <c r="A2306" s="2859"/>
      <c r="B2306" s="2902"/>
      <c r="C2306" s="11" t="s">
        <v>487</v>
      </c>
      <c r="D2306" s="1156" t="s">
        <v>468</v>
      </c>
      <c r="E2306" s="2301">
        <v>-1.1699999570846558</v>
      </c>
      <c r="F2306" s="2302">
        <v>-1.2999999523162842</v>
      </c>
      <c r="G2306" s="2302">
        <v>-1.3200000524520874</v>
      </c>
      <c r="H2306" s="2302">
        <v>-1.2799999713897705</v>
      </c>
      <c r="I2306" s="2302">
        <v>-1.3300000429153442</v>
      </c>
      <c r="J2306" s="2302">
        <v>-1.2599999904632568</v>
      </c>
      <c r="K2306" s="2302">
        <v>-1.3500000238418579</v>
      </c>
      <c r="L2306" s="2302">
        <v>-1.0800000429153442</v>
      </c>
      <c r="M2306" s="2302">
        <v>-0.44999998807907104</v>
      </c>
      <c r="N2306" s="2302">
        <v>-0.70999997854232788</v>
      </c>
      <c r="O2306" s="2302">
        <v>-0.49000000953674316</v>
      </c>
      <c r="P2306" s="2302">
        <v>-0.8399999737739563</v>
      </c>
      <c r="Q2306" s="2302">
        <v>-0.95999997854232788</v>
      </c>
      <c r="R2306" s="2302">
        <v>-0.37000000476837158</v>
      </c>
      <c r="S2306" s="2302">
        <v>-0.9100000262260437</v>
      </c>
      <c r="T2306" s="2302">
        <v>-0.70999997854232788</v>
      </c>
      <c r="U2306" s="2302">
        <v>-1.0199999809265137</v>
      </c>
      <c r="V2306" s="2302">
        <v>-0.92000001668930054</v>
      </c>
      <c r="W2306" s="2302">
        <v>-1.0700000524520874</v>
      </c>
      <c r="X2306" s="2302">
        <v>-0.97000002861022949</v>
      </c>
      <c r="Y2306" s="2302">
        <v>-1.1299999952316284</v>
      </c>
      <c r="Z2306" s="2302">
        <v>-1.1599999666213989</v>
      </c>
      <c r="AA2306" s="2302">
        <v>-1.1000000238418579</v>
      </c>
      <c r="AB2306" s="2303">
        <v>-1.2300000190734863</v>
      </c>
      <c r="AC2306" s="117">
        <f>SUM(E2306:AB2306)</f>
        <v>-24.130000054836273</v>
      </c>
    </row>
    <row r="2307" spans="1:30" s="678" customFormat="1" ht="10.5" customHeight="1" x14ac:dyDescent="0.2">
      <c r="A2307" s="2859"/>
      <c r="B2307" s="2902"/>
      <c r="C2307" s="11" t="s">
        <v>8</v>
      </c>
      <c r="D2307" s="1156" t="s">
        <v>468</v>
      </c>
      <c r="E2307" s="2300">
        <v>6</v>
      </c>
      <c r="F2307" s="2298">
        <v>5</v>
      </c>
      <c r="G2307" s="2298">
        <v>5</v>
      </c>
      <c r="H2307" s="2298">
        <v>5</v>
      </c>
      <c r="I2307" s="2298">
        <v>6</v>
      </c>
      <c r="J2307" s="2298">
        <v>8</v>
      </c>
      <c r="K2307" s="2298">
        <v>9</v>
      </c>
      <c r="L2307" s="2298">
        <v>12</v>
      </c>
      <c r="M2307" s="2298">
        <v>15</v>
      </c>
      <c r="N2307" s="2298">
        <v>15</v>
      </c>
      <c r="O2307" s="2298">
        <v>16</v>
      </c>
      <c r="P2307" s="2298">
        <v>14</v>
      </c>
      <c r="Q2307" s="2298">
        <v>12</v>
      </c>
      <c r="R2307" s="2298">
        <v>14</v>
      </c>
      <c r="S2307" s="2298">
        <v>13</v>
      </c>
      <c r="T2307" s="2298">
        <v>12</v>
      </c>
      <c r="U2307" s="2298">
        <v>12</v>
      </c>
      <c r="V2307" s="2298">
        <v>13</v>
      </c>
      <c r="W2307" s="2298">
        <v>12</v>
      </c>
      <c r="X2307" s="2298">
        <v>13</v>
      </c>
      <c r="Y2307" s="2298">
        <v>12</v>
      </c>
      <c r="Z2307" s="2298">
        <v>11</v>
      </c>
      <c r="AA2307" s="2298">
        <v>9</v>
      </c>
      <c r="AB2307" s="2299">
        <v>7</v>
      </c>
      <c r="AC2307" s="421"/>
    </row>
    <row r="2308" spans="1:30" s="678" customFormat="1" ht="10.5" customHeight="1" thickBot="1" x14ac:dyDescent="0.25">
      <c r="A2308" s="2859"/>
      <c r="B2308" s="2902"/>
      <c r="C2308" s="46" t="s">
        <v>16</v>
      </c>
      <c r="D2308" s="46"/>
      <c r="E2308" s="292">
        <f t="shared" ref="E2308:AC2308" si="613">E2306/E2305</f>
        <v>-0.54418600241257409</v>
      </c>
      <c r="F2308" s="292">
        <f t="shared" si="613"/>
        <v>-0.64676614849966507</v>
      </c>
      <c r="G2308" s="292">
        <f t="shared" si="613"/>
        <v>-0.69473687842942389</v>
      </c>
      <c r="H2308" s="474">
        <f t="shared" si="613"/>
        <v>-0.64646462578759412</v>
      </c>
      <c r="I2308" s="292">
        <f t="shared" si="613"/>
        <v>-0.64251211874765968</v>
      </c>
      <c r="J2308" s="292">
        <f t="shared" si="613"/>
        <v>-0.5060240906174438</v>
      </c>
      <c r="K2308" s="292">
        <f t="shared" si="613"/>
        <v>-0.49450549978385128</v>
      </c>
      <c r="L2308" s="292">
        <f t="shared" si="613"/>
        <v>-0.32047480106551179</v>
      </c>
      <c r="M2308" s="292">
        <f t="shared" si="613"/>
        <v>-0.11306532309611084</v>
      </c>
      <c r="N2308" s="474">
        <f t="shared" si="613"/>
        <v>-0.17884130312988342</v>
      </c>
      <c r="O2308" s="292">
        <f t="shared" si="613"/>
        <v>-0.12468193415097356</v>
      </c>
      <c r="P2308" s="292">
        <f t="shared" si="613"/>
        <v>-0.23076921691354452</v>
      </c>
      <c r="Q2308" s="292">
        <f t="shared" si="613"/>
        <v>-0.28318582561503025</v>
      </c>
      <c r="R2308" s="292">
        <f t="shared" si="613"/>
        <v>-0.1</v>
      </c>
      <c r="S2308" s="292">
        <f t="shared" si="613"/>
        <v>-0.26300578502692751</v>
      </c>
      <c r="T2308" s="292">
        <f t="shared" si="613"/>
        <v>-0.20943951521275764</v>
      </c>
      <c r="U2308" s="292">
        <f t="shared" si="613"/>
        <v>-0.31003039293411389</v>
      </c>
      <c r="V2308" s="474">
        <f t="shared" si="613"/>
        <v>-0.2636103192479417</v>
      </c>
      <c r="W2308" s="292">
        <f t="shared" si="613"/>
        <v>-0.32822087594547411</v>
      </c>
      <c r="X2308" s="292">
        <f t="shared" si="613"/>
        <v>-0.28115942469666766</v>
      </c>
      <c r="Y2308" s="292">
        <f t="shared" si="613"/>
        <v>-0.34242424592717846</v>
      </c>
      <c r="Z2308" s="292">
        <f t="shared" si="613"/>
        <v>-0.37540453036978261</v>
      </c>
      <c r="AA2308" s="292">
        <f t="shared" si="613"/>
        <v>-0.39855073465316448</v>
      </c>
      <c r="AB2308" s="292">
        <f t="shared" si="613"/>
        <v>-0.53246755391407974</v>
      </c>
      <c r="AC2308" s="184">
        <f t="shared" si="613"/>
        <v>-0.33005060828101029</v>
      </c>
    </row>
    <row r="2309" spans="1:30" s="678" customFormat="1" ht="10.5" customHeight="1" x14ac:dyDescent="0.2">
      <c r="A2309" s="2728" t="s">
        <v>221</v>
      </c>
      <c r="B2309" s="2725" t="s">
        <v>489</v>
      </c>
      <c r="C2309" s="10" t="s">
        <v>486</v>
      </c>
      <c r="D2309" s="1153" t="s">
        <v>468</v>
      </c>
      <c r="E2309" s="2309">
        <v>2.9999999329447746E-2</v>
      </c>
      <c r="F2309" s="2310">
        <v>2.9999999329447746E-2</v>
      </c>
      <c r="G2309" s="2310">
        <v>2.9999999329447746E-2</v>
      </c>
      <c r="H2309" s="2310">
        <v>2.9999999329447746E-2</v>
      </c>
      <c r="I2309" s="2310">
        <v>2.9999999329447746E-2</v>
      </c>
      <c r="J2309" s="2310">
        <v>2.9999999329447746E-2</v>
      </c>
      <c r="K2309" s="2310">
        <v>2.9999999329447746E-2</v>
      </c>
      <c r="L2309" s="2310">
        <v>2.9999999329447746E-2</v>
      </c>
      <c r="M2309" s="2310">
        <v>2.9999999329447746E-2</v>
      </c>
      <c r="N2309" s="2310">
        <v>2.9999999329447746E-2</v>
      </c>
      <c r="O2309" s="2310">
        <v>2.9999999329447746E-2</v>
      </c>
      <c r="P2309" s="2310">
        <v>2.9999999329447746E-2</v>
      </c>
      <c r="Q2309" s="2310">
        <v>2.9999999329447746E-2</v>
      </c>
      <c r="R2309" s="2310">
        <v>2.9999999329447746E-2</v>
      </c>
      <c r="S2309" s="2310">
        <v>2.9999999329447746E-2</v>
      </c>
      <c r="T2309" s="2310">
        <v>2.9999999329447746E-2</v>
      </c>
      <c r="U2309" s="2310">
        <v>2.9999999329447746E-2</v>
      </c>
      <c r="V2309" s="2310">
        <v>2.9999999329447746E-2</v>
      </c>
      <c r="W2309" s="2310">
        <v>2.9999999329447746E-2</v>
      </c>
      <c r="X2309" s="2310">
        <v>2.9999999329447746E-2</v>
      </c>
      <c r="Y2309" s="2310">
        <v>2.9999999329447746E-2</v>
      </c>
      <c r="Z2309" s="2310">
        <v>2.9999999329447746E-2</v>
      </c>
      <c r="AA2309" s="2310">
        <v>2.9999999329447746E-2</v>
      </c>
      <c r="AB2309" s="2311">
        <v>2.9999999329447746E-2</v>
      </c>
      <c r="AC2309" s="121">
        <f>SUM(E2309:AB2309)</f>
        <v>0.71999998390674591</v>
      </c>
    </row>
    <row r="2310" spans="1:30" s="678" customFormat="1" ht="10.5" customHeight="1" x14ac:dyDescent="0.2">
      <c r="A2310" s="2729"/>
      <c r="B2310" s="2726"/>
      <c r="C2310" s="11" t="s">
        <v>487</v>
      </c>
      <c r="D2310" s="1156" t="s">
        <v>468</v>
      </c>
      <c r="E2310" s="2309">
        <v>-7.9999998211860657E-2</v>
      </c>
      <c r="F2310" s="2310">
        <v>-7.9999998211860657E-2</v>
      </c>
      <c r="G2310" s="2310">
        <v>-9.0000003576278687E-2</v>
      </c>
      <c r="H2310" s="2310">
        <v>-7.9999998211860657E-2</v>
      </c>
      <c r="I2310" s="2310">
        <v>-9.0000003576278687E-2</v>
      </c>
      <c r="J2310" s="2310">
        <v>-7.9999998211860657E-2</v>
      </c>
      <c r="K2310" s="2310">
        <v>-9.0000003576278687E-2</v>
      </c>
      <c r="L2310" s="2310">
        <v>-7.9999998211860657E-2</v>
      </c>
      <c r="M2310" s="2310">
        <v>-7.9999998211860657E-2</v>
      </c>
      <c r="N2310" s="2310">
        <v>-7.9999998211860657E-2</v>
      </c>
      <c r="O2310" s="2310">
        <v>-7.9999998211860657E-2</v>
      </c>
      <c r="P2310" s="2310">
        <v>-7.9999998211860657E-2</v>
      </c>
      <c r="Q2310" s="2310">
        <v>-7.9999998211860657E-2</v>
      </c>
      <c r="R2310" s="2310">
        <v>-7.9999998211860657E-2</v>
      </c>
      <c r="S2310" s="2310">
        <v>-9.0000003576278687E-2</v>
      </c>
      <c r="T2310" s="2310">
        <v>-7.9999998211860657E-2</v>
      </c>
      <c r="U2310" s="2310">
        <v>-7.9999998211860657E-2</v>
      </c>
      <c r="V2310" s="2310">
        <v>-9.0000003576278687E-2</v>
      </c>
      <c r="W2310" s="2310">
        <v>-9.0000003576278687E-2</v>
      </c>
      <c r="X2310" s="2310">
        <v>-7.9999998211860657E-2</v>
      </c>
      <c r="Y2310" s="2310">
        <v>-9.0000003576278687E-2</v>
      </c>
      <c r="Z2310" s="2310">
        <v>-7.9999998211860657E-2</v>
      </c>
      <c r="AA2310" s="2310">
        <v>-9.0000003576278687E-2</v>
      </c>
      <c r="AB2310" s="2311">
        <v>-7.9999998211860657E-2</v>
      </c>
      <c r="AC2310" s="117">
        <f>SUM(E2310:AB2310)</f>
        <v>-2</v>
      </c>
    </row>
    <row r="2311" spans="1:30" s="678" customFormat="1" ht="10.5" customHeight="1" x14ac:dyDescent="0.2">
      <c r="A2311" s="2729"/>
      <c r="B2311" s="2726"/>
      <c r="C2311" s="11" t="s">
        <v>8</v>
      </c>
      <c r="D2311" s="1156" t="s">
        <v>468</v>
      </c>
      <c r="E2311" s="2308">
        <v>1</v>
      </c>
      <c r="F2311" s="2306">
        <v>1</v>
      </c>
      <c r="G2311" s="2306">
        <v>1</v>
      </c>
      <c r="H2311" s="2306">
        <v>1</v>
      </c>
      <c r="I2311" s="2306">
        <v>1</v>
      </c>
      <c r="J2311" s="2306">
        <v>1</v>
      </c>
      <c r="K2311" s="2306">
        <v>1</v>
      </c>
      <c r="L2311" s="2306">
        <v>1</v>
      </c>
      <c r="M2311" s="2306">
        <v>1</v>
      </c>
      <c r="N2311" s="2306">
        <v>1</v>
      </c>
      <c r="O2311" s="2306">
        <v>1</v>
      </c>
      <c r="P2311" s="2306">
        <v>1</v>
      </c>
      <c r="Q2311" s="2306">
        <v>1</v>
      </c>
      <c r="R2311" s="2306">
        <v>1</v>
      </c>
      <c r="S2311" s="2306">
        <v>1</v>
      </c>
      <c r="T2311" s="2306">
        <v>1</v>
      </c>
      <c r="U2311" s="2306">
        <v>1</v>
      </c>
      <c r="V2311" s="2306">
        <v>1</v>
      </c>
      <c r="W2311" s="2306">
        <v>1</v>
      </c>
      <c r="X2311" s="2306">
        <v>1</v>
      </c>
      <c r="Y2311" s="2306">
        <v>1</v>
      </c>
      <c r="Z2311" s="2306">
        <v>1</v>
      </c>
      <c r="AA2311" s="2306">
        <v>1</v>
      </c>
      <c r="AB2311" s="2307">
        <v>1</v>
      </c>
      <c r="AC2311" s="117"/>
    </row>
    <row r="2312" spans="1:30" s="678" customFormat="1" ht="10.5" customHeight="1" thickBot="1" x14ac:dyDescent="0.25">
      <c r="A2312" s="2729"/>
      <c r="B2312" s="2726"/>
      <c r="C2312" s="11" t="s">
        <v>16</v>
      </c>
      <c r="D2312" s="46"/>
      <c r="E2312" s="292">
        <f t="shared" ref="E2312:AC2312" si="614">E2310/E2309</f>
        <v>-2.6666666666666665</v>
      </c>
      <c r="F2312" s="292">
        <f t="shared" si="614"/>
        <v>-2.6666666666666665</v>
      </c>
      <c r="G2312" s="292">
        <f t="shared" si="614"/>
        <v>-3.0000001862645189</v>
      </c>
      <c r="H2312" s="474">
        <f t="shared" si="614"/>
        <v>-2.6666666666666665</v>
      </c>
      <c r="I2312" s="292">
        <f t="shared" si="614"/>
        <v>-3.0000001862645189</v>
      </c>
      <c r="J2312" s="292">
        <f t="shared" si="614"/>
        <v>-2.6666666666666665</v>
      </c>
      <c r="K2312" s="292">
        <f t="shared" si="614"/>
        <v>-3.0000001862645189</v>
      </c>
      <c r="L2312" s="292">
        <f t="shared" si="614"/>
        <v>-2.6666666666666665</v>
      </c>
      <c r="M2312" s="292">
        <f t="shared" si="614"/>
        <v>-2.6666666666666665</v>
      </c>
      <c r="N2312" s="474">
        <f t="shared" si="614"/>
        <v>-2.6666666666666665</v>
      </c>
      <c r="O2312" s="292">
        <f t="shared" si="614"/>
        <v>-2.6666666666666665</v>
      </c>
      <c r="P2312" s="292">
        <f t="shared" si="614"/>
        <v>-2.6666666666666665</v>
      </c>
      <c r="Q2312" s="292">
        <f t="shared" si="614"/>
        <v>-2.6666666666666665</v>
      </c>
      <c r="R2312" s="292">
        <f t="shared" si="614"/>
        <v>-2.6666666666666665</v>
      </c>
      <c r="S2312" s="292">
        <f t="shared" si="614"/>
        <v>-3.0000001862645189</v>
      </c>
      <c r="T2312" s="292">
        <f t="shared" si="614"/>
        <v>-2.6666666666666665</v>
      </c>
      <c r="U2312" s="292">
        <f t="shared" si="614"/>
        <v>-2.6666666666666665</v>
      </c>
      <c r="V2312" s="474">
        <f t="shared" si="614"/>
        <v>-3.0000001862645189</v>
      </c>
      <c r="W2312" s="292">
        <f t="shared" si="614"/>
        <v>-3.0000001862645189</v>
      </c>
      <c r="X2312" s="292">
        <f t="shared" si="614"/>
        <v>-2.6666666666666665</v>
      </c>
      <c r="Y2312" s="292">
        <f t="shared" si="614"/>
        <v>-3.0000001862645189</v>
      </c>
      <c r="Z2312" s="292">
        <f t="shared" si="614"/>
        <v>-2.6666666666666665</v>
      </c>
      <c r="AA2312" s="292">
        <f t="shared" si="614"/>
        <v>-3.0000001862645189</v>
      </c>
      <c r="AB2312" s="292">
        <f t="shared" si="614"/>
        <v>-2.6666666666666665</v>
      </c>
      <c r="AC2312" s="184">
        <f t="shared" si="614"/>
        <v>-2.7777778398659509</v>
      </c>
    </row>
    <row r="2313" spans="1:30" s="678" customFormat="1" ht="10.5" customHeight="1" thickBot="1" x14ac:dyDescent="0.25">
      <c r="A2313" s="2923"/>
      <c r="B2313" s="2969"/>
      <c r="C2313" s="1026" t="s">
        <v>13</v>
      </c>
      <c r="D2313" s="2111" t="s">
        <v>468</v>
      </c>
      <c r="E2313" s="2314">
        <v>37.299999237060547</v>
      </c>
      <c r="F2313" s="2312">
        <v>37.400001525878906</v>
      </c>
      <c r="G2313" s="2312">
        <v>37.400001525878906</v>
      </c>
      <c r="H2313" s="2312">
        <v>37.400001525878906</v>
      </c>
      <c r="I2313" s="2312">
        <v>37.700000762939453</v>
      </c>
      <c r="J2313" s="2312">
        <v>37.799999237060547</v>
      </c>
      <c r="K2313" s="2312">
        <v>37.700000762939453</v>
      </c>
      <c r="L2313" s="2312">
        <v>37.599998474121094</v>
      </c>
      <c r="M2313" s="2312">
        <v>37.400001525878906</v>
      </c>
      <c r="N2313" s="2312">
        <v>37.5</v>
      </c>
      <c r="O2313" s="2312">
        <v>37.400001525878906</v>
      </c>
      <c r="P2313" s="2312">
        <v>37.599998474121094</v>
      </c>
      <c r="Q2313" s="2312">
        <v>37.5</v>
      </c>
      <c r="R2313" s="2312">
        <v>37.400001525878906</v>
      </c>
      <c r="S2313" s="2312">
        <v>37.5</v>
      </c>
      <c r="T2313" s="2312">
        <v>37.5</v>
      </c>
      <c r="U2313" s="2312">
        <v>37.5</v>
      </c>
      <c r="V2313" s="2312">
        <v>37.5</v>
      </c>
      <c r="W2313" s="2312">
        <v>37.599998474121094</v>
      </c>
      <c r="X2313" s="2312">
        <v>37.599998474121094</v>
      </c>
      <c r="Y2313" s="2312">
        <v>37.599998474121094</v>
      </c>
      <c r="Z2313" s="2312">
        <v>37.700000762939453</v>
      </c>
      <c r="AA2313" s="2312">
        <v>37.5</v>
      </c>
      <c r="AB2313" s="2313">
        <v>37.400001525878906</v>
      </c>
      <c r="AC2313" s="444"/>
    </row>
    <row r="2314" spans="1:30" s="678" customFormat="1" ht="10.5" customHeight="1" x14ac:dyDescent="0.2">
      <c r="A2314" s="2859" t="s">
        <v>109</v>
      </c>
      <c r="B2314" s="2902" t="s">
        <v>271</v>
      </c>
      <c r="C2314" s="12" t="s">
        <v>486</v>
      </c>
      <c r="D2314" s="1834" t="s">
        <v>509</v>
      </c>
      <c r="E2314" s="112">
        <v>0.57599999999947615</v>
      </c>
      <c r="F2314" s="112">
        <v>0.39600000000209551</v>
      </c>
      <c r="G2314" s="112">
        <v>0.39600000000209551</v>
      </c>
      <c r="H2314" s="1027">
        <v>0.46799999999711872</v>
      </c>
      <c r="I2314" s="112">
        <v>0.39600000000209551</v>
      </c>
      <c r="J2314" s="112">
        <v>0.43199999999633293</v>
      </c>
      <c r="K2314" s="112">
        <v>0.4320000000028813</v>
      </c>
      <c r="L2314" s="112">
        <v>0.46799999999711872</v>
      </c>
      <c r="M2314" s="112">
        <v>0.64800000000104774</v>
      </c>
      <c r="N2314" s="1027">
        <v>0.64800000000104774</v>
      </c>
      <c r="O2314" s="112">
        <v>0.64800000000104774</v>
      </c>
      <c r="P2314" s="112">
        <v>0.64800000000104774</v>
      </c>
      <c r="Q2314" s="112">
        <v>0.612000000000262</v>
      </c>
      <c r="R2314" s="112">
        <v>0.612000000000262</v>
      </c>
      <c r="S2314" s="112">
        <v>0.612000000000262</v>
      </c>
      <c r="T2314" s="112">
        <v>0.57599999999947615</v>
      </c>
      <c r="U2314" s="112">
        <v>0.53999999999869031</v>
      </c>
      <c r="V2314" s="1027">
        <v>0.57599999999947615</v>
      </c>
      <c r="W2314" s="112">
        <v>0.57599999999947615</v>
      </c>
      <c r="X2314" s="112">
        <v>0.57599999999947615</v>
      </c>
      <c r="Y2314" s="112">
        <v>0.57599999999947615</v>
      </c>
      <c r="Z2314" s="112">
        <v>0.57599999999947615</v>
      </c>
      <c r="AA2314" s="112">
        <v>0.57599999999947615</v>
      </c>
      <c r="AB2314" s="112">
        <v>0.46800000000366709</v>
      </c>
      <c r="AC2314" s="124">
        <f>SUM(E2314:AB2314)</f>
        <v>13.032000000002883</v>
      </c>
    </row>
    <row r="2315" spans="1:30" s="678" customFormat="1" ht="10.5" customHeight="1" x14ac:dyDescent="0.2">
      <c r="A2315" s="2859"/>
      <c r="B2315" s="2902"/>
      <c r="C2315" s="8" t="s">
        <v>487</v>
      </c>
      <c r="D2315" s="1275" t="s">
        <v>509</v>
      </c>
      <c r="E2315" s="82">
        <v>0</v>
      </c>
      <c r="F2315" s="82">
        <v>0</v>
      </c>
      <c r="G2315" s="82">
        <v>0</v>
      </c>
      <c r="H2315" s="630">
        <v>0</v>
      </c>
      <c r="I2315" s="82">
        <v>0</v>
      </c>
      <c r="J2315" s="82">
        <v>0</v>
      </c>
      <c r="K2315" s="82">
        <v>0</v>
      </c>
      <c r="L2315" s="82">
        <v>0</v>
      </c>
      <c r="M2315" s="82">
        <v>0</v>
      </c>
      <c r="N2315" s="630">
        <v>0</v>
      </c>
      <c r="O2315" s="82">
        <v>0</v>
      </c>
      <c r="P2315" s="82">
        <v>0</v>
      </c>
      <c r="Q2315" s="82">
        <v>0</v>
      </c>
      <c r="R2315" s="82">
        <v>0</v>
      </c>
      <c r="S2315" s="82">
        <v>0</v>
      </c>
      <c r="T2315" s="82">
        <v>0</v>
      </c>
      <c r="U2315" s="82">
        <v>0</v>
      </c>
      <c r="V2315" s="630">
        <v>0</v>
      </c>
      <c r="W2315" s="82">
        <v>0</v>
      </c>
      <c r="X2315" s="82">
        <v>0</v>
      </c>
      <c r="Y2315" s="82">
        <v>0</v>
      </c>
      <c r="Z2315" s="82">
        <v>0</v>
      </c>
      <c r="AA2315" s="82">
        <v>0</v>
      </c>
      <c r="AB2315" s="82">
        <v>0</v>
      </c>
      <c r="AC2315" s="117">
        <f>SUM(E2315:AB2315)</f>
        <v>0</v>
      </c>
      <c r="AD2315" s="678" t="s">
        <v>473</v>
      </c>
    </row>
    <row r="2316" spans="1:30" s="678" customFormat="1" ht="10.5" customHeight="1" x14ac:dyDescent="0.2">
      <c r="A2316" s="2859"/>
      <c r="B2316" s="2902"/>
      <c r="C2316" s="11" t="s">
        <v>8</v>
      </c>
      <c r="D2316" s="1156" t="s">
        <v>468</v>
      </c>
      <c r="E2316" s="2317">
        <v>44</v>
      </c>
      <c r="F2316" s="2315">
        <v>42</v>
      </c>
      <c r="G2316" s="2315">
        <v>41</v>
      </c>
      <c r="H2316" s="2315">
        <v>40</v>
      </c>
      <c r="I2316" s="2315">
        <v>40</v>
      </c>
      <c r="J2316" s="2315">
        <v>44</v>
      </c>
      <c r="K2316" s="2315">
        <v>46</v>
      </c>
      <c r="L2316" s="2315">
        <v>50</v>
      </c>
      <c r="M2316" s="2315">
        <v>55</v>
      </c>
      <c r="N2316" s="2315">
        <v>61</v>
      </c>
      <c r="O2316" s="2315">
        <v>58</v>
      </c>
      <c r="P2316" s="2315">
        <v>57</v>
      </c>
      <c r="Q2316" s="2315">
        <v>56</v>
      </c>
      <c r="R2316" s="2315">
        <v>57</v>
      </c>
      <c r="S2316" s="2315">
        <v>55</v>
      </c>
      <c r="T2316" s="2315">
        <v>52</v>
      </c>
      <c r="U2316" s="2315">
        <v>51</v>
      </c>
      <c r="V2316" s="2315">
        <v>52</v>
      </c>
      <c r="W2316" s="2315">
        <v>50</v>
      </c>
      <c r="X2316" s="2315">
        <v>52</v>
      </c>
      <c r="Y2316" s="2315">
        <v>55</v>
      </c>
      <c r="Z2316" s="2315">
        <v>54</v>
      </c>
      <c r="AA2316" s="2315">
        <v>51</v>
      </c>
      <c r="AB2316" s="2316">
        <v>46</v>
      </c>
      <c r="AC2316" s="117"/>
    </row>
    <row r="2317" spans="1:30" s="678" customFormat="1" ht="10.5" customHeight="1" thickBot="1" x14ac:dyDescent="0.25">
      <c r="A2317" s="2859"/>
      <c r="B2317" s="2902"/>
      <c r="C2317" s="473" t="s">
        <v>16</v>
      </c>
      <c r="D2317" s="473"/>
      <c r="E2317" s="292">
        <f t="shared" ref="E2317:AC2317" si="615">E2315/E2314</f>
        <v>0</v>
      </c>
      <c r="F2317" s="292">
        <f t="shared" si="615"/>
        <v>0</v>
      </c>
      <c r="G2317" s="292">
        <f t="shared" si="615"/>
        <v>0</v>
      </c>
      <c r="H2317" s="428">
        <f t="shared" si="615"/>
        <v>0</v>
      </c>
      <c r="I2317" s="292">
        <f t="shared" si="615"/>
        <v>0</v>
      </c>
      <c r="J2317" s="292">
        <f t="shared" si="615"/>
        <v>0</v>
      </c>
      <c r="K2317" s="292">
        <f t="shared" si="615"/>
        <v>0</v>
      </c>
      <c r="L2317" s="292">
        <f t="shared" si="615"/>
        <v>0</v>
      </c>
      <c r="M2317" s="292">
        <f t="shared" si="615"/>
        <v>0</v>
      </c>
      <c r="N2317" s="428">
        <f t="shared" si="615"/>
        <v>0</v>
      </c>
      <c r="O2317" s="292">
        <f t="shared" si="615"/>
        <v>0</v>
      </c>
      <c r="P2317" s="292">
        <f t="shared" si="615"/>
        <v>0</v>
      </c>
      <c r="Q2317" s="292">
        <f t="shared" si="615"/>
        <v>0</v>
      </c>
      <c r="R2317" s="292">
        <f t="shared" si="615"/>
        <v>0</v>
      </c>
      <c r="S2317" s="292">
        <f t="shared" si="615"/>
        <v>0</v>
      </c>
      <c r="T2317" s="292">
        <f t="shared" si="615"/>
        <v>0</v>
      </c>
      <c r="U2317" s="292">
        <f t="shared" si="615"/>
        <v>0</v>
      </c>
      <c r="V2317" s="428">
        <f t="shared" si="615"/>
        <v>0</v>
      </c>
      <c r="W2317" s="292">
        <f t="shared" si="615"/>
        <v>0</v>
      </c>
      <c r="X2317" s="292">
        <f t="shared" si="615"/>
        <v>0</v>
      </c>
      <c r="Y2317" s="292">
        <f t="shared" si="615"/>
        <v>0</v>
      </c>
      <c r="Z2317" s="292">
        <f t="shared" si="615"/>
        <v>0</v>
      </c>
      <c r="AA2317" s="292">
        <f t="shared" si="615"/>
        <v>0</v>
      </c>
      <c r="AB2317" s="292">
        <f t="shared" si="615"/>
        <v>0</v>
      </c>
      <c r="AC2317" s="184">
        <f t="shared" si="615"/>
        <v>0</v>
      </c>
    </row>
    <row r="2318" spans="1:30" s="678" customFormat="1" ht="10.5" customHeight="1" thickBot="1" x14ac:dyDescent="0.25">
      <c r="A2318" s="475" t="s">
        <v>868</v>
      </c>
      <c r="B2318" s="476"/>
      <c r="C2318" s="477"/>
      <c r="D2318" s="477"/>
      <c r="E2318" s="478">
        <f>SQRT((E2309+E2314)*(E2309+E2314)+(E2310+E2315)*(E2310+E2315))</f>
        <v>0.61125771888832081</v>
      </c>
      <c r="F2318" s="478">
        <f t="shared" ref="F2318:AB2318" si="616">SQRT((F2309+F2314)*(F2309+F2314)+(F2310+F2315)*(F2310+F2315))</f>
        <v>0.43344665086302436</v>
      </c>
      <c r="G2318" s="478">
        <f>SQRT((G2309+G2314)*(G2309+G2314)+(G2310+G2315)*(G2310+G2315))</f>
        <v>0.43540326144185582</v>
      </c>
      <c r="H2318" s="478">
        <f t="shared" si="616"/>
        <v>0.50438477281055771</v>
      </c>
      <c r="I2318" s="478">
        <f t="shared" si="616"/>
        <v>0.43540326144185582</v>
      </c>
      <c r="J2318" s="478">
        <f t="shared" si="616"/>
        <v>0.46887524896385718</v>
      </c>
      <c r="K2318" s="478">
        <f t="shared" si="616"/>
        <v>0.47068460780739602</v>
      </c>
      <c r="L2318" s="478">
        <f t="shared" si="616"/>
        <v>0.50438477281055771</v>
      </c>
      <c r="M2318" s="478">
        <f t="shared" si="616"/>
        <v>0.68270344865545363</v>
      </c>
      <c r="N2318" s="478">
        <f t="shared" si="616"/>
        <v>0.68270344865545363</v>
      </c>
      <c r="O2318" s="478">
        <f t="shared" si="616"/>
        <v>0.68270344865545363</v>
      </c>
      <c r="P2318" s="478">
        <f t="shared" si="616"/>
        <v>0.68270344865545363</v>
      </c>
      <c r="Q2318" s="478">
        <f t="shared" si="616"/>
        <v>0.64696522229038322</v>
      </c>
      <c r="R2318" s="478">
        <f t="shared" si="616"/>
        <v>0.64696522229038322</v>
      </c>
      <c r="S2318" s="478">
        <f t="shared" si="616"/>
        <v>0.64827771809856116</v>
      </c>
      <c r="T2318" s="679">
        <f t="shared" si="616"/>
        <v>0.61125771888832081</v>
      </c>
      <c r="U2318" s="478">
        <f>SQRT((U2309+U2314)*(U2309+U2314)+(U2310+U2315)*(U2310+U2315))</f>
        <v>0.57558665633245454</v>
      </c>
      <c r="V2318" s="478">
        <f>SQRT((V2309+V2314)*(V2309+V2314)+(V2310+V2315)*(V2310+V2315))</f>
        <v>0.61264671698327577</v>
      </c>
      <c r="W2318" s="478">
        <f t="shared" si="616"/>
        <v>0.61264671698327577</v>
      </c>
      <c r="X2318" s="478">
        <f t="shared" si="616"/>
        <v>0.61125771888832081</v>
      </c>
      <c r="Y2318" s="478">
        <f t="shared" si="616"/>
        <v>0.61264671698327577</v>
      </c>
      <c r="Z2318" s="478">
        <f t="shared" si="616"/>
        <v>0.61125771888832081</v>
      </c>
      <c r="AA2318" s="478">
        <f t="shared" si="616"/>
        <v>0.61264671698327577</v>
      </c>
      <c r="AB2318" s="478">
        <f t="shared" si="616"/>
        <v>0.50438477281702321</v>
      </c>
      <c r="AC2318" s="479">
        <f>SQRT(AC2314*AC2314+AC2315*AC2315)</f>
        <v>13.032000000002883</v>
      </c>
      <c r="AD2318" s="120">
        <f>MAX(E2318:AB2318)</f>
        <v>0.68270344865545363</v>
      </c>
    </row>
    <row r="2319" spans="1:30" s="13" customFormat="1" ht="10.5" customHeight="1" thickBot="1" x14ac:dyDescent="0.25">
      <c r="A2319" s="23" t="s">
        <v>147</v>
      </c>
      <c r="B2319" s="24"/>
      <c r="C2319" s="25"/>
      <c r="D2319" s="25"/>
      <c r="E2319" s="26">
        <v>1</v>
      </c>
      <c r="F2319" s="26">
        <v>2</v>
      </c>
      <c r="G2319" s="26">
        <v>3</v>
      </c>
      <c r="H2319" s="26">
        <v>4</v>
      </c>
      <c r="I2319" s="26">
        <v>5</v>
      </c>
      <c r="J2319" s="26">
        <v>6</v>
      </c>
      <c r="K2319" s="26">
        <v>7</v>
      </c>
      <c r="L2319" s="26">
        <v>8</v>
      </c>
      <c r="M2319" s="26">
        <v>9</v>
      </c>
      <c r="N2319" s="26">
        <v>10</v>
      </c>
      <c r="O2319" s="26">
        <v>11</v>
      </c>
      <c r="P2319" s="26">
        <v>12</v>
      </c>
      <c r="Q2319" s="26">
        <v>13</v>
      </c>
      <c r="R2319" s="26">
        <v>14</v>
      </c>
      <c r="S2319" s="26">
        <v>15</v>
      </c>
      <c r="T2319" s="26">
        <v>16</v>
      </c>
      <c r="U2319" s="26">
        <v>17</v>
      </c>
      <c r="V2319" s="26">
        <v>18</v>
      </c>
      <c r="W2319" s="26">
        <v>19</v>
      </c>
      <c r="X2319" s="26">
        <v>20</v>
      </c>
      <c r="Y2319" s="26">
        <v>21</v>
      </c>
      <c r="Z2319" s="26">
        <v>22</v>
      </c>
      <c r="AA2319" s="26">
        <v>23</v>
      </c>
      <c r="AB2319" s="26">
        <v>24</v>
      </c>
      <c r="AC2319" s="349"/>
    </row>
    <row r="2320" spans="1:30" s="32" customFormat="1" ht="12" customHeight="1" thickBot="1" x14ac:dyDescent="0.25">
      <c r="A2320" s="73" t="s">
        <v>148</v>
      </c>
      <c r="B2320" s="622"/>
      <c r="C2320" s="1028" t="s">
        <v>13</v>
      </c>
      <c r="D2320" s="2111" t="s">
        <v>468</v>
      </c>
      <c r="E2320" s="2320">
        <v>6.4000000953674316</v>
      </c>
      <c r="F2320" s="2318">
        <v>6.4000000953674316</v>
      </c>
      <c r="G2320" s="2318">
        <v>6.4000000953674316</v>
      </c>
      <c r="H2320" s="2318">
        <v>6.4000000953674316</v>
      </c>
      <c r="I2320" s="2318">
        <v>6.5</v>
      </c>
      <c r="J2320" s="2318">
        <v>6.5</v>
      </c>
      <c r="K2320" s="2318">
        <v>6.5</v>
      </c>
      <c r="L2320" s="2318">
        <v>6.5</v>
      </c>
      <c r="M2320" s="2318">
        <v>6.4000000953674316</v>
      </c>
      <c r="N2320" s="2318">
        <v>6.4000000953674316</v>
      </c>
      <c r="O2320" s="2318">
        <v>6.4000000953674316</v>
      </c>
      <c r="P2320" s="2318">
        <v>6.4000000953674316</v>
      </c>
      <c r="Q2320" s="2318">
        <v>6.4000000953674316</v>
      </c>
      <c r="R2320" s="2318">
        <v>6.4000000953674316</v>
      </c>
      <c r="S2320" s="2318">
        <v>6.4000000953674316</v>
      </c>
      <c r="T2320" s="2318">
        <v>6.4000000953674316</v>
      </c>
      <c r="U2320" s="2318">
        <v>6.4000000953674316</v>
      </c>
      <c r="V2320" s="2318">
        <v>6.4000000953674316</v>
      </c>
      <c r="W2320" s="2318">
        <v>6.4000000953674316</v>
      </c>
      <c r="X2320" s="2318">
        <v>6.4000000953674316</v>
      </c>
      <c r="Y2320" s="2318">
        <v>6.4000000953674316</v>
      </c>
      <c r="Z2320" s="2318">
        <v>6.4000000953674316</v>
      </c>
      <c r="AA2320" s="2318">
        <v>6.4000000953674316</v>
      </c>
      <c r="AB2320" s="2319">
        <v>6.4000000953674316</v>
      </c>
      <c r="AC2320" s="444"/>
    </row>
    <row r="2321" spans="1:30" s="4" customFormat="1" ht="11.25" x14ac:dyDescent="0.2">
      <c r="A2321" s="2764" t="s">
        <v>122</v>
      </c>
      <c r="B2321" s="2722" t="s">
        <v>494</v>
      </c>
      <c r="C2321" s="10" t="s">
        <v>486</v>
      </c>
      <c r="D2321" s="1153" t="s">
        <v>509</v>
      </c>
      <c r="E2321" s="114">
        <v>0.28799999999973808</v>
      </c>
      <c r="F2321" s="114">
        <v>0.19199999999982537</v>
      </c>
      <c r="G2321" s="114">
        <v>0.19199999999982537</v>
      </c>
      <c r="H2321" s="427">
        <v>0.2400000000008731</v>
      </c>
      <c r="I2321" s="114">
        <v>0.21600000000034925</v>
      </c>
      <c r="J2321" s="114">
        <v>0.21599999999816646</v>
      </c>
      <c r="K2321" s="114">
        <v>0.21600000000034925</v>
      </c>
      <c r="L2321" s="114">
        <v>0.21600000000034925</v>
      </c>
      <c r="M2321" s="114">
        <v>0.33600000000078578</v>
      </c>
      <c r="N2321" s="427">
        <v>0.28799999999973808</v>
      </c>
      <c r="O2321" s="114">
        <v>0.28799999999973808</v>
      </c>
      <c r="P2321" s="114">
        <v>0.3120000000002619</v>
      </c>
      <c r="Q2321" s="114">
        <v>0.2639999999992142</v>
      </c>
      <c r="R2321" s="114">
        <v>0.28799999999973808</v>
      </c>
      <c r="S2321" s="114">
        <v>0.28799999999973808</v>
      </c>
      <c r="T2321" s="114">
        <v>0.26400000000139695</v>
      </c>
      <c r="U2321" s="114">
        <v>0.2639999999992142</v>
      </c>
      <c r="V2321" s="427">
        <v>0.26400000000139695</v>
      </c>
      <c r="W2321" s="114">
        <v>0.2639999999992142</v>
      </c>
      <c r="X2321" s="114">
        <v>0.28799999999973808</v>
      </c>
      <c r="Y2321" s="114">
        <v>0.28799999999973808</v>
      </c>
      <c r="Z2321" s="114">
        <v>0.2639999999992142</v>
      </c>
      <c r="AA2321" s="114">
        <v>0.28800000000192083</v>
      </c>
      <c r="AB2321" s="114">
        <v>9.5999999999912683E-2</v>
      </c>
      <c r="AC2321" s="121">
        <f>SUM(E2321:AB2321)</f>
        <v>6.120000000000438</v>
      </c>
    </row>
    <row r="2322" spans="1:30" s="4" customFormat="1" ht="11.25" x14ac:dyDescent="0.2">
      <c r="A2322" s="2865"/>
      <c r="B2322" s="2723"/>
      <c r="C2322" s="11" t="s">
        <v>487</v>
      </c>
      <c r="D2322" s="1156" t="s">
        <v>509</v>
      </c>
      <c r="E2322" s="115">
        <v>0</v>
      </c>
      <c r="F2322" s="115">
        <v>0</v>
      </c>
      <c r="G2322" s="115">
        <v>0</v>
      </c>
      <c r="H2322" s="428">
        <v>0</v>
      </c>
      <c r="I2322" s="115">
        <v>0</v>
      </c>
      <c r="J2322" s="115">
        <v>0</v>
      </c>
      <c r="K2322" s="115">
        <v>0</v>
      </c>
      <c r="L2322" s="115">
        <v>0</v>
      </c>
      <c r="M2322" s="115">
        <v>0</v>
      </c>
      <c r="N2322" s="428">
        <v>0</v>
      </c>
      <c r="O2322" s="115">
        <v>0</v>
      </c>
      <c r="P2322" s="115">
        <v>0</v>
      </c>
      <c r="Q2322" s="115">
        <v>0</v>
      </c>
      <c r="R2322" s="115">
        <v>0</v>
      </c>
      <c r="S2322" s="115">
        <v>0</v>
      </c>
      <c r="T2322" s="115">
        <v>0</v>
      </c>
      <c r="U2322" s="115">
        <v>0</v>
      </c>
      <c r="V2322" s="428">
        <v>0</v>
      </c>
      <c r="W2322" s="115">
        <v>0</v>
      </c>
      <c r="X2322" s="115">
        <v>0</v>
      </c>
      <c r="Y2322" s="115">
        <v>0</v>
      </c>
      <c r="Z2322" s="115">
        <v>0</v>
      </c>
      <c r="AA2322" s="115">
        <v>0</v>
      </c>
      <c r="AB2322" s="115">
        <v>0</v>
      </c>
      <c r="AC2322" s="117">
        <f>SUM(E2322:AB2322)</f>
        <v>0</v>
      </c>
      <c r="AD2322" s="678" t="s">
        <v>473</v>
      </c>
    </row>
    <row r="2323" spans="1:30" s="4" customFormat="1" thickBot="1" x14ac:dyDescent="0.25">
      <c r="A2323" s="2865"/>
      <c r="B2323" s="2723"/>
      <c r="C2323" s="11" t="s">
        <v>8</v>
      </c>
      <c r="D2323" s="1156" t="s">
        <v>468</v>
      </c>
      <c r="E2323" s="2325">
        <v>33</v>
      </c>
      <c r="F2323" s="2324">
        <v>34</v>
      </c>
      <c r="G2323" s="2324">
        <v>34</v>
      </c>
      <c r="H2323" s="2324">
        <v>33</v>
      </c>
      <c r="I2323" s="2324">
        <v>33</v>
      </c>
      <c r="J2323" s="2324">
        <v>35</v>
      </c>
      <c r="K2323" s="2324">
        <v>35</v>
      </c>
      <c r="L2323" s="2324">
        <v>36</v>
      </c>
      <c r="M2323" s="2324">
        <v>37</v>
      </c>
      <c r="N2323" s="2324">
        <v>38</v>
      </c>
      <c r="O2323" s="2324">
        <v>36</v>
      </c>
      <c r="P2323" s="2324">
        <v>37</v>
      </c>
      <c r="Q2323" s="2324">
        <v>36</v>
      </c>
      <c r="R2323" s="2324">
        <v>36</v>
      </c>
      <c r="S2323" s="2324">
        <v>37</v>
      </c>
      <c r="T2323" s="2324">
        <v>35</v>
      </c>
      <c r="U2323" s="2324">
        <v>34</v>
      </c>
      <c r="V2323" s="2324">
        <v>35</v>
      </c>
      <c r="W2323" s="2324">
        <v>36</v>
      </c>
      <c r="X2323" s="2324">
        <v>36</v>
      </c>
      <c r="Y2323" s="2324">
        <v>36</v>
      </c>
      <c r="Z2323" s="2324">
        <v>37</v>
      </c>
      <c r="AA2323" s="2324">
        <v>35</v>
      </c>
      <c r="AB2323" s="1123">
        <v>8</v>
      </c>
      <c r="AC2323" s="118"/>
    </row>
    <row r="2324" spans="1:30" s="4" customFormat="1" ht="12" thickBot="1" x14ac:dyDescent="0.25">
      <c r="A2324" s="2866"/>
      <c r="B2324" s="2742"/>
      <c r="C2324" s="45" t="s">
        <v>16</v>
      </c>
      <c r="D2324" s="1211"/>
      <c r="E2324" s="126">
        <f t="shared" ref="E2324:AC2324" si="617">E2322/E2321</f>
        <v>0</v>
      </c>
      <c r="F2324" s="126">
        <f t="shared" si="617"/>
        <v>0</v>
      </c>
      <c r="G2324" s="126">
        <f t="shared" si="617"/>
        <v>0</v>
      </c>
      <c r="H2324" s="450">
        <f t="shared" si="617"/>
        <v>0</v>
      </c>
      <c r="I2324" s="126">
        <f t="shared" si="617"/>
        <v>0</v>
      </c>
      <c r="J2324" s="126">
        <f t="shared" si="617"/>
        <v>0</v>
      </c>
      <c r="K2324" s="126">
        <f t="shared" si="617"/>
        <v>0</v>
      </c>
      <c r="L2324" s="126">
        <f t="shared" si="617"/>
        <v>0</v>
      </c>
      <c r="M2324" s="126">
        <f t="shared" si="617"/>
        <v>0</v>
      </c>
      <c r="N2324" s="450">
        <f t="shared" si="617"/>
        <v>0</v>
      </c>
      <c r="O2324" s="126">
        <f t="shared" si="617"/>
        <v>0</v>
      </c>
      <c r="P2324" s="126">
        <f t="shared" si="617"/>
        <v>0</v>
      </c>
      <c r="Q2324" s="126">
        <f t="shared" si="617"/>
        <v>0</v>
      </c>
      <c r="R2324" s="126">
        <f t="shared" si="617"/>
        <v>0</v>
      </c>
      <c r="S2324" s="126">
        <f t="shared" si="617"/>
        <v>0</v>
      </c>
      <c r="T2324" s="126">
        <f t="shared" si="617"/>
        <v>0</v>
      </c>
      <c r="U2324" s="126">
        <f t="shared" si="617"/>
        <v>0</v>
      </c>
      <c r="V2324" s="450">
        <f t="shared" si="617"/>
        <v>0</v>
      </c>
      <c r="W2324" s="126">
        <f t="shared" si="617"/>
        <v>0</v>
      </c>
      <c r="X2324" s="126">
        <f t="shared" si="617"/>
        <v>0</v>
      </c>
      <c r="Y2324" s="126">
        <f t="shared" si="617"/>
        <v>0</v>
      </c>
      <c r="Z2324" s="126">
        <f t="shared" si="617"/>
        <v>0</v>
      </c>
      <c r="AA2324" s="126">
        <f t="shared" si="617"/>
        <v>0</v>
      </c>
      <c r="AB2324" s="126">
        <f t="shared" si="617"/>
        <v>0</v>
      </c>
      <c r="AC2324" s="122">
        <f t="shared" si="617"/>
        <v>0</v>
      </c>
    </row>
    <row r="2325" spans="1:30" s="678" customFormat="1" ht="10.5" customHeight="1" x14ac:dyDescent="0.2">
      <c r="A2325" s="2739" t="s">
        <v>490</v>
      </c>
      <c r="B2325" s="2789" t="s">
        <v>494</v>
      </c>
      <c r="C2325" s="63" t="s">
        <v>486</v>
      </c>
      <c r="D2325" s="1201" t="s">
        <v>509</v>
      </c>
      <c r="E2325" s="180">
        <v>0.28800000000192083</v>
      </c>
      <c r="F2325" s="180">
        <v>0.19199999999982537</v>
      </c>
      <c r="G2325" s="180">
        <v>0.19199999999982537</v>
      </c>
      <c r="H2325" s="448">
        <v>0.2400000000008731</v>
      </c>
      <c r="I2325" s="180">
        <v>0.19199999999982537</v>
      </c>
      <c r="J2325" s="180">
        <v>0.21600000000034925</v>
      </c>
      <c r="K2325" s="180">
        <v>0.21600000000034925</v>
      </c>
      <c r="L2325" s="180">
        <v>0.23999999999650753</v>
      </c>
      <c r="M2325" s="180">
        <v>0.36000000000349247</v>
      </c>
      <c r="N2325" s="448">
        <v>0.33599999999860303</v>
      </c>
      <c r="O2325" s="180">
        <v>0.33599999999860303</v>
      </c>
      <c r="P2325" s="180">
        <v>0.35999999999912685</v>
      </c>
      <c r="Q2325" s="180">
        <v>0.33600000000296859</v>
      </c>
      <c r="R2325" s="180">
        <v>0.33599999999860303</v>
      </c>
      <c r="S2325" s="180">
        <v>0.31199999999807915</v>
      </c>
      <c r="T2325" s="180">
        <v>0.31200000000244471</v>
      </c>
      <c r="U2325" s="180">
        <v>0.28799999999755527</v>
      </c>
      <c r="V2325" s="448">
        <v>0.31200000000244471</v>
      </c>
      <c r="W2325" s="180">
        <v>0.28799999999755527</v>
      </c>
      <c r="X2325" s="180">
        <v>0.28800000000192083</v>
      </c>
      <c r="Y2325" s="180">
        <v>0.31199999999807915</v>
      </c>
      <c r="Z2325" s="180">
        <v>0.31200000000244471</v>
      </c>
      <c r="AA2325" s="180">
        <v>0.28799999999755527</v>
      </c>
      <c r="AB2325" s="180">
        <v>0.2400000000008731</v>
      </c>
      <c r="AC2325" s="124">
        <f>SUM(E2325:AB2325)</f>
        <v>6.7919999999998248</v>
      </c>
    </row>
    <row r="2326" spans="1:30" s="678" customFormat="1" ht="10.5" customHeight="1" x14ac:dyDescent="0.2">
      <c r="A2326" s="2729"/>
      <c r="B2326" s="2723"/>
      <c r="C2326" s="11" t="s">
        <v>487</v>
      </c>
      <c r="D2326" s="1156" t="s">
        <v>509</v>
      </c>
      <c r="E2326" s="115">
        <v>0.21600000000034925</v>
      </c>
      <c r="F2326" s="115">
        <v>0.14399999999877763</v>
      </c>
      <c r="G2326" s="115">
        <v>0.1680000000014843</v>
      </c>
      <c r="H2326" s="430">
        <v>0.19199999999982537</v>
      </c>
      <c r="I2326" s="115">
        <v>0.16799999999930151</v>
      </c>
      <c r="J2326" s="115">
        <v>0.16799999999930151</v>
      </c>
      <c r="K2326" s="115">
        <v>0.1680000000014843</v>
      </c>
      <c r="L2326" s="115">
        <v>0.16799999999930151</v>
      </c>
      <c r="M2326" s="115">
        <v>0.19199999999982537</v>
      </c>
      <c r="N2326" s="430">
        <v>0.19199999999982537</v>
      </c>
      <c r="O2326" s="115">
        <v>0.19199999999982537</v>
      </c>
      <c r="P2326" s="115">
        <v>0.19199999999982537</v>
      </c>
      <c r="Q2326" s="115">
        <v>0.1680000000014843</v>
      </c>
      <c r="R2326" s="115">
        <v>0.19199999999982537</v>
      </c>
      <c r="S2326" s="115">
        <v>0.19199999999982537</v>
      </c>
      <c r="T2326" s="115">
        <v>0.19199999999982537</v>
      </c>
      <c r="U2326" s="115">
        <v>0.19199999999982537</v>
      </c>
      <c r="V2326" s="430">
        <v>0.19199999999982537</v>
      </c>
      <c r="W2326" s="115">
        <v>0.19199999999982537</v>
      </c>
      <c r="X2326" s="115">
        <v>0.19199999999982537</v>
      </c>
      <c r="Y2326" s="115">
        <v>0.19199999999982537</v>
      </c>
      <c r="Z2326" s="115">
        <v>0.19199999999982537</v>
      </c>
      <c r="AA2326" s="115">
        <v>0.1680000000014843</v>
      </c>
      <c r="AB2326" s="115">
        <v>9.5999999999912683E-2</v>
      </c>
      <c r="AC2326" s="117">
        <f>SUM(E2326:AB2326)</f>
        <v>4.3200000000004355</v>
      </c>
    </row>
    <row r="2327" spans="1:30" s="678" customFormat="1" ht="10.5" customHeight="1" x14ac:dyDescent="0.2">
      <c r="A2327" s="2729"/>
      <c r="B2327" s="2723"/>
      <c r="C2327" s="11" t="s">
        <v>8</v>
      </c>
      <c r="D2327" s="1156" t="s">
        <v>468</v>
      </c>
      <c r="E2327" s="2323">
        <v>24</v>
      </c>
      <c r="F2327" s="2321">
        <v>24</v>
      </c>
      <c r="G2327" s="2321">
        <v>21</v>
      </c>
      <c r="H2327" s="2321">
        <v>23</v>
      </c>
      <c r="I2327" s="2321">
        <v>23</v>
      </c>
      <c r="J2327" s="2321">
        <v>26</v>
      </c>
      <c r="K2327" s="2321">
        <v>26</v>
      </c>
      <c r="L2327" s="2321">
        <v>31</v>
      </c>
      <c r="M2327" s="2321">
        <v>36</v>
      </c>
      <c r="N2327" s="2321">
        <v>36</v>
      </c>
      <c r="O2327" s="2321">
        <v>34</v>
      </c>
      <c r="P2327" s="2321">
        <v>31</v>
      </c>
      <c r="Q2327" s="2321">
        <v>35</v>
      </c>
      <c r="R2327" s="2321">
        <v>32</v>
      </c>
      <c r="S2327" s="2321">
        <v>31</v>
      </c>
      <c r="T2327" s="2321">
        <v>31</v>
      </c>
      <c r="U2327" s="2321">
        <v>32</v>
      </c>
      <c r="V2327" s="2321">
        <v>30</v>
      </c>
      <c r="W2327" s="2321">
        <v>30</v>
      </c>
      <c r="X2327" s="2321">
        <v>30</v>
      </c>
      <c r="Y2327" s="2321">
        <v>31</v>
      </c>
      <c r="Z2327" s="2321">
        <v>29</v>
      </c>
      <c r="AA2327" s="2321">
        <v>28</v>
      </c>
      <c r="AB2327" s="2322">
        <v>25</v>
      </c>
      <c r="AC2327" s="117"/>
    </row>
    <row r="2328" spans="1:30" s="678" customFormat="1" ht="10.5" customHeight="1" thickBot="1" x14ac:dyDescent="0.25">
      <c r="A2328" s="2741"/>
      <c r="B2328" s="2742"/>
      <c r="C2328" s="45" t="s">
        <v>16</v>
      </c>
      <c r="D2328" s="1211"/>
      <c r="E2328" s="126">
        <f t="shared" ref="E2328:AC2328" si="618">E2326/E2325</f>
        <v>0.74999999999621048</v>
      </c>
      <c r="F2328" s="126">
        <f t="shared" si="618"/>
        <v>0.74999999999431566</v>
      </c>
      <c r="G2328" s="126">
        <f t="shared" si="618"/>
        <v>0.87500000000852651</v>
      </c>
      <c r="H2328" s="450">
        <f t="shared" si="618"/>
        <v>0.79999999999636207</v>
      </c>
      <c r="I2328" s="126">
        <f t="shared" si="618"/>
        <v>0.87499999999715794</v>
      </c>
      <c r="J2328" s="126">
        <f t="shared" si="618"/>
        <v>0.77777777777328649</v>
      </c>
      <c r="K2328" s="126">
        <f t="shared" si="618"/>
        <v>0.77777777778339197</v>
      </c>
      <c r="L2328" s="126">
        <f t="shared" si="618"/>
        <v>0.70000000000727602</v>
      </c>
      <c r="M2328" s="126">
        <f t="shared" si="618"/>
        <v>0.53333333332767419</v>
      </c>
      <c r="N2328" s="450">
        <f t="shared" si="618"/>
        <v>0.57142857143042747</v>
      </c>
      <c r="O2328" s="126">
        <f t="shared" si="618"/>
        <v>0.57142857143042747</v>
      </c>
      <c r="P2328" s="126">
        <f t="shared" si="618"/>
        <v>0.53333333333414179</v>
      </c>
      <c r="Q2328" s="126">
        <f t="shared" si="618"/>
        <v>0.5</v>
      </c>
      <c r="R2328" s="126">
        <f t="shared" si="618"/>
        <v>0.57142857143042747</v>
      </c>
      <c r="S2328" s="126">
        <f t="shared" si="618"/>
        <v>0.61538461538784428</v>
      </c>
      <c r="T2328" s="126">
        <f t="shared" si="618"/>
        <v>0.61538461537923372</v>
      </c>
      <c r="U2328" s="126">
        <f t="shared" si="618"/>
        <v>0.66666666667171937</v>
      </c>
      <c r="V2328" s="450">
        <f t="shared" si="618"/>
        <v>0.61538461537923372</v>
      </c>
      <c r="W2328" s="126">
        <f t="shared" si="618"/>
        <v>0.66666666667171937</v>
      </c>
      <c r="X2328" s="126">
        <f t="shared" si="618"/>
        <v>0.66666666666161389</v>
      </c>
      <c r="Y2328" s="126">
        <f t="shared" si="618"/>
        <v>0.61538461538784428</v>
      </c>
      <c r="Z2328" s="126">
        <f t="shared" si="618"/>
        <v>0.61538461537923372</v>
      </c>
      <c r="AA2328" s="126">
        <f t="shared" si="618"/>
        <v>0.58333333334343884</v>
      </c>
      <c r="AB2328" s="126">
        <f t="shared" si="618"/>
        <v>0.39999999999818103</v>
      </c>
      <c r="AC2328" s="122">
        <f t="shared" si="618"/>
        <v>0.63604240282693569</v>
      </c>
    </row>
    <row r="2329" spans="1:30" s="4" customFormat="1" ht="11.25" x14ac:dyDescent="0.2">
      <c r="A2329" s="482"/>
      <c r="B2329" s="66" t="s">
        <v>18</v>
      </c>
      <c r="C2329" s="63" t="s">
        <v>486</v>
      </c>
      <c r="D2329" s="1201" t="s">
        <v>509</v>
      </c>
      <c r="E2329" s="365">
        <v>4.7999999999956341E-3</v>
      </c>
      <c r="F2329" s="125">
        <v>2.999999999956344E-3</v>
      </c>
      <c r="G2329" s="125">
        <v>2.4000000000523867E-3</v>
      </c>
      <c r="H2329" s="454">
        <v>3.599999999969441E-3</v>
      </c>
      <c r="I2329" s="125">
        <v>2.999999999956344E-3</v>
      </c>
      <c r="J2329" s="125">
        <v>3.0000000000654837E-3</v>
      </c>
      <c r="K2329" s="125">
        <v>2.999999999956344E-3</v>
      </c>
      <c r="L2329" s="125">
        <v>2.4000000000523867E-3</v>
      </c>
      <c r="M2329" s="125">
        <v>3.599999999969441E-3</v>
      </c>
      <c r="N2329" s="454">
        <v>2.999999999956344E-3</v>
      </c>
      <c r="O2329" s="125">
        <v>3.0000000000654837E-3</v>
      </c>
      <c r="P2329" s="125">
        <v>2.999999999956344E-3</v>
      </c>
      <c r="Q2329" s="125">
        <v>2.999999999956344E-3</v>
      </c>
      <c r="R2329" s="125">
        <v>3.6000000000785803E-3</v>
      </c>
      <c r="S2329" s="125">
        <v>2.999999999956344E-3</v>
      </c>
      <c r="T2329" s="125">
        <v>2.999999999956344E-3</v>
      </c>
      <c r="U2329" s="125">
        <v>3.0000000000654837E-3</v>
      </c>
      <c r="V2329" s="454">
        <v>2.999999999956344E-3</v>
      </c>
      <c r="W2329" s="125">
        <v>3.0000000000654837E-3</v>
      </c>
      <c r="X2329" s="125">
        <v>2.999999999956344E-3</v>
      </c>
      <c r="Y2329" s="125">
        <v>2.999999999956344E-3</v>
      </c>
      <c r="Z2329" s="125">
        <v>3.0000000000654837E-3</v>
      </c>
      <c r="AA2329" s="125">
        <v>2.999999999956344E-3</v>
      </c>
      <c r="AB2329" s="125">
        <v>3.0000000000654837E-3</v>
      </c>
      <c r="AC2329" s="124">
        <f>SUM(E2329:AB2329)</f>
        <v>7.4399999999986893E-2</v>
      </c>
      <c r="AD2329" s="588">
        <f>MAX(E2329:AB2329)</f>
        <v>4.7999999999956341E-3</v>
      </c>
    </row>
    <row r="2330" spans="1:30" s="4" customFormat="1" ht="12" thickBot="1" x14ac:dyDescent="0.25">
      <c r="A2330" s="53"/>
      <c r="B2330" s="51" t="s">
        <v>19</v>
      </c>
      <c r="C2330" s="45" t="s">
        <v>486</v>
      </c>
      <c r="D2330" s="1211" t="s">
        <v>509</v>
      </c>
      <c r="E2330" s="230">
        <v>4.1999999999961799E-3</v>
      </c>
      <c r="F2330" s="230">
        <v>2.9999999999972713E-3</v>
      </c>
      <c r="G2330" s="230">
        <v>3.0000000000109136E-3</v>
      </c>
      <c r="H2330" s="468">
        <v>3.5999999999967256E-3</v>
      </c>
      <c r="I2330" s="230">
        <v>2.9999999999972713E-3</v>
      </c>
      <c r="J2330" s="230">
        <v>0</v>
      </c>
      <c r="K2330" s="230">
        <v>5.9999999999945427E-3</v>
      </c>
      <c r="L2330" s="230">
        <v>3.0000000000109136E-3</v>
      </c>
      <c r="M2330" s="230">
        <v>2.9999999999972713E-3</v>
      </c>
      <c r="N2330" s="468">
        <v>2.9999999999972713E-3</v>
      </c>
      <c r="O2330" s="230">
        <v>2.9999999999972713E-3</v>
      </c>
      <c r="P2330" s="230">
        <v>2.9999999999972713E-3</v>
      </c>
      <c r="Q2330" s="230">
        <v>3.0000000000109136E-3</v>
      </c>
      <c r="R2330" s="230">
        <v>2.9999999999972713E-3</v>
      </c>
      <c r="S2330" s="230">
        <v>2.9999999999972713E-3</v>
      </c>
      <c r="T2330" s="230">
        <v>2.9999999999972713E-3</v>
      </c>
      <c r="U2330" s="230">
        <v>2.3999999999978171E-3</v>
      </c>
      <c r="V2330" s="468">
        <v>3.0000000000109136E-3</v>
      </c>
      <c r="W2330" s="230">
        <v>2.9999999999972713E-3</v>
      </c>
      <c r="X2330" s="230">
        <v>2.9999999999972713E-3</v>
      </c>
      <c r="Y2330" s="230">
        <v>2.9999999999972713E-3</v>
      </c>
      <c r="Z2330" s="230">
        <v>2.9999999999972713E-3</v>
      </c>
      <c r="AA2330" s="230">
        <v>3.0000000000109136E-3</v>
      </c>
      <c r="AB2330" s="230">
        <v>2.9999999999972713E-3</v>
      </c>
      <c r="AC2330" s="124">
        <f>SUM(E2330:AB2330)</f>
        <v>7.3200000000001597E-2</v>
      </c>
      <c r="AD2330" s="588">
        <f>MAX(E2330:AB2330)</f>
        <v>5.9999999999945427E-3</v>
      </c>
    </row>
    <row r="2331" spans="1:30" s="678" customFormat="1" ht="10.5" customHeight="1" x14ac:dyDescent="0.2">
      <c r="A2331" s="2845" t="s">
        <v>152</v>
      </c>
      <c r="B2331" s="2852"/>
      <c r="C2331" s="63" t="s">
        <v>486</v>
      </c>
      <c r="D2331" s="63"/>
      <c r="E2331" s="109">
        <f>E2321+E2325</f>
        <v>0.57600000000165896</v>
      </c>
      <c r="F2331" s="109">
        <f t="shared" ref="F2331:AB2332" si="619">F2321+F2325</f>
        <v>0.38399999999965073</v>
      </c>
      <c r="G2331" s="109">
        <f t="shared" si="619"/>
        <v>0.38399999999965073</v>
      </c>
      <c r="H2331" s="427">
        <f t="shared" si="619"/>
        <v>0.4800000000017462</v>
      </c>
      <c r="I2331" s="109">
        <f t="shared" si="619"/>
        <v>0.40800000000017461</v>
      </c>
      <c r="J2331" s="109">
        <f t="shared" si="619"/>
        <v>0.43199999999851568</v>
      </c>
      <c r="K2331" s="109">
        <f t="shared" si="619"/>
        <v>0.43200000000069849</v>
      </c>
      <c r="L2331" s="109">
        <f t="shared" si="619"/>
        <v>0.45599999999685681</v>
      </c>
      <c r="M2331" s="109">
        <f t="shared" si="619"/>
        <v>0.69600000000427831</v>
      </c>
      <c r="N2331" s="427">
        <f t="shared" si="619"/>
        <v>0.6239999999983411</v>
      </c>
      <c r="O2331" s="109">
        <f t="shared" si="619"/>
        <v>0.6239999999983411</v>
      </c>
      <c r="P2331" s="109">
        <f t="shared" si="619"/>
        <v>0.67199999999938875</v>
      </c>
      <c r="Q2331" s="109">
        <f t="shared" si="619"/>
        <v>0.60000000000218279</v>
      </c>
      <c r="R2331" s="109">
        <f t="shared" si="619"/>
        <v>0.6239999999983411</v>
      </c>
      <c r="S2331" s="109">
        <f t="shared" si="619"/>
        <v>0.59999999999781717</v>
      </c>
      <c r="T2331" s="109">
        <f t="shared" si="619"/>
        <v>0.57600000000384166</v>
      </c>
      <c r="U2331" s="109">
        <f t="shared" si="619"/>
        <v>0.55199999999676952</v>
      </c>
      <c r="V2331" s="427">
        <f t="shared" si="619"/>
        <v>0.57600000000384166</v>
      </c>
      <c r="W2331" s="109">
        <f t="shared" si="619"/>
        <v>0.55199999999676952</v>
      </c>
      <c r="X2331" s="109">
        <f t="shared" si="619"/>
        <v>0.57600000000165896</v>
      </c>
      <c r="Y2331" s="109">
        <f t="shared" si="619"/>
        <v>0.59999999999781717</v>
      </c>
      <c r="Z2331" s="109">
        <f t="shared" si="619"/>
        <v>0.57600000000165896</v>
      </c>
      <c r="AA2331" s="109">
        <f t="shared" si="619"/>
        <v>0.57599999999947604</v>
      </c>
      <c r="AB2331" s="109">
        <f t="shared" si="619"/>
        <v>0.33600000000078578</v>
      </c>
      <c r="AC2331" s="121">
        <f>AC2321+AC2325</f>
        <v>12.912000000000262</v>
      </c>
    </row>
    <row r="2332" spans="1:30" s="678" customFormat="1" ht="10.5" customHeight="1" thickBot="1" x14ac:dyDescent="0.25">
      <c r="A2332" s="2807"/>
      <c r="B2332" s="2808"/>
      <c r="C2332" s="45" t="s">
        <v>487</v>
      </c>
      <c r="D2332" s="45"/>
      <c r="E2332" s="126">
        <f>E2322+E2326</f>
        <v>0.21600000000034925</v>
      </c>
      <c r="F2332" s="126">
        <f t="shared" si="619"/>
        <v>0.14399999999877763</v>
      </c>
      <c r="G2332" s="126">
        <f t="shared" si="619"/>
        <v>0.1680000000014843</v>
      </c>
      <c r="H2332" s="450">
        <f t="shared" si="619"/>
        <v>0.19199999999982537</v>
      </c>
      <c r="I2332" s="126">
        <f t="shared" si="619"/>
        <v>0.16799999999930151</v>
      </c>
      <c r="J2332" s="126">
        <f t="shared" si="619"/>
        <v>0.16799999999930151</v>
      </c>
      <c r="K2332" s="126">
        <f t="shared" si="619"/>
        <v>0.1680000000014843</v>
      </c>
      <c r="L2332" s="126">
        <f t="shared" si="619"/>
        <v>0.16799999999930151</v>
      </c>
      <c r="M2332" s="126">
        <f t="shared" si="619"/>
        <v>0.19199999999982537</v>
      </c>
      <c r="N2332" s="450">
        <f t="shared" si="619"/>
        <v>0.19199999999982537</v>
      </c>
      <c r="O2332" s="126">
        <f t="shared" si="619"/>
        <v>0.19199999999982537</v>
      </c>
      <c r="P2332" s="126">
        <f t="shared" si="619"/>
        <v>0.19199999999982537</v>
      </c>
      <c r="Q2332" s="126">
        <f t="shared" si="619"/>
        <v>0.1680000000014843</v>
      </c>
      <c r="R2332" s="126">
        <f t="shared" si="619"/>
        <v>0.19199999999982537</v>
      </c>
      <c r="S2332" s="126">
        <f t="shared" si="619"/>
        <v>0.19199999999982537</v>
      </c>
      <c r="T2332" s="126">
        <f t="shared" si="619"/>
        <v>0.19199999999982537</v>
      </c>
      <c r="U2332" s="126">
        <f t="shared" si="619"/>
        <v>0.19199999999982537</v>
      </c>
      <c r="V2332" s="450">
        <f t="shared" si="619"/>
        <v>0.19199999999982537</v>
      </c>
      <c r="W2332" s="126">
        <f t="shared" si="619"/>
        <v>0.19199999999982537</v>
      </c>
      <c r="X2332" s="126">
        <f t="shared" si="619"/>
        <v>0.19199999999982537</v>
      </c>
      <c r="Y2332" s="126">
        <f t="shared" si="619"/>
        <v>0.19199999999982537</v>
      </c>
      <c r="Z2332" s="126">
        <f t="shared" si="619"/>
        <v>0.19199999999982537</v>
      </c>
      <c r="AA2332" s="126">
        <f t="shared" si="619"/>
        <v>0.1680000000014843</v>
      </c>
      <c r="AB2332" s="126">
        <f t="shared" si="619"/>
        <v>9.5999999999912683E-2</v>
      </c>
      <c r="AC2332" s="122">
        <f>AC2322+AC2326</f>
        <v>4.3200000000004355</v>
      </c>
    </row>
    <row r="2333" spans="1:30" s="678" customFormat="1" ht="10.5" customHeight="1" x14ac:dyDescent="0.2">
      <c r="A2333" s="2746" t="s">
        <v>153</v>
      </c>
      <c r="B2333" s="2747"/>
      <c r="C2333" s="12" t="s">
        <v>486</v>
      </c>
      <c r="D2333" s="12"/>
      <c r="E2333" s="109">
        <f t="shared" ref="E2333:AC2334" si="620">E2314-E2331</f>
        <v>-2.1828094887155203E-12</v>
      </c>
      <c r="F2333" s="109">
        <f t="shared" si="620"/>
        <v>1.2000000002444777E-2</v>
      </c>
      <c r="G2333" s="109">
        <f t="shared" si="620"/>
        <v>1.2000000002444777E-2</v>
      </c>
      <c r="H2333" s="427">
        <f t="shared" si="620"/>
        <v>-1.2000000004627476E-2</v>
      </c>
      <c r="I2333" s="109">
        <f t="shared" si="620"/>
        <v>-1.1999999998079103E-2</v>
      </c>
      <c r="J2333" s="109">
        <f t="shared" si="620"/>
        <v>-2.182753977564289E-12</v>
      </c>
      <c r="K2333" s="109">
        <f t="shared" si="620"/>
        <v>2.1828094887155203E-12</v>
      </c>
      <c r="L2333" s="109">
        <f t="shared" si="620"/>
        <v>1.2000000000261912E-2</v>
      </c>
      <c r="M2333" s="109">
        <f t="shared" si="620"/>
        <v>-4.800000000323057E-2</v>
      </c>
      <c r="N2333" s="427">
        <f t="shared" si="620"/>
        <v>2.4000000002706634E-2</v>
      </c>
      <c r="O2333" s="109">
        <f t="shared" si="620"/>
        <v>2.4000000002706634E-2</v>
      </c>
      <c r="P2333" s="109">
        <f t="shared" si="620"/>
        <v>-2.3999999998341015E-2</v>
      </c>
      <c r="Q2333" s="109">
        <f t="shared" si="620"/>
        <v>1.1999999998079214E-2</v>
      </c>
      <c r="R2333" s="109">
        <f t="shared" si="620"/>
        <v>-1.1999999998079103E-2</v>
      </c>
      <c r="S2333" s="109">
        <f t="shared" si="620"/>
        <v>1.2000000002444833E-2</v>
      </c>
      <c r="T2333" s="109">
        <f t="shared" si="620"/>
        <v>-4.365507955128578E-12</v>
      </c>
      <c r="U2333" s="109">
        <f t="shared" si="620"/>
        <v>-1.1999999998079214E-2</v>
      </c>
      <c r="V2333" s="427">
        <f t="shared" si="620"/>
        <v>-4.365507955128578E-12</v>
      </c>
      <c r="W2333" s="109">
        <f t="shared" si="620"/>
        <v>2.4000000002706634E-2</v>
      </c>
      <c r="X2333" s="109">
        <f t="shared" si="620"/>
        <v>-2.1828094887155203E-12</v>
      </c>
      <c r="Y2333" s="109">
        <f t="shared" si="620"/>
        <v>-2.3999999998341015E-2</v>
      </c>
      <c r="Z2333" s="109">
        <f t="shared" si="620"/>
        <v>-2.1828094887155203E-12</v>
      </c>
      <c r="AA2333" s="109">
        <f t="shared" si="620"/>
        <v>0</v>
      </c>
      <c r="AB2333" s="109">
        <f t="shared" si="620"/>
        <v>0.13200000000288131</v>
      </c>
      <c r="AC2333" s="121">
        <f t="shared" si="620"/>
        <v>0.12000000000262112</v>
      </c>
    </row>
    <row r="2334" spans="1:30" s="678" customFormat="1" ht="10.5" customHeight="1" thickBot="1" x14ac:dyDescent="0.25">
      <c r="A2334" s="2748"/>
      <c r="B2334" s="2749"/>
      <c r="C2334" s="9" t="s">
        <v>487</v>
      </c>
      <c r="D2334" s="9"/>
      <c r="E2334" s="112">
        <f t="shared" si="620"/>
        <v>-0.21600000000034925</v>
      </c>
      <c r="F2334" s="112">
        <f t="shared" si="620"/>
        <v>-0.14399999999877763</v>
      </c>
      <c r="G2334" s="112">
        <f t="shared" si="620"/>
        <v>-0.1680000000014843</v>
      </c>
      <c r="H2334" s="448">
        <f t="shared" si="620"/>
        <v>-0.19199999999982537</v>
      </c>
      <c r="I2334" s="112">
        <f t="shared" si="620"/>
        <v>-0.16799999999930151</v>
      </c>
      <c r="J2334" s="112">
        <f t="shared" si="620"/>
        <v>-0.16799999999930151</v>
      </c>
      <c r="K2334" s="112">
        <f t="shared" si="620"/>
        <v>-0.1680000000014843</v>
      </c>
      <c r="L2334" s="112">
        <f t="shared" si="620"/>
        <v>-0.16799999999930151</v>
      </c>
      <c r="M2334" s="112">
        <f t="shared" si="620"/>
        <v>-0.19199999999982537</v>
      </c>
      <c r="N2334" s="448">
        <f t="shared" si="620"/>
        <v>-0.19199999999982537</v>
      </c>
      <c r="O2334" s="112">
        <f t="shared" si="620"/>
        <v>-0.19199999999982537</v>
      </c>
      <c r="P2334" s="112">
        <f t="shared" si="620"/>
        <v>-0.19199999999982537</v>
      </c>
      <c r="Q2334" s="112">
        <f t="shared" si="620"/>
        <v>-0.1680000000014843</v>
      </c>
      <c r="R2334" s="112">
        <f t="shared" si="620"/>
        <v>-0.19199999999982537</v>
      </c>
      <c r="S2334" s="112">
        <f t="shared" si="620"/>
        <v>-0.19199999999982537</v>
      </c>
      <c r="T2334" s="112">
        <f t="shared" si="620"/>
        <v>-0.19199999999982537</v>
      </c>
      <c r="U2334" s="112">
        <f t="shared" si="620"/>
        <v>-0.19199999999982537</v>
      </c>
      <c r="V2334" s="448">
        <f t="shared" si="620"/>
        <v>-0.19199999999982537</v>
      </c>
      <c r="W2334" s="112">
        <f t="shared" si="620"/>
        <v>-0.19199999999982537</v>
      </c>
      <c r="X2334" s="112">
        <f t="shared" si="620"/>
        <v>-0.19199999999982537</v>
      </c>
      <c r="Y2334" s="112">
        <f t="shared" si="620"/>
        <v>-0.19199999999982537</v>
      </c>
      <c r="Z2334" s="112">
        <f t="shared" si="620"/>
        <v>-0.19199999999982537</v>
      </c>
      <c r="AA2334" s="112">
        <f t="shared" si="620"/>
        <v>-0.1680000000014843</v>
      </c>
      <c r="AB2334" s="112">
        <f t="shared" si="620"/>
        <v>-9.5999999999912683E-2</v>
      </c>
      <c r="AC2334" s="122">
        <f t="shared" si="620"/>
        <v>-4.3200000000004355</v>
      </c>
    </row>
    <row r="2335" spans="1:30" s="32" customFormat="1" ht="10.5" customHeight="1" x14ac:dyDescent="0.2">
      <c r="A2335" s="2779" t="s">
        <v>9</v>
      </c>
      <c r="B2335" s="2780"/>
      <c r="C2335" s="14" t="s">
        <v>486</v>
      </c>
      <c r="D2335" s="14"/>
      <c r="E2335" s="1021">
        <f>E2300-E2290-E2305</f>
        <v>1.3899998664855957</v>
      </c>
      <c r="F2335" s="1021">
        <f t="shared" ref="F2335:AB2335" si="621">F2300-F2290-F2305</f>
        <v>1.2699999809265137</v>
      </c>
      <c r="G2335" s="1021">
        <f t="shared" si="621"/>
        <v>1.4000000059604645</v>
      </c>
      <c r="H2335" s="1021">
        <f t="shared" si="621"/>
        <v>1.3299999535083771</v>
      </c>
      <c r="I2335" s="1021">
        <f t="shared" si="621"/>
        <v>1.840000182390213</v>
      </c>
      <c r="J2335" s="1021">
        <f t="shared" si="621"/>
        <v>2.2399999499320984</v>
      </c>
      <c r="K2335" s="1021">
        <f t="shared" si="621"/>
        <v>3.2699999213218689</v>
      </c>
      <c r="L2335" s="1021">
        <f t="shared" si="621"/>
        <v>3.4399999380111694</v>
      </c>
      <c r="M2335" s="1021">
        <f t="shared" si="621"/>
        <v>3.5200000405311584</v>
      </c>
      <c r="N2335" s="1021">
        <f>N2300-N2290-N2305</f>
        <v>3.1200001239776611</v>
      </c>
      <c r="O2335" s="1021">
        <f t="shared" si="621"/>
        <v>2.9900000691413879</v>
      </c>
      <c r="P2335" s="1021">
        <f t="shared" si="621"/>
        <v>2.8199997544288635</v>
      </c>
      <c r="Q2335" s="1021">
        <f t="shared" si="621"/>
        <v>2.599999725818634</v>
      </c>
      <c r="R2335" s="1021">
        <f t="shared" si="621"/>
        <v>2.5999999642372131</v>
      </c>
      <c r="S2335" s="1021">
        <f t="shared" si="621"/>
        <v>2.2500001192092896</v>
      </c>
      <c r="T2335" s="1021">
        <f t="shared" si="621"/>
        <v>2.5500000715255737</v>
      </c>
      <c r="U2335" s="1021">
        <f t="shared" si="621"/>
        <v>2.6499999761581421</v>
      </c>
      <c r="V2335" s="1021">
        <f t="shared" si="621"/>
        <v>2.3000000715255737</v>
      </c>
      <c r="W2335" s="1021">
        <f t="shared" si="621"/>
        <v>2.3199998140335083</v>
      </c>
      <c r="X2335" s="1021">
        <f t="shared" si="621"/>
        <v>2.0400000810623169</v>
      </c>
      <c r="Y2335" s="1021">
        <f t="shared" si="621"/>
        <v>2.1999998688697815</v>
      </c>
      <c r="Z2335" s="1021">
        <f t="shared" si="621"/>
        <v>1.9399999380111694</v>
      </c>
      <c r="AA2335" s="1021">
        <f t="shared" si="621"/>
        <v>1.5800000429153442</v>
      </c>
      <c r="AB2335" s="1021">
        <f t="shared" si="621"/>
        <v>1.2000002264976501</v>
      </c>
      <c r="AC2335" s="350"/>
    </row>
    <row r="2336" spans="1:30" s="32" customFormat="1" ht="10.5" customHeight="1" thickBot="1" x14ac:dyDescent="0.25">
      <c r="A2336" s="2781"/>
      <c r="B2336" s="2782"/>
      <c r="C2336" s="15" t="s">
        <v>487</v>
      </c>
      <c r="D2336" s="15"/>
      <c r="E2336" s="1029"/>
      <c r="F2336" s="93"/>
      <c r="G2336" s="93"/>
      <c r="H2336" s="93"/>
      <c r="I2336" s="93"/>
      <c r="J2336" s="93"/>
      <c r="K2336" s="93"/>
      <c r="L2336" s="93"/>
      <c r="M2336" s="93"/>
      <c r="N2336" s="93"/>
      <c r="O2336" s="93"/>
      <c r="P2336" s="93"/>
      <c r="Q2336" s="93"/>
      <c r="R2336" s="93"/>
      <c r="S2336" s="93"/>
      <c r="T2336" s="93"/>
      <c r="U2336" s="93"/>
      <c r="V2336" s="93"/>
      <c r="W2336" s="93"/>
      <c r="X2336" s="93"/>
      <c r="Y2336" s="93"/>
      <c r="Z2336" s="93"/>
      <c r="AA2336" s="93"/>
      <c r="AB2336" s="93"/>
      <c r="AC2336" s="351"/>
    </row>
    <row r="2337" spans="1:29" s="42" customFormat="1" ht="30" customHeight="1" thickBot="1" x14ac:dyDescent="0.25">
      <c r="A2337" s="56"/>
      <c r="B2337" s="41"/>
      <c r="E2337" s="98"/>
      <c r="F2337" s="98"/>
      <c r="G2337" s="98"/>
      <c r="H2337" s="100"/>
      <c r="I2337" s="98"/>
      <c r="J2337" s="98"/>
      <c r="K2337" s="98"/>
      <c r="L2337" s="98"/>
      <c r="M2337" s="98"/>
      <c r="N2337" s="100"/>
      <c r="O2337" s="98"/>
      <c r="P2337" s="98"/>
      <c r="Q2337" s="98"/>
      <c r="R2337" s="98"/>
      <c r="S2337" s="98"/>
      <c r="T2337" s="98"/>
      <c r="U2337" s="98"/>
      <c r="V2337" s="100"/>
      <c r="W2337" s="98"/>
      <c r="X2337" s="98"/>
      <c r="Y2337" s="98"/>
      <c r="Z2337" s="98"/>
      <c r="AA2337" s="98"/>
      <c r="AB2337" s="98"/>
      <c r="AC2337" s="355"/>
    </row>
    <row r="2338" spans="1:29" s="678" customFormat="1" ht="28.5" customHeight="1" x14ac:dyDescent="0.2">
      <c r="A2338" s="829" t="s">
        <v>17</v>
      </c>
      <c r="B2338" s="79" t="s">
        <v>5</v>
      </c>
      <c r="C2338" s="6" t="s">
        <v>14</v>
      </c>
      <c r="D2338" s="6" t="s">
        <v>501</v>
      </c>
      <c r="E2338" s="2732" t="s">
        <v>15</v>
      </c>
      <c r="F2338" s="2732"/>
      <c r="G2338" s="2732"/>
      <c r="H2338" s="2732"/>
      <c r="I2338" s="2732"/>
      <c r="J2338" s="2732"/>
      <c r="K2338" s="2732"/>
      <c r="L2338" s="2732"/>
      <c r="M2338" s="2732"/>
      <c r="N2338" s="2732"/>
      <c r="O2338" s="2732"/>
      <c r="P2338" s="2732"/>
      <c r="Q2338" s="2732"/>
      <c r="R2338" s="2732"/>
      <c r="S2338" s="2732"/>
      <c r="T2338" s="2732"/>
      <c r="U2338" s="2732"/>
      <c r="V2338" s="2732"/>
      <c r="W2338" s="2732"/>
      <c r="X2338" s="2732"/>
      <c r="Y2338" s="2732"/>
      <c r="Z2338" s="2732"/>
      <c r="AA2338" s="2732"/>
      <c r="AB2338" s="2732"/>
      <c r="AC2338" s="2918" t="s">
        <v>10</v>
      </c>
    </row>
    <row r="2339" spans="1:29" s="13" customFormat="1" ht="12.75" customHeight="1" thickBot="1" x14ac:dyDescent="0.25">
      <c r="A2339" s="2735" t="s">
        <v>491</v>
      </c>
      <c r="B2339" s="2736"/>
      <c r="C2339" s="17"/>
      <c r="D2339" s="17"/>
      <c r="E2339" s="18">
        <v>1</v>
      </c>
      <c r="F2339" s="18">
        <v>2</v>
      </c>
      <c r="G2339" s="18">
        <v>3</v>
      </c>
      <c r="H2339" s="18">
        <v>4</v>
      </c>
      <c r="I2339" s="18">
        <v>5</v>
      </c>
      <c r="J2339" s="18">
        <v>6</v>
      </c>
      <c r="K2339" s="18">
        <v>7</v>
      </c>
      <c r="L2339" s="18">
        <v>8</v>
      </c>
      <c r="M2339" s="18">
        <v>9</v>
      </c>
      <c r="N2339" s="18">
        <v>10</v>
      </c>
      <c r="O2339" s="18">
        <v>11</v>
      </c>
      <c r="P2339" s="18">
        <v>12</v>
      </c>
      <c r="Q2339" s="18">
        <v>13</v>
      </c>
      <c r="R2339" s="18">
        <v>14</v>
      </c>
      <c r="S2339" s="18">
        <v>15</v>
      </c>
      <c r="T2339" s="18">
        <v>16</v>
      </c>
      <c r="U2339" s="18">
        <v>17</v>
      </c>
      <c r="V2339" s="18">
        <v>18</v>
      </c>
      <c r="W2339" s="18">
        <v>19</v>
      </c>
      <c r="X2339" s="18">
        <v>20</v>
      </c>
      <c r="Y2339" s="18">
        <v>21</v>
      </c>
      <c r="Z2339" s="18">
        <v>22</v>
      </c>
      <c r="AA2339" s="18">
        <v>23</v>
      </c>
      <c r="AB2339" s="18">
        <v>24</v>
      </c>
      <c r="AC2339" s="2919"/>
    </row>
    <row r="2340" spans="1:29" s="13" customFormat="1" ht="12.75" customHeight="1" x14ac:dyDescent="0.2">
      <c r="A2340" s="19" t="s">
        <v>6</v>
      </c>
      <c r="B2340" s="20"/>
      <c r="C2340" s="21"/>
      <c r="D2340" s="21"/>
      <c r="E2340" s="20">
        <v>4</v>
      </c>
      <c r="F2340" s="20">
        <v>4</v>
      </c>
      <c r="G2340" s="20">
        <v>4</v>
      </c>
      <c r="H2340" s="20">
        <v>4</v>
      </c>
      <c r="I2340" s="20">
        <v>4</v>
      </c>
      <c r="J2340" s="20">
        <v>4</v>
      </c>
      <c r="K2340" s="20">
        <v>4</v>
      </c>
      <c r="L2340" s="20">
        <v>4</v>
      </c>
      <c r="M2340" s="20">
        <v>4</v>
      </c>
      <c r="N2340" s="20">
        <v>4</v>
      </c>
      <c r="O2340" s="20">
        <v>4</v>
      </c>
      <c r="P2340" s="20">
        <v>4</v>
      </c>
      <c r="Q2340" s="20">
        <v>4</v>
      </c>
      <c r="R2340" s="20">
        <v>4</v>
      </c>
      <c r="S2340" s="20">
        <v>4</v>
      </c>
      <c r="T2340" s="20">
        <v>4</v>
      </c>
      <c r="U2340" s="20">
        <v>4</v>
      </c>
      <c r="V2340" s="20">
        <v>4</v>
      </c>
      <c r="W2340" s="20">
        <v>4</v>
      </c>
      <c r="X2340" s="20">
        <v>4</v>
      </c>
      <c r="Y2340" s="20">
        <v>4</v>
      </c>
      <c r="Z2340" s="20">
        <v>4</v>
      </c>
      <c r="AA2340" s="20">
        <v>4</v>
      </c>
      <c r="AB2340" s="20">
        <v>4</v>
      </c>
      <c r="AC2340" s="347"/>
    </row>
    <row r="2341" spans="1:29" s="13" customFormat="1" ht="12.75" customHeight="1" thickBot="1" x14ac:dyDescent="0.25">
      <c r="A2341" s="36" t="s">
        <v>7</v>
      </c>
      <c r="B2341" s="37"/>
      <c r="C2341" s="38"/>
      <c r="D2341" s="38"/>
      <c r="E2341" s="37">
        <v>4</v>
      </c>
      <c r="F2341" s="37">
        <v>4</v>
      </c>
      <c r="G2341" s="37">
        <v>4</v>
      </c>
      <c r="H2341" s="37">
        <v>4</v>
      </c>
      <c r="I2341" s="37">
        <v>4</v>
      </c>
      <c r="J2341" s="37">
        <v>4</v>
      </c>
      <c r="K2341" s="37">
        <v>4</v>
      </c>
      <c r="L2341" s="37">
        <v>4</v>
      </c>
      <c r="M2341" s="37">
        <v>4</v>
      </c>
      <c r="N2341" s="37">
        <v>4</v>
      </c>
      <c r="O2341" s="37">
        <v>4</v>
      </c>
      <c r="P2341" s="37">
        <v>4</v>
      </c>
      <c r="Q2341" s="37">
        <v>4</v>
      </c>
      <c r="R2341" s="37">
        <v>4</v>
      </c>
      <c r="S2341" s="37">
        <v>4</v>
      </c>
      <c r="T2341" s="37">
        <v>4</v>
      </c>
      <c r="U2341" s="37">
        <v>4</v>
      </c>
      <c r="V2341" s="37">
        <v>4</v>
      </c>
      <c r="W2341" s="37">
        <v>4</v>
      </c>
      <c r="X2341" s="37">
        <v>4</v>
      </c>
      <c r="Y2341" s="37">
        <v>4</v>
      </c>
      <c r="Z2341" s="37">
        <v>4</v>
      </c>
      <c r="AA2341" s="37">
        <v>4</v>
      </c>
      <c r="AB2341" s="37">
        <v>4</v>
      </c>
      <c r="AC2341" s="348"/>
    </row>
    <row r="2342" spans="1:29" s="678" customFormat="1" ht="12" customHeight="1" x14ac:dyDescent="0.2">
      <c r="A2342" s="2858" t="s">
        <v>11</v>
      </c>
      <c r="B2342" s="2901" t="s">
        <v>131</v>
      </c>
      <c r="C2342" s="10" t="s">
        <v>486</v>
      </c>
      <c r="D2342" s="10" t="s">
        <v>469</v>
      </c>
      <c r="E2342" s="80"/>
      <c r="F2342" s="80"/>
      <c r="G2342" s="80"/>
      <c r="H2342" s="426"/>
      <c r="I2342" s="80"/>
      <c r="J2342" s="80"/>
      <c r="K2342" s="80"/>
      <c r="L2342" s="80"/>
      <c r="M2342" s="80"/>
      <c r="N2342" s="426"/>
      <c r="O2342" s="80"/>
      <c r="P2342" s="80"/>
      <c r="Q2342" s="80"/>
      <c r="R2342" s="80"/>
      <c r="S2342" s="80"/>
      <c r="T2342" s="80"/>
      <c r="U2342" s="80"/>
      <c r="V2342" s="426"/>
      <c r="W2342" s="80"/>
      <c r="X2342" s="80"/>
      <c r="Y2342" s="80"/>
      <c r="Z2342" s="80"/>
      <c r="AA2342" s="80"/>
      <c r="AB2342" s="80"/>
      <c r="AC2342" s="121">
        <f>SUM(E2342:AB2342)</f>
        <v>0</v>
      </c>
    </row>
    <row r="2343" spans="1:29" s="678" customFormat="1" ht="10.5" customHeight="1" x14ac:dyDescent="0.2">
      <c r="A2343" s="2859"/>
      <c r="B2343" s="2902"/>
      <c r="C2343" s="11" t="s">
        <v>487</v>
      </c>
      <c r="D2343" s="11" t="s">
        <v>469</v>
      </c>
      <c r="E2343" s="82"/>
      <c r="F2343" s="82"/>
      <c r="G2343" s="82"/>
      <c r="H2343" s="430"/>
      <c r="I2343" s="82"/>
      <c r="J2343" s="82"/>
      <c r="K2343" s="82"/>
      <c r="L2343" s="82"/>
      <c r="M2343" s="82"/>
      <c r="N2343" s="430"/>
      <c r="O2343" s="82"/>
      <c r="P2343" s="82"/>
      <c r="Q2343" s="82"/>
      <c r="R2343" s="82"/>
      <c r="S2343" s="82"/>
      <c r="T2343" s="82"/>
      <c r="U2343" s="82"/>
      <c r="V2343" s="430"/>
      <c r="W2343" s="82"/>
      <c r="X2343" s="82"/>
      <c r="Y2343" s="82"/>
      <c r="Z2343" s="82"/>
      <c r="AA2343" s="82"/>
      <c r="AB2343" s="82"/>
      <c r="AC2343" s="117">
        <f>SUM(E2343:AB2343)</f>
        <v>0</v>
      </c>
    </row>
    <row r="2344" spans="1:29" s="678" customFormat="1" ht="10.5" customHeight="1" x14ac:dyDescent="0.2">
      <c r="A2344" s="2859"/>
      <c r="B2344" s="2902"/>
      <c r="C2344" s="11" t="s">
        <v>8</v>
      </c>
      <c r="D2344" s="11" t="s">
        <v>469</v>
      </c>
      <c r="E2344" s="82"/>
      <c r="F2344" s="82"/>
      <c r="G2344" s="82"/>
      <c r="H2344" s="430"/>
      <c r="I2344" s="82"/>
      <c r="J2344" s="82"/>
      <c r="K2344" s="82"/>
      <c r="L2344" s="82"/>
      <c r="M2344" s="82"/>
      <c r="N2344" s="430"/>
      <c r="O2344" s="82"/>
      <c r="P2344" s="82"/>
      <c r="Q2344" s="82"/>
      <c r="R2344" s="82"/>
      <c r="S2344" s="82"/>
      <c r="T2344" s="82"/>
      <c r="U2344" s="82"/>
      <c r="V2344" s="430"/>
      <c r="W2344" s="82"/>
      <c r="X2344" s="82"/>
      <c r="Y2344" s="82"/>
      <c r="Z2344" s="82"/>
      <c r="AA2344" s="82"/>
      <c r="AB2344" s="82"/>
      <c r="AC2344" s="117"/>
    </row>
    <row r="2345" spans="1:29" s="678" customFormat="1" ht="10.5" customHeight="1" thickBot="1" x14ac:dyDescent="0.25">
      <c r="A2345" s="2859"/>
      <c r="B2345" s="2902"/>
      <c r="C2345" s="11" t="s">
        <v>16</v>
      </c>
      <c r="D2345" s="11"/>
      <c r="E2345" s="110" t="e">
        <f t="shared" ref="E2345:AC2345" si="622">E2343/E2342</f>
        <v>#DIV/0!</v>
      </c>
      <c r="F2345" s="110" t="e">
        <f t="shared" si="622"/>
        <v>#DIV/0!</v>
      </c>
      <c r="G2345" s="110" t="e">
        <f t="shared" si="622"/>
        <v>#DIV/0!</v>
      </c>
      <c r="H2345" s="428" t="e">
        <f t="shared" si="622"/>
        <v>#DIV/0!</v>
      </c>
      <c r="I2345" s="110" t="e">
        <f t="shared" si="622"/>
        <v>#DIV/0!</v>
      </c>
      <c r="J2345" s="110" t="e">
        <f t="shared" si="622"/>
        <v>#DIV/0!</v>
      </c>
      <c r="K2345" s="110" t="e">
        <f t="shared" si="622"/>
        <v>#DIV/0!</v>
      </c>
      <c r="L2345" s="110" t="e">
        <f t="shared" si="622"/>
        <v>#DIV/0!</v>
      </c>
      <c r="M2345" s="110" t="e">
        <f t="shared" si="622"/>
        <v>#DIV/0!</v>
      </c>
      <c r="N2345" s="428" t="e">
        <f t="shared" si="622"/>
        <v>#DIV/0!</v>
      </c>
      <c r="O2345" s="110" t="e">
        <f t="shared" si="622"/>
        <v>#DIV/0!</v>
      </c>
      <c r="P2345" s="110" t="e">
        <f t="shared" si="622"/>
        <v>#DIV/0!</v>
      </c>
      <c r="Q2345" s="110" t="e">
        <f t="shared" si="622"/>
        <v>#DIV/0!</v>
      </c>
      <c r="R2345" s="110" t="e">
        <f t="shared" si="622"/>
        <v>#DIV/0!</v>
      </c>
      <c r="S2345" s="110" t="e">
        <f t="shared" si="622"/>
        <v>#DIV/0!</v>
      </c>
      <c r="T2345" s="110" t="e">
        <f t="shared" si="622"/>
        <v>#DIV/0!</v>
      </c>
      <c r="U2345" s="110" t="e">
        <f t="shared" si="622"/>
        <v>#DIV/0!</v>
      </c>
      <c r="V2345" s="428" t="e">
        <f t="shared" si="622"/>
        <v>#DIV/0!</v>
      </c>
      <c r="W2345" s="110" t="e">
        <f t="shared" si="622"/>
        <v>#DIV/0!</v>
      </c>
      <c r="X2345" s="110" t="e">
        <f t="shared" si="622"/>
        <v>#DIV/0!</v>
      </c>
      <c r="Y2345" s="110" t="e">
        <f t="shared" si="622"/>
        <v>#DIV/0!</v>
      </c>
      <c r="Z2345" s="110" t="e">
        <f t="shared" si="622"/>
        <v>#DIV/0!</v>
      </c>
      <c r="AA2345" s="110" t="e">
        <f t="shared" si="622"/>
        <v>#DIV/0!</v>
      </c>
      <c r="AB2345" s="110" t="e">
        <f t="shared" si="622"/>
        <v>#DIV/0!</v>
      </c>
      <c r="AC2345" s="117" t="e">
        <f t="shared" si="622"/>
        <v>#DIV/0!</v>
      </c>
    </row>
    <row r="2346" spans="1:29" s="678" customFormat="1" ht="10.5" customHeight="1" thickBot="1" x14ac:dyDescent="0.25">
      <c r="A2346" s="2889"/>
      <c r="B2346" s="2903"/>
      <c r="C2346" s="441" t="s">
        <v>13</v>
      </c>
      <c r="D2346" s="442" t="s">
        <v>469</v>
      </c>
      <c r="E2346" s="443"/>
      <c r="F2346" s="443"/>
      <c r="G2346" s="443"/>
      <c r="H2346" s="443"/>
      <c r="I2346" s="443"/>
      <c r="J2346" s="443"/>
      <c r="K2346" s="443"/>
      <c r="L2346" s="443"/>
      <c r="M2346" s="443"/>
      <c r="N2346" s="443"/>
      <c r="O2346" s="443"/>
      <c r="P2346" s="443"/>
      <c r="Q2346" s="443"/>
      <c r="R2346" s="443"/>
      <c r="S2346" s="443"/>
      <c r="T2346" s="443"/>
      <c r="U2346" s="443"/>
      <c r="V2346" s="443"/>
      <c r="W2346" s="443"/>
      <c r="X2346" s="443"/>
      <c r="Y2346" s="443"/>
      <c r="Z2346" s="443"/>
      <c r="AA2346" s="443"/>
      <c r="AB2346" s="443"/>
      <c r="AC2346" s="444"/>
    </row>
    <row r="2347" spans="1:29" s="678" customFormat="1" ht="10.5" customHeight="1" x14ac:dyDescent="0.2">
      <c r="A2347" s="2858" t="s">
        <v>12</v>
      </c>
      <c r="B2347" s="2827" t="s">
        <v>130</v>
      </c>
      <c r="C2347" s="12" t="s">
        <v>486</v>
      </c>
      <c r="D2347" s="12" t="s">
        <v>469</v>
      </c>
      <c r="E2347" s="86"/>
      <c r="F2347" s="86"/>
      <c r="G2347" s="86"/>
      <c r="H2347" s="454"/>
      <c r="I2347" s="86"/>
      <c r="J2347" s="86"/>
      <c r="K2347" s="86"/>
      <c r="L2347" s="86"/>
      <c r="M2347" s="86"/>
      <c r="N2347" s="454"/>
      <c r="O2347" s="86"/>
      <c r="P2347" s="86"/>
      <c r="Q2347" s="86"/>
      <c r="R2347" s="86"/>
      <c r="S2347" s="86"/>
      <c r="T2347" s="86"/>
      <c r="U2347" s="86"/>
      <c r="V2347" s="454"/>
      <c r="W2347" s="86"/>
      <c r="X2347" s="86"/>
      <c r="Y2347" s="86"/>
      <c r="Z2347" s="86"/>
      <c r="AA2347" s="86"/>
      <c r="AB2347" s="86"/>
      <c r="AC2347" s="117">
        <f>SUM(E2347:AB2347)</f>
        <v>0</v>
      </c>
    </row>
    <row r="2348" spans="1:29" s="678" customFormat="1" ht="10.5" customHeight="1" x14ac:dyDescent="0.2">
      <c r="A2348" s="2859"/>
      <c r="B2348" s="2828"/>
      <c r="C2348" s="8" t="s">
        <v>487</v>
      </c>
      <c r="D2348" s="8" t="s">
        <v>469</v>
      </c>
      <c r="E2348" s="82"/>
      <c r="F2348" s="82"/>
      <c r="G2348" s="82"/>
      <c r="H2348" s="430"/>
      <c r="I2348" s="82"/>
      <c r="J2348" s="82"/>
      <c r="K2348" s="82"/>
      <c r="L2348" s="82"/>
      <c r="M2348" s="82"/>
      <c r="N2348" s="430"/>
      <c r="O2348" s="82"/>
      <c r="P2348" s="82"/>
      <c r="Q2348" s="82"/>
      <c r="R2348" s="82"/>
      <c r="S2348" s="82"/>
      <c r="T2348" s="82"/>
      <c r="U2348" s="82"/>
      <c r="V2348" s="430"/>
      <c r="W2348" s="82"/>
      <c r="X2348" s="82"/>
      <c r="Y2348" s="82"/>
      <c r="Z2348" s="82"/>
      <c r="AA2348" s="82"/>
      <c r="AB2348" s="82"/>
      <c r="AC2348" s="124">
        <f>SUM(E2348:AB2348)</f>
        <v>0</v>
      </c>
    </row>
    <row r="2349" spans="1:29" s="678" customFormat="1" ht="10.5" customHeight="1" x14ac:dyDescent="0.2">
      <c r="A2349" s="2859"/>
      <c r="B2349" s="2828"/>
      <c r="C2349" s="11" t="s">
        <v>8</v>
      </c>
      <c r="D2349" s="8" t="s">
        <v>469</v>
      </c>
      <c r="E2349" s="82"/>
      <c r="F2349" s="82"/>
      <c r="G2349" s="82"/>
      <c r="H2349" s="430"/>
      <c r="I2349" s="82"/>
      <c r="J2349" s="82"/>
      <c r="K2349" s="82"/>
      <c r="L2349" s="82"/>
      <c r="M2349" s="82"/>
      <c r="N2349" s="430"/>
      <c r="O2349" s="82"/>
      <c r="P2349" s="82"/>
      <c r="Q2349" s="82"/>
      <c r="R2349" s="82"/>
      <c r="S2349" s="82"/>
      <c r="T2349" s="82"/>
      <c r="U2349" s="82"/>
      <c r="V2349" s="430"/>
      <c r="W2349" s="82"/>
      <c r="X2349" s="82"/>
      <c r="Y2349" s="82"/>
      <c r="Z2349" s="82"/>
      <c r="AA2349" s="82"/>
      <c r="AB2349" s="82"/>
      <c r="AC2349" s="124"/>
    </row>
    <row r="2350" spans="1:29" s="678" customFormat="1" ht="10.5" customHeight="1" thickBot="1" x14ac:dyDescent="0.25">
      <c r="A2350" s="2859"/>
      <c r="B2350" s="2828"/>
      <c r="C2350" s="8" t="s">
        <v>16</v>
      </c>
      <c r="D2350" s="8"/>
      <c r="E2350" s="110" t="e">
        <f t="shared" ref="E2350:AC2350" si="623">E2348/E2347</f>
        <v>#DIV/0!</v>
      </c>
      <c r="F2350" s="110" t="e">
        <f t="shared" si="623"/>
        <v>#DIV/0!</v>
      </c>
      <c r="G2350" s="110" t="e">
        <f t="shared" si="623"/>
        <v>#DIV/0!</v>
      </c>
      <c r="H2350" s="428" t="e">
        <f t="shared" si="623"/>
        <v>#DIV/0!</v>
      </c>
      <c r="I2350" s="110" t="e">
        <f t="shared" si="623"/>
        <v>#DIV/0!</v>
      </c>
      <c r="J2350" s="110" t="e">
        <f t="shared" si="623"/>
        <v>#DIV/0!</v>
      </c>
      <c r="K2350" s="110" t="e">
        <f t="shared" si="623"/>
        <v>#DIV/0!</v>
      </c>
      <c r="L2350" s="110" t="e">
        <f t="shared" si="623"/>
        <v>#DIV/0!</v>
      </c>
      <c r="M2350" s="110" t="e">
        <f t="shared" si="623"/>
        <v>#DIV/0!</v>
      </c>
      <c r="N2350" s="428" t="e">
        <f t="shared" si="623"/>
        <v>#DIV/0!</v>
      </c>
      <c r="O2350" s="110" t="e">
        <f t="shared" si="623"/>
        <v>#DIV/0!</v>
      </c>
      <c r="P2350" s="110" t="e">
        <f t="shared" si="623"/>
        <v>#DIV/0!</v>
      </c>
      <c r="Q2350" s="110" t="e">
        <f t="shared" si="623"/>
        <v>#DIV/0!</v>
      </c>
      <c r="R2350" s="110" t="e">
        <f t="shared" si="623"/>
        <v>#DIV/0!</v>
      </c>
      <c r="S2350" s="110" t="e">
        <f t="shared" si="623"/>
        <v>#DIV/0!</v>
      </c>
      <c r="T2350" s="110" t="e">
        <f t="shared" si="623"/>
        <v>#DIV/0!</v>
      </c>
      <c r="U2350" s="110" t="e">
        <f t="shared" si="623"/>
        <v>#DIV/0!</v>
      </c>
      <c r="V2350" s="428" t="e">
        <f t="shared" si="623"/>
        <v>#DIV/0!</v>
      </c>
      <c r="W2350" s="110" t="e">
        <f t="shared" si="623"/>
        <v>#DIV/0!</v>
      </c>
      <c r="X2350" s="110" t="e">
        <f t="shared" si="623"/>
        <v>#DIV/0!</v>
      </c>
      <c r="Y2350" s="110" t="e">
        <f t="shared" si="623"/>
        <v>#DIV/0!</v>
      </c>
      <c r="Z2350" s="110" t="e">
        <f t="shared" si="623"/>
        <v>#DIV/0!</v>
      </c>
      <c r="AA2350" s="110" t="e">
        <f t="shared" si="623"/>
        <v>#DIV/0!</v>
      </c>
      <c r="AB2350" s="110" t="e">
        <f t="shared" si="623"/>
        <v>#DIV/0!</v>
      </c>
      <c r="AC2350" s="117" t="e">
        <f t="shared" si="623"/>
        <v>#DIV/0!</v>
      </c>
    </row>
    <row r="2351" spans="1:29" s="678" customFormat="1" ht="10.5" customHeight="1" thickBot="1" x14ac:dyDescent="0.25">
      <c r="A2351" s="2889"/>
      <c r="B2351" s="2904"/>
      <c r="C2351" s="441" t="s">
        <v>13</v>
      </c>
      <c r="D2351" s="442" t="s">
        <v>469</v>
      </c>
      <c r="E2351" s="443"/>
      <c r="F2351" s="443"/>
      <c r="G2351" s="443"/>
      <c r="H2351" s="443"/>
      <c r="I2351" s="443"/>
      <c r="J2351" s="443"/>
      <c r="K2351" s="443"/>
      <c r="L2351" s="443"/>
      <c r="M2351" s="443"/>
      <c r="N2351" s="443"/>
      <c r="O2351" s="443"/>
      <c r="P2351" s="443"/>
      <c r="Q2351" s="443"/>
      <c r="R2351" s="443"/>
      <c r="S2351" s="443"/>
      <c r="T2351" s="443"/>
      <c r="U2351" s="443"/>
      <c r="V2351" s="443"/>
      <c r="W2351" s="443"/>
      <c r="X2351" s="443"/>
      <c r="Y2351" s="443"/>
      <c r="Z2351" s="443"/>
      <c r="AA2351" s="443"/>
      <c r="AB2351" s="443"/>
      <c r="AC2351" s="444"/>
    </row>
    <row r="2352" spans="1:29" s="678" customFormat="1" ht="10.5" customHeight="1" thickBot="1" x14ac:dyDescent="0.25">
      <c r="A2352" s="2858" t="s">
        <v>492</v>
      </c>
      <c r="B2352" s="2901" t="s">
        <v>238</v>
      </c>
      <c r="C2352" s="7" t="s">
        <v>486</v>
      </c>
      <c r="D2352" s="2182" t="s">
        <v>482</v>
      </c>
      <c r="E2352" s="231">
        <v>3.7056</v>
      </c>
      <c r="F2352" s="231">
        <v>3.6976</v>
      </c>
      <c r="G2352" s="231">
        <v>3.6991999999999998</v>
      </c>
      <c r="H2352" s="231">
        <v>3.6976</v>
      </c>
      <c r="I2352" s="231">
        <v>3.6960000000000002</v>
      </c>
      <c r="J2352" s="231">
        <v>3.6976</v>
      </c>
      <c r="K2352" s="231">
        <v>3.7151999999999998</v>
      </c>
      <c r="L2352" s="231">
        <v>3.7856000000000001</v>
      </c>
      <c r="M2352" s="231">
        <v>3.5455999999999999</v>
      </c>
      <c r="N2352" s="231">
        <v>3.4608000000000003</v>
      </c>
      <c r="O2352" s="231">
        <v>3.4432</v>
      </c>
      <c r="P2352" s="231">
        <v>3.4144000000000001</v>
      </c>
      <c r="Q2352" s="231">
        <v>3.3952</v>
      </c>
      <c r="R2352" s="231">
        <v>3.4112</v>
      </c>
      <c r="S2352" s="231">
        <v>3.3872</v>
      </c>
      <c r="T2352" s="231">
        <v>3.3584000000000001</v>
      </c>
      <c r="U2352" s="231">
        <v>3.3439999999999999</v>
      </c>
      <c r="V2352" s="231">
        <v>3.3071999999999999</v>
      </c>
      <c r="W2352" s="231">
        <v>3.2784</v>
      </c>
      <c r="X2352" s="231">
        <v>3.2624</v>
      </c>
      <c r="Y2352" s="231">
        <v>3.2639999999999998</v>
      </c>
      <c r="Z2352" s="231">
        <v>3.2576000000000001</v>
      </c>
      <c r="AA2352" s="231">
        <v>3.2671999999999999</v>
      </c>
      <c r="AB2352" s="231">
        <v>3.2719999999999998</v>
      </c>
      <c r="AC2352" s="117">
        <f>SUM(E2352:AB2352)</f>
        <v>83.363200000000006</v>
      </c>
    </row>
    <row r="2353" spans="1:30" s="678" customFormat="1" ht="10.5" customHeight="1" thickBot="1" x14ac:dyDescent="0.25">
      <c r="A2353" s="2859"/>
      <c r="B2353" s="2902"/>
      <c r="C2353" s="8" t="s">
        <v>487</v>
      </c>
      <c r="D2353" s="1275" t="s">
        <v>482</v>
      </c>
      <c r="E2353" s="333">
        <v>0.57120000000000004</v>
      </c>
      <c r="F2353" s="333">
        <v>0.56320000000000003</v>
      </c>
      <c r="G2353" s="333">
        <v>0.56320000000000003</v>
      </c>
      <c r="H2353" s="231">
        <v>0.55679999999999996</v>
      </c>
      <c r="I2353" s="333">
        <v>0.56320000000000003</v>
      </c>
      <c r="J2353" s="333">
        <v>0.56159999999999999</v>
      </c>
      <c r="K2353" s="333">
        <v>0.55679999999999996</v>
      </c>
      <c r="L2353" s="333">
        <v>0.56320000000000003</v>
      </c>
      <c r="M2353" s="333">
        <v>0.4304</v>
      </c>
      <c r="N2353" s="231">
        <v>0.36960000000000004</v>
      </c>
      <c r="O2353" s="333">
        <v>0.37119999999999997</v>
      </c>
      <c r="P2353" s="333">
        <v>0.3488</v>
      </c>
      <c r="Q2353" s="333">
        <v>0.34399999999999997</v>
      </c>
      <c r="R2353" s="333">
        <v>0.37280000000000002</v>
      </c>
      <c r="S2353" s="333">
        <v>0.35680000000000001</v>
      </c>
      <c r="T2353" s="333">
        <v>0.34399999999999997</v>
      </c>
      <c r="U2353" s="333">
        <v>0.32319999999999999</v>
      </c>
      <c r="V2353" s="333">
        <v>0.3024</v>
      </c>
      <c r="W2353" s="333">
        <v>0.2928</v>
      </c>
      <c r="X2353" s="333">
        <v>0.28639999999999999</v>
      </c>
      <c r="Y2353" s="333">
        <v>0.30399999999999999</v>
      </c>
      <c r="Z2353" s="333">
        <v>0.30560000000000004</v>
      </c>
      <c r="AA2353" s="333">
        <v>0.312</v>
      </c>
      <c r="AB2353" s="333">
        <v>0.33119999999999999</v>
      </c>
      <c r="AC2353" s="117">
        <f>SUM(E2353:AB2353)</f>
        <v>9.894400000000001</v>
      </c>
    </row>
    <row r="2354" spans="1:30" s="678" customFormat="1" ht="10.5" customHeight="1" x14ac:dyDescent="0.2">
      <c r="A2354" s="2859"/>
      <c r="B2354" s="2902"/>
      <c r="C2354" s="11" t="s">
        <v>8</v>
      </c>
      <c r="D2354" s="1156" t="s">
        <v>508</v>
      </c>
      <c r="E2354" s="113">
        <f>SQRT(E2352*E2352+E2353*E2353)*1000/(1.732*E2364)</f>
        <v>210.1709335580428</v>
      </c>
      <c r="F2354" s="113">
        <f t="shared" ref="F2354:AB2354" si="624">SQRT(F2352*F2352+F2353*F2353)*1000/(1.732*F2364)</f>
        <v>209.65974468125259</v>
      </c>
      <c r="G2354" s="113">
        <f t="shared" si="624"/>
        <v>209.74841060907906</v>
      </c>
      <c r="H2354" s="429">
        <f t="shared" si="624"/>
        <v>209.6060243890868</v>
      </c>
      <c r="I2354" s="113">
        <f t="shared" si="624"/>
        <v>209.57107962334698</v>
      </c>
      <c r="J2354" s="113">
        <f t="shared" si="624"/>
        <v>209.64625834494311</v>
      </c>
      <c r="K2354" s="113">
        <f t="shared" si="624"/>
        <v>210.58164602111859</v>
      </c>
      <c r="L2354" s="113">
        <f t="shared" si="624"/>
        <v>214.53763264188052</v>
      </c>
      <c r="M2354" s="113">
        <f t="shared" si="624"/>
        <v>200.20782825680283</v>
      </c>
      <c r="N2354" s="429">
        <f t="shared" si="624"/>
        <v>195.09854295506162</v>
      </c>
      <c r="O2354" s="113">
        <f t="shared" si="624"/>
        <v>194.12717325535164</v>
      </c>
      <c r="P2354" s="113">
        <f t="shared" si="624"/>
        <v>192.39050722967602</v>
      </c>
      <c r="Q2354" s="113">
        <f t="shared" si="624"/>
        <v>191.29254350304919</v>
      </c>
      <c r="R2354" s="113">
        <f t="shared" si="624"/>
        <v>192.35356404305841</v>
      </c>
      <c r="S2354" s="113">
        <f t="shared" si="624"/>
        <v>190.92022301610294</v>
      </c>
      <c r="T2354" s="113">
        <f t="shared" si="624"/>
        <v>189.24033851719628</v>
      </c>
      <c r="U2354" s="113">
        <f t="shared" si="624"/>
        <v>188.32162437755684</v>
      </c>
      <c r="V2354" s="429">
        <f t="shared" si="624"/>
        <v>186.15868500206847</v>
      </c>
      <c r="W2354" s="113">
        <f t="shared" si="624"/>
        <v>184.50241516901187</v>
      </c>
      <c r="X2354" s="113">
        <f t="shared" si="624"/>
        <v>183.57738583811926</v>
      </c>
      <c r="Y2354" s="113">
        <f t="shared" si="624"/>
        <v>183.75559396451453</v>
      </c>
      <c r="Z2354" s="113">
        <f t="shared" si="624"/>
        <v>183.40674574803975</v>
      </c>
      <c r="AA2354" s="113">
        <f t="shared" si="624"/>
        <v>183.97628595951986</v>
      </c>
      <c r="AB2354" s="113">
        <f t="shared" si="624"/>
        <v>184.34940954845078</v>
      </c>
      <c r="AC2354" s="117"/>
    </row>
    <row r="2355" spans="1:30" s="678" customFormat="1" ht="10.5" customHeight="1" thickBot="1" x14ac:dyDescent="0.25">
      <c r="A2355" s="2859"/>
      <c r="B2355" s="2902"/>
      <c r="C2355" s="473" t="s">
        <v>16</v>
      </c>
      <c r="D2355" s="2169"/>
      <c r="E2355" s="292">
        <f t="shared" ref="E2355:AC2355" si="625">E2353/E2352</f>
        <v>0.15414507772020727</v>
      </c>
      <c r="F2355" s="292">
        <f t="shared" si="625"/>
        <v>0.1523150151449589</v>
      </c>
      <c r="G2355" s="292">
        <f t="shared" si="625"/>
        <v>0.15224913494809691</v>
      </c>
      <c r="H2355" s="474">
        <f t="shared" si="625"/>
        <v>0.15058416270012981</v>
      </c>
      <c r="I2355" s="292">
        <f t="shared" si="625"/>
        <v>0.15238095238095239</v>
      </c>
      <c r="J2355" s="292">
        <f t="shared" si="625"/>
        <v>0.15188230203375161</v>
      </c>
      <c r="K2355" s="292">
        <f t="shared" si="625"/>
        <v>0.14987080103359174</v>
      </c>
      <c r="L2355" s="292">
        <f t="shared" si="625"/>
        <v>0.14877430262045646</v>
      </c>
      <c r="M2355" s="292">
        <f t="shared" si="625"/>
        <v>0.12138989169675091</v>
      </c>
      <c r="N2355" s="474">
        <f t="shared" si="625"/>
        <v>0.10679611650485438</v>
      </c>
      <c r="O2355" s="292">
        <f t="shared" si="625"/>
        <v>0.10780669144981411</v>
      </c>
      <c r="P2355" s="292">
        <f t="shared" si="625"/>
        <v>0.1021555763823805</v>
      </c>
      <c r="Q2355" s="292">
        <f t="shared" si="625"/>
        <v>0.10131950989632421</v>
      </c>
      <c r="R2355" s="292">
        <f t="shared" si="625"/>
        <v>0.10928705440900563</v>
      </c>
      <c r="S2355" s="292">
        <f t="shared" si="625"/>
        <v>0.10533774208786018</v>
      </c>
      <c r="T2355" s="292">
        <f t="shared" si="625"/>
        <v>0.10242972844211529</v>
      </c>
      <c r="U2355" s="292">
        <f t="shared" si="625"/>
        <v>9.6650717703349279E-2</v>
      </c>
      <c r="V2355" s="474">
        <f t="shared" si="625"/>
        <v>9.1436865021770689E-2</v>
      </c>
      <c r="W2355" s="292">
        <f t="shared" si="625"/>
        <v>8.9311859443631042E-2</v>
      </c>
      <c r="X2355" s="292">
        <f t="shared" si="625"/>
        <v>8.7788131436978903E-2</v>
      </c>
      <c r="Y2355" s="292">
        <f t="shared" si="625"/>
        <v>9.3137254901960786E-2</v>
      </c>
      <c r="Z2355" s="292">
        <f t="shared" si="625"/>
        <v>9.3811394891944996E-2</v>
      </c>
      <c r="AA2355" s="292">
        <f t="shared" si="625"/>
        <v>9.5494613124387853E-2</v>
      </c>
      <c r="AB2355" s="292">
        <f t="shared" si="625"/>
        <v>0.10122249388753057</v>
      </c>
      <c r="AC2355" s="184">
        <f t="shared" si="625"/>
        <v>0.11869026141031054</v>
      </c>
    </row>
    <row r="2356" spans="1:30" s="678" customFormat="1" ht="10.5" customHeight="1" thickBot="1" x14ac:dyDescent="0.25">
      <c r="A2356" s="2728" t="s">
        <v>493</v>
      </c>
      <c r="B2356" s="2725" t="s">
        <v>240</v>
      </c>
      <c r="C2356" s="10" t="s">
        <v>486</v>
      </c>
      <c r="D2356" s="1153" t="s">
        <v>482</v>
      </c>
      <c r="E2356" s="231">
        <v>2.7984</v>
      </c>
      <c r="F2356" s="231">
        <v>2.8</v>
      </c>
      <c r="G2356" s="231">
        <v>2.7968000000000002</v>
      </c>
      <c r="H2356" s="231">
        <v>2.7936000000000001</v>
      </c>
      <c r="I2356" s="231">
        <v>2.7951999999999999</v>
      </c>
      <c r="J2356" s="231">
        <v>2.7919999999999998</v>
      </c>
      <c r="K2356" s="231">
        <v>2.7984</v>
      </c>
      <c r="L2356" s="231">
        <v>2.8224</v>
      </c>
      <c r="M2356" s="231">
        <v>2.5088000000000004</v>
      </c>
      <c r="N2356" s="231">
        <v>2.3872</v>
      </c>
      <c r="O2356" s="231">
        <v>2.3728000000000002</v>
      </c>
      <c r="P2356" s="231">
        <v>2.3535999999999997</v>
      </c>
      <c r="Q2356" s="231">
        <v>2.3424</v>
      </c>
      <c r="R2356" s="231">
        <v>2.3391999999999999</v>
      </c>
      <c r="S2356" s="231">
        <v>2.3568000000000002</v>
      </c>
      <c r="T2356" s="231">
        <v>2.3632</v>
      </c>
      <c r="U2356" s="231">
        <v>2.3424</v>
      </c>
      <c r="V2356" s="231">
        <v>2.3184</v>
      </c>
      <c r="W2356" s="231">
        <v>2.3104</v>
      </c>
      <c r="X2356" s="231">
        <v>2.3039999999999998</v>
      </c>
      <c r="Y2356" s="231">
        <v>2.2959999999999998</v>
      </c>
      <c r="Z2356" s="231">
        <v>2.3039999999999998</v>
      </c>
      <c r="AA2356" s="231">
        <v>2.3088000000000002</v>
      </c>
      <c r="AB2356" s="231">
        <v>2.3071999999999999</v>
      </c>
      <c r="AC2356" s="121">
        <f>SUM(E2356:AB2356)</f>
        <v>59.911999999999992</v>
      </c>
    </row>
    <row r="2357" spans="1:30" s="678" customFormat="1" ht="10.5" customHeight="1" thickBot="1" x14ac:dyDescent="0.25">
      <c r="A2357" s="2729"/>
      <c r="B2357" s="2726"/>
      <c r="C2357" s="11" t="s">
        <v>487</v>
      </c>
      <c r="D2357" s="1156" t="s">
        <v>482</v>
      </c>
      <c r="E2357" s="333">
        <v>0.15519999999999998</v>
      </c>
      <c r="F2357" s="333">
        <v>0.15359999999999999</v>
      </c>
      <c r="G2357" s="333">
        <v>0.152</v>
      </c>
      <c r="H2357" s="231">
        <v>0.14399999999999999</v>
      </c>
      <c r="I2357" s="333">
        <v>0.1472</v>
      </c>
      <c r="J2357" s="333">
        <v>0.1376</v>
      </c>
      <c r="K2357" s="333">
        <v>0.13119999999999998</v>
      </c>
      <c r="L2357" s="333">
        <v>0.13440000000000002</v>
      </c>
      <c r="M2357" s="333">
        <v>0.1648</v>
      </c>
      <c r="N2357" s="231">
        <v>0.16639999999999999</v>
      </c>
      <c r="O2357" s="333">
        <v>0.16159999999999999</v>
      </c>
      <c r="P2357" s="333">
        <v>0.15519999999999998</v>
      </c>
      <c r="Q2357" s="333">
        <v>0.16639999999999999</v>
      </c>
      <c r="R2357" s="333">
        <v>0.17280000000000001</v>
      </c>
      <c r="S2357" s="333">
        <v>0.18080000000000002</v>
      </c>
      <c r="T2357" s="333">
        <v>0.18080000000000002</v>
      </c>
      <c r="U2357" s="333">
        <v>0.1792</v>
      </c>
      <c r="V2357" s="333">
        <v>0.16639999999999999</v>
      </c>
      <c r="W2357" s="333">
        <v>0.16</v>
      </c>
      <c r="X2357" s="333">
        <v>0.1648</v>
      </c>
      <c r="Y2357" s="333">
        <v>0.1744</v>
      </c>
      <c r="Z2357" s="333">
        <v>0.184</v>
      </c>
      <c r="AA2357" s="333">
        <v>0.19040000000000001</v>
      </c>
      <c r="AB2357" s="333">
        <v>0.192</v>
      </c>
      <c r="AC2357" s="117">
        <f>SUM(E2357:AB2357)</f>
        <v>3.9152000000000005</v>
      </c>
    </row>
    <row r="2358" spans="1:30" s="678" customFormat="1" ht="10.5" customHeight="1" x14ac:dyDescent="0.2">
      <c r="A2358" s="2729"/>
      <c r="B2358" s="2726"/>
      <c r="C2358" s="11" t="s">
        <v>8</v>
      </c>
      <c r="D2358" s="11" t="s">
        <v>508</v>
      </c>
      <c r="E2358" s="113">
        <f>SQRT(E2356*E2356+E2357*E2357)*1000/(1.732*E2365)</f>
        <v>157.10556358340909</v>
      </c>
      <c r="F2358" s="113">
        <f t="shared" ref="F2358:AB2358" si="626">SQRT(F2356*F2356+F2357*F2357)*1000/(1.732*F2365)</f>
        <v>157.19017599937311</v>
      </c>
      <c r="G2358" s="113">
        <f t="shared" si="626"/>
        <v>157.00617666744941</v>
      </c>
      <c r="H2358" s="429">
        <f t="shared" si="626"/>
        <v>156.80334078061688</v>
      </c>
      <c r="I2358" s="113">
        <f t="shared" si="626"/>
        <v>156.90224097228332</v>
      </c>
      <c r="J2358" s="113">
        <f t="shared" si="626"/>
        <v>156.69570281387084</v>
      </c>
      <c r="K2358" s="113">
        <f t="shared" si="626"/>
        <v>157.03681123961485</v>
      </c>
      <c r="L2358" s="113">
        <f t="shared" si="626"/>
        <v>158.38909997953368</v>
      </c>
      <c r="M2358" s="113">
        <f t="shared" si="626"/>
        <v>140.93404160607571</v>
      </c>
      <c r="N2358" s="429">
        <f t="shared" si="626"/>
        <v>134.13935493287448</v>
      </c>
      <c r="O2358" s="113">
        <f t="shared" si="626"/>
        <v>133.31557508214874</v>
      </c>
      <c r="P2358" s="113">
        <f t="shared" si="626"/>
        <v>132.21773541276573</v>
      </c>
      <c r="Q2358" s="113">
        <f t="shared" si="626"/>
        <v>131.63428242121694</v>
      </c>
      <c r="R2358" s="113">
        <f t="shared" si="626"/>
        <v>131.48130037272827</v>
      </c>
      <c r="S2358" s="113">
        <f t="shared" si="626"/>
        <v>132.49875498301012</v>
      </c>
      <c r="T2358" s="113">
        <f t="shared" si="626"/>
        <v>132.85645925090768</v>
      </c>
      <c r="U2358" s="113">
        <f t="shared" si="626"/>
        <v>131.68706947248316</v>
      </c>
      <c r="V2358" s="429">
        <f t="shared" si="626"/>
        <v>130.2923773951658</v>
      </c>
      <c r="W2358" s="113">
        <f t="shared" si="626"/>
        <v>129.8198132039754</v>
      </c>
      <c r="X2358" s="113">
        <f t="shared" si="626"/>
        <v>129.4808386678844</v>
      </c>
      <c r="Y2358" s="113">
        <f t="shared" si="626"/>
        <v>129.07318704333179</v>
      </c>
      <c r="Z2358" s="113">
        <f t="shared" si="626"/>
        <v>129.56207228066265</v>
      </c>
      <c r="AA2358" s="113">
        <f t="shared" si="626"/>
        <v>129.85927730253786</v>
      </c>
      <c r="AB2358" s="113">
        <f t="shared" si="626"/>
        <v>129.77729998465207</v>
      </c>
      <c r="AC2358" s="117"/>
    </row>
    <row r="2359" spans="1:30" s="678" customFormat="1" ht="10.5" customHeight="1" thickBot="1" x14ac:dyDescent="0.25">
      <c r="A2359" s="2741"/>
      <c r="B2359" s="2754"/>
      <c r="C2359" s="45" t="s">
        <v>16</v>
      </c>
      <c r="D2359" s="45"/>
      <c r="E2359" s="126">
        <f t="shared" ref="E2359:AC2359" si="627">E2357/E2356</f>
        <v>5.5460263007432807E-2</v>
      </c>
      <c r="F2359" s="126">
        <f t="shared" si="627"/>
        <v>5.4857142857142854E-2</v>
      </c>
      <c r="G2359" s="126">
        <f t="shared" si="627"/>
        <v>5.434782608695652E-2</v>
      </c>
      <c r="H2359" s="450">
        <f t="shared" si="627"/>
        <v>5.1546391752577317E-2</v>
      </c>
      <c r="I2359" s="126">
        <f t="shared" si="627"/>
        <v>5.2661705781339441E-2</v>
      </c>
      <c r="J2359" s="126">
        <f t="shared" si="627"/>
        <v>4.9283667621776509E-2</v>
      </c>
      <c r="K2359" s="126">
        <f t="shared" si="627"/>
        <v>4.6883933676386498E-2</v>
      </c>
      <c r="L2359" s="126">
        <f t="shared" si="627"/>
        <v>4.7619047619047623E-2</v>
      </c>
      <c r="M2359" s="126">
        <f t="shared" si="627"/>
        <v>6.5688775510204078E-2</v>
      </c>
      <c r="N2359" s="450">
        <f t="shared" si="627"/>
        <v>6.9705093833780152E-2</v>
      </c>
      <c r="O2359" s="126">
        <f t="shared" si="627"/>
        <v>6.8105192178017526E-2</v>
      </c>
      <c r="P2359" s="126">
        <f t="shared" si="627"/>
        <v>6.594153636981645E-2</v>
      </c>
      <c r="Q2359" s="126">
        <f t="shared" si="627"/>
        <v>7.1038251366120214E-2</v>
      </c>
      <c r="R2359" s="126">
        <f t="shared" si="627"/>
        <v>7.3871409028727769E-2</v>
      </c>
      <c r="S2359" s="126">
        <f t="shared" si="627"/>
        <v>7.6714188730482011E-2</v>
      </c>
      <c r="T2359" s="126">
        <f t="shared" si="627"/>
        <v>7.6506431956668938E-2</v>
      </c>
      <c r="U2359" s="126">
        <f t="shared" si="627"/>
        <v>7.650273224043716E-2</v>
      </c>
      <c r="V2359" s="450">
        <f t="shared" si="627"/>
        <v>7.1773636991028289E-2</v>
      </c>
      <c r="W2359" s="126">
        <f t="shared" si="627"/>
        <v>6.9252077562326875E-2</v>
      </c>
      <c r="X2359" s="126">
        <f t="shared" si="627"/>
        <v>7.1527777777777787E-2</v>
      </c>
      <c r="Y2359" s="126">
        <f t="shared" si="627"/>
        <v>7.5958188153310111E-2</v>
      </c>
      <c r="Z2359" s="126">
        <f t="shared" si="627"/>
        <v>7.9861111111111119E-2</v>
      </c>
      <c r="AA2359" s="126">
        <f t="shared" si="627"/>
        <v>8.2467082467082467E-2</v>
      </c>
      <c r="AB2359" s="126">
        <f t="shared" si="627"/>
        <v>8.3217753120665747E-2</v>
      </c>
      <c r="AC2359" s="122">
        <f t="shared" si="627"/>
        <v>6.5349178795566842E-2</v>
      </c>
    </row>
    <row r="2360" spans="1:30" s="678" customFormat="1" ht="10.5" customHeight="1" x14ac:dyDescent="0.2">
      <c r="A2360" s="330" t="s">
        <v>518</v>
      </c>
      <c r="B2360" s="331"/>
      <c r="C2360" s="558"/>
      <c r="D2360" s="558"/>
      <c r="E2360" s="268">
        <f>E2352+E2356</f>
        <v>6.5039999999999996</v>
      </c>
      <c r="F2360" s="268">
        <f t="shared" ref="F2360:AB2361" si="628">F2352+F2356</f>
        <v>6.4976000000000003</v>
      </c>
      <c r="G2360" s="268">
        <f t="shared" si="628"/>
        <v>6.4960000000000004</v>
      </c>
      <c r="H2360" s="268">
        <f t="shared" si="628"/>
        <v>6.4912000000000001</v>
      </c>
      <c r="I2360" s="268">
        <f t="shared" si="628"/>
        <v>6.4912000000000001</v>
      </c>
      <c r="J2360" s="268">
        <f t="shared" si="628"/>
        <v>6.4895999999999994</v>
      </c>
      <c r="K2360" s="268">
        <f t="shared" si="628"/>
        <v>6.5136000000000003</v>
      </c>
      <c r="L2360" s="268">
        <f t="shared" si="628"/>
        <v>6.6080000000000005</v>
      </c>
      <c r="M2360" s="268">
        <f t="shared" si="628"/>
        <v>6.0544000000000002</v>
      </c>
      <c r="N2360" s="268">
        <f t="shared" si="628"/>
        <v>5.8480000000000008</v>
      </c>
      <c r="O2360" s="268">
        <f t="shared" si="628"/>
        <v>5.8160000000000007</v>
      </c>
      <c r="P2360" s="268">
        <f t="shared" si="628"/>
        <v>5.7679999999999998</v>
      </c>
      <c r="Q2360" s="268">
        <f t="shared" si="628"/>
        <v>5.7376000000000005</v>
      </c>
      <c r="R2360" s="268">
        <f t="shared" si="628"/>
        <v>5.7504</v>
      </c>
      <c r="S2360" s="268">
        <f t="shared" si="628"/>
        <v>5.7439999999999998</v>
      </c>
      <c r="T2360" s="268">
        <f t="shared" si="628"/>
        <v>5.7216000000000005</v>
      </c>
      <c r="U2360" s="268">
        <f t="shared" si="628"/>
        <v>5.6863999999999999</v>
      </c>
      <c r="V2360" s="268">
        <f t="shared" si="628"/>
        <v>5.6256000000000004</v>
      </c>
      <c r="W2360" s="268">
        <f t="shared" si="628"/>
        <v>5.5888</v>
      </c>
      <c r="X2360" s="268">
        <f t="shared" si="628"/>
        <v>5.5663999999999998</v>
      </c>
      <c r="Y2360" s="268">
        <f t="shared" si="628"/>
        <v>5.56</v>
      </c>
      <c r="Z2360" s="268">
        <f t="shared" si="628"/>
        <v>5.5616000000000003</v>
      </c>
      <c r="AA2360" s="268">
        <f t="shared" si="628"/>
        <v>5.5760000000000005</v>
      </c>
      <c r="AB2360" s="268">
        <f t="shared" si="628"/>
        <v>5.5792000000000002</v>
      </c>
      <c r="AC2360" s="559"/>
    </row>
    <row r="2361" spans="1:30" s="678" customFormat="1" ht="10.5" customHeight="1" x14ac:dyDescent="0.2">
      <c r="A2361" s="258" t="s">
        <v>519</v>
      </c>
      <c r="B2361" s="259"/>
      <c r="C2361" s="260"/>
      <c r="D2361" s="260"/>
      <c r="E2361" s="268">
        <f>E2353+E2357</f>
        <v>0.72640000000000005</v>
      </c>
      <c r="F2361" s="268">
        <f t="shared" si="628"/>
        <v>0.71679999999999999</v>
      </c>
      <c r="G2361" s="268">
        <f t="shared" si="628"/>
        <v>0.71520000000000006</v>
      </c>
      <c r="H2361" s="268">
        <f t="shared" si="628"/>
        <v>0.70079999999999998</v>
      </c>
      <c r="I2361" s="268">
        <f t="shared" si="628"/>
        <v>0.71040000000000003</v>
      </c>
      <c r="J2361" s="268">
        <f t="shared" si="628"/>
        <v>0.69920000000000004</v>
      </c>
      <c r="K2361" s="268">
        <f t="shared" si="628"/>
        <v>0.68799999999999994</v>
      </c>
      <c r="L2361" s="268">
        <f t="shared" si="628"/>
        <v>0.6976</v>
      </c>
      <c r="M2361" s="268">
        <f t="shared" si="628"/>
        <v>0.59519999999999995</v>
      </c>
      <c r="N2361" s="268">
        <f t="shared" si="628"/>
        <v>0.53600000000000003</v>
      </c>
      <c r="O2361" s="268">
        <f t="shared" si="628"/>
        <v>0.53279999999999994</v>
      </c>
      <c r="P2361" s="268">
        <f t="shared" si="628"/>
        <v>0.504</v>
      </c>
      <c r="Q2361" s="268">
        <f t="shared" si="628"/>
        <v>0.51039999999999996</v>
      </c>
      <c r="R2361" s="261">
        <f t="shared" si="628"/>
        <v>0.54560000000000008</v>
      </c>
      <c r="S2361" s="261">
        <f t="shared" si="628"/>
        <v>0.53760000000000008</v>
      </c>
      <c r="T2361" s="268">
        <f t="shared" si="628"/>
        <v>0.52479999999999993</v>
      </c>
      <c r="U2361" s="268">
        <f t="shared" si="628"/>
        <v>0.50239999999999996</v>
      </c>
      <c r="V2361" s="268">
        <f t="shared" si="628"/>
        <v>0.46879999999999999</v>
      </c>
      <c r="W2361" s="268">
        <f t="shared" si="628"/>
        <v>0.45279999999999998</v>
      </c>
      <c r="X2361" s="268">
        <f t="shared" si="628"/>
        <v>0.45119999999999999</v>
      </c>
      <c r="Y2361" s="268">
        <f t="shared" si="628"/>
        <v>0.47839999999999999</v>
      </c>
      <c r="Z2361" s="268">
        <f t="shared" si="628"/>
        <v>0.48960000000000004</v>
      </c>
      <c r="AA2361" s="268">
        <f t="shared" si="628"/>
        <v>0.50239999999999996</v>
      </c>
      <c r="AB2361" s="268">
        <f t="shared" si="628"/>
        <v>0.5232</v>
      </c>
      <c r="AC2361" s="262"/>
    </row>
    <row r="2362" spans="1:30" s="678" customFormat="1" ht="10.5" customHeight="1" thickBot="1" x14ac:dyDescent="0.25">
      <c r="A2362" s="263" t="s">
        <v>520</v>
      </c>
      <c r="B2362" s="264"/>
      <c r="C2362" s="265"/>
      <c r="D2362" s="265"/>
      <c r="E2362" s="266">
        <f t="shared" ref="E2362:AB2362" si="629">SQRT(E2360*E2360+E2361*E2361)</f>
        <v>6.5444383227286966</v>
      </c>
      <c r="F2362" s="266">
        <f t="shared" si="629"/>
        <v>6.53701828053127</v>
      </c>
      <c r="G2362" s="266">
        <f t="shared" si="629"/>
        <v>6.5352526378098039</v>
      </c>
      <c r="H2362" s="266">
        <f t="shared" si="629"/>
        <v>6.5289201312315042</v>
      </c>
      <c r="I2362" s="266">
        <f t="shared" si="629"/>
        <v>6.5299575496323099</v>
      </c>
      <c r="J2362" s="266">
        <f t="shared" si="629"/>
        <v>6.5271577888082337</v>
      </c>
      <c r="K2362" s="266">
        <f t="shared" si="629"/>
        <v>6.5498342696590424</v>
      </c>
      <c r="L2362" s="266">
        <f t="shared" si="629"/>
        <v>6.6447204425769488</v>
      </c>
      <c r="M2362" s="266">
        <f t="shared" si="629"/>
        <v>6.0835863107216621</v>
      </c>
      <c r="N2362" s="266">
        <f t="shared" si="629"/>
        <v>5.8725122392379907</v>
      </c>
      <c r="O2362" s="266">
        <f t="shared" si="629"/>
        <v>5.8403537427111392</v>
      </c>
      <c r="P2362" s="266">
        <f t="shared" si="629"/>
        <v>5.7899775474521489</v>
      </c>
      <c r="Q2362" s="266">
        <f t="shared" si="629"/>
        <v>5.7602571053729896</v>
      </c>
      <c r="R2362" s="266">
        <f t="shared" si="629"/>
        <v>5.776225369564453</v>
      </c>
      <c r="S2362" s="266">
        <f t="shared" si="629"/>
        <v>5.769103029067864</v>
      </c>
      <c r="T2362" s="266">
        <f t="shared" si="629"/>
        <v>5.7456175995274865</v>
      </c>
      <c r="U2362" s="266">
        <f t="shared" si="629"/>
        <v>5.7085506672009139</v>
      </c>
      <c r="V2362" s="266">
        <f t="shared" si="629"/>
        <v>5.6450995385378286</v>
      </c>
      <c r="W2362" s="266">
        <f t="shared" si="629"/>
        <v>5.6071127400829033</v>
      </c>
      <c r="X2362" s="266">
        <f t="shared" si="629"/>
        <v>5.5846566949097234</v>
      </c>
      <c r="Y2362" s="266">
        <f t="shared" si="629"/>
        <v>5.5805435720904457</v>
      </c>
      <c r="Z2362" s="266">
        <f t="shared" si="629"/>
        <v>5.5831086967745849</v>
      </c>
      <c r="AA2362" s="266">
        <f t="shared" si="629"/>
        <v>5.5985874789986099</v>
      </c>
      <c r="AB2362" s="266">
        <f t="shared" si="629"/>
        <v>5.6036783348083068</v>
      </c>
      <c r="AC2362" s="267"/>
      <c r="AD2362" s="120">
        <f>MAX(E2362:AB2362)</f>
        <v>6.6447204425769488</v>
      </c>
    </row>
    <row r="2363" spans="1:30" s="13" customFormat="1" ht="10.5" customHeight="1" thickBot="1" x14ac:dyDescent="0.25">
      <c r="A2363" s="23" t="s">
        <v>143</v>
      </c>
      <c r="B2363" s="24"/>
      <c r="C2363" s="25"/>
      <c r="D2363" s="25"/>
      <c r="E2363" s="26">
        <v>1</v>
      </c>
      <c r="F2363" s="26">
        <v>2</v>
      </c>
      <c r="G2363" s="26">
        <v>3</v>
      </c>
      <c r="H2363" s="26">
        <v>4</v>
      </c>
      <c r="I2363" s="26">
        <v>5</v>
      </c>
      <c r="J2363" s="26">
        <v>6</v>
      </c>
      <c r="K2363" s="26">
        <v>7</v>
      </c>
      <c r="L2363" s="26">
        <v>8</v>
      </c>
      <c r="M2363" s="26">
        <v>9</v>
      </c>
      <c r="N2363" s="26">
        <v>10</v>
      </c>
      <c r="O2363" s="26">
        <v>11</v>
      </c>
      <c r="P2363" s="26">
        <v>12</v>
      </c>
      <c r="Q2363" s="26">
        <v>13</v>
      </c>
      <c r="R2363" s="26">
        <v>14</v>
      </c>
      <c r="S2363" s="26">
        <v>15</v>
      </c>
      <c r="T2363" s="26">
        <v>16</v>
      </c>
      <c r="U2363" s="26">
        <v>17</v>
      </c>
      <c r="V2363" s="26">
        <v>18</v>
      </c>
      <c r="W2363" s="26">
        <v>19</v>
      </c>
      <c r="X2363" s="26">
        <v>20</v>
      </c>
      <c r="Y2363" s="26">
        <v>21</v>
      </c>
      <c r="Z2363" s="26">
        <v>22</v>
      </c>
      <c r="AA2363" s="26">
        <v>23</v>
      </c>
      <c r="AB2363" s="26">
        <v>24</v>
      </c>
      <c r="AC2363" s="349"/>
    </row>
    <row r="2364" spans="1:30" s="32" customFormat="1" ht="12" customHeight="1" x14ac:dyDescent="0.2">
      <c r="A2364" s="28" t="s">
        <v>144</v>
      </c>
      <c r="B2364" s="431"/>
      <c r="C2364" s="432" t="s">
        <v>13</v>
      </c>
      <c r="D2364" s="433"/>
      <c r="E2364" s="610">
        <v>10.3</v>
      </c>
      <c r="F2364" s="610">
        <v>10.3</v>
      </c>
      <c r="G2364" s="610">
        <v>10.3</v>
      </c>
      <c r="H2364" s="610">
        <v>10.3</v>
      </c>
      <c r="I2364" s="610">
        <v>10.3</v>
      </c>
      <c r="J2364" s="610">
        <v>10.3</v>
      </c>
      <c r="K2364" s="610">
        <v>10.3</v>
      </c>
      <c r="L2364" s="610">
        <v>10.3</v>
      </c>
      <c r="M2364" s="610">
        <v>10.3</v>
      </c>
      <c r="N2364" s="610">
        <v>10.3</v>
      </c>
      <c r="O2364" s="610">
        <v>10.3</v>
      </c>
      <c r="P2364" s="610">
        <v>10.3</v>
      </c>
      <c r="Q2364" s="610">
        <v>10.3</v>
      </c>
      <c r="R2364" s="610">
        <v>10.3</v>
      </c>
      <c r="S2364" s="610">
        <v>10.3</v>
      </c>
      <c r="T2364" s="610">
        <v>10.3</v>
      </c>
      <c r="U2364" s="610">
        <v>10.3</v>
      </c>
      <c r="V2364" s="610">
        <v>10.3</v>
      </c>
      <c r="W2364" s="610">
        <v>10.3</v>
      </c>
      <c r="X2364" s="610">
        <v>10.3</v>
      </c>
      <c r="Y2364" s="610">
        <v>10.3</v>
      </c>
      <c r="Z2364" s="610">
        <v>10.3</v>
      </c>
      <c r="AA2364" s="610">
        <v>10.3</v>
      </c>
      <c r="AB2364" s="610">
        <v>10.3</v>
      </c>
      <c r="AC2364" s="434"/>
    </row>
    <row r="2365" spans="1:30" s="32" customFormat="1" ht="12" customHeight="1" thickBot="1" x14ac:dyDescent="0.25">
      <c r="A2365" s="33" t="s">
        <v>145</v>
      </c>
      <c r="B2365" s="34"/>
      <c r="C2365" s="436" t="s">
        <v>13</v>
      </c>
      <c r="D2365" s="612"/>
      <c r="E2365" s="611">
        <v>10.3</v>
      </c>
      <c r="F2365" s="611">
        <v>10.3</v>
      </c>
      <c r="G2365" s="611">
        <v>10.3</v>
      </c>
      <c r="H2365" s="611">
        <v>10.3</v>
      </c>
      <c r="I2365" s="611">
        <v>10.3</v>
      </c>
      <c r="J2365" s="611">
        <v>10.3</v>
      </c>
      <c r="K2365" s="611">
        <v>10.3</v>
      </c>
      <c r="L2365" s="611">
        <v>10.3</v>
      </c>
      <c r="M2365" s="611">
        <v>10.3</v>
      </c>
      <c r="N2365" s="611">
        <v>10.3</v>
      </c>
      <c r="O2365" s="611">
        <v>10.3</v>
      </c>
      <c r="P2365" s="611">
        <v>10.3</v>
      </c>
      <c r="Q2365" s="611">
        <v>10.3</v>
      </c>
      <c r="R2365" s="611">
        <v>10.3</v>
      </c>
      <c r="S2365" s="611">
        <v>10.3</v>
      </c>
      <c r="T2365" s="611">
        <v>10.3</v>
      </c>
      <c r="U2365" s="611">
        <v>10.3</v>
      </c>
      <c r="V2365" s="611">
        <v>10.3</v>
      </c>
      <c r="W2365" s="611">
        <v>10.3</v>
      </c>
      <c r="X2365" s="611">
        <v>10.3</v>
      </c>
      <c r="Y2365" s="611">
        <v>10.3</v>
      </c>
      <c r="Z2365" s="611">
        <v>10.3</v>
      </c>
      <c r="AA2365" s="611">
        <v>10.3</v>
      </c>
      <c r="AB2365" s="611">
        <v>10.3</v>
      </c>
      <c r="AC2365" s="439"/>
    </row>
    <row r="2366" spans="1:30" s="42" customFormat="1" ht="30" customHeight="1" thickBot="1" x14ac:dyDescent="0.25">
      <c r="A2366" s="56"/>
      <c r="B2366" s="41"/>
      <c r="E2366" s="98"/>
      <c r="F2366" s="98"/>
      <c r="G2366" s="98"/>
      <c r="H2366" s="100"/>
      <c r="I2366" s="98"/>
      <c r="J2366" s="98"/>
      <c r="K2366" s="98"/>
      <c r="L2366" s="98"/>
      <c r="M2366" s="98"/>
      <c r="N2366" s="100"/>
      <c r="O2366" s="98"/>
      <c r="P2366" s="98"/>
      <c r="Q2366" s="98"/>
      <c r="R2366" s="98"/>
      <c r="S2366" s="98"/>
      <c r="T2366" s="98"/>
      <c r="U2366" s="98"/>
      <c r="V2366" s="100"/>
      <c r="W2366" s="98"/>
      <c r="X2366" s="98"/>
      <c r="Y2366" s="98"/>
      <c r="Z2366" s="98"/>
      <c r="AA2366" s="98"/>
      <c r="AB2366" s="98"/>
      <c r="AC2366" s="355"/>
    </row>
    <row r="2367" spans="1:30" s="678" customFormat="1" ht="28.5" customHeight="1" x14ac:dyDescent="0.2">
      <c r="A2367" s="829" t="s">
        <v>17</v>
      </c>
      <c r="B2367" s="79" t="s">
        <v>5</v>
      </c>
      <c r="C2367" s="6" t="s">
        <v>14</v>
      </c>
      <c r="D2367" s="6" t="s">
        <v>501</v>
      </c>
      <c r="E2367" s="2732" t="s">
        <v>15</v>
      </c>
      <c r="F2367" s="2732"/>
      <c r="G2367" s="2732"/>
      <c r="H2367" s="2732"/>
      <c r="I2367" s="2732"/>
      <c r="J2367" s="2732"/>
      <c r="K2367" s="2732"/>
      <c r="L2367" s="2732"/>
      <c r="M2367" s="2732"/>
      <c r="N2367" s="2732"/>
      <c r="O2367" s="2732"/>
      <c r="P2367" s="2732"/>
      <c r="Q2367" s="2732"/>
      <c r="R2367" s="2732"/>
      <c r="S2367" s="2732"/>
      <c r="T2367" s="2732"/>
      <c r="U2367" s="2732"/>
      <c r="V2367" s="2732"/>
      <c r="W2367" s="2732"/>
      <c r="X2367" s="2732"/>
      <c r="Y2367" s="2732"/>
      <c r="Z2367" s="2732"/>
      <c r="AA2367" s="2732"/>
      <c r="AB2367" s="2732"/>
      <c r="AC2367" s="2918" t="s">
        <v>10</v>
      </c>
    </row>
    <row r="2368" spans="1:30" s="13" customFormat="1" ht="12.75" customHeight="1" thickBot="1" x14ac:dyDescent="0.25">
      <c r="A2368" s="2735" t="s">
        <v>276</v>
      </c>
      <c r="B2368" s="2736"/>
      <c r="C2368" s="17"/>
      <c r="D2368" s="17"/>
      <c r="E2368" s="18">
        <v>1</v>
      </c>
      <c r="F2368" s="18">
        <v>2</v>
      </c>
      <c r="G2368" s="18">
        <v>3</v>
      </c>
      <c r="H2368" s="18">
        <v>4</v>
      </c>
      <c r="I2368" s="18">
        <v>5</v>
      </c>
      <c r="J2368" s="18">
        <v>6</v>
      </c>
      <c r="K2368" s="18">
        <v>7</v>
      </c>
      <c r="L2368" s="18">
        <v>8</v>
      </c>
      <c r="M2368" s="18">
        <v>9</v>
      </c>
      <c r="N2368" s="18">
        <v>10</v>
      </c>
      <c r="O2368" s="18">
        <v>11</v>
      </c>
      <c r="P2368" s="18">
        <v>12</v>
      </c>
      <c r="Q2368" s="18">
        <v>13</v>
      </c>
      <c r="R2368" s="18">
        <v>14</v>
      </c>
      <c r="S2368" s="18">
        <v>15</v>
      </c>
      <c r="T2368" s="18">
        <v>16</v>
      </c>
      <c r="U2368" s="18">
        <v>17</v>
      </c>
      <c r="V2368" s="18">
        <v>18</v>
      </c>
      <c r="W2368" s="18">
        <v>19</v>
      </c>
      <c r="X2368" s="18">
        <v>20</v>
      </c>
      <c r="Y2368" s="18">
        <v>21</v>
      </c>
      <c r="Z2368" s="18">
        <v>22</v>
      </c>
      <c r="AA2368" s="18">
        <v>23</v>
      </c>
      <c r="AB2368" s="18">
        <v>24</v>
      </c>
      <c r="AC2368" s="2919"/>
    </row>
    <row r="2369" spans="1:29" s="13" customFormat="1" ht="12.75" customHeight="1" x14ac:dyDescent="0.2">
      <c r="A2369" s="19" t="s">
        <v>6</v>
      </c>
      <c r="B2369" s="20"/>
      <c r="C2369" s="21"/>
      <c r="D2369" s="21"/>
      <c r="E2369" s="20">
        <v>7</v>
      </c>
      <c r="F2369" s="20">
        <v>7</v>
      </c>
      <c r="G2369" s="20">
        <v>7</v>
      </c>
      <c r="H2369" s="20">
        <v>7</v>
      </c>
      <c r="I2369" s="20">
        <v>7</v>
      </c>
      <c r="J2369" s="20">
        <v>7</v>
      </c>
      <c r="K2369" s="20">
        <v>7</v>
      </c>
      <c r="L2369" s="20">
        <v>7</v>
      </c>
      <c r="M2369" s="20">
        <v>7</v>
      </c>
      <c r="N2369" s="20">
        <v>7</v>
      </c>
      <c r="O2369" s="20">
        <v>7</v>
      </c>
      <c r="P2369" s="20">
        <v>7</v>
      </c>
      <c r="Q2369" s="20">
        <v>7</v>
      </c>
      <c r="R2369" s="20">
        <v>7</v>
      </c>
      <c r="S2369" s="20">
        <v>7</v>
      </c>
      <c r="T2369" s="20">
        <v>7</v>
      </c>
      <c r="U2369" s="20">
        <v>7</v>
      </c>
      <c r="V2369" s="20">
        <v>7</v>
      </c>
      <c r="W2369" s="20">
        <v>7</v>
      </c>
      <c r="X2369" s="20">
        <v>7</v>
      </c>
      <c r="Y2369" s="20">
        <v>7</v>
      </c>
      <c r="Z2369" s="20">
        <v>7</v>
      </c>
      <c r="AA2369" s="20">
        <v>7</v>
      </c>
      <c r="AB2369" s="20">
        <v>7</v>
      </c>
      <c r="AC2369" s="347"/>
    </row>
    <row r="2370" spans="1:29" s="13" customFormat="1" ht="12.75" customHeight="1" thickBot="1" x14ac:dyDescent="0.25">
      <c r="A2370" s="36" t="s">
        <v>7</v>
      </c>
      <c r="B2370" s="37"/>
      <c r="C2370" s="38"/>
      <c r="D2370" s="38"/>
      <c r="E2370" s="37">
        <v>7</v>
      </c>
      <c r="F2370" s="37">
        <v>7</v>
      </c>
      <c r="G2370" s="37">
        <v>7</v>
      </c>
      <c r="H2370" s="37">
        <v>7</v>
      </c>
      <c r="I2370" s="37">
        <v>7</v>
      </c>
      <c r="J2370" s="37">
        <v>7</v>
      </c>
      <c r="K2370" s="37">
        <v>7</v>
      </c>
      <c r="L2370" s="37">
        <v>7</v>
      </c>
      <c r="M2370" s="37">
        <v>7</v>
      </c>
      <c r="N2370" s="37">
        <v>7</v>
      </c>
      <c r="O2370" s="37">
        <v>7</v>
      </c>
      <c r="P2370" s="37">
        <v>7</v>
      </c>
      <c r="Q2370" s="37">
        <v>7</v>
      </c>
      <c r="R2370" s="37">
        <v>7</v>
      </c>
      <c r="S2370" s="37">
        <v>7</v>
      </c>
      <c r="T2370" s="37">
        <v>7</v>
      </c>
      <c r="U2370" s="37">
        <v>7</v>
      </c>
      <c r="V2370" s="37">
        <v>7</v>
      </c>
      <c r="W2370" s="37">
        <v>7</v>
      </c>
      <c r="X2370" s="37">
        <v>7</v>
      </c>
      <c r="Y2370" s="37">
        <v>7</v>
      </c>
      <c r="Z2370" s="37">
        <v>7</v>
      </c>
      <c r="AA2370" s="37">
        <v>7</v>
      </c>
      <c r="AB2370" s="37">
        <v>7</v>
      </c>
      <c r="AC2370" s="348"/>
    </row>
    <row r="2371" spans="1:29" s="678" customFormat="1" ht="12" customHeight="1" thickBot="1" x14ac:dyDescent="0.25">
      <c r="A2371" s="2728" t="s">
        <v>11</v>
      </c>
      <c r="B2371" s="2725" t="s">
        <v>23</v>
      </c>
      <c r="C2371" s="10" t="s">
        <v>486</v>
      </c>
      <c r="D2371" s="1153" t="s">
        <v>482</v>
      </c>
      <c r="E2371" s="231">
        <v>3.7091999999999996</v>
      </c>
      <c r="F2371" s="231">
        <v>3.7554000000000003</v>
      </c>
      <c r="G2371" s="231">
        <v>3.7245999999999997</v>
      </c>
      <c r="H2371" s="231">
        <v>3.6938</v>
      </c>
      <c r="I2371" s="231">
        <v>3.7004000000000001</v>
      </c>
      <c r="J2371" s="231">
        <v>3.5991999999999997</v>
      </c>
      <c r="K2371" s="231">
        <v>3.3835999999999999</v>
      </c>
      <c r="L2371" s="231">
        <v>3.4803999999999999</v>
      </c>
      <c r="M2371" s="231">
        <v>3.7069999999999999</v>
      </c>
      <c r="N2371" s="231">
        <v>3.7554000000000003</v>
      </c>
      <c r="O2371" s="231">
        <v>3.6101999999999999</v>
      </c>
      <c r="P2371" s="231">
        <v>3.7245999999999997</v>
      </c>
      <c r="Q2371" s="231">
        <v>4.1623999999999999</v>
      </c>
      <c r="R2371" s="231">
        <v>4.1976000000000004</v>
      </c>
      <c r="S2371" s="231">
        <v>3.9489999999999998</v>
      </c>
      <c r="T2371" s="231">
        <v>4.1337999999999999</v>
      </c>
      <c r="U2371" s="231">
        <v>4.1756000000000002</v>
      </c>
      <c r="V2371" s="231">
        <v>4.3626000000000005</v>
      </c>
      <c r="W2371" s="231">
        <v>5.5286</v>
      </c>
      <c r="X2371" s="231">
        <v>5.4956000000000005</v>
      </c>
      <c r="Y2371" s="231">
        <v>5.5923999999999996</v>
      </c>
      <c r="Z2371" s="231">
        <v>5.5901999999999994</v>
      </c>
      <c r="AA2371" s="231">
        <v>5.9927999999999999</v>
      </c>
      <c r="AB2371" s="231">
        <v>5.8673999999999999</v>
      </c>
      <c r="AC2371" s="121">
        <f>SUM(E2371:AB2371)</f>
        <v>102.89179999999999</v>
      </c>
    </row>
    <row r="2372" spans="1:29" s="678" customFormat="1" ht="11.25" customHeight="1" thickBot="1" x14ac:dyDescent="0.25">
      <c r="A2372" s="2729"/>
      <c r="B2372" s="2726"/>
      <c r="C2372" s="11" t="s">
        <v>487</v>
      </c>
      <c r="D2372" s="1156" t="s">
        <v>482</v>
      </c>
      <c r="E2372" s="333">
        <v>2.0921999999999996</v>
      </c>
      <c r="F2372" s="333">
        <v>2.1164000000000001</v>
      </c>
      <c r="G2372" s="333">
        <v>2.1164000000000001</v>
      </c>
      <c r="H2372" s="231">
        <v>2.1141999999999999</v>
      </c>
      <c r="I2372" s="333">
        <v>2.1361999999999997</v>
      </c>
      <c r="J2372" s="333">
        <v>2.1141999999999999</v>
      </c>
      <c r="K2372" s="333">
        <v>1.9755999999999998</v>
      </c>
      <c r="L2372" s="333">
        <v>1.9887999999999999</v>
      </c>
      <c r="M2372" s="333">
        <v>2.0768</v>
      </c>
      <c r="N2372" s="231">
        <v>2.0613999999999999</v>
      </c>
      <c r="O2372" s="333">
        <v>2.0174000000000003</v>
      </c>
      <c r="P2372" s="333">
        <v>2.0944000000000003</v>
      </c>
      <c r="Q2372" s="333">
        <v>2.3958000000000004</v>
      </c>
      <c r="R2372" s="333">
        <v>2.3935999999999997</v>
      </c>
      <c r="S2372" s="333">
        <v>2.3056000000000001</v>
      </c>
      <c r="T2372" s="333">
        <v>2.4112</v>
      </c>
      <c r="U2372" s="333">
        <v>2.4068000000000001</v>
      </c>
      <c r="V2372" s="333">
        <v>2.5960000000000001</v>
      </c>
      <c r="W2372" s="333">
        <v>3.4430000000000001</v>
      </c>
      <c r="X2372" s="333">
        <v>3.4276</v>
      </c>
      <c r="Y2372" s="333">
        <v>3.4870000000000001</v>
      </c>
      <c r="Z2372" s="333">
        <v>3.4781999999999997</v>
      </c>
      <c r="AA2372" s="333">
        <v>3.6981999999999999</v>
      </c>
      <c r="AB2372" s="333">
        <v>3.5859999999999999</v>
      </c>
      <c r="AC2372" s="117">
        <f>SUM(E2372:AB2372)</f>
        <v>60.532999999999994</v>
      </c>
    </row>
    <row r="2373" spans="1:29" s="678" customFormat="1" ht="10.5" customHeight="1" x14ac:dyDescent="0.2">
      <c r="A2373" s="2729"/>
      <c r="B2373" s="2726"/>
      <c r="C2373" s="11" t="s">
        <v>8</v>
      </c>
      <c r="D2373" s="1156" t="s">
        <v>508</v>
      </c>
      <c r="E2373" s="111">
        <f>SQRT(E2371^2+E2372^2)*1000/115/1.73</f>
        <v>21.405255201818683</v>
      </c>
      <c r="F2373" s="111">
        <f>SQRT(F2371^2+F2372^2)*1000/115/1.73</f>
        <v>21.667278515506567</v>
      </c>
      <c r="G2373" s="111">
        <f>SQRT(G2371^2+G2372^2)*1000/115/1.73</f>
        <v>21.532542879694038</v>
      </c>
      <c r="H2373" s="429">
        <f t="shared" ref="H2373:AB2373" si="630">SQRT(H2371^2+H2372^2)*1000/115/1.73</f>
        <v>21.392583665883301</v>
      </c>
      <c r="I2373" s="111">
        <f t="shared" si="630"/>
        <v>21.476453423894796</v>
      </c>
      <c r="J2373" s="111">
        <f t="shared" si="630"/>
        <v>20.981233310761493</v>
      </c>
      <c r="K2373" s="111">
        <f t="shared" si="630"/>
        <v>19.694044770680389</v>
      </c>
      <c r="L2373" s="111">
        <f t="shared" si="630"/>
        <v>20.148552663754906</v>
      </c>
      <c r="M2373" s="111">
        <f t="shared" si="630"/>
        <v>21.357684579510671</v>
      </c>
      <c r="N2373" s="429">
        <f t="shared" si="630"/>
        <v>21.532897806329352</v>
      </c>
      <c r="O2373" s="111">
        <f t="shared" si="630"/>
        <v>20.787290105810207</v>
      </c>
      <c r="P2373" s="111">
        <f t="shared" si="630"/>
        <v>21.478127307733928</v>
      </c>
      <c r="Q2373" s="111">
        <f t="shared" si="630"/>
        <v>24.139976745684386</v>
      </c>
      <c r="R2373" s="111">
        <f t="shared" si="630"/>
        <v>24.28799974206693</v>
      </c>
      <c r="S2373" s="111">
        <f t="shared" si="630"/>
        <v>22.984610444260007</v>
      </c>
      <c r="T2373" s="111">
        <f t="shared" si="630"/>
        <v>24.05440080370812</v>
      </c>
      <c r="U2373" s="111">
        <f t="shared" si="630"/>
        <v>24.225066151755012</v>
      </c>
      <c r="V2373" s="429">
        <f t="shared" si="630"/>
        <v>25.516779504293208</v>
      </c>
      <c r="W2373" s="111">
        <f t="shared" si="630"/>
        <v>32.737060708956406</v>
      </c>
      <c r="X2373" s="111">
        <f t="shared" si="630"/>
        <v>32.555349003279858</v>
      </c>
      <c r="Y2373" s="111">
        <f t="shared" si="630"/>
        <v>33.1261911653434</v>
      </c>
      <c r="Z2373" s="111">
        <f t="shared" si="630"/>
        <v>33.09341970462058</v>
      </c>
      <c r="AA2373" s="111">
        <f t="shared" si="630"/>
        <v>35.396031907630032</v>
      </c>
      <c r="AB2373" s="111">
        <f t="shared" si="630"/>
        <v>34.563787744604383</v>
      </c>
      <c r="AC2373" s="117"/>
    </row>
    <row r="2374" spans="1:29" s="678" customFormat="1" ht="10.5" customHeight="1" x14ac:dyDescent="0.2">
      <c r="A2374" s="2729"/>
      <c r="B2374" s="2726"/>
      <c r="C2374" s="11" t="s">
        <v>16</v>
      </c>
      <c r="D2374" s="1156"/>
      <c r="E2374" s="110">
        <f t="shared" ref="E2374:AC2374" si="631">E2372/E2371</f>
        <v>0.56405693950177926</v>
      </c>
      <c r="F2374" s="110">
        <f t="shared" si="631"/>
        <v>0.56356180433509073</v>
      </c>
      <c r="G2374" s="110">
        <f t="shared" si="631"/>
        <v>0.56822209096278797</v>
      </c>
      <c r="H2374" s="428">
        <f t="shared" si="631"/>
        <v>0.5723645026801667</v>
      </c>
      <c r="I2374" s="110">
        <f t="shared" si="631"/>
        <v>0.5772889417360284</v>
      </c>
      <c r="J2374" s="110">
        <f t="shared" si="631"/>
        <v>0.58740831295843521</v>
      </c>
      <c r="K2374" s="110">
        <f t="shared" si="631"/>
        <v>0.58387516254876459</v>
      </c>
      <c r="L2374" s="110">
        <f t="shared" si="631"/>
        <v>0.5714285714285714</v>
      </c>
      <c r="M2374" s="110">
        <f t="shared" si="631"/>
        <v>0.56023738872403561</v>
      </c>
      <c r="N2374" s="428">
        <f t="shared" si="631"/>
        <v>0.54891622729935552</v>
      </c>
      <c r="O2374" s="110">
        <f t="shared" si="631"/>
        <v>0.55880560633759913</v>
      </c>
      <c r="P2374" s="110">
        <f t="shared" si="631"/>
        <v>0.56231541642055538</v>
      </c>
      <c r="Q2374" s="110">
        <f t="shared" si="631"/>
        <v>0.57558139534883734</v>
      </c>
      <c r="R2374" s="110">
        <f t="shared" si="631"/>
        <v>0.57023060796645686</v>
      </c>
      <c r="S2374" s="110">
        <f t="shared" si="631"/>
        <v>0.5838440111420613</v>
      </c>
      <c r="T2374" s="110">
        <f t="shared" si="631"/>
        <v>0.58328898350186276</v>
      </c>
      <c r="U2374" s="110">
        <f t="shared" si="631"/>
        <v>0.57639620653319279</v>
      </c>
      <c r="V2374" s="428">
        <f t="shared" si="631"/>
        <v>0.59505799293998984</v>
      </c>
      <c r="W2374" s="110">
        <f t="shared" si="631"/>
        <v>0.6227616394747314</v>
      </c>
      <c r="X2374" s="110">
        <f t="shared" si="631"/>
        <v>0.62369895916733376</v>
      </c>
      <c r="Y2374" s="110">
        <f t="shared" si="631"/>
        <v>0.62352478363493313</v>
      </c>
      <c r="Z2374" s="110">
        <f t="shared" si="631"/>
        <v>0.62219598583234947</v>
      </c>
      <c r="AA2374" s="110">
        <f t="shared" si="631"/>
        <v>0.61710719530102787</v>
      </c>
      <c r="AB2374" s="110">
        <f t="shared" si="631"/>
        <v>0.61117360329958759</v>
      </c>
      <c r="AC2374" s="117">
        <f t="shared" si="631"/>
        <v>0.58831704761701131</v>
      </c>
    </row>
    <row r="2375" spans="1:29" s="678" customFormat="1" ht="10.5" customHeight="1" thickBot="1" x14ac:dyDescent="0.25">
      <c r="A2375" s="2970"/>
      <c r="B2375" s="2971"/>
      <c r="C2375" s="845" t="s">
        <v>13</v>
      </c>
      <c r="D2375" s="1321" t="s">
        <v>469</v>
      </c>
      <c r="E2375" s="1030"/>
      <c r="F2375" s="1030"/>
      <c r="G2375" s="1030"/>
      <c r="H2375" s="1031"/>
      <c r="I2375" s="1030"/>
      <c r="J2375" s="1030"/>
      <c r="K2375" s="1030"/>
      <c r="L2375" s="1030"/>
      <c r="M2375" s="1030"/>
      <c r="N2375" s="1031"/>
      <c r="O2375" s="1030"/>
      <c r="P2375" s="1030"/>
      <c r="Q2375" s="1030"/>
      <c r="R2375" s="1030"/>
      <c r="S2375" s="1030"/>
      <c r="T2375" s="1030"/>
      <c r="U2375" s="1030"/>
      <c r="V2375" s="1031"/>
      <c r="W2375" s="1030"/>
      <c r="X2375" s="1030"/>
      <c r="Y2375" s="1030"/>
      <c r="Z2375" s="1030"/>
      <c r="AA2375" s="1030"/>
      <c r="AB2375" s="1030"/>
      <c r="AC2375" s="846"/>
    </row>
    <row r="2376" spans="1:29" s="678" customFormat="1" ht="10.5" customHeight="1" thickBot="1" x14ac:dyDescent="0.25">
      <c r="A2376" s="2728" t="s">
        <v>12</v>
      </c>
      <c r="B2376" s="2725" t="s">
        <v>290</v>
      </c>
      <c r="C2376" s="10" t="s">
        <v>486</v>
      </c>
      <c r="D2376" s="1153" t="s">
        <v>482</v>
      </c>
      <c r="E2376" s="231">
        <v>5.1761599999999994</v>
      </c>
      <c r="F2376" s="231">
        <v>5.2852799999999993</v>
      </c>
      <c r="G2376" s="231">
        <v>5.2641599999999995</v>
      </c>
      <c r="H2376" s="231">
        <v>5.30288</v>
      </c>
      <c r="I2376" s="231">
        <v>5.3591999999999995</v>
      </c>
      <c r="J2376" s="231">
        <v>5.2324799999999998</v>
      </c>
      <c r="K2376" s="231">
        <v>5.1902400000000002</v>
      </c>
      <c r="L2376" s="231">
        <v>4.9720000000000004</v>
      </c>
      <c r="M2376" s="231">
        <v>5.1321599999999998</v>
      </c>
      <c r="N2376" s="231">
        <v>5.2623999999999995</v>
      </c>
      <c r="O2376" s="231">
        <v>5.5827200000000001</v>
      </c>
      <c r="P2376" s="231">
        <v>5.4383999999999997</v>
      </c>
      <c r="Q2376" s="231">
        <v>4.8136000000000001</v>
      </c>
      <c r="R2376" s="231">
        <v>4.7203200000000001</v>
      </c>
      <c r="S2376" s="231">
        <v>4.9192</v>
      </c>
      <c r="T2376" s="231">
        <v>5.5968</v>
      </c>
      <c r="U2376" s="231">
        <v>5.6073599999999999</v>
      </c>
      <c r="V2376" s="231">
        <v>5.5774399999999993</v>
      </c>
      <c r="W2376" s="231">
        <v>5.59504</v>
      </c>
      <c r="X2376" s="231">
        <v>5.6425600000000005</v>
      </c>
      <c r="Y2376" s="231">
        <v>5.8273599999999997</v>
      </c>
      <c r="Z2376" s="231">
        <v>5.49472</v>
      </c>
      <c r="AA2376" s="231">
        <v>5.6056000000000008</v>
      </c>
      <c r="AB2376" s="231">
        <v>5.7833600000000001</v>
      </c>
      <c r="AC2376" s="121">
        <f>SUM(E2376:AB2376)</f>
        <v>128.38144</v>
      </c>
    </row>
    <row r="2377" spans="1:29" s="678" customFormat="1" ht="10.5" customHeight="1" thickBot="1" x14ac:dyDescent="0.25">
      <c r="A2377" s="2729"/>
      <c r="B2377" s="2726"/>
      <c r="C2377" s="11" t="s">
        <v>487</v>
      </c>
      <c r="D2377" s="1156" t="s">
        <v>482</v>
      </c>
      <c r="E2377" s="333">
        <v>3.2031999999999998</v>
      </c>
      <c r="F2377" s="333">
        <v>3.23312</v>
      </c>
      <c r="G2377" s="333">
        <v>3.1856</v>
      </c>
      <c r="H2377" s="231">
        <v>3.2049600000000003</v>
      </c>
      <c r="I2377" s="333">
        <v>3.28592</v>
      </c>
      <c r="J2377" s="333">
        <v>3.3035199999999998</v>
      </c>
      <c r="K2377" s="333">
        <v>3.2876799999999999</v>
      </c>
      <c r="L2377" s="333">
        <v>3.18736</v>
      </c>
      <c r="M2377" s="333">
        <v>3.2419199999999999</v>
      </c>
      <c r="N2377" s="231">
        <v>3.2683200000000001</v>
      </c>
      <c r="O2377" s="333">
        <v>3.5358400000000003</v>
      </c>
      <c r="P2377" s="333">
        <v>3.4883200000000003</v>
      </c>
      <c r="Q2377" s="333">
        <v>3.3158400000000001</v>
      </c>
      <c r="R2377" s="333">
        <v>3.1768000000000001</v>
      </c>
      <c r="S2377" s="333">
        <v>3.2454399999999999</v>
      </c>
      <c r="T2377" s="333">
        <v>3.4144000000000001</v>
      </c>
      <c r="U2377" s="333">
        <v>3.3950399999999998</v>
      </c>
      <c r="V2377" s="333">
        <v>3.4161599999999996</v>
      </c>
      <c r="W2377" s="333">
        <v>3.6608000000000001</v>
      </c>
      <c r="X2377" s="333">
        <v>3.5815999999999999</v>
      </c>
      <c r="Y2377" s="333">
        <v>4.14832</v>
      </c>
      <c r="Z2377" s="333">
        <v>4.0761599999999998</v>
      </c>
      <c r="AA2377" s="333">
        <v>4.0268800000000002</v>
      </c>
      <c r="AB2377" s="333">
        <v>4.0180800000000003</v>
      </c>
      <c r="AC2377" s="117">
        <f>SUM(E2377:AB2377)</f>
        <v>82.901280000000014</v>
      </c>
    </row>
    <row r="2378" spans="1:29" s="678" customFormat="1" ht="10.5" customHeight="1" x14ac:dyDescent="0.2">
      <c r="A2378" s="2729"/>
      <c r="B2378" s="2726"/>
      <c r="C2378" s="11" t="s">
        <v>8</v>
      </c>
      <c r="D2378" s="1156" t="s">
        <v>508</v>
      </c>
      <c r="E2378" s="111">
        <f>SQRT(E2376^2+E2377^2)*1000/115/1.73</f>
        <v>30.59626847806361</v>
      </c>
      <c r="F2378" s="111">
        <f>SQRT(F2376^2+F2377^2)*1000/115/1.73</f>
        <v>31.142219030278355</v>
      </c>
      <c r="G2378" s="111">
        <f>SQRT(G2376^2+G2377^2)*1000/115/1.73</f>
        <v>30.927376391257106</v>
      </c>
      <c r="H2378" s="429">
        <f t="shared" ref="H2378:AB2378" si="632">SQRT(H2376^2+H2377^2)*1000/115/1.73</f>
        <v>31.144269549076355</v>
      </c>
      <c r="I2378" s="111">
        <f t="shared" si="632"/>
        <v>31.59767700182196</v>
      </c>
      <c r="J2378" s="111">
        <f t="shared" si="632"/>
        <v>31.103595807999081</v>
      </c>
      <c r="K2378" s="111">
        <f t="shared" si="632"/>
        <v>30.881597392136275</v>
      </c>
      <c r="L2378" s="111">
        <f t="shared" si="632"/>
        <v>29.685515296802834</v>
      </c>
      <c r="M2378" s="111">
        <f t="shared" si="632"/>
        <v>30.511922118161799</v>
      </c>
      <c r="N2378" s="429">
        <f t="shared" si="632"/>
        <v>31.137156233808351</v>
      </c>
      <c r="O2378" s="111">
        <f t="shared" si="632"/>
        <v>33.2156164913617</v>
      </c>
      <c r="P2378" s="111">
        <f t="shared" si="632"/>
        <v>32.475515797973813</v>
      </c>
      <c r="Q2378" s="111">
        <f t="shared" si="632"/>
        <v>29.379892359957243</v>
      </c>
      <c r="R2378" s="111">
        <f t="shared" si="632"/>
        <v>28.59899317169004</v>
      </c>
      <c r="S2378" s="111">
        <f t="shared" si="632"/>
        <v>29.622196627616212</v>
      </c>
      <c r="T2378" s="111">
        <f t="shared" si="632"/>
        <v>32.953448554940827</v>
      </c>
      <c r="U2378" s="111">
        <f t="shared" si="632"/>
        <v>32.948267407650299</v>
      </c>
      <c r="V2378" s="429">
        <f t="shared" si="632"/>
        <v>32.875035012118467</v>
      </c>
      <c r="W2378" s="111">
        <f t="shared" si="632"/>
        <v>33.607686683034885</v>
      </c>
      <c r="X2378" s="111">
        <f t="shared" si="632"/>
        <v>33.592803498671955</v>
      </c>
      <c r="Y2378" s="111">
        <f t="shared" si="632"/>
        <v>35.954204978086821</v>
      </c>
      <c r="Z2378" s="111">
        <f t="shared" si="632"/>
        <v>34.388369999140984</v>
      </c>
      <c r="AA2378" s="111">
        <f t="shared" si="632"/>
        <v>34.692465016115548</v>
      </c>
      <c r="AB2378" s="111">
        <f t="shared" si="632"/>
        <v>35.396704519801496</v>
      </c>
      <c r="AC2378" s="117"/>
    </row>
    <row r="2379" spans="1:29" s="678" customFormat="1" ht="10.5" customHeight="1" x14ac:dyDescent="0.2">
      <c r="A2379" s="2729"/>
      <c r="B2379" s="2726"/>
      <c r="C2379" s="11" t="s">
        <v>16</v>
      </c>
      <c r="D2379" s="11"/>
      <c r="E2379" s="110">
        <f t="shared" ref="E2379:AC2379" si="633">E2377/E2376</f>
        <v>0.61883713022781373</v>
      </c>
      <c r="F2379" s="110">
        <f t="shared" si="633"/>
        <v>0.61172161172161177</v>
      </c>
      <c r="G2379" s="110">
        <f t="shared" si="633"/>
        <v>0.60514877967235048</v>
      </c>
      <c r="H2379" s="428">
        <f t="shared" si="633"/>
        <v>0.60438101559907076</v>
      </c>
      <c r="I2379" s="110">
        <f t="shared" si="633"/>
        <v>0.61313628899835804</v>
      </c>
      <c r="J2379" s="110">
        <f t="shared" si="633"/>
        <v>0.63134880591994613</v>
      </c>
      <c r="K2379" s="110">
        <f t="shared" si="633"/>
        <v>0.63343506273312988</v>
      </c>
      <c r="L2379" s="110">
        <f t="shared" si="633"/>
        <v>0.64106194690265483</v>
      </c>
      <c r="M2379" s="110">
        <f t="shared" si="633"/>
        <v>0.63168724279835387</v>
      </c>
      <c r="N2379" s="428">
        <f t="shared" si="633"/>
        <v>0.62107023411371243</v>
      </c>
      <c r="O2379" s="110">
        <f t="shared" si="633"/>
        <v>0.63335435056746536</v>
      </c>
      <c r="P2379" s="110">
        <f t="shared" si="633"/>
        <v>0.64142394822006477</v>
      </c>
      <c r="Q2379" s="110">
        <f t="shared" si="633"/>
        <v>0.6888482632541133</v>
      </c>
      <c r="R2379" s="110">
        <f t="shared" si="633"/>
        <v>0.67300521998508578</v>
      </c>
      <c r="S2379" s="110">
        <f t="shared" si="633"/>
        <v>0.65974955277280856</v>
      </c>
      <c r="T2379" s="110">
        <f t="shared" si="633"/>
        <v>0.61006289308176098</v>
      </c>
      <c r="U2379" s="110">
        <f t="shared" si="633"/>
        <v>0.60546139359698681</v>
      </c>
      <c r="V2379" s="428">
        <f t="shared" si="633"/>
        <v>0.61249605553802466</v>
      </c>
      <c r="W2379" s="110">
        <f t="shared" si="633"/>
        <v>0.65429380308273044</v>
      </c>
      <c r="X2379" s="110">
        <f t="shared" si="633"/>
        <v>0.6347473487211478</v>
      </c>
      <c r="Y2379" s="110">
        <f t="shared" si="633"/>
        <v>0.71186952582301422</v>
      </c>
      <c r="Z2379" s="110">
        <f t="shared" si="633"/>
        <v>0.74183215887251752</v>
      </c>
      <c r="AA2379" s="110">
        <f t="shared" si="633"/>
        <v>0.71836734693877546</v>
      </c>
      <c r="AB2379" s="110">
        <f t="shared" si="633"/>
        <v>0.69476567255021304</v>
      </c>
      <c r="AC2379" s="117">
        <f t="shared" si="633"/>
        <v>0.64574193902171539</v>
      </c>
    </row>
    <row r="2380" spans="1:29" s="678" customFormat="1" ht="10.5" customHeight="1" thickBot="1" x14ac:dyDescent="0.25">
      <c r="A2380" s="2923"/>
      <c r="B2380" s="2969"/>
      <c r="C2380" s="437" t="s">
        <v>13</v>
      </c>
      <c r="D2380" s="437" t="s">
        <v>469</v>
      </c>
      <c r="E2380" s="1032"/>
      <c r="F2380" s="1032"/>
      <c r="G2380" s="1032"/>
      <c r="H2380" s="1033"/>
      <c r="I2380" s="1032"/>
      <c r="J2380" s="1032"/>
      <c r="K2380" s="1032"/>
      <c r="L2380" s="1032"/>
      <c r="M2380" s="1032"/>
      <c r="N2380" s="1033"/>
      <c r="O2380" s="1032"/>
      <c r="P2380" s="1032"/>
      <c r="Q2380" s="1032"/>
      <c r="R2380" s="1032"/>
      <c r="S2380" s="1032"/>
      <c r="T2380" s="1032"/>
      <c r="U2380" s="1032"/>
      <c r="V2380" s="1032"/>
      <c r="W2380" s="1032"/>
      <c r="X2380" s="1032"/>
      <c r="Y2380" s="1032"/>
      <c r="Z2380" s="1032"/>
      <c r="AA2380" s="1032"/>
      <c r="AB2380" s="1032"/>
      <c r="AC2380" s="590"/>
    </row>
    <row r="2381" spans="1:29" s="678" customFormat="1" ht="10.5" customHeight="1" x14ac:dyDescent="0.2">
      <c r="A2381" s="2859"/>
      <c r="B2381" s="2902" t="s">
        <v>271</v>
      </c>
      <c r="C2381" s="12" t="s">
        <v>486</v>
      </c>
      <c r="D2381" s="12" t="s">
        <v>469</v>
      </c>
      <c r="E2381" s="86"/>
      <c r="F2381" s="86"/>
      <c r="G2381" s="86"/>
      <c r="H2381" s="454"/>
      <c r="I2381" s="86"/>
      <c r="J2381" s="86"/>
      <c r="K2381" s="86"/>
      <c r="L2381" s="86"/>
      <c r="M2381" s="86"/>
      <c r="N2381" s="454"/>
      <c r="O2381" s="86"/>
      <c r="P2381" s="86"/>
      <c r="Q2381" s="86"/>
      <c r="R2381" s="86"/>
      <c r="S2381" s="86"/>
      <c r="T2381" s="86"/>
      <c r="U2381" s="86"/>
      <c r="V2381" s="454"/>
      <c r="W2381" s="86"/>
      <c r="X2381" s="86"/>
      <c r="Y2381" s="86"/>
      <c r="Z2381" s="86"/>
      <c r="AA2381" s="86"/>
      <c r="AB2381" s="86"/>
      <c r="AC2381" s="124">
        <f>SUM(E2381:AB2381)</f>
        <v>0</v>
      </c>
    </row>
    <row r="2382" spans="1:29" s="678" customFormat="1" ht="10.5" customHeight="1" x14ac:dyDescent="0.2">
      <c r="A2382" s="2859"/>
      <c r="B2382" s="2902"/>
      <c r="C2382" s="8" t="s">
        <v>487</v>
      </c>
      <c r="D2382" s="8" t="s">
        <v>469</v>
      </c>
      <c r="E2382" s="82"/>
      <c r="F2382" s="82"/>
      <c r="G2382" s="82"/>
      <c r="H2382" s="430"/>
      <c r="I2382" s="82"/>
      <c r="J2382" s="82"/>
      <c r="K2382" s="82"/>
      <c r="L2382" s="82"/>
      <c r="M2382" s="82"/>
      <c r="N2382" s="430"/>
      <c r="O2382" s="82"/>
      <c r="P2382" s="82"/>
      <c r="Q2382" s="82"/>
      <c r="R2382" s="82"/>
      <c r="S2382" s="82"/>
      <c r="T2382" s="82"/>
      <c r="U2382" s="82"/>
      <c r="V2382" s="430"/>
      <c r="W2382" s="82"/>
      <c r="X2382" s="82"/>
      <c r="Y2382" s="82"/>
      <c r="Z2382" s="82"/>
      <c r="AA2382" s="82"/>
      <c r="AB2382" s="82"/>
      <c r="AC2382" s="117">
        <f>SUM(E2382:AB2382)</f>
        <v>0</v>
      </c>
    </row>
    <row r="2383" spans="1:29" s="678" customFormat="1" ht="10.5" customHeight="1" x14ac:dyDescent="0.2">
      <c r="A2383" s="2859"/>
      <c r="B2383" s="2902"/>
      <c r="C2383" s="11" t="s">
        <v>8</v>
      </c>
      <c r="D2383" s="8" t="s">
        <v>469</v>
      </c>
      <c r="E2383" s="82"/>
      <c r="F2383" s="82"/>
      <c r="G2383" s="82"/>
      <c r="H2383" s="430"/>
      <c r="I2383" s="82"/>
      <c r="J2383" s="82"/>
      <c r="K2383" s="82"/>
      <c r="L2383" s="82"/>
      <c r="M2383" s="82"/>
      <c r="N2383" s="430"/>
      <c r="O2383" s="82"/>
      <c r="P2383" s="82"/>
      <c r="Q2383" s="82"/>
      <c r="R2383" s="82"/>
      <c r="S2383" s="82"/>
      <c r="T2383" s="82"/>
      <c r="U2383" s="82"/>
      <c r="V2383" s="430"/>
      <c r="W2383" s="82"/>
      <c r="X2383" s="82"/>
      <c r="Y2383" s="82"/>
      <c r="Z2383" s="82"/>
      <c r="AA2383" s="82"/>
      <c r="AB2383" s="82"/>
      <c r="AC2383" s="117"/>
    </row>
    <row r="2384" spans="1:29" s="678" customFormat="1" ht="10.5" customHeight="1" thickBot="1" x14ac:dyDescent="0.25">
      <c r="A2384" s="2859"/>
      <c r="B2384" s="2902"/>
      <c r="C2384" s="8" t="s">
        <v>16</v>
      </c>
      <c r="D2384" s="8"/>
      <c r="E2384" s="110" t="e">
        <f t="shared" ref="E2384:AC2384" si="634">E2382/E2381</f>
        <v>#DIV/0!</v>
      </c>
      <c r="F2384" s="110" t="e">
        <f t="shared" si="634"/>
        <v>#DIV/0!</v>
      </c>
      <c r="G2384" s="110" t="e">
        <f t="shared" si="634"/>
        <v>#DIV/0!</v>
      </c>
      <c r="H2384" s="428" t="e">
        <f t="shared" si="634"/>
        <v>#DIV/0!</v>
      </c>
      <c r="I2384" s="110" t="e">
        <f t="shared" si="634"/>
        <v>#DIV/0!</v>
      </c>
      <c r="J2384" s="110" t="e">
        <f t="shared" si="634"/>
        <v>#DIV/0!</v>
      </c>
      <c r="K2384" s="110" t="e">
        <f t="shared" si="634"/>
        <v>#DIV/0!</v>
      </c>
      <c r="L2384" s="110" t="e">
        <f t="shared" si="634"/>
        <v>#DIV/0!</v>
      </c>
      <c r="M2384" s="110" t="e">
        <f t="shared" si="634"/>
        <v>#DIV/0!</v>
      </c>
      <c r="N2384" s="428" t="e">
        <f t="shared" si="634"/>
        <v>#DIV/0!</v>
      </c>
      <c r="O2384" s="110" t="e">
        <f t="shared" si="634"/>
        <v>#DIV/0!</v>
      </c>
      <c r="P2384" s="110" t="e">
        <f t="shared" si="634"/>
        <v>#DIV/0!</v>
      </c>
      <c r="Q2384" s="110" t="e">
        <f t="shared" si="634"/>
        <v>#DIV/0!</v>
      </c>
      <c r="R2384" s="110" t="e">
        <f t="shared" si="634"/>
        <v>#DIV/0!</v>
      </c>
      <c r="S2384" s="110" t="e">
        <f t="shared" si="634"/>
        <v>#DIV/0!</v>
      </c>
      <c r="T2384" s="110" t="e">
        <f t="shared" si="634"/>
        <v>#DIV/0!</v>
      </c>
      <c r="U2384" s="110" t="e">
        <f t="shared" si="634"/>
        <v>#DIV/0!</v>
      </c>
      <c r="V2384" s="428" t="e">
        <f t="shared" si="634"/>
        <v>#DIV/0!</v>
      </c>
      <c r="W2384" s="110" t="e">
        <f t="shared" si="634"/>
        <v>#DIV/0!</v>
      </c>
      <c r="X2384" s="110" t="e">
        <f t="shared" si="634"/>
        <v>#DIV/0!</v>
      </c>
      <c r="Y2384" s="110" t="e">
        <f t="shared" si="634"/>
        <v>#DIV/0!</v>
      </c>
      <c r="Z2384" s="110" t="e">
        <f t="shared" si="634"/>
        <v>#DIV/0!</v>
      </c>
      <c r="AA2384" s="110" t="e">
        <f t="shared" si="634"/>
        <v>#DIV/0!</v>
      </c>
      <c r="AB2384" s="110" t="e">
        <f t="shared" si="634"/>
        <v>#DIV/0!</v>
      </c>
      <c r="AC2384" s="117" t="e">
        <f t="shared" si="634"/>
        <v>#DIV/0!</v>
      </c>
    </row>
    <row r="2385" spans="1:30" s="678" customFormat="1" ht="10.5" customHeight="1" x14ac:dyDescent="0.2">
      <c r="A2385" s="2858"/>
      <c r="B2385" s="2901" t="s">
        <v>272</v>
      </c>
      <c r="C2385" s="7" t="s">
        <v>486</v>
      </c>
      <c r="D2385" s="7" t="s">
        <v>469</v>
      </c>
      <c r="E2385" s="80"/>
      <c r="F2385" s="80"/>
      <c r="G2385" s="80"/>
      <c r="H2385" s="426"/>
      <c r="I2385" s="80"/>
      <c r="J2385" s="80"/>
      <c r="K2385" s="80"/>
      <c r="L2385" s="80"/>
      <c r="M2385" s="80"/>
      <c r="N2385" s="426"/>
      <c r="O2385" s="80"/>
      <c r="P2385" s="80"/>
      <c r="Q2385" s="80"/>
      <c r="R2385" s="80"/>
      <c r="S2385" s="80"/>
      <c r="T2385" s="80"/>
      <c r="U2385" s="80"/>
      <c r="V2385" s="426"/>
      <c r="W2385" s="80"/>
      <c r="X2385" s="80"/>
      <c r="Y2385" s="80"/>
      <c r="Z2385" s="80"/>
      <c r="AA2385" s="80"/>
      <c r="AB2385" s="80"/>
      <c r="AC2385" s="121">
        <f>SUM(E2385:AB2385)</f>
        <v>0</v>
      </c>
    </row>
    <row r="2386" spans="1:30" s="678" customFormat="1" ht="10.5" customHeight="1" x14ac:dyDescent="0.2">
      <c r="A2386" s="2859"/>
      <c r="B2386" s="2902"/>
      <c r="C2386" s="8" t="s">
        <v>487</v>
      </c>
      <c r="D2386" s="8" t="s">
        <v>469</v>
      </c>
      <c r="E2386" s="82"/>
      <c r="F2386" s="82"/>
      <c r="G2386" s="82"/>
      <c r="H2386" s="430"/>
      <c r="I2386" s="82"/>
      <c r="J2386" s="82"/>
      <c r="K2386" s="82"/>
      <c r="L2386" s="82"/>
      <c r="M2386" s="82"/>
      <c r="N2386" s="430"/>
      <c r="O2386" s="82"/>
      <c r="P2386" s="82"/>
      <c r="Q2386" s="82"/>
      <c r="R2386" s="82"/>
      <c r="S2386" s="82"/>
      <c r="T2386" s="82"/>
      <c r="U2386" s="82"/>
      <c r="V2386" s="430"/>
      <c r="W2386" s="82"/>
      <c r="X2386" s="82"/>
      <c r="Y2386" s="82"/>
      <c r="Z2386" s="82"/>
      <c r="AA2386" s="82"/>
      <c r="AB2386" s="82"/>
      <c r="AC2386" s="117">
        <f>SUM(E2386:AB2386)</f>
        <v>0</v>
      </c>
    </row>
    <row r="2387" spans="1:30" s="678" customFormat="1" ht="10.5" customHeight="1" x14ac:dyDescent="0.2">
      <c r="A2387" s="2859"/>
      <c r="B2387" s="2902"/>
      <c r="C2387" s="11" t="s">
        <v>8</v>
      </c>
      <c r="D2387" s="8" t="s">
        <v>469</v>
      </c>
      <c r="E2387" s="82"/>
      <c r="F2387" s="82"/>
      <c r="G2387" s="82"/>
      <c r="H2387" s="430"/>
      <c r="I2387" s="82"/>
      <c r="J2387" s="82"/>
      <c r="K2387" s="82"/>
      <c r="L2387" s="82"/>
      <c r="M2387" s="82"/>
      <c r="N2387" s="430"/>
      <c r="O2387" s="82"/>
      <c r="P2387" s="82"/>
      <c r="Q2387" s="82"/>
      <c r="R2387" s="82"/>
      <c r="S2387" s="82"/>
      <c r="T2387" s="82"/>
      <c r="U2387" s="82"/>
      <c r="V2387" s="430"/>
      <c r="W2387" s="82"/>
      <c r="X2387" s="82"/>
      <c r="Y2387" s="82"/>
      <c r="Z2387" s="82"/>
      <c r="AA2387" s="82"/>
      <c r="AB2387" s="82"/>
      <c r="AC2387" s="117"/>
    </row>
    <row r="2388" spans="1:30" s="678" customFormat="1" ht="10.5" customHeight="1" thickBot="1" x14ac:dyDescent="0.25">
      <c r="A2388" s="2859"/>
      <c r="B2388" s="2902"/>
      <c r="C2388" s="8" t="s">
        <v>16</v>
      </c>
      <c r="D2388" s="8"/>
      <c r="E2388" s="110" t="e">
        <f t="shared" ref="E2388:AC2388" si="635">E2386/E2385</f>
        <v>#DIV/0!</v>
      </c>
      <c r="F2388" s="110" t="e">
        <f t="shared" si="635"/>
        <v>#DIV/0!</v>
      </c>
      <c r="G2388" s="110" t="e">
        <f t="shared" si="635"/>
        <v>#DIV/0!</v>
      </c>
      <c r="H2388" s="428" t="e">
        <f t="shared" si="635"/>
        <v>#DIV/0!</v>
      </c>
      <c r="I2388" s="110" t="e">
        <f t="shared" si="635"/>
        <v>#DIV/0!</v>
      </c>
      <c r="J2388" s="110" t="e">
        <f t="shared" si="635"/>
        <v>#DIV/0!</v>
      </c>
      <c r="K2388" s="110" t="e">
        <f t="shared" si="635"/>
        <v>#DIV/0!</v>
      </c>
      <c r="L2388" s="110" t="e">
        <f t="shared" si="635"/>
        <v>#DIV/0!</v>
      </c>
      <c r="M2388" s="110" t="e">
        <f t="shared" si="635"/>
        <v>#DIV/0!</v>
      </c>
      <c r="N2388" s="428" t="e">
        <f t="shared" si="635"/>
        <v>#DIV/0!</v>
      </c>
      <c r="O2388" s="110" t="e">
        <f t="shared" si="635"/>
        <v>#DIV/0!</v>
      </c>
      <c r="P2388" s="110" t="e">
        <f t="shared" si="635"/>
        <v>#DIV/0!</v>
      </c>
      <c r="Q2388" s="110" t="e">
        <f t="shared" si="635"/>
        <v>#DIV/0!</v>
      </c>
      <c r="R2388" s="110" t="e">
        <f t="shared" si="635"/>
        <v>#DIV/0!</v>
      </c>
      <c r="S2388" s="110" t="e">
        <f t="shared" si="635"/>
        <v>#DIV/0!</v>
      </c>
      <c r="T2388" s="110" t="e">
        <f t="shared" si="635"/>
        <v>#DIV/0!</v>
      </c>
      <c r="U2388" s="110" t="e">
        <f t="shared" si="635"/>
        <v>#DIV/0!</v>
      </c>
      <c r="V2388" s="428" t="e">
        <f t="shared" si="635"/>
        <v>#DIV/0!</v>
      </c>
      <c r="W2388" s="110" t="e">
        <f t="shared" si="635"/>
        <v>#DIV/0!</v>
      </c>
      <c r="X2388" s="110" t="e">
        <f t="shared" si="635"/>
        <v>#DIV/0!</v>
      </c>
      <c r="Y2388" s="110" t="e">
        <f t="shared" si="635"/>
        <v>#DIV/0!</v>
      </c>
      <c r="Z2388" s="110" t="e">
        <f t="shared" si="635"/>
        <v>#DIV/0!</v>
      </c>
      <c r="AA2388" s="110" t="e">
        <f t="shared" si="635"/>
        <v>#DIV/0!</v>
      </c>
      <c r="AB2388" s="110" t="e">
        <f t="shared" si="635"/>
        <v>#DIV/0!</v>
      </c>
      <c r="AC2388" s="117" t="e">
        <f t="shared" si="635"/>
        <v>#DIV/0!</v>
      </c>
    </row>
    <row r="2389" spans="1:30" s="678" customFormat="1" ht="10.5" customHeight="1" x14ac:dyDescent="0.2">
      <c r="A2389" s="253" t="s">
        <v>518</v>
      </c>
      <c r="B2389" s="254"/>
      <c r="C2389" s="255"/>
      <c r="D2389" s="256"/>
      <c r="E2389" s="256">
        <f>E2371+E2376</f>
        <v>8.8853599999999986</v>
      </c>
      <c r="F2389" s="256">
        <f t="shared" ref="F2389:AB2390" si="636">F2371+F2376</f>
        <v>9.04068</v>
      </c>
      <c r="G2389" s="256">
        <f t="shared" si="636"/>
        <v>8.9887599999999992</v>
      </c>
      <c r="H2389" s="256">
        <f t="shared" si="636"/>
        <v>8.9966799999999996</v>
      </c>
      <c r="I2389" s="256">
        <f t="shared" si="636"/>
        <v>9.0595999999999997</v>
      </c>
      <c r="J2389" s="256">
        <f t="shared" si="636"/>
        <v>8.8316799999999986</v>
      </c>
      <c r="K2389" s="256">
        <f t="shared" si="636"/>
        <v>8.5738400000000006</v>
      </c>
      <c r="L2389" s="256">
        <f t="shared" si="636"/>
        <v>8.4524000000000008</v>
      </c>
      <c r="M2389" s="256">
        <f t="shared" si="636"/>
        <v>8.8391599999999997</v>
      </c>
      <c r="N2389" s="256">
        <f t="shared" si="636"/>
        <v>9.0177999999999994</v>
      </c>
      <c r="O2389" s="256">
        <f t="shared" si="636"/>
        <v>9.1929200000000009</v>
      </c>
      <c r="P2389" s="256">
        <f t="shared" si="636"/>
        <v>9.1630000000000003</v>
      </c>
      <c r="Q2389" s="256">
        <f t="shared" si="636"/>
        <v>8.9759999999999991</v>
      </c>
      <c r="R2389" s="256">
        <f t="shared" si="636"/>
        <v>8.9179200000000005</v>
      </c>
      <c r="S2389" s="256">
        <f t="shared" si="636"/>
        <v>8.8681999999999999</v>
      </c>
      <c r="T2389" s="256">
        <f t="shared" si="636"/>
        <v>9.730599999999999</v>
      </c>
      <c r="U2389" s="256">
        <f t="shared" si="636"/>
        <v>9.7829599999999992</v>
      </c>
      <c r="V2389" s="256">
        <f t="shared" si="636"/>
        <v>9.9400399999999998</v>
      </c>
      <c r="W2389" s="256">
        <f t="shared" si="636"/>
        <v>11.12364</v>
      </c>
      <c r="X2389" s="256">
        <f t="shared" si="636"/>
        <v>11.138160000000001</v>
      </c>
      <c r="Y2389" s="256">
        <f t="shared" si="636"/>
        <v>11.41976</v>
      </c>
      <c r="Z2389" s="256">
        <f>Z2371+Z2376</f>
        <v>11.08492</v>
      </c>
      <c r="AA2389" s="256">
        <f t="shared" si="636"/>
        <v>11.598400000000002</v>
      </c>
      <c r="AB2389" s="256">
        <f t="shared" si="636"/>
        <v>11.65076</v>
      </c>
      <c r="AC2389" s="257"/>
    </row>
    <row r="2390" spans="1:30" s="678" customFormat="1" ht="10.5" customHeight="1" x14ac:dyDescent="0.2">
      <c r="A2390" s="258" t="s">
        <v>519</v>
      </c>
      <c r="B2390" s="259"/>
      <c r="C2390" s="260"/>
      <c r="D2390" s="261"/>
      <c r="E2390" s="268">
        <f>E2372+E2377</f>
        <v>5.295399999999999</v>
      </c>
      <c r="F2390" s="268">
        <f t="shared" si="636"/>
        <v>5.3495200000000001</v>
      </c>
      <c r="G2390" s="268">
        <f t="shared" si="636"/>
        <v>5.3019999999999996</v>
      </c>
      <c r="H2390" s="268">
        <f t="shared" si="636"/>
        <v>5.3191600000000001</v>
      </c>
      <c r="I2390" s="268">
        <f t="shared" si="636"/>
        <v>5.4221199999999996</v>
      </c>
      <c r="J2390" s="268">
        <f t="shared" si="636"/>
        <v>5.4177199999999992</v>
      </c>
      <c r="K2390" s="268">
        <f t="shared" si="636"/>
        <v>5.26328</v>
      </c>
      <c r="L2390" s="268">
        <f t="shared" si="636"/>
        <v>5.1761599999999994</v>
      </c>
      <c r="M2390" s="268">
        <f t="shared" si="636"/>
        <v>5.3187199999999999</v>
      </c>
      <c r="N2390" s="268">
        <f t="shared" si="636"/>
        <v>5.32972</v>
      </c>
      <c r="O2390" s="268">
        <f t="shared" si="636"/>
        <v>5.5532400000000006</v>
      </c>
      <c r="P2390" s="268">
        <f t="shared" si="636"/>
        <v>5.5827200000000001</v>
      </c>
      <c r="Q2390" s="268">
        <f t="shared" si="636"/>
        <v>5.7116400000000009</v>
      </c>
      <c r="R2390" s="268">
        <f t="shared" si="636"/>
        <v>5.5703999999999994</v>
      </c>
      <c r="S2390" s="268">
        <f t="shared" si="636"/>
        <v>5.5510400000000004</v>
      </c>
      <c r="T2390" s="268">
        <f t="shared" si="636"/>
        <v>5.8255999999999997</v>
      </c>
      <c r="U2390" s="268">
        <f t="shared" si="636"/>
        <v>5.8018400000000003</v>
      </c>
      <c r="V2390" s="268">
        <f t="shared" si="636"/>
        <v>6.0121599999999997</v>
      </c>
      <c r="W2390" s="268">
        <f t="shared" si="636"/>
        <v>7.1037999999999997</v>
      </c>
      <c r="X2390" s="268">
        <f t="shared" si="636"/>
        <v>7.0091999999999999</v>
      </c>
      <c r="Y2390" s="268">
        <f t="shared" si="636"/>
        <v>7.6353200000000001</v>
      </c>
      <c r="Z2390" s="268">
        <f t="shared" si="636"/>
        <v>7.5543599999999991</v>
      </c>
      <c r="AA2390" s="268">
        <f t="shared" si="636"/>
        <v>7.7250800000000002</v>
      </c>
      <c r="AB2390" s="268">
        <f t="shared" si="636"/>
        <v>7.6040799999999997</v>
      </c>
      <c r="AC2390" s="262"/>
    </row>
    <row r="2391" spans="1:30" s="678" customFormat="1" ht="10.5" customHeight="1" thickBot="1" x14ac:dyDescent="0.25">
      <c r="A2391" s="263" t="s">
        <v>520</v>
      </c>
      <c r="B2391" s="264"/>
      <c r="C2391" s="265"/>
      <c r="D2391" s="266"/>
      <c r="E2391" s="266">
        <f t="shared" ref="E2391:AB2391" si="637">SQRT(E2389*E2389+E2390*E2390)</f>
        <v>10.343639760239137</v>
      </c>
      <c r="F2391" s="266">
        <f t="shared" si="637"/>
        <v>10.504820754910575</v>
      </c>
      <c r="G2391" s="266">
        <f t="shared" si="637"/>
        <v>10.435947984615485</v>
      </c>
      <c r="H2391" s="266">
        <f t="shared" si="637"/>
        <v>10.451493392238259</v>
      </c>
      <c r="I2391" s="266">
        <f t="shared" si="637"/>
        <v>10.558207113634397</v>
      </c>
      <c r="J2391" s="266">
        <f t="shared" si="637"/>
        <v>10.360997134484691</v>
      </c>
      <c r="K2391" s="266">
        <f t="shared" si="637"/>
        <v>10.060459666635516</v>
      </c>
      <c r="L2391" s="266">
        <f t="shared" si="637"/>
        <v>9.9113923394041876</v>
      </c>
      <c r="M2391" s="266">
        <f t="shared" si="637"/>
        <v>10.315984293512665</v>
      </c>
      <c r="N2391" s="266">
        <f t="shared" si="637"/>
        <v>10.475048072367018</v>
      </c>
      <c r="O2391" s="266">
        <f t="shared" si="637"/>
        <v>10.740030382824809</v>
      </c>
      <c r="P2391" s="266">
        <f t="shared" si="637"/>
        <v>10.729740518689164</v>
      </c>
      <c r="Q2391" s="266">
        <f t="shared" si="637"/>
        <v>10.639145054448688</v>
      </c>
      <c r="R2391" s="266">
        <f t="shared" si="637"/>
        <v>10.514687503031176</v>
      </c>
      <c r="S2391" s="266">
        <f t="shared" si="637"/>
        <v>10.462266309055606</v>
      </c>
      <c r="T2391" s="266">
        <f t="shared" si="637"/>
        <v>11.341172413820363</v>
      </c>
      <c r="U2391" s="266">
        <f t="shared" si="637"/>
        <v>11.373990229783038</v>
      </c>
      <c r="V2391" s="266">
        <f t="shared" si="637"/>
        <v>11.616818112856894</v>
      </c>
      <c r="W2391" s="266">
        <f t="shared" si="637"/>
        <v>13.198459807477537</v>
      </c>
      <c r="X2391" s="266">
        <f t="shared" si="637"/>
        <v>13.160071915669763</v>
      </c>
      <c r="Y2391" s="266">
        <f t="shared" si="637"/>
        <v>13.737140530692697</v>
      </c>
      <c r="Z2391" s="266">
        <f t="shared" si="637"/>
        <v>13.414313490298337</v>
      </c>
      <c r="AA2391" s="266">
        <f t="shared" si="637"/>
        <v>13.935556808624478</v>
      </c>
      <c r="AB2391" s="266">
        <f t="shared" si="637"/>
        <v>13.912664777963997</v>
      </c>
      <c r="AC2391" s="267"/>
      <c r="AD2391" s="120">
        <f>MAX(E2391:AB2391)</f>
        <v>13.935556808624478</v>
      </c>
    </row>
    <row r="2392" spans="1:30" s="13" customFormat="1" ht="10.5" customHeight="1" thickBot="1" x14ac:dyDescent="0.25">
      <c r="A2392" s="23" t="s">
        <v>147</v>
      </c>
      <c r="B2392" s="24"/>
      <c r="C2392" s="25"/>
      <c r="D2392" s="25"/>
      <c r="E2392" s="26">
        <v>1</v>
      </c>
      <c r="F2392" s="26">
        <v>2</v>
      </c>
      <c r="G2392" s="26">
        <v>3</v>
      </c>
      <c r="H2392" s="26">
        <v>4</v>
      </c>
      <c r="I2392" s="26">
        <v>5</v>
      </c>
      <c r="J2392" s="26">
        <v>6</v>
      </c>
      <c r="K2392" s="26">
        <v>7</v>
      </c>
      <c r="L2392" s="26">
        <v>8</v>
      </c>
      <c r="M2392" s="26">
        <v>9</v>
      </c>
      <c r="N2392" s="26">
        <v>10</v>
      </c>
      <c r="O2392" s="26">
        <v>11</v>
      </c>
      <c r="P2392" s="26">
        <v>12</v>
      </c>
      <c r="Q2392" s="26">
        <v>13</v>
      </c>
      <c r="R2392" s="26">
        <v>14</v>
      </c>
      <c r="S2392" s="26">
        <v>15</v>
      </c>
      <c r="T2392" s="26">
        <v>16</v>
      </c>
      <c r="U2392" s="26">
        <v>17</v>
      </c>
      <c r="V2392" s="26">
        <v>18</v>
      </c>
      <c r="W2392" s="26">
        <v>19</v>
      </c>
      <c r="X2392" s="26">
        <v>20</v>
      </c>
      <c r="Y2392" s="26">
        <v>21</v>
      </c>
      <c r="Z2392" s="26">
        <v>22</v>
      </c>
      <c r="AA2392" s="26">
        <v>23</v>
      </c>
      <c r="AB2392" s="26">
        <v>24</v>
      </c>
      <c r="AC2392" s="349"/>
    </row>
    <row r="2393" spans="1:30" s="32" customFormat="1" ht="12" customHeight="1" x14ac:dyDescent="0.2">
      <c r="A2393" s="28" t="s">
        <v>148</v>
      </c>
      <c r="B2393" s="431"/>
      <c r="C2393" s="432" t="s">
        <v>13</v>
      </c>
      <c r="D2393" s="433"/>
      <c r="E2393" s="435">
        <v>6.3</v>
      </c>
      <c r="F2393" s="435">
        <v>6.3</v>
      </c>
      <c r="G2393" s="435">
        <v>6.3</v>
      </c>
      <c r="H2393" s="435">
        <v>6.3</v>
      </c>
      <c r="I2393" s="435">
        <v>6.3</v>
      </c>
      <c r="J2393" s="435">
        <v>6.3</v>
      </c>
      <c r="K2393" s="435">
        <v>6.3</v>
      </c>
      <c r="L2393" s="435">
        <v>6.3</v>
      </c>
      <c r="M2393" s="435">
        <v>6.3</v>
      </c>
      <c r="N2393" s="435">
        <v>6.3</v>
      </c>
      <c r="O2393" s="435">
        <v>6.3</v>
      </c>
      <c r="P2393" s="435">
        <v>6.3</v>
      </c>
      <c r="Q2393" s="435">
        <v>6.3</v>
      </c>
      <c r="R2393" s="435">
        <v>6.3</v>
      </c>
      <c r="S2393" s="435">
        <v>6.3</v>
      </c>
      <c r="T2393" s="435">
        <v>6.3</v>
      </c>
      <c r="U2393" s="435">
        <v>6.3</v>
      </c>
      <c r="V2393" s="435">
        <v>6.3</v>
      </c>
      <c r="W2393" s="435">
        <v>6.3</v>
      </c>
      <c r="X2393" s="435">
        <v>6.3</v>
      </c>
      <c r="Y2393" s="435">
        <v>6.3</v>
      </c>
      <c r="Z2393" s="435">
        <v>6.3</v>
      </c>
      <c r="AA2393" s="435">
        <v>6.3</v>
      </c>
      <c r="AB2393" s="435">
        <v>6.3</v>
      </c>
      <c r="AC2393" s="434"/>
    </row>
    <row r="2394" spans="1:30" s="32" customFormat="1" ht="12" customHeight="1" thickBot="1" x14ac:dyDescent="0.25">
      <c r="A2394" s="33" t="s">
        <v>149</v>
      </c>
      <c r="B2394" s="34"/>
      <c r="C2394" s="436" t="s">
        <v>13</v>
      </c>
      <c r="D2394" s="437"/>
      <c r="E2394" s="438">
        <v>6.3</v>
      </c>
      <c r="F2394" s="438">
        <v>6.3</v>
      </c>
      <c r="G2394" s="438">
        <v>6.3</v>
      </c>
      <c r="H2394" s="438">
        <v>6.3</v>
      </c>
      <c r="I2394" s="438">
        <v>6.3</v>
      </c>
      <c r="J2394" s="438">
        <v>6.3</v>
      </c>
      <c r="K2394" s="438">
        <v>6.3</v>
      </c>
      <c r="L2394" s="438">
        <v>6.3</v>
      </c>
      <c r="M2394" s="438">
        <v>6.3</v>
      </c>
      <c r="N2394" s="438">
        <v>6.3</v>
      </c>
      <c r="O2394" s="438">
        <v>6.3</v>
      </c>
      <c r="P2394" s="438">
        <v>6.3</v>
      </c>
      <c r="Q2394" s="438">
        <v>6.3</v>
      </c>
      <c r="R2394" s="438">
        <v>6.3</v>
      </c>
      <c r="S2394" s="438">
        <v>6.3</v>
      </c>
      <c r="T2394" s="438">
        <v>6.3</v>
      </c>
      <c r="U2394" s="438">
        <v>6.3</v>
      </c>
      <c r="V2394" s="438">
        <v>6.3</v>
      </c>
      <c r="W2394" s="438">
        <v>6.3</v>
      </c>
      <c r="X2394" s="438">
        <v>6.3</v>
      </c>
      <c r="Y2394" s="438">
        <v>6.3</v>
      </c>
      <c r="Z2394" s="438">
        <v>6.3</v>
      </c>
      <c r="AA2394" s="438">
        <v>6.3</v>
      </c>
      <c r="AB2394" s="438">
        <v>6.3</v>
      </c>
      <c r="AC2394" s="439"/>
    </row>
    <row r="2395" spans="1:30" s="42" customFormat="1" ht="30" customHeight="1" thickBot="1" x14ac:dyDescent="0.25">
      <c r="A2395" s="56"/>
      <c r="B2395" s="41"/>
      <c r="E2395" s="98"/>
      <c r="F2395" s="98"/>
      <c r="G2395" s="98"/>
      <c r="H2395" s="100"/>
      <c r="I2395" s="98"/>
      <c r="J2395" s="98"/>
      <c r="K2395" s="98"/>
      <c r="L2395" s="98"/>
      <c r="M2395" s="98"/>
      <c r="N2395" s="100"/>
      <c r="O2395" s="98"/>
      <c r="P2395" s="98"/>
      <c r="Q2395" s="98"/>
      <c r="R2395" s="98"/>
      <c r="S2395" s="98"/>
      <c r="T2395" s="98"/>
      <c r="U2395" s="98"/>
      <c r="V2395" s="100"/>
      <c r="W2395" s="98"/>
      <c r="X2395" s="98"/>
      <c r="Y2395" s="98"/>
      <c r="Z2395" s="98"/>
      <c r="AA2395" s="98"/>
      <c r="AB2395" s="98"/>
      <c r="AC2395" s="355"/>
    </row>
    <row r="2396" spans="1:30" s="678" customFormat="1" ht="28.5" customHeight="1" x14ac:dyDescent="0.2">
      <c r="A2396" s="829" t="s">
        <v>17</v>
      </c>
      <c r="B2396" s="79" t="s">
        <v>5</v>
      </c>
      <c r="C2396" s="6" t="s">
        <v>14</v>
      </c>
      <c r="D2396" s="6" t="s">
        <v>501</v>
      </c>
      <c r="E2396" s="2732" t="s">
        <v>15</v>
      </c>
      <c r="F2396" s="2732"/>
      <c r="G2396" s="2732"/>
      <c r="H2396" s="2732"/>
      <c r="I2396" s="2732"/>
      <c r="J2396" s="2732"/>
      <c r="K2396" s="2732"/>
      <c r="L2396" s="2732"/>
      <c r="M2396" s="2732"/>
      <c r="N2396" s="2732"/>
      <c r="O2396" s="2732"/>
      <c r="P2396" s="2732"/>
      <c r="Q2396" s="2732"/>
      <c r="R2396" s="2732"/>
      <c r="S2396" s="2732"/>
      <c r="T2396" s="2732"/>
      <c r="U2396" s="2732"/>
      <c r="V2396" s="2732"/>
      <c r="W2396" s="2732"/>
      <c r="X2396" s="2732"/>
      <c r="Y2396" s="2732"/>
      <c r="Z2396" s="2732"/>
      <c r="AA2396" s="2732"/>
      <c r="AB2396" s="2732"/>
      <c r="AC2396" s="2918" t="s">
        <v>10</v>
      </c>
    </row>
    <row r="2397" spans="1:30" s="13" customFormat="1" ht="12.75" customHeight="1" thickBot="1" x14ac:dyDescent="0.25">
      <c r="A2397" s="2773" t="s">
        <v>289</v>
      </c>
      <c r="B2397" s="2774"/>
      <c r="C2397" s="17"/>
      <c r="D2397" s="17"/>
      <c r="E2397" s="18">
        <v>1</v>
      </c>
      <c r="F2397" s="18">
        <v>2</v>
      </c>
      <c r="G2397" s="18">
        <v>3</v>
      </c>
      <c r="H2397" s="18">
        <v>4</v>
      </c>
      <c r="I2397" s="18">
        <v>5</v>
      </c>
      <c r="J2397" s="18">
        <v>6</v>
      </c>
      <c r="K2397" s="18">
        <v>7</v>
      </c>
      <c r="L2397" s="18">
        <v>8</v>
      </c>
      <c r="M2397" s="18">
        <v>9</v>
      </c>
      <c r="N2397" s="18">
        <v>10</v>
      </c>
      <c r="O2397" s="18">
        <v>11</v>
      </c>
      <c r="P2397" s="18">
        <v>12</v>
      </c>
      <c r="Q2397" s="18">
        <v>13</v>
      </c>
      <c r="R2397" s="18">
        <v>14</v>
      </c>
      <c r="S2397" s="18">
        <v>15</v>
      </c>
      <c r="T2397" s="18">
        <v>16</v>
      </c>
      <c r="U2397" s="18">
        <v>17</v>
      </c>
      <c r="V2397" s="18">
        <v>18</v>
      </c>
      <c r="W2397" s="18">
        <v>19</v>
      </c>
      <c r="X2397" s="18">
        <v>20</v>
      </c>
      <c r="Y2397" s="18">
        <v>21</v>
      </c>
      <c r="Z2397" s="18">
        <v>22</v>
      </c>
      <c r="AA2397" s="18">
        <v>23</v>
      </c>
      <c r="AB2397" s="18">
        <v>24</v>
      </c>
      <c r="AC2397" s="2919"/>
    </row>
    <row r="2398" spans="1:30" s="13" customFormat="1" ht="12.75" customHeight="1" x14ac:dyDescent="0.2">
      <c r="A2398" s="19" t="s">
        <v>6</v>
      </c>
      <c r="B2398" s="20"/>
      <c r="C2398" s="21"/>
      <c r="D2398" s="21"/>
      <c r="E2398" s="20"/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347"/>
    </row>
    <row r="2399" spans="1:30" s="13" customFormat="1" ht="12.75" customHeight="1" thickBot="1" x14ac:dyDescent="0.25">
      <c r="A2399" s="36" t="s">
        <v>7</v>
      </c>
      <c r="B2399" s="37"/>
      <c r="C2399" s="38"/>
      <c r="D2399" s="38"/>
      <c r="E2399" s="37"/>
      <c r="F2399" s="37"/>
      <c r="G2399" s="37"/>
      <c r="H2399" s="37"/>
      <c r="I2399" s="37"/>
      <c r="J2399" s="37"/>
      <c r="K2399" s="37"/>
      <c r="L2399" s="37"/>
      <c r="M2399" s="37"/>
      <c r="N2399" s="37"/>
      <c r="O2399" s="37"/>
      <c r="P2399" s="37"/>
      <c r="Q2399" s="37"/>
      <c r="R2399" s="37"/>
      <c r="S2399" s="37"/>
      <c r="T2399" s="37"/>
      <c r="U2399" s="37"/>
      <c r="V2399" s="37"/>
      <c r="W2399" s="37"/>
      <c r="X2399" s="37"/>
      <c r="Y2399" s="37"/>
      <c r="Z2399" s="37"/>
      <c r="AA2399" s="37"/>
      <c r="AB2399" s="37"/>
      <c r="AC2399" s="348"/>
    </row>
    <row r="2400" spans="1:30" s="678" customFormat="1" ht="12" customHeight="1" x14ac:dyDescent="0.2">
      <c r="A2400" s="2728" t="s">
        <v>11</v>
      </c>
      <c r="B2400" s="2725" t="s">
        <v>131</v>
      </c>
      <c r="C2400" s="10" t="s">
        <v>486</v>
      </c>
      <c r="D2400" s="661"/>
      <c r="E2400" s="767"/>
      <c r="F2400" s="767"/>
      <c r="G2400" s="767"/>
      <c r="H2400" s="885"/>
      <c r="I2400" s="767"/>
      <c r="J2400" s="767"/>
      <c r="K2400" s="767"/>
      <c r="L2400" s="767"/>
      <c r="M2400" s="767"/>
      <c r="N2400" s="885"/>
      <c r="O2400" s="767"/>
      <c r="P2400" s="767"/>
      <c r="Q2400" s="767"/>
      <c r="R2400" s="767"/>
      <c r="S2400" s="767"/>
      <c r="T2400" s="767"/>
      <c r="U2400" s="767"/>
      <c r="V2400" s="885"/>
      <c r="W2400" s="767"/>
      <c r="X2400" s="767"/>
      <c r="Y2400" s="767"/>
      <c r="Z2400" s="767"/>
      <c r="AA2400" s="767"/>
      <c r="AB2400" s="767"/>
      <c r="AC2400" s="121">
        <f>SUM(E2400:AB2400)</f>
        <v>0</v>
      </c>
    </row>
    <row r="2401" spans="1:29" s="678" customFormat="1" ht="10.5" customHeight="1" x14ac:dyDescent="0.2">
      <c r="A2401" s="2729"/>
      <c r="B2401" s="2726"/>
      <c r="C2401" s="11" t="s">
        <v>487</v>
      </c>
      <c r="D2401" s="1034"/>
      <c r="E2401" s="768"/>
      <c r="F2401" s="768"/>
      <c r="G2401" s="768"/>
      <c r="H2401" s="886"/>
      <c r="I2401" s="768"/>
      <c r="J2401" s="768"/>
      <c r="K2401" s="768"/>
      <c r="L2401" s="768"/>
      <c r="M2401" s="768"/>
      <c r="N2401" s="886"/>
      <c r="O2401" s="768"/>
      <c r="P2401" s="768"/>
      <c r="Q2401" s="768"/>
      <c r="R2401" s="768"/>
      <c r="S2401" s="768"/>
      <c r="T2401" s="768"/>
      <c r="U2401" s="768"/>
      <c r="V2401" s="886"/>
      <c r="W2401" s="768"/>
      <c r="X2401" s="768"/>
      <c r="Y2401" s="768"/>
      <c r="Z2401" s="768"/>
      <c r="AA2401" s="768"/>
      <c r="AB2401" s="768"/>
      <c r="AC2401" s="117">
        <f>SUM(E2401:AB2401)</f>
        <v>0</v>
      </c>
    </row>
    <row r="2402" spans="1:29" s="678" customFormat="1" ht="10.5" customHeight="1" x14ac:dyDescent="0.2">
      <c r="A2402" s="2729"/>
      <c r="B2402" s="2726"/>
      <c r="C2402" s="11" t="s">
        <v>8</v>
      </c>
      <c r="D2402" s="1034"/>
      <c r="E2402" s="113"/>
      <c r="F2402" s="113"/>
      <c r="G2402" s="113"/>
      <c r="H2402" s="429"/>
      <c r="I2402" s="113"/>
      <c r="J2402" s="113"/>
      <c r="K2402" s="113"/>
      <c r="L2402" s="113"/>
      <c r="M2402" s="113"/>
      <c r="N2402" s="429"/>
      <c r="O2402" s="113"/>
      <c r="P2402" s="113"/>
      <c r="Q2402" s="113"/>
      <c r="R2402" s="113"/>
      <c r="S2402" s="113"/>
      <c r="T2402" s="113"/>
      <c r="U2402" s="113"/>
      <c r="V2402" s="429"/>
      <c r="W2402" s="113"/>
      <c r="X2402" s="113"/>
      <c r="Y2402" s="113"/>
      <c r="Z2402" s="113"/>
      <c r="AA2402" s="113"/>
      <c r="AB2402" s="113"/>
      <c r="AC2402" s="117"/>
    </row>
    <row r="2403" spans="1:29" s="678" customFormat="1" ht="10.5" customHeight="1" x14ac:dyDescent="0.2">
      <c r="A2403" s="2729"/>
      <c r="B2403" s="2726"/>
      <c r="C2403" s="11" t="s">
        <v>16</v>
      </c>
      <c r="D2403" s="1034"/>
      <c r="E2403" s="110"/>
      <c r="F2403" s="110"/>
      <c r="G2403" s="110"/>
      <c r="H2403" s="428"/>
      <c r="I2403" s="110"/>
      <c r="J2403" s="110"/>
      <c r="K2403" s="110"/>
      <c r="L2403" s="110"/>
      <c r="M2403" s="110"/>
      <c r="N2403" s="428"/>
      <c r="O2403" s="110"/>
      <c r="P2403" s="110"/>
      <c r="Q2403" s="110"/>
      <c r="R2403" s="110"/>
      <c r="S2403" s="110"/>
      <c r="T2403" s="110"/>
      <c r="U2403" s="110"/>
      <c r="V2403" s="428"/>
      <c r="W2403" s="110"/>
      <c r="X2403" s="110"/>
      <c r="Y2403" s="110"/>
      <c r="Z2403" s="110"/>
      <c r="AA2403" s="110"/>
      <c r="AB2403" s="110"/>
      <c r="AC2403" s="117" t="e">
        <f t="shared" ref="AC2403" si="638">AC2401/AC2400</f>
        <v>#DIV/0!</v>
      </c>
    </row>
    <row r="2404" spans="1:29" s="678" customFormat="1" ht="10.5" customHeight="1" thickBot="1" x14ac:dyDescent="0.25">
      <c r="A2404" s="2970"/>
      <c r="B2404" s="2971"/>
      <c r="C2404" s="845" t="s">
        <v>13</v>
      </c>
      <c r="D2404" s="1035"/>
      <c r="E2404" s="1036"/>
      <c r="F2404" s="1036"/>
      <c r="G2404" s="1036"/>
      <c r="H2404" s="1037"/>
      <c r="I2404" s="1036"/>
      <c r="J2404" s="1036"/>
      <c r="K2404" s="1036"/>
      <c r="L2404" s="1036"/>
      <c r="M2404" s="1036"/>
      <c r="N2404" s="1037"/>
      <c r="O2404" s="1036"/>
      <c r="P2404" s="1036"/>
      <c r="Q2404" s="1036"/>
      <c r="R2404" s="1036"/>
      <c r="S2404" s="1036"/>
      <c r="T2404" s="1036"/>
      <c r="U2404" s="1036"/>
      <c r="V2404" s="1037"/>
      <c r="W2404" s="1036"/>
      <c r="X2404" s="1036"/>
      <c r="Y2404" s="1036"/>
      <c r="Z2404" s="1036"/>
      <c r="AA2404" s="1036"/>
      <c r="AB2404" s="1036"/>
      <c r="AC2404" s="846"/>
    </row>
    <row r="2405" spans="1:29" s="678" customFormat="1" ht="10.5" customHeight="1" x14ac:dyDescent="0.2">
      <c r="A2405" s="2728" t="s">
        <v>12</v>
      </c>
      <c r="B2405" s="2725" t="s">
        <v>130</v>
      </c>
      <c r="C2405" s="10" t="s">
        <v>486</v>
      </c>
      <c r="D2405" s="661"/>
      <c r="E2405" s="767"/>
      <c r="F2405" s="767"/>
      <c r="G2405" s="767"/>
      <c r="H2405" s="885"/>
      <c r="I2405" s="767"/>
      <c r="J2405" s="767"/>
      <c r="K2405" s="767"/>
      <c r="L2405" s="767"/>
      <c r="M2405" s="767"/>
      <c r="N2405" s="885"/>
      <c r="O2405" s="767"/>
      <c r="P2405" s="767"/>
      <c r="Q2405" s="767"/>
      <c r="R2405" s="767"/>
      <c r="S2405" s="767"/>
      <c r="T2405" s="767"/>
      <c r="U2405" s="767"/>
      <c r="V2405" s="885"/>
      <c r="W2405" s="767"/>
      <c r="X2405" s="767"/>
      <c r="Y2405" s="767"/>
      <c r="Z2405" s="767"/>
      <c r="AA2405" s="767"/>
      <c r="AB2405" s="767"/>
      <c r="AC2405" s="121">
        <f>SUM(E2405:AB2405)</f>
        <v>0</v>
      </c>
    </row>
    <row r="2406" spans="1:29" s="678" customFormat="1" ht="10.5" customHeight="1" x14ac:dyDescent="0.2">
      <c r="A2406" s="2729"/>
      <c r="B2406" s="2726"/>
      <c r="C2406" s="11" t="s">
        <v>487</v>
      </c>
      <c r="D2406" s="1034"/>
      <c r="E2406" s="768"/>
      <c r="F2406" s="768"/>
      <c r="G2406" s="768"/>
      <c r="H2406" s="886"/>
      <c r="I2406" s="768"/>
      <c r="J2406" s="768"/>
      <c r="K2406" s="768"/>
      <c r="L2406" s="768"/>
      <c r="M2406" s="768"/>
      <c r="N2406" s="886"/>
      <c r="O2406" s="768"/>
      <c r="P2406" s="768"/>
      <c r="Q2406" s="768"/>
      <c r="R2406" s="768"/>
      <c r="S2406" s="768"/>
      <c r="T2406" s="768"/>
      <c r="U2406" s="768"/>
      <c r="V2406" s="886"/>
      <c r="W2406" s="768"/>
      <c r="X2406" s="768"/>
      <c r="Y2406" s="768"/>
      <c r="Z2406" s="768"/>
      <c r="AA2406" s="768"/>
      <c r="AB2406" s="768"/>
      <c r="AC2406" s="117">
        <f>SUM(E2406:AB2406)</f>
        <v>0</v>
      </c>
    </row>
    <row r="2407" spans="1:29" s="678" customFormat="1" ht="10.5" customHeight="1" x14ac:dyDescent="0.2">
      <c r="A2407" s="2729"/>
      <c r="B2407" s="2726"/>
      <c r="C2407" s="11" t="s">
        <v>8</v>
      </c>
      <c r="D2407" s="1034"/>
      <c r="E2407" s="113"/>
      <c r="F2407" s="113"/>
      <c r="G2407" s="113"/>
      <c r="H2407" s="429"/>
      <c r="I2407" s="113"/>
      <c r="J2407" s="113"/>
      <c r="K2407" s="113"/>
      <c r="L2407" s="113"/>
      <c r="M2407" s="113"/>
      <c r="N2407" s="429"/>
      <c r="O2407" s="113"/>
      <c r="P2407" s="113"/>
      <c r="Q2407" s="113"/>
      <c r="R2407" s="113"/>
      <c r="S2407" s="113"/>
      <c r="T2407" s="113"/>
      <c r="U2407" s="113"/>
      <c r="V2407" s="429"/>
      <c r="W2407" s="113"/>
      <c r="X2407" s="113"/>
      <c r="Y2407" s="113"/>
      <c r="Z2407" s="113"/>
      <c r="AA2407" s="113"/>
      <c r="AB2407" s="113"/>
      <c r="AC2407" s="117"/>
    </row>
    <row r="2408" spans="1:29" s="678" customFormat="1" ht="10.5" customHeight="1" x14ac:dyDescent="0.2">
      <c r="A2408" s="2729"/>
      <c r="B2408" s="2726"/>
      <c r="C2408" s="11" t="s">
        <v>16</v>
      </c>
      <c r="D2408" s="1034"/>
      <c r="E2408" s="110"/>
      <c r="F2408" s="110"/>
      <c r="G2408" s="110"/>
      <c r="H2408" s="428"/>
      <c r="I2408" s="110"/>
      <c r="J2408" s="110"/>
      <c r="K2408" s="110"/>
      <c r="L2408" s="110"/>
      <c r="M2408" s="110"/>
      <c r="N2408" s="428"/>
      <c r="O2408" s="110"/>
      <c r="P2408" s="110"/>
      <c r="Q2408" s="110"/>
      <c r="R2408" s="110"/>
      <c r="S2408" s="110"/>
      <c r="T2408" s="110"/>
      <c r="U2408" s="110"/>
      <c r="V2408" s="428"/>
      <c r="W2408" s="110"/>
      <c r="X2408" s="110"/>
      <c r="Y2408" s="110"/>
      <c r="Z2408" s="110"/>
      <c r="AA2408" s="110"/>
      <c r="AB2408" s="110"/>
      <c r="AC2408" s="117" t="e">
        <f t="shared" ref="AC2408" si="639">AC2406/AC2405</f>
        <v>#DIV/0!</v>
      </c>
    </row>
    <row r="2409" spans="1:29" s="678" customFormat="1" ht="12" customHeight="1" thickBot="1" x14ac:dyDescent="0.25">
      <c r="A2409" s="2970"/>
      <c r="B2409" s="2971"/>
      <c r="C2409" s="845" t="s">
        <v>13</v>
      </c>
      <c r="D2409" s="1035"/>
      <c r="E2409" s="1036"/>
      <c r="F2409" s="1036"/>
      <c r="G2409" s="1036"/>
      <c r="H2409" s="1037"/>
      <c r="I2409" s="1036"/>
      <c r="J2409" s="1036"/>
      <c r="K2409" s="1036"/>
      <c r="L2409" s="1036"/>
      <c r="M2409" s="1036"/>
      <c r="N2409" s="1037"/>
      <c r="O2409" s="1036"/>
      <c r="P2409" s="1036"/>
      <c r="Q2409" s="1036"/>
      <c r="R2409" s="1036"/>
      <c r="S2409" s="1036"/>
      <c r="T2409" s="1036"/>
      <c r="U2409" s="1036"/>
      <c r="V2409" s="1037"/>
      <c r="W2409" s="1036"/>
      <c r="X2409" s="1036"/>
      <c r="Y2409" s="1036"/>
      <c r="Z2409" s="1036"/>
      <c r="AA2409" s="1036"/>
      <c r="AB2409" s="1036"/>
      <c r="AC2409" s="846"/>
    </row>
    <row r="2410" spans="1:29" s="678" customFormat="1" ht="12.75" customHeight="1" thickBot="1" x14ac:dyDescent="0.25">
      <c r="A2410" s="2728"/>
      <c r="B2410" s="2725" t="s">
        <v>238</v>
      </c>
      <c r="C2410" s="10" t="s">
        <v>486</v>
      </c>
      <c r="D2410" s="1153" t="s">
        <v>482</v>
      </c>
      <c r="E2410" s="231">
        <v>4.3999999999999997E-2</v>
      </c>
      <c r="F2410" s="231">
        <v>3.3000000000000002E-2</v>
      </c>
      <c r="G2410" s="231">
        <v>4.3999999999999997E-2</v>
      </c>
      <c r="H2410" s="231">
        <v>4.3999999999999997E-2</v>
      </c>
      <c r="I2410" s="231">
        <v>5.5E-2</v>
      </c>
      <c r="J2410" s="231">
        <v>4.3999999999999997E-2</v>
      </c>
      <c r="K2410" s="231">
        <v>6.6000000000000003E-2</v>
      </c>
      <c r="L2410" s="231">
        <v>5.5E-2</v>
      </c>
      <c r="M2410" s="231">
        <v>5.5E-2</v>
      </c>
      <c r="N2410" s="231">
        <v>4.3999999999999997E-2</v>
      </c>
      <c r="O2410" s="231">
        <v>5.5E-2</v>
      </c>
      <c r="P2410" s="231">
        <v>4.3999999999999997E-2</v>
      </c>
      <c r="Q2410" s="231">
        <v>4.3999999999999997E-2</v>
      </c>
      <c r="R2410" s="231">
        <v>4.3999999999999997E-2</v>
      </c>
      <c r="S2410" s="231">
        <v>4.3999999999999997E-2</v>
      </c>
      <c r="T2410" s="231">
        <v>3.3000000000000002E-2</v>
      </c>
      <c r="U2410" s="231">
        <v>3.3000000000000002E-2</v>
      </c>
      <c r="V2410" s="231">
        <v>5.5E-2</v>
      </c>
      <c r="W2410" s="231">
        <v>4.3999999999999997E-2</v>
      </c>
      <c r="X2410" s="231">
        <v>5.5E-2</v>
      </c>
      <c r="Y2410" s="231">
        <v>4.3999999999999997E-2</v>
      </c>
      <c r="Z2410" s="231">
        <v>4.3999999999999997E-2</v>
      </c>
      <c r="AA2410" s="231">
        <v>4.3999999999999997E-2</v>
      </c>
      <c r="AB2410" s="231">
        <v>4.3999999999999997E-2</v>
      </c>
      <c r="AC2410" s="121">
        <f>SUM(E2410:AB2410)</f>
        <v>1.1110000000000004</v>
      </c>
    </row>
    <row r="2411" spans="1:29" s="678" customFormat="1" ht="12.75" customHeight="1" thickBot="1" x14ac:dyDescent="0.25">
      <c r="A2411" s="2729"/>
      <c r="B2411" s="2726"/>
      <c r="C2411" s="11" t="s">
        <v>487</v>
      </c>
      <c r="D2411" s="1156" t="s">
        <v>482</v>
      </c>
      <c r="E2411" s="333">
        <v>0</v>
      </c>
      <c r="F2411" s="333">
        <v>0</v>
      </c>
      <c r="G2411" s="333">
        <v>0</v>
      </c>
      <c r="H2411" s="231">
        <v>0</v>
      </c>
      <c r="I2411" s="333">
        <v>0</v>
      </c>
      <c r="J2411" s="333">
        <v>0</v>
      </c>
      <c r="K2411" s="333">
        <v>0</v>
      </c>
      <c r="L2411" s="333">
        <v>0</v>
      </c>
      <c r="M2411" s="333">
        <v>0</v>
      </c>
      <c r="N2411" s="231">
        <v>0</v>
      </c>
      <c r="O2411" s="333">
        <v>0</v>
      </c>
      <c r="P2411" s="333">
        <v>0</v>
      </c>
      <c r="Q2411" s="333">
        <v>0</v>
      </c>
      <c r="R2411" s="333">
        <v>0</v>
      </c>
      <c r="S2411" s="333">
        <v>0</v>
      </c>
      <c r="T2411" s="333">
        <v>0</v>
      </c>
      <c r="U2411" s="333">
        <v>0</v>
      </c>
      <c r="V2411" s="333">
        <v>0</v>
      </c>
      <c r="W2411" s="333">
        <v>0</v>
      </c>
      <c r="X2411" s="333">
        <v>0</v>
      </c>
      <c r="Y2411" s="333">
        <v>0</v>
      </c>
      <c r="Z2411" s="333">
        <v>0</v>
      </c>
      <c r="AA2411" s="333">
        <v>0</v>
      </c>
      <c r="AB2411" s="333">
        <v>0</v>
      </c>
      <c r="AC2411" s="117">
        <f>SUM(E2411:AB2411)</f>
        <v>0</v>
      </c>
    </row>
    <row r="2412" spans="1:29" s="678" customFormat="1" ht="10.5" customHeight="1" x14ac:dyDescent="0.2">
      <c r="A2412" s="2729"/>
      <c r="B2412" s="2726"/>
      <c r="C2412" s="11" t="s">
        <v>8</v>
      </c>
      <c r="D2412" s="1156" t="s">
        <v>469</v>
      </c>
      <c r="E2412" s="82"/>
      <c r="F2412" s="82"/>
      <c r="G2412" s="82"/>
      <c r="H2412" s="430"/>
      <c r="I2412" s="82"/>
      <c r="J2412" s="82"/>
      <c r="K2412" s="82"/>
      <c r="L2412" s="82"/>
      <c r="M2412" s="82"/>
      <c r="N2412" s="430"/>
      <c r="O2412" s="82"/>
      <c r="P2412" s="82"/>
      <c r="Q2412" s="82"/>
      <c r="R2412" s="82"/>
      <c r="S2412" s="82"/>
      <c r="T2412" s="82"/>
      <c r="U2412" s="82"/>
      <c r="V2412" s="430"/>
      <c r="W2412" s="82"/>
      <c r="X2412" s="82"/>
      <c r="Y2412" s="82"/>
      <c r="Z2412" s="82"/>
      <c r="AA2412" s="82"/>
      <c r="AB2412" s="82"/>
      <c r="AC2412" s="117"/>
    </row>
    <row r="2413" spans="1:29" s="678" customFormat="1" ht="10.5" customHeight="1" thickBot="1" x14ac:dyDescent="0.25">
      <c r="A2413" s="2730"/>
      <c r="B2413" s="2727"/>
      <c r="C2413" s="46" t="s">
        <v>16</v>
      </c>
      <c r="D2413" s="1157"/>
      <c r="E2413" s="292">
        <f t="shared" ref="E2413:AC2413" si="640">E2411/E2410</f>
        <v>0</v>
      </c>
      <c r="F2413" s="292">
        <f t="shared" si="640"/>
        <v>0</v>
      </c>
      <c r="G2413" s="292">
        <f t="shared" si="640"/>
        <v>0</v>
      </c>
      <c r="H2413" s="474">
        <f t="shared" si="640"/>
        <v>0</v>
      </c>
      <c r="I2413" s="292">
        <f t="shared" si="640"/>
        <v>0</v>
      </c>
      <c r="J2413" s="292">
        <f t="shared" si="640"/>
        <v>0</v>
      </c>
      <c r="K2413" s="292">
        <f t="shared" si="640"/>
        <v>0</v>
      </c>
      <c r="L2413" s="292">
        <f t="shared" si="640"/>
        <v>0</v>
      </c>
      <c r="M2413" s="292">
        <f t="shared" si="640"/>
        <v>0</v>
      </c>
      <c r="N2413" s="474">
        <f t="shared" si="640"/>
        <v>0</v>
      </c>
      <c r="O2413" s="292">
        <f t="shared" si="640"/>
        <v>0</v>
      </c>
      <c r="P2413" s="292">
        <f t="shared" si="640"/>
        <v>0</v>
      </c>
      <c r="Q2413" s="292">
        <f t="shared" si="640"/>
        <v>0</v>
      </c>
      <c r="R2413" s="292">
        <f t="shared" si="640"/>
        <v>0</v>
      </c>
      <c r="S2413" s="292">
        <f t="shared" si="640"/>
        <v>0</v>
      </c>
      <c r="T2413" s="292">
        <f t="shared" si="640"/>
        <v>0</v>
      </c>
      <c r="U2413" s="292">
        <f t="shared" si="640"/>
        <v>0</v>
      </c>
      <c r="V2413" s="474">
        <f t="shared" si="640"/>
        <v>0</v>
      </c>
      <c r="W2413" s="292">
        <f t="shared" si="640"/>
        <v>0</v>
      </c>
      <c r="X2413" s="292">
        <f t="shared" si="640"/>
        <v>0</v>
      </c>
      <c r="Y2413" s="292">
        <f t="shared" si="640"/>
        <v>0</v>
      </c>
      <c r="Z2413" s="292">
        <f t="shared" si="640"/>
        <v>0</v>
      </c>
      <c r="AA2413" s="292">
        <f t="shared" si="640"/>
        <v>0</v>
      </c>
      <c r="AB2413" s="292">
        <f t="shared" si="640"/>
        <v>0</v>
      </c>
      <c r="AC2413" s="184">
        <f t="shared" si="640"/>
        <v>0</v>
      </c>
    </row>
    <row r="2414" spans="1:29" s="678" customFormat="1" ht="10.5" customHeight="1" thickBot="1" x14ac:dyDescent="0.25">
      <c r="A2414" s="2728"/>
      <c r="B2414" s="2725" t="s">
        <v>240</v>
      </c>
      <c r="C2414" s="10" t="s">
        <v>486</v>
      </c>
      <c r="D2414" s="1153" t="s">
        <v>482</v>
      </c>
      <c r="E2414" s="231">
        <v>1.804</v>
      </c>
      <c r="F2414" s="231">
        <v>1.8260000000000001</v>
      </c>
      <c r="G2414" s="231">
        <v>1.8260000000000001</v>
      </c>
      <c r="H2414" s="231">
        <v>1.8149999999999999</v>
      </c>
      <c r="I2414" s="231">
        <v>1.8149999999999999</v>
      </c>
      <c r="J2414" s="231">
        <v>1.8149999999999999</v>
      </c>
      <c r="K2414" s="231">
        <v>1.8260000000000001</v>
      </c>
      <c r="L2414" s="231">
        <v>1.8149999999999999</v>
      </c>
      <c r="M2414" s="231">
        <v>1.8149999999999999</v>
      </c>
      <c r="N2414" s="231">
        <v>1.8260000000000001</v>
      </c>
      <c r="O2414" s="231">
        <v>1.8149999999999999</v>
      </c>
      <c r="P2414" s="231">
        <v>1.8149999999999999</v>
      </c>
      <c r="Q2414" s="231">
        <v>1.8149999999999999</v>
      </c>
      <c r="R2414" s="231">
        <v>1.8260000000000001</v>
      </c>
      <c r="S2414" s="231">
        <v>1.8149999999999999</v>
      </c>
      <c r="T2414" s="231">
        <v>1.8149999999999999</v>
      </c>
      <c r="U2414" s="231">
        <v>1.8260000000000001</v>
      </c>
      <c r="V2414" s="231">
        <v>1.8149999999999999</v>
      </c>
      <c r="W2414" s="231">
        <v>1.8149999999999999</v>
      </c>
      <c r="X2414" s="231">
        <v>1.8260000000000001</v>
      </c>
      <c r="Y2414" s="231">
        <v>1.8260000000000001</v>
      </c>
      <c r="Z2414" s="231">
        <v>1.8260000000000001</v>
      </c>
      <c r="AA2414" s="231">
        <v>1.8260000000000001</v>
      </c>
      <c r="AB2414" s="231">
        <v>1.8260000000000001</v>
      </c>
      <c r="AC2414" s="121">
        <f>SUM(E2414:AB2414)</f>
        <v>43.670000000000009</v>
      </c>
    </row>
    <row r="2415" spans="1:29" s="678" customFormat="1" ht="10.5" customHeight="1" thickBot="1" x14ac:dyDescent="0.25">
      <c r="A2415" s="2729"/>
      <c r="B2415" s="2726"/>
      <c r="C2415" s="11" t="s">
        <v>487</v>
      </c>
      <c r="D2415" s="1156" t="s">
        <v>482</v>
      </c>
      <c r="E2415" s="333">
        <v>0.97899999999999998</v>
      </c>
      <c r="F2415" s="333">
        <v>0.99</v>
      </c>
      <c r="G2415" s="333">
        <v>0.99</v>
      </c>
      <c r="H2415" s="231">
        <v>0.99</v>
      </c>
      <c r="I2415" s="333">
        <v>1.0009999999999999</v>
      </c>
      <c r="J2415" s="333">
        <v>1.0229999999999999</v>
      </c>
      <c r="K2415" s="333">
        <v>1.0229999999999999</v>
      </c>
      <c r="L2415" s="333">
        <v>1.034</v>
      </c>
      <c r="M2415" s="333">
        <v>1.0229999999999999</v>
      </c>
      <c r="N2415" s="231">
        <v>1.012</v>
      </c>
      <c r="O2415" s="333">
        <v>1.012</v>
      </c>
      <c r="P2415" s="333">
        <v>1.012</v>
      </c>
      <c r="Q2415" s="333">
        <v>1.0009999999999999</v>
      </c>
      <c r="R2415" s="333">
        <v>0.99</v>
      </c>
      <c r="S2415" s="333">
        <v>1.0009999999999999</v>
      </c>
      <c r="T2415" s="333">
        <v>1.0009999999999999</v>
      </c>
      <c r="U2415" s="333">
        <v>1.012</v>
      </c>
      <c r="V2415" s="333">
        <v>1.0009999999999999</v>
      </c>
      <c r="W2415" s="333">
        <v>1.0009999999999999</v>
      </c>
      <c r="X2415" s="333">
        <v>1.0009999999999999</v>
      </c>
      <c r="Y2415" s="333">
        <v>1.012</v>
      </c>
      <c r="Z2415" s="333">
        <v>1.012</v>
      </c>
      <c r="AA2415" s="333">
        <v>1.0009999999999999</v>
      </c>
      <c r="AB2415" s="333">
        <v>0.97899999999999998</v>
      </c>
      <c r="AC2415" s="117">
        <f>SUM(E2415:AB2415)</f>
        <v>24.101000000000006</v>
      </c>
    </row>
    <row r="2416" spans="1:29" s="678" customFormat="1" ht="10.5" customHeight="1" x14ac:dyDescent="0.2">
      <c r="A2416" s="2729"/>
      <c r="B2416" s="2726"/>
      <c r="C2416" s="11" t="s">
        <v>8</v>
      </c>
      <c r="D2416" s="11" t="s">
        <v>469</v>
      </c>
      <c r="E2416" s="82"/>
      <c r="F2416" s="82"/>
      <c r="G2416" s="82"/>
      <c r="H2416" s="430"/>
      <c r="I2416" s="82"/>
      <c r="J2416" s="82"/>
      <c r="K2416" s="82"/>
      <c r="L2416" s="82"/>
      <c r="M2416" s="82"/>
      <c r="N2416" s="430"/>
      <c r="O2416" s="82"/>
      <c r="P2416" s="82"/>
      <c r="Q2416" s="82"/>
      <c r="R2416" s="82"/>
      <c r="S2416" s="82"/>
      <c r="T2416" s="82"/>
      <c r="U2416" s="82"/>
      <c r="V2416" s="430"/>
      <c r="W2416" s="82"/>
      <c r="X2416" s="82"/>
      <c r="Y2416" s="82"/>
      <c r="Z2416" s="82"/>
      <c r="AA2416" s="82"/>
      <c r="AB2416" s="82"/>
      <c r="AC2416" s="117"/>
    </row>
    <row r="2417" spans="1:30" s="678" customFormat="1" ht="10.5" customHeight="1" thickBot="1" x14ac:dyDescent="0.25">
      <c r="A2417" s="2741"/>
      <c r="B2417" s="2754"/>
      <c r="C2417" s="45" t="s">
        <v>16</v>
      </c>
      <c r="D2417" s="45"/>
      <c r="E2417" s="126">
        <f t="shared" ref="E2417:AC2417" si="641">E2415/E2414</f>
        <v>0.54268292682926822</v>
      </c>
      <c r="F2417" s="126">
        <f t="shared" si="641"/>
        <v>0.54216867469879515</v>
      </c>
      <c r="G2417" s="126">
        <f t="shared" si="641"/>
        <v>0.54216867469879515</v>
      </c>
      <c r="H2417" s="450">
        <f t="shared" si="641"/>
        <v>0.54545454545454541</v>
      </c>
      <c r="I2417" s="126">
        <f t="shared" si="641"/>
        <v>0.55151515151515151</v>
      </c>
      <c r="J2417" s="126">
        <f t="shared" si="641"/>
        <v>0.5636363636363636</v>
      </c>
      <c r="K2417" s="126">
        <f t="shared" si="641"/>
        <v>0.56024096385542166</v>
      </c>
      <c r="L2417" s="126">
        <f t="shared" si="641"/>
        <v>0.5696969696969697</v>
      </c>
      <c r="M2417" s="126">
        <f t="shared" si="641"/>
        <v>0.5636363636363636</v>
      </c>
      <c r="N2417" s="450">
        <f t="shared" si="641"/>
        <v>0.55421686746987953</v>
      </c>
      <c r="O2417" s="126">
        <f t="shared" si="641"/>
        <v>0.55757575757575761</v>
      </c>
      <c r="P2417" s="126">
        <f t="shared" si="641"/>
        <v>0.55757575757575761</v>
      </c>
      <c r="Q2417" s="126">
        <f t="shared" si="641"/>
        <v>0.55151515151515151</v>
      </c>
      <c r="R2417" s="126">
        <f t="shared" si="641"/>
        <v>0.54216867469879515</v>
      </c>
      <c r="S2417" s="126">
        <f t="shared" si="641"/>
        <v>0.55151515151515151</v>
      </c>
      <c r="T2417" s="126">
        <f t="shared" si="641"/>
        <v>0.55151515151515151</v>
      </c>
      <c r="U2417" s="126">
        <f t="shared" si="641"/>
        <v>0.55421686746987953</v>
      </c>
      <c r="V2417" s="450">
        <f t="shared" si="641"/>
        <v>0.55151515151515151</v>
      </c>
      <c r="W2417" s="126">
        <f t="shared" si="641"/>
        <v>0.55151515151515151</v>
      </c>
      <c r="X2417" s="126">
        <f t="shared" si="641"/>
        <v>0.54819277108433728</v>
      </c>
      <c r="Y2417" s="126">
        <f t="shared" si="641"/>
        <v>0.55421686746987953</v>
      </c>
      <c r="Z2417" s="126">
        <f t="shared" si="641"/>
        <v>0.55421686746987953</v>
      </c>
      <c r="AA2417" s="126">
        <f t="shared" si="641"/>
        <v>0.54819277108433728</v>
      </c>
      <c r="AB2417" s="126">
        <f t="shared" si="641"/>
        <v>0.53614457831325302</v>
      </c>
      <c r="AC2417" s="122">
        <f t="shared" si="641"/>
        <v>0.55188916876574312</v>
      </c>
    </row>
    <row r="2418" spans="1:30" s="678" customFormat="1" ht="10.5" customHeight="1" x14ac:dyDescent="0.2">
      <c r="A2418" s="330" t="s">
        <v>518</v>
      </c>
      <c r="B2418" s="331"/>
      <c r="C2418" s="558"/>
      <c r="D2418" s="268"/>
      <c r="E2418" s="268">
        <f>E2410+E2414</f>
        <v>1.8480000000000001</v>
      </c>
      <c r="F2418" s="268">
        <f t="shared" ref="F2418:AB2419" si="642">F2410+F2414</f>
        <v>1.859</v>
      </c>
      <c r="G2418" s="268">
        <f t="shared" si="642"/>
        <v>1.87</v>
      </c>
      <c r="H2418" s="268">
        <f t="shared" si="642"/>
        <v>1.859</v>
      </c>
      <c r="I2418" s="268">
        <f t="shared" si="642"/>
        <v>1.8699999999999999</v>
      </c>
      <c r="J2418" s="268">
        <f t="shared" si="642"/>
        <v>1.859</v>
      </c>
      <c r="K2418" s="268">
        <f t="shared" si="642"/>
        <v>1.8920000000000001</v>
      </c>
      <c r="L2418" s="268">
        <f t="shared" si="642"/>
        <v>1.8699999999999999</v>
      </c>
      <c r="M2418" s="268">
        <f t="shared" si="642"/>
        <v>1.8699999999999999</v>
      </c>
      <c r="N2418" s="268">
        <f t="shared" si="642"/>
        <v>1.87</v>
      </c>
      <c r="O2418" s="268">
        <f t="shared" si="642"/>
        <v>1.8699999999999999</v>
      </c>
      <c r="P2418" s="268">
        <f t="shared" si="642"/>
        <v>1.859</v>
      </c>
      <c r="Q2418" s="268">
        <f t="shared" si="642"/>
        <v>1.859</v>
      </c>
      <c r="R2418" s="268">
        <f t="shared" si="642"/>
        <v>1.87</v>
      </c>
      <c r="S2418" s="268">
        <f t="shared" si="642"/>
        <v>1.859</v>
      </c>
      <c r="T2418" s="268">
        <f t="shared" si="642"/>
        <v>1.8479999999999999</v>
      </c>
      <c r="U2418" s="268">
        <f t="shared" si="642"/>
        <v>1.859</v>
      </c>
      <c r="V2418" s="268">
        <f t="shared" si="642"/>
        <v>1.8699999999999999</v>
      </c>
      <c r="W2418" s="268">
        <f t="shared" si="642"/>
        <v>1.859</v>
      </c>
      <c r="X2418" s="268">
        <f t="shared" si="642"/>
        <v>1.881</v>
      </c>
      <c r="Y2418" s="268">
        <f t="shared" si="642"/>
        <v>1.87</v>
      </c>
      <c r="Z2418" s="268">
        <f t="shared" si="642"/>
        <v>1.87</v>
      </c>
      <c r="AA2418" s="268">
        <f t="shared" si="642"/>
        <v>1.87</v>
      </c>
      <c r="AB2418" s="268">
        <f t="shared" si="642"/>
        <v>1.87</v>
      </c>
      <c r="AC2418" s="559"/>
    </row>
    <row r="2419" spans="1:30" s="678" customFormat="1" ht="10.5" customHeight="1" x14ac:dyDescent="0.2">
      <c r="A2419" s="258" t="s">
        <v>519</v>
      </c>
      <c r="B2419" s="259"/>
      <c r="C2419" s="260"/>
      <c r="D2419" s="261"/>
      <c r="E2419" s="268">
        <f>E2411+E2415</f>
        <v>0.97899999999999998</v>
      </c>
      <c r="F2419" s="268">
        <f t="shared" si="642"/>
        <v>0.99</v>
      </c>
      <c r="G2419" s="268">
        <f t="shared" si="642"/>
        <v>0.99</v>
      </c>
      <c r="H2419" s="268">
        <f t="shared" si="642"/>
        <v>0.99</v>
      </c>
      <c r="I2419" s="268">
        <f t="shared" si="642"/>
        <v>1.0009999999999999</v>
      </c>
      <c r="J2419" s="268">
        <f t="shared" si="642"/>
        <v>1.0229999999999999</v>
      </c>
      <c r="K2419" s="268">
        <f t="shared" si="642"/>
        <v>1.0229999999999999</v>
      </c>
      <c r="L2419" s="268">
        <f t="shared" si="642"/>
        <v>1.034</v>
      </c>
      <c r="M2419" s="268">
        <f t="shared" si="642"/>
        <v>1.0229999999999999</v>
      </c>
      <c r="N2419" s="268">
        <f t="shared" si="642"/>
        <v>1.012</v>
      </c>
      <c r="O2419" s="268">
        <f t="shared" si="642"/>
        <v>1.012</v>
      </c>
      <c r="P2419" s="268">
        <f t="shared" si="642"/>
        <v>1.012</v>
      </c>
      <c r="Q2419" s="268">
        <f t="shared" si="642"/>
        <v>1.0009999999999999</v>
      </c>
      <c r="R2419" s="268">
        <f t="shared" si="642"/>
        <v>0.99</v>
      </c>
      <c r="S2419" s="268">
        <f t="shared" si="642"/>
        <v>1.0009999999999999</v>
      </c>
      <c r="T2419" s="268">
        <f t="shared" si="642"/>
        <v>1.0009999999999999</v>
      </c>
      <c r="U2419" s="268">
        <f t="shared" si="642"/>
        <v>1.012</v>
      </c>
      <c r="V2419" s="268">
        <f t="shared" si="642"/>
        <v>1.0009999999999999</v>
      </c>
      <c r="W2419" s="268">
        <f t="shared" si="642"/>
        <v>1.0009999999999999</v>
      </c>
      <c r="X2419" s="268">
        <f t="shared" si="642"/>
        <v>1.0009999999999999</v>
      </c>
      <c r="Y2419" s="268">
        <f t="shared" si="642"/>
        <v>1.012</v>
      </c>
      <c r="Z2419" s="268">
        <f t="shared" si="642"/>
        <v>1.012</v>
      </c>
      <c r="AA2419" s="268">
        <f t="shared" si="642"/>
        <v>1.0009999999999999</v>
      </c>
      <c r="AB2419" s="268">
        <f t="shared" si="642"/>
        <v>0.97899999999999998</v>
      </c>
      <c r="AC2419" s="262"/>
    </row>
    <row r="2420" spans="1:30" s="678" customFormat="1" ht="10.5" customHeight="1" thickBot="1" x14ac:dyDescent="0.25">
      <c r="A2420" s="263" t="s">
        <v>520</v>
      </c>
      <c r="B2420" s="264"/>
      <c r="C2420" s="265"/>
      <c r="D2420" s="266"/>
      <c r="E2420" s="266">
        <f>SQRT(E2418*E2418+E2419*E2419)</f>
        <v>2.0913022258870191</v>
      </c>
      <c r="F2420" s="266">
        <f t="shared" ref="F2420:AB2420" si="643">SQRT(F2418*F2418+F2419*F2419)</f>
        <v>2.106176868166584</v>
      </c>
      <c r="G2420" s="266">
        <f t="shared" si="643"/>
        <v>2.1158922467838481</v>
      </c>
      <c r="H2420" s="266">
        <f t="shared" si="643"/>
        <v>2.106176868166584</v>
      </c>
      <c r="I2420" s="266">
        <f t="shared" si="643"/>
        <v>2.1210612909579014</v>
      </c>
      <c r="J2420" s="266">
        <f t="shared" si="643"/>
        <v>2.1218883099729822</v>
      </c>
      <c r="K2420" s="266">
        <f t="shared" si="643"/>
        <v>2.1508586657425912</v>
      </c>
      <c r="L2420" s="266">
        <f t="shared" si="643"/>
        <v>2.1368331708395019</v>
      </c>
      <c r="M2420" s="266">
        <f t="shared" si="643"/>
        <v>2.1315320781072002</v>
      </c>
      <c r="N2420" s="266">
        <f t="shared" si="643"/>
        <v>2.1262746765175944</v>
      </c>
      <c r="O2420" s="266">
        <f t="shared" si="643"/>
        <v>2.1262746765175944</v>
      </c>
      <c r="P2420" s="266">
        <f t="shared" si="643"/>
        <v>2.1166069545383244</v>
      </c>
      <c r="Q2420" s="266">
        <f t="shared" si="643"/>
        <v>2.1113696976133762</v>
      </c>
      <c r="R2420" s="266">
        <f t="shared" si="643"/>
        <v>2.1158922467838481</v>
      </c>
      <c r="S2420" s="266">
        <f t="shared" si="643"/>
        <v>2.1113696976133762</v>
      </c>
      <c r="T2420" s="266">
        <f t="shared" si="643"/>
        <v>2.1016909858492516</v>
      </c>
      <c r="U2420" s="266">
        <f t="shared" si="643"/>
        <v>2.1166069545383244</v>
      </c>
      <c r="V2420" s="266">
        <f t="shared" si="643"/>
        <v>2.1210612909579014</v>
      </c>
      <c r="W2420" s="266">
        <f t="shared" si="643"/>
        <v>2.1113696976133762</v>
      </c>
      <c r="X2420" s="266">
        <f t="shared" si="643"/>
        <v>2.1307655901107467</v>
      </c>
      <c r="Y2420" s="266">
        <f t="shared" si="643"/>
        <v>2.1262746765175944</v>
      </c>
      <c r="Z2420" s="266">
        <f t="shared" si="643"/>
        <v>2.1262746765175944</v>
      </c>
      <c r="AA2420" s="266">
        <f t="shared" si="643"/>
        <v>2.1210612909579014</v>
      </c>
      <c r="AB2420" s="266">
        <f t="shared" si="643"/>
        <v>2.1107678697573546</v>
      </c>
      <c r="AC2420" s="267"/>
      <c r="AD2420" s="120">
        <f>MAX(E2420:AB2420)</f>
        <v>2.1508586657425912</v>
      </c>
    </row>
    <row r="2421" spans="1:30" s="13" customFormat="1" ht="10.5" customHeight="1" thickBot="1" x14ac:dyDescent="0.25">
      <c r="A2421" s="23" t="s">
        <v>143</v>
      </c>
      <c r="B2421" s="24"/>
      <c r="C2421" s="25"/>
      <c r="D2421" s="25"/>
      <c r="E2421" s="26">
        <v>1</v>
      </c>
      <c r="F2421" s="26">
        <v>2</v>
      </c>
      <c r="G2421" s="26">
        <v>3</v>
      </c>
      <c r="H2421" s="26">
        <v>4</v>
      </c>
      <c r="I2421" s="26">
        <v>5</v>
      </c>
      <c r="J2421" s="26">
        <v>6</v>
      </c>
      <c r="K2421" s="26">
        <v>7</v>
      </c>
      <c r="L2421" s="26">
        <v>8</v>
      </c>
      <c r="M2421" s="26">
        <v>9</v>
      </c>
      <c r="N2421" s="26">
        <v>10</v>
      </c>
      <c r="O2421" s="26">
        <v>11</v>
      </c>
      <c r="P2421" s="26">
        <v>12</v>
      </c>
      <c r="Q2421" s="26">
        <v>13</v>
      </c>
      <c r="R2421" s="26">
        <v>14</v>
      </c>
      <c r="S2421" s="26">
        <v>15</v>
      </c>
      <c r="T2421" s="26">
        <v>16</v>
      </c>
      <c r="U2421" s="26">
        <v>17</v>
      </c>
      <c r="V2421" s="26">
        <v>18</v>
      </c>
      <c r="W2421" s="26">
        <v>19</v>
      </c>
      <c r="X2421" s="26">
        <v>20</v>
      </c>
      <c r="Y2421" s="26">
        <v>21</v>
      </c>
      <c r="Z2421" s="26">
        <v>22</v>
      </c>
      <c r="AA2421" s="26">
        <v>23</v>
      </c>
      <c r="AB2421" s="26">
        <v>24</v>
      </c>
      <c r="AC2421" s="349"/>
    </row>
    <row r="2422" spans="1:30" s="32" customFormat="1" ht="12" customHeight="1" x14ac:dyDescent="0.2">
      <c r="A2422" s="28" t="s">
        <v>144</v>
      </c>
      <c r="B2422" s="431"/>
      <c r="C2422" s="432" t="s">
        <v>13</v>
      </c>
      <c r="D2422" s="433" t="s">
        <v>469</v>
      </c>
      <c r="E2422" s="435"/>
      <c r="F2422" s="435"/>
      <c r="G2422" s="435"/>
      <c r="H2422" s="435"/>
      <c r="I2422" s="435"/>
      <c r="J2422" s="435"/>
      <c r="K2422" s="435"/>
      <c r="L2422" s="435"/>
      <c r="M2422" s="435"/>
      <c r="N2422" s="435"/>
      <c r="O2422" s="435"/>
      <c r="P2422" s="435"/>
      <c r="Q2422" s="435"/>
      <c r="R2422" s="435"/>
      <c r="S2422" s="435"/>
      <c r="T2422" s="435"/>
      <c r="U2422" s="435"/>
      <c r="V2422" s="435"/>
      <c r="W2422" s="435"/>
      <c r="X2422" s="435"/>
      <c r="Y2422" s="435"/>
      <c r="Z2422" s="435"/>
      <c r="AA2422" s="435"/>
      <c r="AB2422" s="435"/>
      <c r="AC2422" s="434"/>
    </row>
    <row r="2423" spans="1:30" s="32" customFormat="1" ht="12" customHeight="1" thickBot="1" x14ac:dyDescent="0.25">
      <c r="A2423" s="33" t="s">
        <v>145</v>
      </c>
      <c r="B2423" s="34"/>
      <c r="C2423" s="436" t="s">
        <v>13</v>
      </c>
      <c r="D2423" s="437" t="s">
        <v>469</v>
      </c>
      <c r="E2423" s="438"/>
      <c r="F2423" s="438"/>
      <c r="G2423" s="438"/>
      <c r="H2423" s="438"/>
      <c r="I2423" s="438"/>
      <c r="J2423" s="438"/>
      <c r="K2423" s="438"/>
      <c r="L2423" s="438"/>
      <c r="M2423" s="438"/>
      <c r="N2423" s="438"/>
      <c r="O2423" s="438"/>
      <c r="P2423" s="438"/>
      <c r="Q2423" s="438"/>
      <c r="R2423" s="438"/>
      <c r="S2423" s="438"/>
      <c r="T2423" s="438"/>
      <c r="U2423" s="438"/>
      <c r="V2423" s="438"/>
      <c r="W2423" s="438"/>
      <c r="X2423" s="438"/>
      <c r="Y2423" s="438"/>
      <c r="Z2423" s="438"/>
      <c r="AA2423" s="438"/>
      <c r="AB2423" s="438"/>
      <c r="AC2423" s="439"/>
    </row>
    <row r="2424" spans="1:30" x14ac:dyDescent="0.2">
      <c r="E2424" s="308"/>
      <c r="F2424" s="308"/>
      <c r="G2424" s="308"/>
      <c r="I2424" s="308"/>
      <c r="J2424" s="308"/>
      <c r="K2424" s="308"/>
      <c r="L2424" s="308"/>
      <c r="M2424" s="308"/>
      <c r="O2424" s="308"/>
      <c r="P2424" s="308"/>
      <c r="Q2424" s="308"/>
      <c r="R2424" s="308"/>
      <c r="S2424" s="308"/>
      <c r="T2424" s="308"/>
      <c r="U2424" s="308"/>
      <c r="W2424" s="308"/>
      <c r="X2424" s="308"/>
      <c r="Y2424" s="308"/>
      <c r="Z2424" s="308"/>
      <c r="AA2424" s="308"/>
      <c r="AB2424" s="308"/>
    </row>
    <row r="2425" spans="1:30" x14ac:dyDescent="0.2">
      <c r="E2425" s="308"/>
      <c r="F2425" s="308"/>
      <c r="G2425" s="308"/>
      <c r="I2425" s="308"/>
      <c r="J2425" s="308"/>
      <c r="K2425" s="308"/>
      <c r="L2425" s="308"/>
      <c r="M2425" s="308"/>
      <c r="O2425" s="308"/>
      <c r="P2425" s="308"/>
      <c r="Q2425" s="308"/>
      <c r="R2425" s="308"/>
      <c r="S2425" s="308"/>
      <c r="T2425" s="308"/>
      <c r="U2425" s="308"/>
      <c r="W2425" s="308"/>
      <c r="X2425" s="308"/>
      <c r="Y2425" s="308"/>
      <c r="Z2425" s="308"/>
      <c r="AA2425" s="308"/>
      <c r="AB2425" s="308"/>
    </row>
    <row r="2426" spans="1:30" ht="15.75" x14ac:dyDescent="0.25">
      <c r="B2426" s="106" t="s">
        <v>277</v>
      </c>
      <c r="C2426" s="381"/>
      <c r="D2426" s="381"/>
      <c r="E2426" s="107"/>
      <c r="F2426" s="108"/>
      <c r="G2426" s="381"/>
      <c r="H2426" s="462"/>
      <c r="I2426" s="108"/>
      <c r="J2426" s="108"/>
      <c r="K2426" s="108"/>
      <c r="L2426" s="108"/>
      <c r="M2426" s="108"/>
      <c r="N2426" s="106" t="s">
        <v>954</v>
      </c>
      <c r="O2426" s="814"/>
      <c r="P2426" s="814"/>
      <c r="Q2426" s="814"/>
      <c r="R2426" s="814"/>
      <c r="S2426" s="814"/>
      <c r="T2426" s="814"/>
      <c r="U2426" s="814"/>
      <c r="V2426" s="463"/>
      <c r="W2426" s="814"/>
      <c r="X2426" s="814"/>
      <c r="Y2426" s="308"/>
      <c r="Z2426" s="308"/>
      <c r="AA2426" s="308"/>
      <c r="AB2426" s="308"/>
    </row>
  </sheetData>
  <mergeCells count="1044">
    <mergeCell ref="A2414:A2417"/>
    <mergeCell ref="B2414:B2417"/>
    <mergeCell ref="A2405:A2409"/>
    <mergeCell ref="B2405:B2409"/>
    <mergeCell ref="A2410:A2413"/>
    <mergeCell ref="B2325:B2328"/>
    <mergeCell ref="A2325:A2328"/>
    <mergeCell ref="A2295:A2299"/>
    <mergeCell ref="B2295:B2299"/>
    <mergeCell ref="A2300:A2304"/>
    <mergeCell ref="B2300:B2304"/>
    <mergeCell ref="A2314:A2317"/>
    <mergeCell ref="B2314:B2317"/>
    <mergeCell ref="A2321:A2324"/>
    <mergeCell ref="B2321:B2324"/>
    <mergeCell ref="A2258:A2261"/>
    <mergeCell ref="A2151:A2155"/>
    <mergeCell ref="B2151:B2155"/>
    <mergeCell ref="A2160:A2163"/>
    <mergeCell ref="B2160:B2163"/>
    <mergeCell ref="B2246:B2249"/>
    <mergeCell ref="B2250:B2253"/>
    <mergeCell ref="B2254:B2257"/>
    <mergeCell ref="B2258:B2261"/>
    <mergeCell ref="B2262:B2265"/>
    <mergeCell ref="B2266:B2269"/>
    <mergeCell ref="B2270:B2273"/>
    <mergeCell ref="A2274:A2277"/>
    <mergeCell ref="A2156:A2158"/>
    <mergeCell ref="A2229:A2231"/>
    <mergeCell ref="B2156:B2158"/>
    <mergeCell ref="AC2287:AC2288"/>
    <mergeCell ref="A2397:B2397"/>
    <mergeCell ref="AC2367:AC2368"/>
    <mergeCell ref="B2410:B2413"/>
    <mergeCell ref="A2400:A2404"/>
    <mergeCell ref="B2400:B2404"/>
    <mergeCell ref="A2331:B2332"/>
    <mergeCell ref="A2333:B2334"/>
    <mergeCell ref="A2335:B2336"/>
    <mergeCell ref="E2338:AB2338"/>
    <mergeCell ref="AC2338:AC2339"/>
    <mergeCell ref="A2339:B2339"/>
    <mergeCell ref="A2342:A2346"/>
    <mergeCell ref="A2385:A2388"/>
    <mergeCell ref="B2385:B2388"/>
    <mergeCell ref="A2376:A2380"/>
    <mergeCell ref="B2376:B2380"/>
    <mergeCell ref="B2342:B2346"/>
    <mergeCell ref="A2347:A2351"/>
    <mergeCell ref="B2347:B2351"/>
    <mergeCell ref="A2352:A2355"/>
    <mergeCell ref="B2352:B2355"/>
    <mergeCell ref="A2356:A2359"/>
    <mergeCell ref="B2356:B2359"/>
    <mergeCell ref="A2371:A2375"/>
    <mergeCell ref="B2371:B2375"/>
    <mergeCell ref="A2381:A2384"/>
    <mergeCell ref="B2381:B2384"/>
    <mergeCell ref="E2367:AB2367"/>
    <mergeCell ref="A2368:B2368"/>
    <mergeCell ref="A2305:A2308"/>
    <mergeCell ref="B2305:B2308"/>
    <mergeCell ref="AA2:AC2"/>
    <mergeCell ref="E2396:AB2396"/>
    <mergeCell ref="A2282:B2283"/>
    <mergeCell ref="A2284:B2285"/>
    <mergeCell ref="A2280:B2281"/>
    <mergeCell ref="AC2396:AC2397"/>
    <mergeCell ref="E2287:AB2287"/>
    <mergeCell ref="A2288:B2288"/>
    <mergeCell ref="A2290:A2294"/>
    <mergeCell ref="B2290:B2294"/>
    <mergeCell ref="A2309:A2313"/>
    <mergeCell ref="B2309:B2313"/>
    <mergeCell ref="E2215:AB2215"/>
    <mergeCell ref="AC2215:AC2216"/>
    <mergeCell ref="A2216:B2216"/>
    <mergeCell ref="A2210:B2211"/>
    <mergeCell ref="A2212:B2213"/>
    <mergeCell ref="A2232:A2235"/>
    <mergeCell ref="B2232:B2235"/>
    <mergeCell ref="A2236:A2239"/>
    <mergeCell ref="B2236:B2239"/>
    <mergeCell ref="A2219:A2223"/>
    <mergeCell ref="B2219:B2223"/>
    <mergeCell ref="A2224:A2228"/>
    <mergeCell ref="B2224:B2228"/>
    <mergeCell ref="B2274:B2277"/>
    <mergeCell ref="A2262:A2265"/>
    <mergeCell ref="A2266:A2269"/>
    <mergeCell ref="A2270:A2273"/>
    <mergeCell ref="A2246:A2249"/>
    <mergeCell ref="A2250:A2253"/>
    <mergeCell ref="A2254:A2257"/>
    <mergeCell ref="A2146:A2150"/>
    <mergeCell ref="B2146:B2150"/>
    <mergeCell ref="B2126:B2129"/>
    <mergeCell ref="A2122:A2125"/>
    <mergeCell ref="A2164:A2167"/>
    <mergeCell ref="B2164:B2167"/>
    <mergeCell ref="A2208:B2209"/>
    <mergeCell ref="B2174:B2177"/>
    <mergeCell ref="B2178:B2181"/>
    <mergeCell ref="B2182:B2185"/>
    <mergeCell ref="B2186:B2189"/>
    <mergeCell ref="B2190:B2193"/>
    <mergeCell ref="B2194:B2197"/>
    <mergeCell ref="A2190:A2193"/>
    <mergeCell ref="A2194:A2197"/>
    <mergeCell ref="A2198:A2201"/>
    <mergeCell ref="A2202:A2205"/>
    <mergeCell ref="A2174:A2177"/>
    <mergeCell ref="A2178:A2181"/>
    <mergeCell ref="A2182:A2185"/>
    <mergeCell ref="A2186:A2189"/>
    <mergeCell ref="B2198:B2201"/>
    <mergeCell ref="B2202:B2205"/>
    <mergeCell ref="A2099:B2100"/>
    <mergeCell ref="B2077:B2080"/>
    <mergeCell ref="B2081:B2084"/>
    <mergeCell ref="B2085:B2088"/>
    <mergeCell ref="B2089:B2092"/>
    <mergeCell ref="A2126:A2129"/>
    <mergeCell ref="A2130:A2133"/>
    <mergeCell ref="A2101:B2102"/>
    <mergeCell ref="A2103:B2104"/>
    <mergeCell ref="A2073:A2076"/>
    <mergeCell ref="A2077:A2080"/>
    <mergeCell ref="A2081:A2084"/>
    <mergeCell ref="A2085:A2088"/>
    <mergeCell ref="A2089:A2092"/>
    <mergeCell ref="A2093:A2096"/>
    <mergeCell ref="AC2142:AC2143"/>
    <mergeCell ref="A2143:B2143"/>
    <mergeCell ref="A2135:B2136"/>
    <mergeCell ref="A2137:B2138"/>
    <mergeCell ref="A2139:B2140"/>
    <mergeCell ref="B2110:B2114"/>
    <mergeCell ref="A2115:A2118"/>
    <mergeCell ref="B2115:B2118"/>
    <mergeCell ref="B2130:B2133"/>
    <mergeCell ref="B2122:B2125"/>
    <mergeCell ref="E2106:AB2106"/>
    <mergeCell ref="AC2106:AC2107"/>
    <mergeCell ref="A2107:B2107"/>
    <mergeCell ref="E2142:AB2142"/>
    <mergeCell ref="A2110:A2114"/>
    <mergeCell ref="A2049:A2053"/>
    <mergeCell ref="B2049:B2053"/>
    <mergeCell ref="A2054:A2058"/>
    <mergeCell ref="B2054:B2058"/>
    <mergeCell ref="E2040:AB2040"/>
    <mergeCell ref="AC2040:AC2041"/>
    <mergeCell ref="A2041:B2041"/>
    <mergeCell ref="A2044:A2048"/>
    <mergeCell ref="B2044:B2048"/>
    <mergeCell ref="B2093:B2096"/>
    <mergeCell ref="B2073:B2076"/>
    <mergeCell ref="A2059:A2062"/>
    <mergeCell ref="B2059:B2062"/>
    <mergeCell ref="A2033:B2034"/>
    <mergeCell ref="A2035:B2036"/>
    <mergeCell ref="B2015:B2018"/>
    <mergeCell ref="B2019:B2022"/>
    <mergeCell ref="B2023:B2026"/>
    <mergeCell ref="A2037:B2038"/>
    <mergeCell ref="A2015:A2018"/>
    <mergeCell ref="A2019:A2022"/>
    <mergeCell ref="A2023:A2026"/>
    <mergeCell ref="A2063:A2066"/>
    <mergeCell ref="B2063:B2066"/>
    <mergeCell ref="A1958:A1961"/>
    <mergeCell ref="B1958:B1961"/>
    <mergeCell ref="A1962:A1965"/>
    <mergeCell ref="B1962:B1965"/>
    <mergeCell ref="B1950:B1953"/>
    <mergeCell ref="B1954:B1957"/>
    <mergeCell ref="B1983:B1987"/>
    <mergeCell ref="A1988:A1992"/>
    <mergeCell ref="B1988:B1992"/>
    <mergeCell ref="A1993:A1996"/>
    <mergeCell ref="B1993:B1996"/>
    <mergeCell ref="A1966:A1969"/>
    <mergeCell ref="A1997:A2000"/>
    <mergeCell ref="B1997:B2000"/>
    <mergeCell ref="A2027:A2030"/>
    <mergeCell ref="B2027:B2030"/>
    <mergeCell ref="B2007:B2010"/>
    <mergeCell ref="B2011:B2014"/>
    <mergeCell ref="A2007:A2010"/>
    <mergeCell ref="A2011:A2014"/>
    <mergeCell ref="E1802:AB1802"/>
    <mergeCell ref="AC1802:AC1803"/>
    <mergeCell ref="A1803:B1803"/>
    <mergeCell ref="A1811:A1815"/>
    <mergeCell ref="B1811:B1815"/>
    <mergeCell ref="A1911:A1915"/>
    <mergeCell ref="B1911:B1915"/>
    <mergeCell ref="A1916:A1920"/>
    <mergeCell ref="B1916:B1920"/>
    <mergeCell ref="E1907:AB1907"/>
    <mergeCell ref="AC1907:AC1908"/>
    <mergeCell ref="A1908:B1908"/>
    <mergeCell ref="A1980:B1980"/>
    <mergeCell ref="A1974:B1975"/>
    <mergeCell ref="A1976:B1977"/>
    <mergeCell ref="A1983:A1987"/>
    <mergeCell ref="A1924:A1927"/>
    <mergeCell ref="B1924:B1927"/>
    <mergeCell ref="A1928:A1931"/>
    <mergeCell ref="B1928:B1931"/>
    <mergeCell ref="A1946:A1949"/>
    <mergeCell ref="B1946:B1949"/>
    <mergeCell ref="A1950:A1953"/>
    <mergeCell ref="A1954:A1957"/>
    <mergeCell ref="B1938:B1941"/>
    <mergeCell ref="B1942:B1945"/>
    <mergeCell ref="A1938:A1941"/>
    <mergeCell ref="A1942:A1945"/>
    <mergeCell ref="A1972:B1973"/>
    <mergeCell ref="E1979:AB1979"/>
    <mergeCell ref="AC1979:AC1980"/>
    <mergeCell ref="B1966:B1969"/>
    <mergeCell ref="A1767:A1770"/>
    <mergeCell ref="B1767:B1770"/>
    <mergeCell ref="A1771:A1774"/>
    <mergeCell ref="B1771:B1774"/>
    <mergeCell ref="A1757:A1761"/>
    <mergeCell ref="B1757:B1761"/>
    <mergeCell ref="A1762:A1766"/>
    <mergeCell ref="B1762:B1766"/>
    <mergeCell ref="A1816:A1819"/>
    <mergeCell ref="A1795:B1796"/>
    <mergeCell ref="A1797:B1798"/>
    <mergeCell ref="A1781:A1784"/>
    <mergeCell ref="A1785:A1788"/>
    <mergeCell ref="A1789:A1792"/>
    <mergeCell ref="B1789:B1792"/>
    <mergeCell ref="B1781:B1784"/>
    <mergeCell ref="B1785:B1788"/>
    <mergeCell ref="A1799:B1800"/>
    <mergeCell ref="B1816:B1819"/>
    <mergeCell ref="A1748:B1749"/>
    <mergeCell ref="A1750:B1751"/>
    <mergeCell ref="A1746:B1747"/>
    <mergeCell ref="B1720:B1723"/>
    <mergeCell ref="B1724:B1727"/>
    <mergeCell ref="B1740:B1743"/>
    <mergeCell ref="A1740:A1743"/>
    <mergeCell ref="B1696:B1699"/>
    <mergeCell ref="B1704:B1707"/>
    <mergeCell ref="B1708:B1711"/>
    <mergeCell ref="E1753:AB1753"/>
    <mergeCell ref="AC1753:AC1754"/>
    <mergeCell ref="A1754:B1754"/>
    <mergeCell ref="B1732:B1735"/>
    <mergeCell ref="B1736:B1739"/>
    <mergeCell ref="B1712:B1715"/>
    <mergeCell ref="B1716:B1719"/>
    <mergeCell ref="A1692:A1695"/>
    <mergeCell ref="A1700:A1703"/>
    <mergeCell ref="A1704:A1707"/>
    <mergeCell ref="A1708:A1711"/>
    <mergeCell ref="A1696:A1699"/>
    <mergeCell ref="A1660:A1663"/>
    <mergeCell ref="B1692:B1695"/>
    <mergeCell ref="B1700:B1703"/>
    <mergeCell ref="A1736:A1739"/>
    <mergeCell ref="A1712:A1715"/>
    <mergeCell ref="A1716:A1719"/>
    <mergeCell ref="A1720:A1723"/>
    <mergeCell ref="A1724:A1727"/>
    <mergeCell ref="A1728:A1731"/>
    <mergeCell ref="A1732:A1735"/>
    <mergeCell ref="B1728:B1731"/>
    <mergeCell ref="B1680:B1683"/>
    <mergeCell ref="B1684:B1687"/>
    <mergeCell ref="A1652:A1655"/>
    <mergeCell ref="B1652:B1655"/>
    <mergeCell ref="A1656:A1659"/>
    <mergeCell ref="B1656:B1659"/>
    <mergeCell ref="A1643:A1647"/>
    <mergeCell ref="B1643:B1647"/>
    <mergeCell ref="A1648:A1651"/>
    <mergeCell ref="B1648:B1651"/>
    <mergeCell ref="B1660:B1663"/>
    <mergeCell ref="A1684:A1687"/>
    <mergeCell ref="A1688:A1691"/>
    <mergeCell ref="A1672:A1675"/>
    <mergeCell ref="A1676:A1679"/>
    <mergeCell ref="A1680:A1683"/>
    <mergeCell ref="B1688:B1691"/>
    <mergeCell ref="B1672:B1675"/>
    <mergeCell ref="B1676:B1679"/>
    <mergeCell ref="A1629:B1630"/>
    <mergeCell ref="A1631:B1632"/>
    <mergeCell ref="E1634:AB1634"/>
    <mergeCell ref="AC1634:AC1635"/>
    <mergeCell ref="A1635:B1635"/>
    <mergeCell ref="A1638:A1642"/>
    <mergeCell ref="B1638:B1642"/>
    <mergeCell ref="A1594:B1595"/>
    <mergeCell ref="A1596:B1597"/>
    <mergeCell ref="A1605:A1608"/>
    <mergeCell ref="A1601:A1604"/>
    <mergeCell ref="B1601:B1604"/>
    <mergeCell ref="A1627:B1628"/>
    <mergeCell ref="B1621:B1624"/>
    <mergeCell ref="B1605:B1608"/>
    <mergeCell ref="B1609:B1612"/>
    <mergeCell ref="B1613:B1616"/>
    <mergeCell ref="B1617:B1620"/>
    <mergeCell ref="A1609:A1612"/>
    <mergeCell ref="A1613:A1616"/>
    <mergeCell ref="A1617:A1620"/>
    <mergeCell ref="A1621:A1624"/>
    <mergeCell ref="A1559:A1563"/>
    <mergeCell ref="B1559:B1563"/>
    <mergeCell ref="A1564:A1567"/>
    <mergeCell ref="B1564:B1567"/>
    <mergeCell ref="E1550:AB1550"/>
    <mergeCell ref="AC1550:AC1551"/>
    <mergeCell ref="A1551:B1551"/>
    <mergeCell ref="A1554:A1558"/>
    <mergeCell ref="B1554:B1558"/>
    <mergeCell ref="A1578:A1583"/>
    <mergeCell ref="B1578:B1583"/>
    <mergeCell ref="A1590:A1593"/>
    <mergeCell ref="B1590:B1593"/>
    <mergeCell ref="A1568:A1571"/>
    <mergeCell ref="B1568:B1571"/>
    <mergeCell ref="A1572:A1577"/>
    <mergeCell ref="B1572:B1577"/>
    <mergeCell ref="B1513:B1516"/>
    <mergeCell ref="B1517:B1520"/>
    <mergeCell ref="A1494:A1497"/>
    <mergeCell ref="A1509:A1512"/>
    <mergeCell ref="A1513:A1516"/>
    <mergeCell ref="A1517:A1520"/>
    <mergeCell ref="B1494:B1497"/>
    <mergeCell ref="A1498:A1504"/>
    <mergeCell ref="B1498:B1504"/>
    <mergeCell ref="B1521:B1526"/>
    <mergeCell ref="A1543:B1544"/>
    <mergeCell ref="A1545:B1546"/>
    <mergeCell ref="A1547:B1548"/>
    <mergeCell ref="A1521:A1526"/>
    <mergeCell ref="A1531:A1536"/>
    <mergeCell ref="B1531:B1536"/>
    <mergeCell ref="A1527:A1530"/>
    <mergeCell ref="B1527:B1530"/>
    <mergeCell ref="A1537:A1540"/>
    <mergeCell ref="B1537:B1540"/>
    <mergeCell ref="A1505:A1508"/>
    <mergeCell ref="B1505:B1508"/>
    <mergeCell ref="A1458:A1461"/>
    <mergeCell ref="B1458:B1461"/>
    <mergeCell ref="A1469:B1470"/>
    <mergeCell ref="A1471:B1472"/>
    <mergeCell ref="A1462:A1468"/>
    <mergeCell ref="B1462:B1468"/>
    <mergeCell ref="A1480:A1483"/>
    <mergeCell ref="A1484:A1487"/>
    <mergeCell ref="A1476:A1479"/>
    <mergeCell ref="B1476:B1479"/>
    <mergeCell ref="B1480:B1483"/>
    <mergeCell ref="B1484:B1487"/>
    <mergeCell ref="A1426:A1429"/>
    <mergeCell ref="B1426:B1429"/>
    <mergeCell ref="A1430:A1433"/>
    <mergeCell ref="B1430:B1433"/>
    <mergeCell ref="B1509:B1512"/>
    <mergeCell ref="A1339:A1342"/>
    <mergeCell ref="A1343:A1346"/>
    <mergeCell ref="A1347:A1350"/>
    <mergeCell ref="A1351:A1354"/>
    <mergeCell ref="A1328:B1329"/>
    <mergeCell ref="A1330:B1331"/>
    <mergeCell ref="A1335:A1338"/>
    <mergeCell ref="B1335:B1338"/>
    <mergeCell ref="B1363:B1366"/>
    <mergeCell ref="B1367:B1370"/>
    <mergeCell ref="A1355:A1358"/>
    <mergeCell ref="A1359:A1362"/>
    <mergeCell ref="A1444:A1450"/>
    <mergeCell ref="B1444:B1450"/>
    <mergeCell ref="A1451:A1457"/>
    <mergeCell ref="B1451:B1457"/>
    <mergeCell ref="A1419:A1425"/>
    <mergeCell ref="B1419:B1425"/>
    <mergeCell ref="A1440:A1443"/>
    <mergeCell ref="B1440:B1443"/>
    <mergeCell ref="A1280:A1284"/>
    <mergeCell ref="B1280:B1284"/>
    <mergeCell ref="A1285:A1289"/>
    <mergeCell ref="B1285:B1289"/>
    <mergeCell ref="A1312:A1315"/>
    <mergeCell ref="B1312:B1315"/>
    <mergeCell ref="A1316:A1319"/>
    <mergeCell ref="B1316:B1319"/>
    <mergeCell ref="A1298:A1301"/>
    <mergeCell ref="B1298:B1301"/>
    <mergeCell ref="A1302:A1305"/>
    <mergeCell ref="B1302:B1305"/>
    <mergeCell ref="B1488:B1493"/>
    <mergeCell ref="A1488:A1493"/>
    <mergeCell ref="E1384:AB1384"/>
    <mergeCell ref="AC1384:AC1385"/>
    <mergeCell ref="A1385:B1385"/>
    <mergeCell ref="A1388:A1392"/>
    <mergeCell ref="B1388:B1392"/>
    <mergeCell ref="A1320:A1323"/>
    <mergeCell ref="B1320:B1323"/>
    <mergeCell ref="A1324:A1327"/>
    <mergeCell ref="B1324:B1327"/>
    <mergeCell ref="A1377:B1378"/>
    <mergeCell ref="A1405:A1411"/>
    <mergeCell ref="B1405:B1411"/>
    <mergeCell ref="A1412:A1418"/>
    <mergeCell ref="B1412:B1418"/>
    <mergeCell ref="A1393:A1397"/>
    <mergeCell ref="B1393:B1397"/>
    <mergeCell ref="A1398:A1404"/>
    <mergeCell ref="B1398:B1404"/>
    <mergeCell ref="AC1276:AC1277"/>
    <mergeCell ref="A1277:B1277"/>
    <mergeCell ref="A1255:A1258"/>
    <mergeCell ref="A1227:A1230"/>
    <mergeCell ref="A1231:A1234"/>
    <mergeCell ref="A1235:A1238"/>
    <mergeCell ref="A1239:A1242"/>
    <mergeCell ref="B1239:B1242"/>
    <mergeCell ref="A1251:A1254"/>
    <mergeCell ref="B1243:B1246"/>
    <mergeCell ref="B1247:B1250"/>
    <mergeCell ref="B1251:B1254"/>
    <mergeCell ref="A1223:A1226"/>
    <mergeCell ref="E1276:AB1276"/>
    <mergeCell ref="B1223:B1226"/>
    <mergeCell ref="B1227:B1230"/>
    <mergeCell ref="B1231:B1234"/>
    <mergeCell ref="B1235:B1238"/>
    <mergeCell ref="A1243:A1246"/>
    <mergeCell ref="A1247:A1250"/>
    <mergeCell ref="A1273:B1274"/>
    <mergeCell ref="A1259:A1262"/>
    <mergeCell ref="A1263:A1266"/>
    <mergeCell ref="B1263:B1266"/>
    <mergeCell ref="B1255:B1258"/>
    <mergeCell ref="B1259:B1262"/>
    <mergeCell ref="A1269:B1270"/>
    <mergeCell ref="A1271:B1272"/>
    <mergeCell ref="E1172:AB1172"/>
    <mergeCell ref="AC1172:AC1173"/>
    <mergeCell ref="A1173:B1173"/>
    <mergeCell ref="A1176:A1180"/>
    <mergeCell ref="B1176:B1180"/>
    <mergeCell ref="A1167:B1168"/>
    <mergeCell ref="A1169:B1170"/>
    <mergeCell ref="A1190:A1193"/>
    <mergeCell ref="B1190:B1193"/>
    <mergeCell ref="A1194:A1197"/>
    <mergeCell ref="B1194:B1197"/>
    <mergeCell ref="A1181:A1185"/>
    <mergeCell ref="B1181:B1185"/>
    <mergeCell ref="A1186:A1189"/>
    <mergeCell ref="B1186:B1189"/>
    <mergeCell ref="A1212:A1215"/>
    <mergeCell ref="B1212:B1215"/>
    <mergeCell ref="A1198:A1201"/>
    <mergeCell ref="B1198:B1201"/>
    <mergeCell ref="A1208:A1211"/>
    <mergeCell ref="B1208:B1211"/>
    <mergeCell ref="AC1088:AC1089"/>
    <mergeCell ref="A1089:B1089"/>
    <mergeCell ref="A1085:B1086"/>
    <mergeCell ref="A1110:A1113"/>
    <mergeCell ref="B1110:B1113"/>
    <mergeCell ref="B1092:B1096"/>
    <mergeCell ref="A1102:A1105"/>
    <mergeCell ref="B1102:B1105"/>
    <mergeCell ref="E1088:AB1088"/>
    <mergeCell ref="A1092:A1096"/>
    <mergeCell ref="B1124:B1127"/>
    <mergeCell ref="A1051:A1054"/>
    <mergeCell ref="A1055:A1058"/>
    <mergeCell ref="A1059:A1062"/>
    <mergeCell ref="A1039:A1042"/>
    <mergeCell ref="A1043:A1046"/>
    <mergeCell ref="B1051:B1054"/>
    <mergeCell ref="B1055:B1058"/>
    <mergeCell ref="B1063:B1066"/>
    <mergeCell ref="B1043:B1046"/>
    <mergeCell ref="B1059:B1062"/>
    <mergeCell ref="B1097:B1101"/>
    <mergeCell ref="A1067:A1070"/>
    <mergeCell ref="B1067:B1070"/>
    <mergeCell ref="A1063:A1066"/>
    <mergeCell ref="A1071:A1074"/>
    <mergeCell ref="A1075:A1078"/>
    <mergeCell ref="A1047:A1050"/>
    <mergeCell ref="B1071:B1074"/>
    <mergeCell ref="B1075:B1078"/>
    <mergeCell ref="A1081:B1082"/>
    <mergeCell ref="A1083:B1084"/>
    <mergeCell ref="A6:AC7"/>
    <mergeCell ref="A8:AC8"/>
    <mergeCell ref="E9:AB9"/>
    <mergeCell ref="AC9:AC10"/>
    <mergeCell ref="A10:B10"/>
    <mergeCell ref="A100:A103"/>
    <mergeCell ref="A23:A26"/>
    <mergeCell ref="B23:B26"/>
    <mergeCell ref="A27:A30"/>
    <mergeCell ref="B27:B30"/>
    <mergeCell ref="AC839:AC840"/>
    <mergeCell ref="A957:A961"/>
    <mergeCell ref="B957:B961"/>
    <mergeCell ref="AC953:AC954"/>
    <mergeCell ref="A954:B954"/>
    <mergeCell ref="E953:AB953"/>
    <mergeCell ref="E839:AB839"/>
    <mergeCell ref="A840:B840"/>
    <mergeCell ref="B847:B850"/>
    <mergeCell ref="A851:A856"/>
    <mergeCell ref="A13:A17"/>
    <mergeCell ref="B13:B17"/>
    <mergeCell ref="A18:A22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C165:AC166"/>
    <mergeCell ref="A166:B166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B124:B127"/>
    <mergeCell ref="B128:B131"/>
    <mergeCell ref="B100:B103"/>
    <mergeCell ref="B104:B107"/>
    <mergeCell ref="B108:B111"/>
    <mergeCell ref="B112:B115"/>
    <mergeCell ref="A39:A42"/>
    <mergeCell ref="B39:B42"/>
    <mergeCell ref="A43:A46"/>
    <mergeCell ref="B43:B46"/>
    <mergeCell ref="A205:B206"/>
    <mergeCell ref="A207:B208"/>
    <mergeCell ref="A216:A219"/>
    <mergeCell ref="A140:A143"/>
    <mergeCell ref="A144:A147"/>
    <mergeCell ref="B68:B71"/>
    <mergeCell ref="B72:B75"/>
    <mergeCell ref="B76:B79"/>
    <mergeCell ref="B80:B83"/>
    <mergeCell ref="B84:B87"/>
    <mergeCell ref="B88:B91"/>
    <mergeCell ref="B92:B95"/>
    <mergeCell ref="B96:B99"/>
    <mergeCell ref="A116:A119"/>
    <mergeCell ref="A120:A123"/>
    <mergeCell ref="A124:A127"/>
    <mergeCell ref="A128:A131"/>
    <mergeCell ref="A132:A135"/>
    <mergeCell ref="A136:A139"/>
    <mergeCell ref="B212:B215"/>
    <mergeCell ref="B216:B219"/>
    <mergeCell ref="AC285:AC286"/>
    <mergeCell ref="A286:B286"/>
    <mergeCell ref="B272:B275"/>
    <mergeCell ref="A260:A263"/>
    <mergeCell ref="A264:A267"/>
    <mergeCell ref="A268:A271"/>
    <mergeCell ref="A272:A275"/>
    <mergeCell ref="E285:AB285"/>
    <mergeCell ref="A169:A173"/>
    <mergeCell ref="B169:B173"/>
    <mergeCell ref="E165:AB165"/>
    <mergeCell ref="A212:A215"/>
    <mergeCell ref="A191:A194"/>
    <mergeCell ref="B191:B194"/>
    <mergeCell ref="A201:A204"/>
    <mergeCell ref="B201:B204"/>
    <mergeCell ref="A158:B159"/>
    <mergeCell ref="A160:B161"/>
    <mergeCell ref="A162:B163"/>
    <mergeCell ref="A174:A178"/>
    <mergeCell ref="B174:B178"/>
    <mergeCell ref="A179:A182"/>
    <mergeCell ref="B179:B182"/>
    <mergeCell ref="A183:A186"/>
    <mergeCell ref="B183:B186"/>
    <mergeCell ref="A187:A190"/>
    <mergeCell ref="B187:B190"/>
    <mergeCell ref="A240:A243"/>
    <mergeCell ref="A244:A247"/>
    <mergeCell ref="B228:B231"/>
    <mergeCell ref="B232:B235"/>
    <mergeCell ref="B236:B239"/>
    <mergeCell ref="B220:B223"/>
    <mergeCell ref="B224:B227"/>
    <mergeCell ref="B244:B247"/>
    <mergeCell ref="B248:B251"/>
    <mergeCell ref="A252:A255"/>
    <mergeCell ref="A256:A259"/>
    <mergeCell ref="A289:A293"/>
    <mergeCell ref="A278:B279"/>
    <mergeCell ref="A280:B281"/>
    <mergeCell ref="A282:B283"/>
    <mergeCell ref="B256:B259"/>
    <mergeCell ref="B260:B263"/>
    <mergeCell ref="B264:B267"/>
    <mergeCell ref="B268:B271"/>
    <mergeCell ref="A384:A387"/>
    <mergeCell ref="A220:A223"/>
    <mergeCell ref="A224:A227"/>
    <mergeCell ref="A228:A231"/>
    <mergeCell ref="A232:A235"/>
    <mergeCell ref="A236:A239"/>
    <mergeCell ref="A248:A251"/>
    <mergeCell ref="B294:B298"/>
    <mergeCell ref="A311:A314"/>
    <mergeCell ref="B311:B314"/>
    <mergeCell ref="B252:B255"/>
    <mergeCell ref="A299:A302"/>
    <mergeCell ref="B299:B302"/>
    <mergeCell ref="A294:A298"/>
    <mergeCell ref="B240:B243"/>
    <mergeCell ref="B289:B293"/>
    <mergeCell ref="A388:A391"/>
    <mergeCell ref="A344:A347"/>
    <mergeCell ref="A348:A351"/>
    <mergeCell ref="A352:A355"/>
    <mergeCell ref="A356:A359"/>
    <mergeCell ref="A360:A363"/>
    <mergeCell ref="A364:A367"/>
    <mergeCell ref="A321:A324"/>
    <mergeCell ref="B321:B324"/>
    <mergeCell ref="A337:B338"/>
    <mergeCell ref="A339:B340"/>
    <mergeCell ref="A329:A332"/>
    <mergeCell ref="B329:B332"/>
    <mergeCell ref="A333:A336"/>
    <mergeCell ref="B333:B336"/>
    <mergeCell ref="A303:A306"/>
    <mergeCell ref="B303:B306"/>
    <mergeCell ref="A307:A310"/>
    <mergeCell ref="B307:B310"/>
    <mergeCell ref="A325:A328"/>
    <mergeCell ref="B325:B328"/>
    <mergeCell ref="B392:B395"/>
    <mergeCell ref="B396:B399"/>
    <mergeCell ref="B400:B403"/>
    <mergeCell ref="B404:B407"/>
    <mergeCell ref="B408:B411"/>
    <mergeCell ref="B412:B415"/>
    <mergeCell ref="B368:B371"/>
    <mergeCell ref="B372:B375"/>
    <mergeCell ref="B376:B379"/>
    <mergeCell ref="B380:B383"/>
    <mergeCell ref="B384:B387"/>
    <mergeCell ref="B388:B391"/>
    <mergeCell ref="A416:A419"/>
    <mergeCell ref="A420:A423"/>
    <mergeCell ref="A424:A427"/>
    <mergeCell ref="B424:B427"/>
    <mergeCell ref="B344:B347"/>
    <mergeCell ref="B348:B351"/>
    <mergeCell ref="B352:B355"/>
    <mergeCell ref="B356:B359"/>
    <mergeCell ref="B360:B363"/>
    <mergeCell ref="B364:B367"/>
    <mergeCell ref="A392:A395"/>
    <mergeCell ref="A396:A399"/>
    <mergeCell ref="A400:A403"/>
    <mergeCell ref="A404:A407"/>
    <mergeCell ref="A408:A411"/>
    <mergeCell ref="A412:A415"/>
    <mergeCell ref="A368:A371"/>
    <mergeCell ref="A372:A375"/>
    <mergeCell ref="A376:A379"/>
    <mergeCell ref="A380:A383"/>
    <mergeCell ref="A451:A454"/>
    <mergeCell ref="B451:B454"/>
    <mergeCell ref="A455:A458"/>
    <mergeCell ref="B455:B458"/>
    <mergeCell ref="A459:A462"/>
    <mergeCell ref="B459:B462"/>
    <mergeCell ref="AC437:AC438"/>
    <mergeCell ref="A438:B438"/>
    <mergeCell ref="A441:A445"/>
    <mergeCell ref="B441:B445"/>
    <mergeCell ref="A446:A450"/>
    <mergeCell ref="B446:B450"/>
    <mergeCell ref="B416:B419"/>
    <mergeCell ref="B420:B423"/>
    <mergeCell ref="A430:B431"/>
    <mergeCell ref="A432:B433"/>
    <mergeCell ref="A434:B435"/>
    <mergeCell ref="E437:AB437"/>
    <mergeCell ref="E724:AB724"/>
    <mergeCell ref="AC724:AC725"/>
    <mergeCell ref="A725:B725"/>
    <mergeCell ref="A524:A527"/>
    <mergeCell ref="A528:A531"/>
    <mergeCell ref="A532:A535"/>
    <mergeCell ref="A485:A488"/>
    <mergeCell ref="B485:B488"/>
    <mergeCell ref="A489:B490"/>
    <mergeCell ref="A491:B492"/>
    <mergeCell ref="A481:A484"/>
    <mergeCell ref="B481:B484"/>
    <mergeCell ref="A463:A466"/>
    <mergeCell ref="B463:B466"/>
    <mergeCell ref="A473:A476"/>
    <mergeCell ref="B473:B476"/>
    <mergeCell ref="A477:A480"/>
    <mergeCell ref="B477:B480"/>
    <mergeCell ref="A520:A523"/>
    <mergeCell ref="B524:B527"/>
    <mergeCell ref="B528:B531"/>
    <mergeCell ref="B532:B535"/>
    <mergeCell ref="B496:B499"/>
    <mergeCell ref="B500:B503"/>
    <mergeCell ref="B504:B507"/>
    <mergeCell ref="B508:B511"/>
    <mergeCell ref="A536:A539"/>
    <mergeCell ref="B536:B539"/>
    <mergeCell ref="B540:B543"/>
    <mergeCell ref="B544:B547"/>
    <mergeCell ref="B512:B515"/>
    <mergeCell ref="B516:B519"/>
    <mergeCell ref="AC569:AC570"/>
    <mergeCell ref="A570:B570"/>
    <mergeCell ref="A573:A577"/>
    <mergeCell ref="A583:A587"/>
    <mergeCell ref="B583:B587"/>
    <mergeCell ref="A644:A647"/>
    <mergeCell ref="A628:A631"/>
    <mergeCell ref="A632:B633"/>
    <mergeCell ref="A648:A653"/>
    <mergeCell ref="B644:B647"/>
    <mergeCell ref="B648:B653"/>
    <mergeCell ref="A544:A547"/>
    <mergeCell ref="A564:B565"/>
    <mergeCell ref="A566:B567"/>
    <mergeCell ref="A548:A551"/>
    <mergeCell ref="B548:B551"/>
    <mergeCell ref="A552:A555"/>
    <mergeCell ref="B552:B555"/>
    <mergeCell ref="A562:B563"/>
    <mergeCell ref="A556:A559"/>
    <mergeCell ref="B556:B559"/>
    <mergeCell ref="B573:B577"/>
    <mergeCell ref="A578:A582"/>
    <mergeCell ref="B578:B582"/>
    <mergeCell ref="B594:B599"/>
    <mergeCell ref="A606:A611"/>
    <mergeCell ref="B606:B611"/>
    <mergeCell ref="A600:A605"/>
    <mergeCell ref="B600:B605"/>
    <mergeCell ref="B520:B523"/>
    <mergeCell ref="A540:A543"/>
    <mergeCell ref="A512:A515"/>
    <mergeCell ref="A516:A519"/>
    <mergeCell ref="A496:A499"/>
    <mergeCell ref="A500:A503"/>
    <mergeCell ref="A504:A507"/>
    <mergeCell ref="A508:A511"/>
    <mergeCell ref="B700:B705"/>
    <mergeCell ref="B706:B709"/>
    <mergeCell ref="E569:AB569"/>
    <mergeCell ref="B654:B659"/>
    <mergeCell ref="B684:B687"/>
    <mergeCell ref="B688:B691"/>
    <mergeCell ref="B692:B695"/>
    <mergeCell ref="B678:B683"/>
    <mergeCell ref="B660:B663"/>
    <mergeCell ref="B664:B667"/>
    <mergeCell ref="B668:B671"/>
    <mergeCell ref="B672:B677"/>
    <mergeCell ref="A654:A659"/>
    <mergeCell ref="A660:A663"/>
    <mergeCell ref="A634:B635"/>
    <mergeCell ref="A640:A643"/>
    <mergeCell ref="B640:B643"/>
    <mergeCell ref="A706:A709"/>
    <mergeCell ref="A678:A683"/>
    <mergeCell ref="A684:A687"/>
    <mergeCell ref="A688:A691"/>
    <mergeCell ref="A692:A695"/>
    <mergeCell ref="B696:B699"/>
    <mergeCell ref="B770:B774"/>
    <mergeCell ref="A764:A769"/>
    <mergeCell ref="B764:B769"/>
    <mergeCell ref="A779:B780"/>
    <mergeCell ref="A781:B782"/>
    <mergeCell ref="A664:A667"/>
    <mergeCell ref="A612:A617"/>
    <mergeCell ref="B612:B617"/>
    <mergeCell ref="A717:B718"/>
    <mergeCell ref="A834:B835"/>
    <mergeCell ref="A826:A829"/>
    <mergeCell ref="B826:B829"/>
    <mergeCell ref="A818:A821"/>
    <mergeCell ref="A822:A825"/>
    <mergeCell ref="B822:B825"/>
    <mergeCell ref="A832:B833"/>
    <mergeCell ref="A710:A713"/>
    <mergeCell ref="B710:B713"/>
    <mergeCell ref="B728:B732"/>
    <mergeCell ref="A733:A737"/>
    <mergeCell ref="B733:B737"/>
    <mergeCell ref="A672:A677"/>
    <mergeCell ref="B628:B631"/>
    <mergeCell ref="A896:A899"/>
    <mergeCell ref="A1114:A1117"/>
    <mergeCell ref="B1114:B1117"/>
    <mergeCell ref="A1128:A1131"/>
    <mergeCell ref="B1128:B1131"/>
    <mergeCell ref="A991:A994"/>
    <mergeCell ref="A995:A998"/>
    <mergeCell ref="A936:A939"/>
    <mergeCell ref="B936:B939"/>
    <mergeCell ref="A916:A919"/>
    <mergeCell ref="B916:B919"/>
    <mergeCell ref="A920:A923"/>
    <mergeCell ref="B920:B923"/>
    <mergeCell ref="A924:A927"/>
    <mergeCell ref="B924:B927"/>
    <mergeCell ref="B940:B943"/>
    <mergeCell ref="A1097:A1101"/>
    <mergeCell ref="B1007:B1010"/>
    <mergeCell ref="B1011:B1014"/>
    <mergeCell ref="B1015:B1018"/>
    <mergeCell ref="B1019:B1022"/>
    <mergeCell ref="B1023:B1026"/>
    <mergeCell ref="B991:B994"/>
    <mergeCell ref="B995:B998"/>
    <mergeCell ref="A908:A911"/>
    <mergeCell ref="B908:B911"/>
    <mergeCell ref="A912:A915"/>
    <mergeCell ref="B912:B915"/>
    <mergeCell ref="A1019:A1022"/>
    <mergeCell ref="A1015:A1018"/>
    <mergeCell ref="A1007:A1010"/>
    <mergeCell ref="B999:B1002"/>
    <mergeCell ref="A1824:A1827"/>
    <mergeCell ref="B1824:B1827"/>
    <mergeCell ref="A1828:A1831"/>
    <mergeCell ref="B1828:B1831"/>
    <mergeCell ref="A1838:A1841"/>
    <mergeCell ref="B1838:B1841"/>
    <mergeCell ref="A721:B722"/>
    <mergeCell ref="B1139:B1142"/>
    <mergeCell ref="A1143:A1146"/>
    <mergeCell ref="B1143:B1146"/>
    <mergeCell ref="B1147:B1150"/>
    <mergeCell ref="A1216:B1217"/>
    <mergeCell ref="A1218:B1219"/>
    <mergeCell ref="A1363:A1366"/>
    <mergeCell ref="A1367:A1370"/>
    <mergeCell ref="A1379:B1380"/>
    <mergeCell ref="A1381:B1382"/>
    <mergeCell ref="A1371:A1374"/>
    <mergeCell ref="B1339:B1342"/>
    <mergeCell ref="B1343:B1346"/>
    <mergeCell ref="B1347:B1350"/>
    <mergeCell ref="B1371:B1374"/>
    <mergeCell ref="A1159:A1162"/>
    <mergeCell ref="B1159:B1162"/>
    <mergeCell ref="A1027:A1030"/>
    <mergeCell ref="B1351:B1354"/>
    <mergeCell ref="B1355:B1358"/>
    <mergeCell ref="B1359:B1362"/>
    <mergeCell ref="A1290:A1293"/>
    <mergeCell ref="B1290:B1293"/>
    <mergeCell ref="A1294:A1297"/>
    <mergeCell ref="B1294:B1297"/>
    <mergeCell ref="AD10:AE10"/>
    <mergeCell ref="A843:A846"/>
    <mergeCell ref="B843:B846"/>
    <mergeCell ref="A1806:A1810"/>
    <mergeCell ref="B1806:B1810"/>
    <mergeCell ref="A847:A850"/>
    <mergeCell ref="A836:B837"/>
    <mergeCell ref="B818:B821"/>
    <mergeCell ref="B851:B856"/>
    <mergeCell ref="A857:A862"/>
    <mergeCell ref="A786:A789"/>
    <mergeCell ref="B786:B789"/>
    <mergeCell ref="A794:A797"/>
    <mergeCell ref="A798:A801"/>
    <mergeCell ref="B790:B793"/>
    <mergeCell ref="B794:B797"/>
    <mergeCell ref="B798:B801"/>
    <mergeCell ref="A790:A793"/>
    <mergeCell ref="A770:A774"/>
    <mergeCell ref="A928:A931"/>
    <mergeCell ref="B928:B931"/>
    <mergeCell ref="A932:A935"/>
    <mergeCell ref="A885:A888"/>
    <mergeCell ref="B885:B888"/>
    <mergeCell ref="B932:B935"/>
    <mergeCell ref="B962:B966"/>
    <mergeCell ref="A967:A970"/>
    <mergeCell ref="B967:B970"/>
    <mergeCell ref="A971:A974"/>
    <mergeCell ref="A999:A1002"/>
    <mergeCell ref="A1003:A1006"/>
    <mergeCell ref="A1011:A1014"/>
    <mergeCell ref="B1003:B1006"/>
    <mergeCell ref="A1134:B1135"/>
    <mergeCell ref="A1165:B1166"/>
    <mergeCell ref="B1151:B1154"/>
    <mergeCell ref="B1155:B1158"/>
    <mergeCell ref="A1139:A1142"/>
    <mergeCell ref="A1147:A1150"/>
    <mergeCell ref="A1151:A1154"/>
    <mergeCell ref="A1155:A1158"/>
    <mergeCell ref="A1023:A1026"/>
    <mergeCell ref="A1132:B1133"/>
    <mergeCell ref="A1124:A1127"/>
    <mergeCell ref="A1031:A1034"/>
    <mergeCell ref="B1027:B1030"/>
    <mergeCell ref="B1031:B1034"/>
    <mergeCell ref="B1039:B1042"/>
    <mergeCell ref="B1047:B1050"/>
    <mergeCell ref="A1035:A1038"/>
    <mergeCell ref="B1035:B1038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A802:A805"/>
    <mergeCell ref="A806:A809"/>
    <mergeCell ref="A810:A813"/>
    <mergeCell ref="A814:A817"/>
    <mergeCell ref="B802:B805"/>
    <mergeCell ref="B806:B809"/>
    <mergeCell ref="B810:B813"/>
    <mergeCell ref="B814:B817"/>
    <mergeCell ref="A738:A741"/>
    <mergeCell ref="B738:B741"/>
    <mergeCell ref="A775:A778"/>
    <mergeCell ref="B775:B778"/>
    <mergeCell ref="A728:A732"/>
    <mergeCell ref="A588:A593"/>
    <mergeCell ref="B588:B593"/>
    <mergeCell ref="A594:A599"/>
    <mergeCell ref="A624:A627"/>
    <mergeCell ref="B624:B627"/>
    <mergeCell ref="A719:B720"/>
    <mergeCell ref="A668:A671"/>
    <mergeCell ref="A696:A699"/>
    <mergeCell ref="A700:A705"/>
    <mergeCell ref="A889:B890"/>
    <mergeCell ref="A891:B892"/>
    <mergeCell ref="A946:B947"/>
    <mergeCell ref="A948:B949"/>
    <mergeCell ref="B2229:B2231"/>
    <mergeCell ref="A1890:A1893"/>
    <mergeCell ref="B1890:B1893"/>
    <mergeCell ref="A1894:A1897"/>
    <mergeCell ref="B1894:B1897"/>
    <mergeCell ref="A1842:A1845"/>
    <mergeCell ref="B1842:B1845"/>
    <mergeCell ref="A1846:A1849"/>
    <mergeCell ref="B1846:B1849"/>
    <mergeCell ref="A1886:A1889"/>
    <mergeCell ref="B1886:B1889"/>
    <mergeCell ref="A1878:A1881"/>
    <mergeCell ref="B1878:B1881"/>
    <mergeCell ref="A1882:A1885"/>
    <mergeCell ref="B1882:B1885"/>
    <mergeCell ref="A1866:A1869"/>
    <mergeCell ref="B1866:B1869"/>
    <mergeCell ref="B896:B899"/>
    <mergeCell ref="A900:A903"/>
    <mergeCell ref="B900:B903"/>
    <mergeCell ref="A984:A987"/>
    <mergeCell ref="B984:B987"/>
    <mergeCell ref="A940:A943"/>
    <mergeCell ref="A1870:A1873"/>
    <mergeCell ref="B1870:B1873"/>
    <mergeCell ref="A1820:A1823"/>
    <mergeCell ref="B1820:B1823"/>
    <mergeCell ref="A962:A966"/>
    <mergeCell ref="B857:B862"/>
    <mergeCell ref="A863:A868"/>
    <mergeCell ref="B863:B868"/>
    <mergeCell ref="A1921:A1923"/>
    <mergeCell ref="B1921:B1923"/>
    <mergeCell ref="A1874:A1877"/>
    <mergeCell ref="B1874:B1877"/>
    <mergeCell ref="A1854:A1857"/>
    <mergeCell ref="B1854:B1857"/>
    <mergeCell ref="A1858:A1861"/>
    <mergeCell ref="B1858:B1861"/>
    <mergeCell ref="A1862:A1865"/>
    <mergeCell ref="B1862:B1865"/>
    <mergeCell ref="A1850:A1853"/>
    <mergeCell ref="A742:A745"/>
    <mergeCell ref="B742:B745"/>
    <mergeCell ref="A752:A757"/>
    <mergeCell ref="B752:B757"/>
    <mergeCell ref="A746:A751"/>
    <mergeCell ref="B746:B751"/>
    <mergeCell ref="A869:A874"/>
    <mergeCell ref="B869:B874"/>
    <mergeCell ref="A881:A884"/>
    <mergeCell ref="B881:B884"/>
    <mergeCell ref="B904:B907"/>
    <mergeCell ref="B1850:B1853"/>
    <mergeCell ref="A904:A907"/>
    <mergeCell ref="B971:B974"/>
    <mergeCell ref="A1106:A1109"/>
    <mergeCell ref="B1106:B1109"/>
    <mergeCell ref="A975:A978"/>
    <mergeCell ref="B975:B978"/>
  </mergeCells>
  <phoneticPr fontId="0" type="noConversion"/>
  <conditionalFormatting sqref="E49:AB49">
    <cfRule type="cellIs" dxfId="23" priority="24" operator="equal">
      <formula>$AD$49</formula>
    </cfRule>
  </conditionalFormatting>
  <conditionalFormatting sqref="E197:AB197">
    <cfRule type="cellIs" dxfId="22" priority="23" operator="equal">
      <formula>$AD$197</formula>
    </cfRule>
  </conditionalFormatting>
  <conditionalFormatting sqref="E317:AB317">
    <cfRule type="cellIs" dxfId="21" priority="22" operator="equal">
      <formula>$AD$317</formula>
    </cfRule>
  </conditionalFormatting>
  <conditionalFormatting sqref="E469:AB469">
    <cfRule type="cellIs" dxfId="20" priority="21" operator="equal">
      <formula>$AD$469</formula>
    </cfRule>
  </conditionalFormatting>
  <conditionalFormatting sqref="E620:AB620">
    <cfRule type="cellIs" dxfId="19" priority="20" operator="equal">
      <formula>$AD$620</formula>
    </cfRule>
  </conditionalFormatting>
  <conditionalFormatting sqref="E760:AB760">
    <cfRule type="cellIs" dxfId="18" priority="19" operator="equal">
      <formula>$AD$760</formula>
    </cfRule>
  </conditionalFormatting>
  <conditionalFormatting sqref="E877:AB877">
    <cfRule type="cellIs" dxfId="17" priority="18" operator="equal">
      <formula>$AD$877</formula>
    </cfRule>
  </conditionalFormatting>
  <conditionalFormatting sqref="E981:AC981">
    <cfRule type="cellIs" dxfId="16" priority="17" operator="equal">
      <formula>$AD$981</formula>
    </cfRule>
  </conditionalFormatting>
  <conditionalFormatting sqref="E1120:AB1120">
    <cfRule type="cellIs" dxfId="15" priority="16" operator="equal">
      <formula>$AD$1120</formula>
    </cfRule>
  </conditionalFormatting>
  <conditionalFormatting sqref="E1204:AB1204">
    <cfRule type="cellIs" dxfId="14" priority="15" operator="equal">
      <formula>$AD$1204</formula>
    </cfRule>
  </conditionalFormatting>
  <conditionalFormatting sqref="E1436:AB1436">
    <cfRule type="cellIs" dxfId="13" priority="14" operator="equal">
      <formula>$AD$1436</formula>
    </cfRule>
  </conditionalFormatting>
  <conditionalFormatting sqref="E1586:AB1586">
    <cfRule type="cellIs" dxfId="12" priority="13" operator="equal">
      <formula>$AD$1586</formula>
    </cfRule>
  </conditionalFormatting>
  <conditionalFormatting sqref="E1666:AB1666">
    <cfRule type="cellIs" dxfId="11" priority="12" operator="equal">
      <formula>$AD$1666</formula>
    </cfRule>
  </conditionalFormatting>
  <conditionalFormatting sqref="E1777:AB1777">
    <cfRule type="cellIs" dxfId="10" priority="11" operator="equal">
      <formula>$AD$1777</formula>
    </cfRule>
  </conditionalFormatting>
  <conditionalFormatting sqref="E1834:AB1834">
    <cfRule type="cellIs" dxfId="9" priority="10" operator="equal">
      <formula>$AD$1834</formula>
    </cfRule>
  </conditionalFormatting>
  <conditionalFormatting sqref="E1934:AB1934">
    <cfRule type="cellIs" dxfId="8" priority="9" operator="equal">
      <formula>$AD$1934</formula>
    </cfRule>
  </conditionalFormatting>
  <conditionalFormatting sqref="E2003:AB2003">
    <cfRule type="cellIs" dxfId="7" priority="8" operator="equal">
      <formula>$AD$2003</formula>
    </cfRule>
  </conditionalFormatting>
  <conditionalFormatting sqref="E2069:AB2069">
    <cfRule type="cellIs" dxfId="6" priority="7" operator="equal">
      <formula>$AD$2069</formula>
    </cfRule>
  </conditionalFormatting>
  <conditionalFormatting sqref="E2119:AB2119">
    <cfRule type="cellIs" dxfId="5" priority="6" operator="equal">
      <formula>$AD$2119</formula>
    </cfRule>
  </conditionalFormatting>
  <conditionalFormatting sqref="E2170:AB2170">
    <cfRule type="cellIs" dxfId="4" priority="5" operator="equal">
      <formula>$AD$2170</formula>
    </cfRule>
  </conditionalFormatting>
  <conditionalFormatting sqref="E2242:AB2242">
    <cfRule type="cellIs" dxfId="3" priority="4" operator="equal">
      <formula>$AD$2242</formula>
    </cfRule>
  </conditionalFormatting>
  <conditionalFormatting sqref="E2362:AB2362">
    <cfRule type="cellIs" dxfId="2" priority="3" operator="equal">
      <formula>$AD$2362</formula>
    </cfRule>
  </conditionalFormatting>
  <conditionalFormatting sqref="E2391:AB2391">
    <cfRule type="cellIs" dxfId="1" priority="2" operator="equal">
      <formula>$AD$2391</formula>
    </cfRule>
  </conditionalFormatting>
  <conditionalFormatting sqref="E2420:AB2421">
    <cfRule type="cellIs" dxfId="0" priority="1" operator="equal">
      <formula>$AD$2420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16383" man="1"/>
    <brk id="164" max="16383" man="1"/>
    <brk id="243" max="16383" man="1"/>
    <brk id="320" max="16383" man="1"/>
    <brk id="403" max="16383" man="1"/>
    <brk id="484" max="27" man="1"/>
    <brk id="561" max="16383" man="1"/>
    <brk id="653" max="16383" man="1"/>
    <brk id="741" max="27" man="1"/>
    <brk id="825" max="16383" man="1"/>
    <brk id="911" max="16383" man="1"/>
    <brk id="990" max="16383" man="1"/>
    <brk id="1074" max="16383" man="1"/>
    <brk id="1154" max="16383" man="1"/>
    <brk id="1234" max="16383" man="1"/>
    <brk id="1311" max="16383" man="1"/>
    <brk id="1383" max="16383" man="1"/>
    <brk id="1508" max="27" man="1"/>
    <brk id="1604" max="16383" man="1"/>
    <brk id="1683" max="16383" man="1"/>
    <brk id="1752" max="16383" man="1"/>
    <brk id="1834" max="16383" man="1"/>
    <brk id="1915" max="16383" man="1"/>
    <brk id="1996" max="16383" man="1"/>
    <brk id="2173" max="27" man="1"/>
    <brk id="2257" max="27" man="1"/>
    <brk id="2337" max="27" man="1"/>
    <brk id="2394" max="2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topLeftCell="L1" workbookViewId="0">
      <selection activeCell="R25" sqref="R25"/>
    </sheetView>
  </sheetViews>
  <sheetFormatPr defaultRowHeight="12.75" x14ac:dyDescent="0.2"/>
  <cols>
    <col min="1" max="1" width="11.28515625" style="359" customWidth="1"/>
    <col min="12" max="28" width="9.140625" style="370"/>
  </cols>
  <sheetData>
    <row r="1" spans="2:25" x14ac:dyDescent="0.2">
      <c r="B1" s="80"/>
      <c r="C1" s="80"/>
      <c r="D1" s="80"/>
      <c r="E1" s="248"/>
      <c r="F1" s="80"/>
      <c r="G1" s="80"/>
      <c r="H1" s="80"/>
      <c r="I1" s="80"/>
      <c r="J1" s="80"/>
      <c r="K1" s="367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2:25" x14ac:dyDescent="0.2">
      <c r="B2" s="111"/>
      <c r="C2" s="111"/>
      <c r="D2" s="111"/>
      <c r="E2" s="249"/>
      <c r="F2" s="111"/>
      <c r="G2" s="111"/>
      <c r="H2" s="111"/>
      <c r="I2" s="111"/>
      <c r="J2" s="111"/>
      <c r="K2" s="368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</row>
    <row r="24" spans="12:28" s="359" customFormat="1" x14ac:dyDescent="0.2"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0"/>
      <c r="W24" s="370"/>
      <c r="X24" s="370"/>
      <c r="Y24" s="370"/>
      <c r="Z24" s="370"/>
      <c r="AA24" s="370"/>
      <c r="AB24" s="370"/>
    </row>
    <row r="25" spans="12:28" s="359" customFormat="1" x14ac:dyDescent="0.2"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0"/>
      <c r="W25" s="370"/>
      <c r="X25" s="370"/>
      <c r="Y25" s="370"/>
      <c r="Z25" s="370"/>
      <c r="AA25" s="370"/>
      <c r="AB25" s="370"/>
    </row>
    <row r="26" spans="12:28" s="359" customFormat="1" x14ac:dyDescent="0.2"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0"/>
      <c r="W26" s="370"/>
      <c r="X26" s="370"/>
      <c r="Y26" s="370"/>
      <c r="Z26" s="370"/>
      <c r="AA26" s="370"/>
      <c r="AB26" s="370"/>
    </row>
    <row r="27" spans="12:28" s="359" customFormat="1" x14ac:dyDescent="0.2"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0"/>
      <c r="W27" s="370"/>
      <c r="X27" s="370"/>
      <c r="Y27" s="370"/>
      <c r="Z27" s="370"/>
      <c r="AA27" s="370"/>
      <c r="AB27" s="370"/>
    </row>
    <row r="28" spans="12:28" s="359" customFormat="1" x14ac:dyDescent="0.2"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  <c r="Z28" s="370"/>
      <c r="AA28" s="370"/>
      <c r="AB28" s="370"/>
    </row>
    <row r="29" spans="12:28" s="359" customFormat="1" x14ac:dyDescent="0.2"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  <c r="AA29" s="370"/>
      <c r="AB29" s="370"/>
    </row>
    <row r="30" spans="12:28" s="359" customFormat="1" x14ac:dyDescent="0.2"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0"/>
      <c r="W30" s="370"/>
      <c r="X30" s="370"/>
      <c r="Y30" s="370"/>
      <c r="Z30" s="370"/>
      <c r="AA30" s="370"/>
      <c r="AB30" s="370"/>
    </row>
    <row r="31" spans="12:28" s="359" customFormat="1" x14ac:dyDescent="0.2"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0"/>
      <c r="W31" s="370"/>
      <c r="X31" s="370"/>
      <c r="Y31" s="370"/>
      <c r="Z31" s="370"/>
      <c r="AA31" s="370"/>
      <c r="AB31" s="370"/>
    </row>
    <row r="32" spans="12:28" s="359" customFormat="1" x14ac:dyDescent="0.2"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0"/>
      <c r="W32" s="370"/>
      <c r="X32" s="370"/>
      <c r="Y32" s="370"/>
      <c r="Z32" s="370"/>
      <c r="AA32" s="370"/>
      <c r="AB32" s="370"/>
    </row>
    <row r="33" spans="12:28" s="359" customFormat="1" x14ac:dyDescent="0.2"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0"/>
      <c r="W33" s="370"/>
      <c r="X33" s="370"/>
      <c r="Y33" s="370"/>
      <c r="Z33" s="370"/>
      <c r="AA33" s="370"/>
      <c r="AB33" s="370"/>
    </row>
    <row r="34" spans="12:28" s="359" customFormat="1" x14ac:dyDescent="0.2">
      <c r="L34" s="370"/>
      <c r="M34" s="370"/>
      <c r="N34" s="370"/>
      <c r="O34" s="370"/>
      <c r="P34" s="370"/>
      <c r="Q34" s="370"/>
      <c r="R34" s="370"/>
      <c r="S34" s="370"/>
      <c r="T34" s="370"/>
      <c r="U34" s="370"/>
      <c r="V34" s="370"/>
      <c r="W34" s="370"/>
      <c r="X34" s="370"/>
      <c r="Y34" s="370"/>
      <c r="Z34" s="370"/>
      <c r="AA34" s="370"/>
      <c r="AB34" s="370"/>
    </row>
    <row r="35" spans="12:28" s="359" customFormat="1" x14ac:dyDescent="0.2"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0"/>
      <c r="W35" s="370"/>
      <c r="X35" s="370"/>
      <c r="Y35" s="370"/>
      <c r="Z35" s="370"/>
      <c r="AA35" s="370"/>
      <c r="AB35" s="370"/>
    </row>
    <row r="36" spans="12:28" s="359" customFormat="1" x14ac:dyDescent="0.2"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  <c r="AA36" s="370"/>
      <c r="AB36" s="370"/>
    </row>
    <row r="37" spans="12:28" s="359" customFormat="1" x14ac:dyDescent="0.2">
      <c r="L37" s="370"/>
      <c r="M37" s="370"/>
      <c r="N37" s="370"/>
      <c r="O37" s="370"/>
      <c r="P37" s="370"/>
      <c r="Q37" s="370"/>
      <c r="R37" s="370"/>
      <c r="S37" s="370"/>
      <c r="T37" s="370"/>
      <c r="U37" s="370"/>
      <c r="V37" s="370"/>
      <c r="W37" s="370"/>
      <c r="X37" s="370"/>
      <c r="Y37" s="370"/>
      <c r="Z37" s="370"/>
      <c r="AA37" s="370"/>
      <c r="AB37" s="370"/>
    </row>
    <row r="38" spans="12:28" s="359" customFormat="1" x14ac:dyDescent="0.2">
      <c r="L38" s="370"/>
      <c r="M38" s="370"/>
      <c r="N38" s="370"/>
      <c r="O38" s="370"/>
      <c r="P38" s="370"/>
      <c r="Q38" s="370"/>
      <c r="R38" s="370"/>
      <c r="S38" s="370"/>
      <c r="T38" s="370"/>
      <c r="U38" s="370"/>
      <c r="V38" s="370"/>
      <c r="W38" s="370"/>
      <c r="X38" s="370"/>
      <c r="Y38" s="370"/>
      <c r="Z38" s="370"/>
      <c r="AA38" s="370"/>
      <c r="AB38" s="370"/>
    </row>
    <row r="39" spans="12:28" s="359" customFormat="1" x14ac:dyDescent="0.2"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</row>
    <row r="40" spans="12:28" s="359" customFormat="1" x14ac:dyDescent="0.2">
      <c r="L40" s="370"/>
      <c r="M40" s="370"/>
      <c r="N40" s="370"/>
      <c r="O40" s="370"/>
      <c r="P40" s="370"/>
      <c r="Q40" s="370"/>
      <c r="R40" s="370"/>
      <c r="S40" s="370"/>
      <c r="T40" s="370"/>
      <c r="U40" s="370"/>
      <c r="V40" s="370"/>
      <c r="W40" s="370"/>
      <c r="X40" s="370"/>
      <c r="Y40" s="370"/>
      <c r="Z40" s="370"/>
      <c r="AA40" s="370"/>
      <c r="AB40" s="370"/>
    </row>
    <row r="66" spans="2:28" ht="13.5" thickBot="1" x14ac:dyDescent="0.25"/>
    <row r="67" spans="2:28" x14ac:dyDescent="0.2">
      <c r="B67" s="80"/>
      <c r="C67" s="80"/>
      <c r="D67" s="80"/>
      <c r="E67" s="248"/>
      <c r="F67" s="80"/>
      <c r="G67" s="80"/>
      <c r="H67" s="80"/>
      <c r="I67" s="80"/>
      <c r="J67" s="80"/>
      <c r="K67" s="369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372"/>
    </row>
    <row r="68" spans="2:28" x14ac:dyDescent="0.2">
      <c r="B68" s="111"/>
      <c r="C68" s="111"/>
      <c r="D68" s="111"/>
      <c r="E68" s="249"/>
      <c r="F68" s="111"/>
      <c r="G68" s="111"/>
      <c r="H68" s="111"/>
      <c r="I68" s="111"/>
      <c r="J68" s="111"/>
      <c r="K68" s="368"/>
      <c r="L68" s="371"/>
      <c r="M68" s="371"/>
      <c r="N68" s="371"/>
      <c r="O68" s="371"/>
      <c r="P68" s="371"/>
      <c r="Q68" s="371"/>
      <c r="R68" s="371"/>
      <c r="S68" s="371"/>
      <c r="T68" s="371"/>
      <c r="U68" s="371"/>
      <c r="V68" s="371"/>
      <c r="W68" s="371"/>
      <c r="X68" s="371"/>
      <c r="Y68" s="371"/>
      <c r="Z68" s="372"/>
    </row>
    <row r="69" spans="2:28" s="359" customFormat="1" x14ac:dyDescent="0.2">
      <c r="B69" s="360"/>
      <c r="C69" s="360"/>
      <c r="D69" s="360"/>
      <c r="E69" s="361"/>
      <c r="F69" s="360"/>
      <c r="G69" s="360"/>
      <c r="H69" s="360"/>
      <c r="I69" s="360"/>
      <c r="J69" s="360"/>
      <c r="K69" s="361"/>
      <c r="L69" s="371"/>
      <c r="M69" s="371"/>
      <c r="N69" s="371"/>
      <c r="O69" s="371"/>
      <c r="P69" s="371"/>
      <c r="Q69" s="371"/>
      <c r="R69" s="371"/>
      <c r="S69" s="371"/>
      <c r="T69" s="371"/>
      <c r="U69" s="371"/>
      <c r="V69" s="371"/>
      <c r="W69" s="371"/>
      <c r="X69" s="371"/>
      <c r="Y69" s="371"/>
      <c r="Z69" s="372"/>
      <c r="AA69" s="370"/>
      <c r="AB69" s="370"/>
    </row>
    <row r="70" spans="2:28" s="359" customFormat="1" x14ac:dyDescent="0.2">
      <c r="B70" s="360"/>
      <c r="C70" s="360"/>
      <c r="D70" s="360"/>
      <c r="E70" s="361"/>
      <c r="F70" s="360"/>
      <c r="G70" s="360"/>
      <c r="H70" s="360"/>
      <c r="I70" s="360"/>
      <c r="J70" s="360"/>
      <c r="K70" s="361"/>
      <c r="L70" s="371"/>
      <c r="M70" s="371"/>
      <c r="N70" s="371"/>
      <c r="O70" s="371"/>
      <c r="P70" s="371"/>
      <c r="Q70" s="371"/>
      <c r="R70" s="371"/>
      <c r="S70" s="371"/>
      <c r="T70" s="371"/>
      <c r="U70" s="371"/>
      <c r="V70" s="371"/>
      <c r="W70" s="371"/>
      <c r="X70" s="371"/>
      <c r="Y70" s="371"/>
      <c r="Z70" s="372"/>
      <c r="AA70" s="370"/>
      <c r="AB70" s="370"/>
    </row>
    <row r="71" spans="2:28" s="359" customFormat="1" x14ac:dyDescent="0.2">
      <c r="B71" s="360"/>
      <c r="C71" s="360"/>
      <c r="D71" s="360"/>
      <c r="E71" s="361"/>
      <c r="F71" s="360"/>
      <c r="G71" s="360"/>
      <c r="H71" s="360"/>
      <c r="I71" s="360"/>
      <c r="J71" s="360"/>
      <c r="K71" s="361"/>
      <c r="L71" s="371"/>
      <c r="M71" s="371"/>
      <c r="N71" s="371"/>
      <c r="O71" s="371"/>
      <c r="P71" s="371"/>
      <c r="Q71" s="371"/>
      <c r="R71" s="371"/>
      <c r="S71" s="371"/>
      <c r="T71" s="371"/>
      <c r="U71" s="371"/>
      <c r="V71" s="371"/>
      <c r="W71" s="371"/>
      <c r="X71" s="371"/>
      <c r="Y71" s="371"/>
      <c r="Z71" s="372"/>
      <c r="AA71" s="370"/>
      <c r="AB71" s="370"/>
    </row>
    <row r="72" spans="2:28" s="359" customFormat="1" x14ac:dyDescent="0.2">
      <c r="B72" s="360"/>
      <c r="C72" s="360"/>
      <c r="D72" s="360"/>
      <c r="E72" s="361"/>
      <c r="F72" s="360"/>
      <c r="G72" s="360"/>
      <c r="H72" s="360"/>
      <c r="I72" s="360"/>
      <c r="J72" s="360"/>
      <c r="K72" s="361"/>
      <c r="L72" s="371"/>
      <c r="M72" s="371"/>
      <c r="N72" s="371"/>
      <c r="O72" s="371"/>
      <c r="P72" s="371"/>
      <c r="Q72" s="371"/>
      <c r="R72" s="371"/>
      <c r="S72" s="371"/>
      <c r="T72" s="371"/>
      <c r="U72" s="371"/>
      <c r="V72" s="371"/>
      <c r="W72" s="371"/>
      <c r="X72" s="371"/>
      <c r="Y72" s="371"/>
      <c r="Z72" s="372"/>
      <c r="AA72" s="370"/>
      <c r="AB72" s="370"/>
    </row>
    <row r="73" spans="2:28" s="359" customFormat="1" x14ac:dyDescent="0.2">
      <c r="B73" s="360"/>
      <c r="C73" s="360"/>
      <c r="D73" s="360"/>
      <c r="E73" s="361"/>
      <c r="F73" s="360"/>
      <c r="G73" s="360"/>
      <c r="H73" s="360"/>
      <c r="I73" s="360"/>
      <c r="J73" s="360"/>
      <c r="K73" s="361"/>
      <c r="L73" s="371"/>
      <c r="M73" s="371"/>
      <c r="N73" s="371"/>
      <c r="O73" s="371"/>
      <c r="P73" s="371"/>
      <c r="Q73" s="371"/>
      <c r="R73" s="371"/>
      <c r="S73" s="371"/>
      <c r="T73" s="371"/>
      <c r="U73" s="371"/>
      <c r="V73" s="371"/>
      <c r="W73" s="371"/>
      <c r="X73" s="371"/>
      <c r="Y73" s="371"/>
      <c r="Z73" s="372"/>
      <c r="AA73" s="370"/>
      <c r="AB73" s="370"/>
    </row>
    <row r="74" spans="2:28" s="359" customFormat="1" x14ac:dyDescent="0.2">
      <c r="B74" s="360"/>
      <c r="C74" s="360"/>
      <c r="D74" s="360"/>
      <c r="E74" s="361"/>
      <c r="F74" s="360"/>
      <c r="G74" s="360"/>
      <c r="H74" s="360"/>
      <c r="I74" s="360"/>
      <c r="J74" s="360"/>
      <c r="K74" s="361"/>
      <c r="L74" s="371"/>
      <c r="M74" s="371"/>
      <c r="N74" s="371"/>
      <c r="O74" s="371"/>
      <c r="P74" s="371"/>
      <c r="Q74" s="371"/>
      <c r="R74" s="371"/>
      <c r="S74" s="371"/>
      <c r="T74" s="371"/>
      <c r="U74" s="371"/>
      <c r="V74" s="371"/>
      <c r="W74" s="371"/>
      <c r="X74" s="371"/>
      <c r="Y74" s="371"/>
      <c r="Z74" s="372"/>
      <c r="AA74" s="370"/>
      <c r="AB74" s="370"/>
    </row>
    <row r="75" spans="2:28" s="359" customFormat="1" x14ac:dyDescent="0.2">
      <c r="B75" s="360"/>
      <c r="C75" s="360"/>
      <c r="D75" s="360"/>
      <c r="E75" s="361"/>
      <c r="F75" s="360"/>
      <c r="G75" s="360"/>
      <c r="H75" s="360"/>
      <c r="I75" s="360"/>
      <c r="J75" s="360"/>
      <c r="K75" s="361"/>
      <c r="L75" s="371"/>
      <c r="M75" s="371"/>
      <c r="N75" s="371"/>
      <c r="O75" s="371"/>
      <c r="P75" s="371"/>
      <c r="Q75" s="371"/>
      <c r="R75" s="371"/>
      <c r="S75" s="371"/>
      <c r="T75" s="371"/>
      <c r="U75" s="371"/>
      <c r="V75" s="371"/>
      <c r="W75" s="371"/>
      <c r="X75" s="371"/>
      <c r="Y75" s="371"/>
      <c r="Z75" s="372"/>
      <c r="AA75" s="370"/>
      <c r="AB75" s="370"/>
    </row>
    <row r="76" spans="2:28" s="359" customFormat="1" x14ac:dyDescent="0.2">
      <c r="B76" s="360"/>
      <c r="C76" s="360"/>
      <c r="D76" s="360"/>
      <c r="E76" s="361"/>
      <c r="F76" s="360"/>
      <c r="G76" s="360"/>
      <c r="H76" s="360"/>
      <c r="I76" s="360"/>
      <c r="J76" s="360"/>
      <c r="K76" s="361"/>
      <c r="L76" s="371"/>
      <c r="M76" s="371"/>
      <c r="N76" s="371"/>
      <c r="O76" s="371"/>
      <c r="P76" s="371"/>
      <c r="Q76" s="371"/>
      <c r="R76" s="371"/>
      <c r="S76" s="371"/>
      <c r="T76" s="371"/>
      <c r="U76" s="371"/>
      <c r="V76" s="371"/>
      <c r="W76" s="371"/>
      <c r="X76" s="371"/>
      <c r="Y76" s="371"/>
      <c r="Z76" s="372"/>
      <c r="AA76" s="370"/>
      <c r="AB76" s="370"/>
    </row>
    <row r="77" spans="2:28" s="359" customFormat="1" x14ac:dyDescent="0.2">
      <c r="B77" s="360"/>
      <c r="C77" s="360"/>
      <c r="D77" s="360"/>
      <c r="E77" s="361"/>
      <c r="F77" s="360"/>
      <c r="G77" s="360"/>
      <c r="H77" s="360"/>
      <c r="I77" s="360"/>
      <c r="J77" s="360"/>
      <c r="K77" s="361"/>
      <c r="L77" s="371"/>
      <c r="M77" s="371"/>
      <c r="N77" s="371"/>
      <c r="O77" s="371"/>
      <c r="P77" s="371"/>
      <c r="Q77" s="371"/>
      <c r="R77" s="371"/>
      <c r="S77" s="371"/>
      <c r="T77" s="371"/>
      <c r="U77" s="371"/>
      <c r="V77" s="371"/>
      <c r="W77" s="371"/>
      <c r="X77" s="371"/>
      <c r="Y77" s="371"/>
      <c r="Z77" s="372"/>
      <c r="AA77" s="370"/>
      <c r="AB77" s="370"/>
    </row>
    <row r="78" spans="2:28" s="359" customFormat="1" x14ac:dyDescent="0.2">
      <c r="B78" s="360"/>
      <c r="C78" s="360"/>
      <c r="D78" s="360"/>
      <c r="E78" s="361"/>
      <c r="F78" s="360"/>
      <c r="G78" s="360"/>
      <c r="H78" s="360"/>
      <c r="I78" s="360"/>
      <c r="J78" s="360"/>
      <c r="K78" s="361"/>
      <c r="L78" s="371"/>
      <c r="M78" s="371"/>
      <c r="N78" s="371"/>
      <c r="O78" s="371"/>
      <c r="P78" s="371"/>
      <c r="Q78" s="371"/>
      <c r="R78" s="371"/>
      <c r="S78" s="371"/>
      <c r="T78" s="371"/>
      <c r="U78" s="371"/>
      <c r="V78" s="371"/>
      <c r="W78" s="371"/>
      <c r="X78" s="371"/>
      <c r="Y78" s="371"/>
      <c r="Z78" s="372"/>
      <c r="AA78" s="370"/>
      <c r="AB78" s="370"/>
    </row>
    <row r="79" spans="2:28" s="359" customFormat="1" x14ac:dyDescent="0.2">
      <c r="B79" s="360"/>
      <c r="C79" s="360"/>
      <c r="D79" s="360"/>
      <c r="E79" s="361"/>
      <c r="F79" s="360"/>
      <c r="G79" s="360"/>
      <c r="H79" s="360"/>
      <c r="I79" s="360"/>
      <c r="J79" s="360"/>
      <c r="K79" s="361"/>
      <c r="L79" s="371"/>
      <c r="M79" s="371"/>
      <c r="N79" s="371"/>
      <c r="O79" s="371"/>
      <c r="P79" s="371"/>
      <c r="Q79" s="371"/>
      <c r="R79" s="371"/>
      <c r="S79" s="371"/>
      <c r="T79" s="371"/>
      <c r="U79" s="371"/>
      <c r="V79" s="371"/>
      <c r="W79" s="371"/>
      <c r="X79" s="371"/>
      <c r="Y79" s="371"/>
      <c r="Z79" s="372"/>
      <c r="AA79" s="370"/>
      <c r="AB79" s="370"/>
    </row>
    <row r="80" spans="2:28" s="359" customFormat="1" x14ac:dyDescent="0.2">
      <c r="B80" s="360"/>
      <c r="C80" s="360"/>
      <c r="D80" s="360"/>
      <c r="E80" s="361"/>
      <c r="F80" s="360"/>
      <c r="G80" s="360"/>
      <c r="H80" s="360"/>
      <c r="I80" s="360"/>
      <c r="J80" s="360"/>
      <c r="K80" s="361"/>
      <c r="L80" s="371"/>
      <c r="M80" s="371"/>
      <c r="N80" s="371"/>
      <c r="O80" s="371"/>
      <c r="P80" s="371"/>
      <c r="Q80" s="371"/>
      <c r="R80" s="371"/>
      <c r="S80" s="371"/>
      <c r="T80" s="371"/>
      <c r="U80" s="371"/>
      <c r="V80" s="371"/>
      <c r="W80" s="371"/>
      <c r="X80" s="371"/>
      <c r="Y80" s="371"/>
      <c r="Z80" s="372"/>
      <c r="AA80" s="370"/>
      <c r="AB80" s="370"/>
    </row>
    <row r="81" spans="2:28" s="359" customFormat="1" x14ac:dyDescent="0.2">
      <c r="B81" s="360"/>
      <c r="C81" s="360"/>
      <c r="D81" s="360"/>
      <c r="E81" s="361"/>
      <c r="F81" s="360"/>
      <c r="G81" s="360"/>
      <c r="H81" s="360"/>
      <c r="I81" s="360"/>
      <c r="J81" s="360"/>
      <c r="K81" s="361"/>
      <c r="L81" s="371"/>
      <c r="M81" s="371"/>
      <c r="N81" s="371"/>
      <c r="O81" s="371"/>
      <c r="P81" s="371"/>
      <c r="Q81" s="371"/>
      <c r="R81" s="371"/>
      <c r="S81" s="371"/>
      <c r="T81" s="371"/>
      <c r="U81" s="371"/>
      <c r="V81" s="371"/>
      <c r="W81" s="371"/>
      <c r="X81" s="371"/>
      <c r="Y81" s="371"/>
      <c r="Z81" s="372"/>
      <c r="AA81" s="370"/>
      <c r="AB81" s="370"/>
    </row>
    <row r="82" spans="2:28" s="359" customFormat="1" x14ac:dyDescent="0.2">
      <c r="B82" s="360"/>
      <c r="C82" s="360"/>
      <c r="D82" s="360"/>
      <c r="E82" s="361"/>
      <c r="F82" s="360"/>
      <c r="G82" s="360"/>
      <c r="H82" s="360"/>
      <c r="I82" s="360"/>
      <c r="J82" s="360"/>
      <c r="K82" s="361"/>
      <c r="L82" s="371"/>
      <c r="M82" s="371"/>
      <c r="N82" s="371"/>
      <c r="O82" s="371"/>
      <c r="P82" s="371"/>
      <c r="Q82" s="371"/>
      <c r="R82" s="371"/>
      <c r="S82" s="371"/>
      <c r="T82" s="371"/>
      <c r="U82" s="371"/>
      <c r="V82" s="371"/>
      <c r="W82" s="371"/>
      <c r="X82" s="371"/>
      <c r="Y82" s="371"/>
      <c r="Z82" s="372"/>
      <c r="AA82" s="370"/>
      <c r="AB82" s="370"/>
    </row>
    <row r="83" spans="2:28" s="359" customFormat="1" x14ac:dyDescent="0.2">
      <c r="B83" s="360"/>
      <c r="C83" s="360"/>
      <c r="D83" s="360"/>
      <c r="E83" s="361"/>
      <c r="F83" s="360"/>
      <c r="G83" s="360"/>
      <c r="H83" s="360"/>
      <c r="I83" s="360"/>
      <c r="J83" s="360"/>
      <c r="K83" s="361"/>
      <c r="L83" s="371"/>
      <c r="M83" s="371"/>
      <c r="N83" s="371"/>
      <c r="O83" s="371"/>
      <c r="P83" s="371"/>
      <c r="Q83" s="371"/>
      <c r="R83" s="371"/>
      <c r="S83" s="371"/>
      <c r="T83" s="371"/>
      <c r="U83" s="371"/>
      <c r="V83" s="371"/>
      <c r="W83" s="371"/>
      <c r="X83" s="371"/>
      <c r="Y83" s="371"/>
      <c r="Z83" s="372"/>
      <c r="AA83" s="370"/>
      <c r="AB83" s="370"/>
    </row>
    <row r="84" spans="2:28" s="359" customFormat="1" x14ac:dyDescent="0.2">
      <c r="B84" s="360"/>
      <c r="C84" s="360"/>
      <c r="D84" s="360"/>
      <c r="E84" s="361"/>
      <c r="F84" s="360"/>
      <c r="G84" s="360"/>
      <c r="H84" s="360"/>
      <c r="I84" s="360"/>
      <c r="J84" s="360"/>
      <c r="K84" s="361"/>
      <c r="L84" s="371"/>
      <c r="M84" s="371"/>
      <c r="N84" s="371"/>
      <c r="O84" s="371"/>
      <c r="P84" s="371"/>
      <c r="Q84" s="371"/>
      <c r="R84" s="371"/>
      <c r="S84" s="371"/>
      <c r="T84" s="371"/>
      <c r="U84" s="371"/>
      <c r="V84" s="371"/>
      <c r="W84" s="371"/>
      <c r="X84" s="371"/>
      <c r="Y84" s="371"/>
      <c r="Z84" s="372"/>
      <c r="AA84" s="370"/>
      <c r="AB84" s="370"/>
    </row>
    <row r="85" spans="2:28" s="359" customFormat="1" x14ac:dyDescent="0.2">
      <c r="B85" s="360"/>
      <c r="C85" s="360"/>
      <c r="D85" s="360"/>
      <c r="E85" s="361"/>
      <c r="F85" s="360"/>
      <c r="G85" s="360"/>
      <c r="H85" s="360"/>
      <c r="I85" s="360"/>
      <c r="J85" s="360"/>
      <c r="K85" s="361"/>
      <c r="L85" s="371"/>
      <c r="M85" s="371"/>
      <c r="N85" s="371"/>
      <c r="O85" s="371"/>
      <c r="P85" s="371"/>
      <c r="Q85" s="371"/>
      <c r="R85" s="371"/>
      <c r="S85" s="371"/>
      <c r="T85" s="371"/>
      <c r="U85" s="371"/>
      <c r="V85" s="371"/>
      <c r="W85" s="371"/>
      <c r="X85" s="371"/>
      <c r="Y85" s="371"/>
      <c r="Z85" s="372"/>
      <c r="AA85" s="370"/>
      <c r="AB85" s="370"/>
    </row>
    <row r="86" spans="2:28" s="359" customFormat="1" x14ac:dyDescent="0.2">
      <c r="B86" s="360"/>
      <c r="C86" s="360"/>
      <c r="D86" s="360"/>
      <c r="E86" s="361"/>
      <c r="F86" s="360"/>
      <c r="G86" s="360"/>
      <c r="H86" s="360"/>
      <c r="I86" s="360"/>
      <c r="J86" s="360"/>
      <c r="K86" s="361"/>
      <c r="L86" s="371"/>
      <c r="M86" s="371"/>
      <c r="N86" s="371"/>
      <c r="O86" s="371"/>
      <c r="P86" s="371"/>
      <c r="Q86" s="371"/>
      <c r="R86" s="371"/>
      <c r="S86" s="371"/>
      <c r="T86" s="371"/>
      <c r="U86" s="371"/>
      <c r="V86" s="371"/>
      <c r="W86" s="371"/>
      <c r="X86" s="371"/>
      <c r="Y86" s="371"/>
      <c r="Z86" s="372"/>
      <c r="AA86" s="370"/>
      <c r="AB86" s="370"/>
    </row>
    <row r="87" spans="2:28" s="359" customFormat="1" x14ac:dyDescent="0.2">
      <c r="B87" s="360"/>
      <c r="C87" s="360"/>
      <c r="D87" s="360"/>
      <c r="E87" s="361"/>
      <c r="F87" s="360"/>
      <c r="G87" s="360"/>
      <c r="H87" s="360"/>
      <c r="I87" s="360"/>
      <c r="J87" s="360"/>
      <c r="K87" s="361"/>
      <c r="L87" s="371"/>
      <c r="M87" s="371"/>
      <c r="N87" s="371"/>
      <c r="O87" s="371"/>
      <c r="P87" s="371"/>
      <c r="Q87" s="371"/>
      <c r="R87" s="371"/>
      <c r="S87" s="371"/>
      <c r="T87" s="371"/>
      <c r="U87" s="371"/>
      <c r="V87" s="371"/>
      <c r="W87" s="371"/>
      <c r="X87" s="371"/>
      <c r="Y87" s="371"/>
      <c r="Z87" s="372"/>
      <c r="AA87" s="370"/>
      <c r="AB87" s="370"/>
    </row>
    <row r="88" spans="2:28" s="359" customFormat="1" x14ac:dyDescent="0.2">
      <c r="B88" s="360"/>
      <c r="C88" s="360"/>
      <c r="D88" s="360"/>
      <c r="E88" s="361"/>
      <c r="F88" s="360"/>
      <c r="G88" s="360"/>
      <c r="H88" s="360"/>
      <c r="I88" s="360"/>
      <c r="J88" s="360"/>
      <c r="K88" s="361"/>
      <c r="L88" s="371"/>
      <c r="M88" s="371"/>
      <c r="N88" s="371"/>
      <c r="O88" s="371"/>
      <c r="P88" s="371"/>
      <c r="Q88" s="371"/>
      <c r="R88" s="371"/>
      <c r="S88" s="371"/>
      <c r="T88" s="371"/>
      <c r="U88" s="371"/>
      <c r="V88" s="371"/>
      <c r="W88" s="371"/>
      <c r="X88" s="371"/>
      <c r="Y88" s="371"/>
      <c r="Z88" s="372"/>
      <c r="AA88" s="370"/>
      <c r="AB88" s="370"/>
    </row>
    <row r="89" spans="2:28" s="359" customFormat="1" x14ac:dyDescent="0.2">
      <c r="B89" s="360"/>
      <c r="C89" s="360"/>
      <c r="D89" s="360"/>
      <c r="E89" s="361"/>
      <c r="F89" s="360"/>
      <c r="G89" s="360"/>
      <c r="H89" s="360"/>
      <c r="I89" s="360"/>
      <c r="J89" s="360"/>
      <c r="K89" s="361"/>
      <c r="L89" s="371"/>
      <c r="M89" s="371"/>
      <c r="N89" s="371"/>
      <c r="O89" s="371"/>
      <c r="P89" s="371"/>
      <c r="Q89" s="371"/>
      <c r="R89" s="371"/>
      <c r="S89" s="371"/>
      <c r="T89" s="371"/>
      <c r="U89" s="371"/>
      <c r="V89" s="371"/>
      <c r="W89" s="371"/>
      <c r="X89" s="371"/>
      <c r="Y89" s="371"/>
      <c r="Z89" s="372"/>
      <c r="AA89" s="370"/>
      <c r="AB89" s="370"/>
    </row>
    <row r="90" spans="2:28" s="359" customFormat="1" x14ac:dyDescent="0.2">
      <c r="B90" s="360"/>
      <c r="C90" s="360"/>
      <c r="D90" s="360"/>
      <c r="E90" s="361"/>
      <c r="F90" s="360"/>
      <c r="G90" s="360"/>
      <c r="H90" s="360"/>
      <c r="I90" s="360"/>
      <c r="J90" s="360"/>
      <c r="K90" s="361"/>
      <c r="L90" s="371"/>
      <c r="M90" s="371"/>
      <c r="N90" s="371"/>
      <c r="O90" s="371"/>
      <c r="P90" s="371"/>
      <c r="Q90" s="371"/>
      <c r="R90" s="371"/>
      <c r="S90" s="371"/>
      <c r="T90" s="371"/>
      <c r="U90" s="371"/>
      <c r="V90" s="371"/>
      <c r="W90" s="371"/>
      <c r="X90" s="371"/>
      <c r="Y90" s="371"/>
      <c r="Z90" s="372"/>
      <c r="AA90" s="370"/>
      <c r="AB90" s="370"/>
    </row>
    <row r="91" spans="2:28" s="359" customFormat="1" x14ac:dyDescent="0.2">
      <c r="B91" s="360"/>
      <c r="C91" s="360"/>
      <c r="D91" s="360"/>
      <c r="E91" s="361"/>
      <c r="F91" s="360"/>
      <c r="G91" s="360"/>
      <c r="H91" s="360"/>
      <c r="I91" s="360"/>
      <c r="J91" s="360"/>
      <c r="K91" s="361"/>
      <c r="L91" s="371"/>
      <c r="M91" s="371"/>
      <c r="N91" s="371"/>
      <c r="O91" s="371"/>
      <c r="P91" s="371"/>
      <c r="Q91" s="371"/>
      <c r="R91" s="371"/>
      <c r="S91" s="371"/>
      <c r="T91" s="371"/>
      <c r="U91" s="371"/>
      <c r="V91" s="371"/>
      <c r="W91" s="371"/>
      <c r="X91" s="371"/>
      <c r="Y91" s="371"/>
      <c r="Z91" s="372"/>
      <c r="AA91" s="370"/>
      <c r="AB91" s="370"/>
    </row>
    <row r="92" spans="2:28" s="359" customFormat="1" x14ac:dyDescent="0.2">
      <c r="B92" s="360"/>
      <c r="C92" s="360"/>
      <c r="D92" s="360"/>
      <c r="E92" s="361"/>
      <c r="F92" s="360"/>
      <c r="G92" s="360"/>
      <c r="H92" s="360"/>
      <c r="I92" s="360"/>
      <c r="J92" s="360"/>
      <c r="K92" s="361"/>
      <c r="L92" s="371"/>
      <c r="M92" s="371"/>
      <c r="N92" s="371"/>
      <c r="O92" s="371"/>
      <c r="P92" s="371"/>
      <c r="Q92" s="371"/>
      <c r="R92" s="371"/>
      <c r="S92" s="371"/>
      <c r="T92" s="371"/>
      <c r="U92" s="371"/>
      <c r="V92" s="371"/>
      <c r="W92" s="371"/>
      <c r="X92" s="371"/>
      <c r="Y92" s="371"/>
      <c r="Z92" s="372"/>
      <c r="AA92" s="370"/>
      <c r="AB92" s="370"/>
    </row>
    <row r="93" spans="2:28" s="359" customFormat="1" x14ac:dyDescent="0.2">
      <c r="B93" s="360"/>
      <c r="C93" s="360"/>
      <c r="D93" s="360"/>
      <c r="E93" s="361"/>
      <c r="F93" s="360"/>
      <c r="G93" s="360"/>
      <c r="H93" s="360"/>
      <c r="I93" s="360"/>
      <c r="J93" s="360"/>
      <c r="K93" s="361"/>
      <c r="L93" s="371"/>
      <c r="M93" s="371"/>
      <c r="N93" s="371"/>
      <c r="O93" s="371"/>
      <c r="P93" s="371"/>
      <c r="Q93" s="371"/>
      <c r="R93" s="371"/>
      <c r="S93" s="371"/>
      <c r="T93" s="371"/>
      <c r="U93" s="371"/>
      <c r="V93" s="371"/>
      <c r="W93" s="371"/>
      <c r="X93" s="371"/>
      <c r="Y93" s="371"/>
      <c r="Z93" s="372"/>
      <c r="AA93" s="370"/>
      <c r="AB93" s="370"/>
    </row>
    <row r="94" spans="2:28" s="359" customFormat="1" x14ac:dyDescent="0.2">
      <c r="B94" s="360"/>
      <c r="C94" s="360"/>
      <c r="D94" s="360"/>
      <c r="E94" s="361"/>
      <c r="F94" s="360"/>
      <c r="G94" s="360"/>
      <c r="H94" s="360"/>
      <c r="I94" s="360"/>
      <c r="J94" s="360"/>
      <c r="K94" s="361"/>
      <c r="L94" s="371"/>
      <c r="M94" s="371"/>
      <c r="N94" s="371"/>
      <c r="O94" s="371"/>
      <c r="P94" s="371"/>
      <c r="Q94" s="371"/>
      <c r="R94" s="371"/>
      <c r="S94" s="371"/>
      <c r="T94" s="371"/>
      <c r="U94" s="371"/>
      <c r="V94" s="371"/>
      <c r="W94" s="371"/>
      <c r="X94" s="371"/>
      <c r="Y94" s="371"/>
      <c r="Z94" s="372"/>
      <c r="AA94" s="370"/>
      <c r="AB94" s="370"/>
    </row>
    <row r="95" spans="2:28" s="359" customFormat="1" x14ac:dyDescent="0.2">
      <c r="B95" s="360"/>
      <c r="C95" s="360"/>
      <c r="D95" s="360"/>
      <c r="E95" s="361"/>
      <c r="F95" s="360"/>
      <c r="G95" s="360"/>
      <c r="H95" s="360"/>
      <c r="I95" s="360"/>
      <c r="J95" s="360"/>
      <c r="K95" s="361"/>
      <c r="L95" s="371"/>
      <c r="M95" s="371"/>
      <c r="N95" s="371"/>
      <c r="O95" s="371"/>
      <c r="P95" s="371"/>
      <c r="Q95" s="371"/>
      <c r="R95" s="371"/>
      <c r="S95" s="371"/>
      <c r="T95" s="371"/>
      <c r="U95" s="371"/>
      <c r="V95" s="371"/>
      <c r="W95" s="371"/>
      <c r="X95" s="371"/>
      <c r="Y95" s="371"/>
      <c r="Z95" s="372"/>
      <c r="AA95" s="370"/>
      <c r="AB95" s="370"/>
    </row>
    <row r="96" spans="2:28" s="359" customFormat="1" x14ac:dyDescent="0.2">
      <c r="B96" s="360"/>
      <c r="C96" s="360"/>
      <c r="D96" s="360"/>
      <c r="E96" s="361"/>
      <c r="F96" s="360"/>
      <c r="G96" s="360"/>
      <c r="H96" s="360"/>
      <c r="I96" s="360"/>
      <c r="J96" s="360"/>
      <c r="K96" s="361"/>
      <c r="L96" s="371"/>
      <c r="M96" s="371"/>
      <c r="N96" s="371"/>
      <c r="O96" s="371"/>
      <c r="P96" s="371"/>
      <c r="Q96" s="371"/>
      <c r="R96" s="371"/>
      <c r="S96" s="371"/>
      <c r="T96" s="371"/>
      <c r="U96" s="371"/>
      <c r="V96" s="371"/>
      <c r="W96" s="371"/>
      <c r="X96" s="371"/>
      <c r="Y96" s="371"/>
      <c r="Z96" s="372"/>
      <c r="AA96" s="370"/>
      <c r="AB96" s="370"/>
    </row>
    <row r="97" spans="2:28" s="359" customFormat="1" x14ac:dyDescent="0.2">
      <c r="B97" s="360"/>
      <c r="C97" s="360"/>
      <c r="D97" s="360"/>
      <c r="E97" s="361"/>
      <c r="F97" s="360"/>
      <c r="G97" s="360"/>
      <c r="H97" s="360"/>
      <c r="I97" s="360"/>
      <c r="J97" s="360"/>
      <c r="K97" s="361"/>
      <c r="L97" s="371"/>
      <c r="M97" s="371"/>
      <c r="N97" s="371"/>
      <c r="O97" s="371"/>
      <c r="P97" s="371"/>
      <c r="Q97" s="371"/>
      <c r="R97" s="371"/>
      <c r="S97" s="371"/>
      <c r="T97" s="371"/>
      <c r="U97" s="371"/>
      <c r="V97" s="371"/>
      <c r="W97" s="371"/>
      <c r="X97" s="371"/>
      <c r="Y97" s="371"/>
      <c r="Z97" s="372"/>
      <c r="AA97" s="370"/>
      <c r="AB97" s="370"/>
    </row>
    <row r="98" spans="2:28" s="359" customFormat="1" x14ac:dyDescent="0.2">
      <c r="B98" s="360"/>
      <c r="C98" s="360"/>
      <c r="D98" s="360"/>
      <c r="E98" s="361"/>
      <c r="F98" s="360"/>
      <c r="G98" s="360"/>
      <c r="H98" s="360"/>
      <c r="I98" s="360"/>
      <c r="J98" s="360"/>
      <c r="K98" s="361"/>
      <c r="L98" s="371"/>
      <c r="M98" s="371"/>
      <c r="N98" s="371"/>
      <c r="O98" s="371"/>
      <c r="P98" s="371"/>
      <c r="Q98" s="371"/>
      <c r="R98" s="371"/>
      <c r="S98" s="371"/>
      <c r="T98" s="371"/>
      <c r="U98" s="371"/>
      <c r="V98" s="371"/>
      <c r="W98" s="371"/>
      <c r="X98" s="371"/>
      <c r="Y98" s="371"/>
      <c r="Z98" s="372"/>
      <c r="AA98" s="370"/>
      <c r="AB98" s="370"/>
    </row>
    <row r="99" spans="2:28" s="359" customFormat="1" x14ac:dyDescent="0.2">
      <c r="B99" s="360"/>
      <c r="C99" s="360"/>
      <c r="D99" s="360"/>
      <c r="E99" s="361"/>
      <c r="F99" s="360"/>
      <c r="G99" s="360"/>
      <c r="H99" s="360"/>
      <c r="I99" s="360"/>
      <c r="J99" s="360"/>
      <c r="K99" s="361"/>
      <c r="L99" s="371"/>
      <c r="M99" s="371"/>
      <c r="N99" s="371"/>
      <c r="O99" s="371"/>
      <c r="P99" s="371"/>
      <c r="Q99" s="371"/>
      <c r="R99" s="371"/>
      <c r="S99" s="371"/>
      <c r="T99" s="371"/>
      <c r="U99" s="371"/>
      <c r="V99" s="371"/>
      <c r="W99" s="371"/>
      <c r="X99" s="371"/>
      <c r="Y99" s="371"/>
      <c r="Z99" s="372"/>
      <c r="AA99" s="370"/>
      <c r="AB99" s="370"/>
    </row>
    <row r="100" spans="2:28" s="359" customFormat="1" x14ac:dyDescent="0.2">
      <c r="B100" s="360"/>
      <c r="C100" s="360"/>
      <c r="D100" s="360"/>
      <c r="E100" s="361"/>
      <c r="F100" s="360"/>
      <c r="G100" s="360"/>
      <c r="H100" s="360"/>
      <c r="I100" s="360"/>
      <c r="J100" s="360"/>
      <c r="K100" s="361"/>
      <c r="L100" s="371"/>
      <c r="M100" s="371"/>
      <c r="N100" s="371"/>
      <c r="O100" s="371"/>
      <c r="P100" s="371"/>
      <c r="Q100" s="371"/>
      <c r="R100" s="371"/>
      <c r="S100" s="371"/>
      <c r="T100" s="371"/>
      <c r="U100" s="371"/>
      <c r="V100" s="371"/>
      <c r="W100" s="371"/>
      <c r="X100" s="371"/>
      <c r="Y100" s="371"/>
      <c r="Z100" s="372"/>
      <c r="AA100" s="370"/>
      <c r="AB100" s="370"/>
    </row>
    <row r="101" spans="2:28" s="359" customFormat="1" x14ac:dyDescent="0.2">
      <c r="B101" s="360"/>
      <c r="C101" s="360"/>
      <c r="D101" s="360"/>
      <c r="E101" s="361"/>
      <c r="F101" s="360"/>
      <c r="G101" s="360"/>
      <c r="H101" s="360"/>
      <c r="I101" s="360"/>
      <c r="J101" s="360"/>
      <c r="K101" s="361"/>
      <c r="L101" s="371"/>
      <c r="M101" s="371"/>
      <c r="N101" s="371"/>
      <c r="O101" s="371"/>
      <c r="P101" s="371"/>
      <c r="Q101" s="371"/>
      <c r="R101" s="371"/>
      <c r="S101" s="371"/>
      <c r="T101" s="371"/>
      <c r="U101" s="371"/>
      <c r="V101" s="371"/>
      <c r="W101" s="371"/>
      <c r="X101" s="371"/>
      <c r="Y101" s="371"/>
      <c r="Z101" s="372"/>
      <c r="AA101" s="370"/>
      <c r="AB101" s="370"/>
    </row>
    <row r="102" spans="2:28" s="359" customFormat="1" x14ac:dyDescent="0.2">
      <c r="B102" s="360"/>
      <c r="C102" s="360"/>
      <c r="D102" s="360"/>
      <c r="E102" s="361"/>
      <c r="F102" s="360"/>
      <c r="G102" s="360"/>
      <c r="H102" s="360"/>
      <c r="I102" s="360"/>
      <c r="J102" s="360"/>
      <c r="K102" s="361"/>
      <c r="L102" s="371"/>
      <c r="M102" s="371"/>
      <c r="N102" s="371"/>
      <c r="O102" s="371"/>
      <c r="P102" s="371"/>
      <c r="Q102" s="371"/>
      <c r="R102" s="371"/>
      <c r="S102" s="371"/>
      <c r="T102" s="371"/>
      <c r="U102" s="371"/>
      <c r="V102" s="371"/>
      <c r="W102" s="371"/>
      <c r="X102" s="371"/>
      <c r="Y102" s="371"/>
      <c r="Z102" s="372"/>
      <c r="AA102" s="370"/>
      <c r="AB102" s="370"/>
    </row>
    <row r="103" spans="2:28" s="359" customFormat="1" x14ac:dyDescent="0.2">
      <c r="B103" s="360"/>
      <c r="C103" s="360"/>
      <c r="D103" s="360"/>
      <c r="E103" s="361"/>
      <c r="F103" s="360"/>
      <c r="G103" s="360"/>
      <c r="H103" s="360"/>
      <c r="I103" s="360"/>
      <c r="J103" s="360"/>
      <c r="K103" s="361"/>
      <c r="L103" s="371"/>
      <c r="M103" s="371"/>
      <c r="N103" s="371"/>
      <c r="O103" s="371"/>
      <c r="P103" s="371"/>
      <c r="Q103" s="371"/>
      <c r="R103" s="371"/>
      <c r="S103" s="371"/>
      <c r="T103" s="371"/>
      <c r="U103" s="371"/>
      <c r="V103" s="371"/>
      <c r="W103" s="371"/>
      <c r="X103" s="371"/>
      <c r="Y103" s="371"/>
      <c r="Z103" s="372"/>
      <c r="AA103" s="370"/>
      <c r="AB103" s="370"/>
    </row>
    <row r="104" spans="2:28" s="359" customFormat="1" x14ac:dyDescent="0.2">
      <c r="B104" s="360"/>
      <c r="C104" s="360"/>
      <c r="D104" s="360"/>
      <c r="E104" s="361"/>
      <c r="F104" s="360"/>
      <c r="G104" s="360"/>
      <c r="H104" s="360"/>
      <c r="I104" s="360"/>
      <c r="J104" s="360"/>
      <c r="K104" s="361"/>
      <c r="L104" s="371"/>
      <c r="M104" s="371"/>
      <c r="N104" s="371"/>
      <c r="O104" s="371"/>
      <c r="P104" s="371"/>
      <c r="Q104" s="371"/>
      <c r="R104" s="371"/>
      <c r="S104" s="371"/>
      <c r="T104" s="371"/>
      <c r="U104" s="371"/>
      <c r="V104" s="371"/>
      <c r="W104" s="371"/>
      <c r="X104" s="371"/>
      <c r="Y104" s="371"/>
      <c r="Z104" s="372"/>
      <c r="AA104" s="370"/>
      <c r="AB104" s="370"/>
    </row>
    <row r="105" spans="2:28" s="359" customFormat="1" x14ac:dyDescent="0.2">
      <c r="B105" s="360"/>
      <c r="C105" s="360"/>
      <c r="D105" s="360"/>
      <c r="E105" s="361"/>
      <c r="F105" s="360"/>
      <c r="G105" s="360"/>
      <c r="H105" s="360"/>
      <c r="I105" s="360"/>
      <c r="J105" s="360"/>
      <c r="K105" s="361"/>
      <c r="L105" s="371"/>
      <c r="M105" s="371"/>
      <c r="N105" s="371"/>
      <c r="O105" s="371"/>
      <c r="P105" s="371"/>
      <c r="Q105" s="371"/>
      <c r="R105" s="371"/>
      <c r="S105" s="371"/>
      <c r="T105" s="371"/>
      <c r="U105" s="371"/>
      <c r="V105" s="371"/>
      <c r="W105" s="371"/>
      <c r="X105" s="371"/>
      <c r="Y105" s="371"/>
      <c r="Z105" s="372"/>
      <c r="AA105" s="370"/>
      <c r="AB105" s="370"/>
    </row>
    <row r="106" spans="2:28" s="359" customFormat="1" x14ac:dyDescent="0.2">
      <c r="B106" s="360"/>
      <c r="C106" s="360"/>
      <c r="D106" s="360"/>
      <c r="E106" s="361"/>
      <c r="F106" s="360"/>
      <c r="G106" s="360"/>
      <c r="H106" s="360"/>
      <c r="I106" s="360"/>
      <c r="J106" s="360"/>
      <c r="K106" s="361"/>
      <c r="L106" s="371"/>
      <c r="M106" s="371"/>
      <c r="N106" s="371"/>
      <c r="O106" s="371"/>
      <c r="P106" s="371"/>
      <c r="Q106" s="371"/>
      <c r="R106" s="371"/>
      <c r="S106" s="371"/>
      <c r="T106" s="371"/>
      <c r="U106" s="371"/>
      <c r="V106" s="371"/>
      <c r="W106" s="371"/>
      <c r="X106" s="371"/>
      <c r="Y106" s="371"/>
      <c r="Z106" s="372"/>
      <c r="AA106" s="370"/>
      <c r="AB106" s="370"/>
    </row>
    <row r="107" spans="2:28" x14ac:dyDescent="0.2">
      <c r="O107" s="37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Прилож.5</vt:lpstr>
      <vt:lpstr>Прилож.3</vt:lpstr>
      <vt:lpstr>Прилож.4</vt:lpstr>
      <vt:lpstr>РП 6-10 кВ</vt:lpstr>
      <vt:lpstr>ПС 35 кВ</vt:lpstr>
      <vt:lpstr>ПС 110 кВ</vt:lpstr>
      <vt:lpstr>Лист1</vt:lpstr>
      <vt:lpstr>Прилож.4!Область_печати</vt:lpstr>
      <vt:lpstr>'ПС 110 кВ'!Область_печати</vt:lpstr>
      <vt:lpstr>'ПС 35 кВ'!Область_печати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Землянская Анна Владимировна</cp:lastModifiedBy>
  <cp:lastPrinted>2012-07-03T09:16:28Z</cp:lastPrinted>
  <dcterms:created xsi:type="dcterms:W3CDTF">2004-06-07T04:50:27Z</dcterms:created>
  <dcterms:modified xsi:type="dcterms:W3CDTF">2016-07-05T05:47:04Z</dcterms:modified>
</cp:coreProperties>
</file>